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/>
  <mc:AlternateContent xmlns:mc="http://schemas.openxmlformats.org/markup-compatibility/2006">
    <mc:Choice Requires="x15">
      <x15ac:absPath xmlns:x15ac="http://schemas.microsoft.com/office/spreadsheetml/2010/11/ac" url="D:\____\KAP ATELIER\2022\"/>
    </mc:Choice>
  </mc:AlternateContent>
  <xr:revisionPtr revIDLastSave="0" documentId="13_ncr:1_{53D705D9-576C-4312-86B8-64F0E6AC970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ekapitulace stavby" sheetId="1" r:id="rId1"/>
    <sheet name="SO 01 - KOMUNIKACE, PARKO..." sheetId="2" r:id="rId2"/>
    <sheet name="SO 03 - DEŠŤOVÁ KANALIZACE" sheetId="3" r:id="rId3"/>
    <sheet name="SO 04.8 - Štěrkový trávník" sheetId="4" r:id="rId4"/>
    <sheet name="SO 04.9 - Zatravněné kame..." sheetId="5" r:id="rId5"/>
    <sheet name="VON - Vedlejší a ostatní ..." sheetId="6" r:id="rId6"/>
    <sheet name="SO 01 - KOMUNIKACE, PARKO..._01" sheetId="7" r:id="rId7"/>
    <sheet name="SO 02 - VEŘEJNÉ OSVĚTLENÍ" sheetId="8" r:id="rId8"/>
    <sheet name="SO 04.1 - Stromy - výsadb..." sheetId="9" r:id="rId9"/>
    <sheet name="SO 04.2 - Keře - výsadby,..." sheetId="10" r:id="rId10"/>
    <sheet name="SO 04.3 - Vegetační střecha" sheetId="11" r:id="rId11"/>
    <sheet name="SO 04.4 - Pnoucí rostllin..." sheetId="12" r:id="rId12"/>
    <sheet name="SO 04.5 - Stínomilný tráv..." sheetId="13" r:id="rId13"/>
    <sheet name="SO 04.6 - Květnatá louka ..." sheetId="14" r:id="rId14"/>
    <sheet name="SO 04.7 - Suchomilný tráv..." sheetId="15" r:id="rId15"/>
    <sheet name="SO 04.10 - Přípravné prác..." sheetId="16" r:id="rId16"/>
    <sheet name="SO 04.11 - Stromy - Násle..." sheetId="17" r:id="rId17"/>
    <sheet name="SO 04.21 - Keře - Následn..." sheetId="18" r:id="rId18"/>
    <sheet name="SO 04.31 - Vegetační stře..." sheetId="19" r:id="rId19"/>
    <sheet name="SO 04.41 - Pnoucí rostlin..." sheetId="20" r:id="rId20"/>
    <sheet name="SO 04.51 - Stínomilný trá..." sheetId="21" r:id="rId21"/>
    <sheet name="SO 04.61 - Květnatá louka..." sheetId="22" r:id="rId22"/>
    <sheet name="SO 04.71 - Suchomilný trá..." sheetId="23" r:id="rId23"/>
    <sheet name="SO 04.81 - Štěrkový trávn..." sheetId="24" r:id="rId24"/>
    <sheet name="SO 04.91 - Zatravněné kam..." sheetId="25" r:id="rId25"/>
    <sheet name="SO 05.1 - Stavební část" sheetId="26" r:id="rId26"/>
    <sheet name="SO 05.2 - Zdravotně techn..." sheetId="27" r:id="rId27"/>
    <sheet name="SO 05.3 - Vzduchotechnika" sheetId="28" r:id="rId28"/>
    <sheet name="SO 05.4 - Elektroinstalace" sheetId="29" r:id="rId29"/>
    <sheet name="SO 05a - VSTUPNÍ OBJEKT S..." sheetId="30" r:id="rId30"/>
    <sheet name="SO 06 - OPĚRNÉ STĚNY" sheetId="31" r:id="rId31"/>
    <sheet name="SO 08 - VODOVOD" sheetId="32" r:id="rId32"/>
    <sheet name="SO 09 - SPLAŠKOVÁ KANALIZACE" sheetId="33" r:id="rId33"/>
    <sheet name="SO 10 - AREÁLOVÉ ROZVODY NN" sheetId="34" r:id="rId34"/>
    <sheet name="SO 11 - SDĚLOVACÍ VEDENÍ" sheetId="35" r:id="rId35"/>
    <sheet name="SO 12 - PLYNOVOD" sheetId="36" r:id="rId36"/>
    <sheet name="SO 13 - FONTÁNA" sheetId="37" r:id="rId37"/>
    <sheet name="VON - VEDLEJŠÍ A OSTATNÍ ..._01" sheetId="38" r:id="rId38"/>
    <sheet name="Seznam figur" sheetId="39" r:id="rId39"/>
    <sheet name="Pokyny pro vyplnění" sheetId="40" r:id="rId40"/>
  </sheets>
  <definedNames>
    <definedName name="_xlnm._FilterDatabase" localSheetId="1" hidden="1">'SO 01 - KOMUNIKACE, PARKO...'!$C$88:$K$146</definedName>
    <definedName name="_xlnm._FilterDatabase" localSheetId="6" hidden="1">'SO 01 - KOMUNIKACE, PARKO..._01'!$C$93:$K$624</definedName>
    <definedName name="_xlnm._FilterDatabase" localSheetId="7" hidden="1">'SO 02 - VEŘEJNÉ OSVĚTLENÍ'!$C$93:$K$230</definedName>
    <definedName name="_xlnm._FilterDatabase" localSheetId="2" hidden="1">'SO 03 - DEŠŤOVÁ KANALIZACE'!$C$92:$K$563</definedName>
    <definedName name="_xlnm._FilterDatabase" localSheetId="8" hidden="1">'SO 04.1 - Stromy - výsadb...'!$C$93:$K$399</definedName>
    <definedName name="_xlnm._FilterDatabase" localSheetId="15" hidden="1">'SO 04.10 - Přípravné prác...'!$C$93:$K$255</definedName>
    <definedName name="_xlnm._FilterDatabase" localSheetId="16" hidden="1">'SO 04.11 - Stromy - Násle...'!$C$93:$K$175</definedName>
    <definedName name="_xlnm._FilterDatabase" localSheetId="9" hidden="1">'SO 04.2 - Keře - výsadby,...'!$C$93:$K$200</definedName>
    <definedName name="_xlnm._FilterDatabase" localSheetId="17" hidden="1">'SO 04.21 - Keře - Následn...'!$C$93:$K$142</definedName>
    <definedName name="_xlnm._FilterDatabase" localSheetId="10" hidden="1">'SO 04.3 - Vegetační střecha'!$C$95:$K$222</definedName>
    <definedName name="_xlnm._FilterDatabase" localSheetId="18" hidden="1">'SO 04.31 - Vegetační stře...'!$C$95:$K$148</definedName>
    <definedName name="_xlnm._FilterDatabase" localSheetId="11" hidden="1">'SO 04.4 - Pnoucí rostllin...'!$C$93:$K$194</definedName>
    <definedName name="_xlnm._FilterDatabase" localSheetId="19" hidden="1">'SO 04.41 - Pnoucí rostlin...'!$C$92:$K$104</definedName>
    <definedName name="_xlnm._FilterDatabase" localSheetId="12" hidden="1">'SO 04.5 - Stínomilný tráv...'!$C$93:$K$190</definedName>
    <definedName name="_xlnm._FilterDatabase" localSheetId="20" hidden="1">'SO 04.51 - Stínomilný trá...'!$C$92:$K$114</definedName>
    <definedName name="_xlnm._FilterDatabase" localSheetId="13" hidden="1">'SO 04.6 - Květnatá louka ...'!$C$93:$K$188</definedName>
    <definedName name="_xlnm._FilterDatabase" localSheetId="21" hidden="1">'SO 04.61 - Květnatá louka...'!$C$92:$K$114</definedName>
    <definedName name="_xlnm._FilterDatabase" localSheetId="14" hidden="1">'SO 04.7 - Suchomilný tráv...'!$C$93:$K$189</definedName>
    <definedName name="_xlnm._FilterDatabase" localSheetId="22" hidden="1">'SO 04.71 - Suchomilný trá...'!$C$92:$K$114</definedName>
    <definedName name="_xlnm._FilterDatabase" localSheetId="3" hidden="1">'SO 04.8 - Štěrkový trávník'!$C$93:$K$137</definedName>
    <definedName name="_xlnm._FilterDatabase" localSheetId="23" hidden="1">'SO 04.81 - Štěrkový trávn...'!$C$93:$K$194</definedName>
    <definedName name="_xlnm._FilterDatabase" localSheetId="4" hidden="1">'SO 04.9 - Zatravněné kame...'!$C$93:$K$130</definedName>
    <definedName name="_xlnm._FilterDatabase" localSheetId="24" hidden="1">'SO 04.91 - Zatravněné kam...'!$C$93:$K$161</definedName>
    <definedName name="_xlnm._FilterDatabase" localSheetId="25" hidden="1">'SO 05.1 - Stavební část'!$C$110:$K$1365</definedName>
    <definedName name="_xlnm._FilterDatabase" localSheetId="26" hidden="1">'SO 05.2 - Zdravotně techn...'!$C$101:$K$468</definedName>
    <definedName name="_xlnm._FilterDatabase" localSheetId="27" hidden="1">'SO 05.3 - Vzduchotechnika'!$C$92:$K$120</definedName>
    <definedName name="_xlnm._FilterDatabase" localSheetId="28" hidden="1">'SO 05.4 - Elektroinstalace'!$C$100:$K$298</definedName>
    <definedName name="_xlnm._FilterDatabase" localSheetId="29" hidden="1">'SO 05a - VSTUPNÍ OBJEKT S...'!$C$101:$K$792</definedName>
    <definedName name="_xlnm._FilterDatabase" localSheetId="30" hidden="1">'SO 06 - OPĚRNÉ STĚNY'!$C$95:$K$400</definedName>
    <definedName name="_xlnm._FilterDatabase" localSheetId="31" hidden="1">'SO 08 - VODOVOD'!$C$93:$K$331</definedName>
    <definedName name="_xlnm._FilterDatabase" localSheetId="32" hidden="1">'SO 09 - SPLAŠKOVÁ KANALIZACE'!$C$90:$K$194</definedName>
    <definedName name="_xlnm._FilterDatabase" localSheetId="33" hidden="1">'SO 10 - AREÁLOVÉ ROZVODY NN'!$C$92:$K$201</definedName>
    <definedName name="_xlnm._FilterDatabase" localSheetId="34" hidden="1">'SO 11 - SDĚLOVACÍ VEDENÍ'!$C$90:$K$136</definedName>
    <definedName name="_xlnm._FilterDatabase" localSheetId="35" hidden="1">'SO 12 - PLYNOVOD'!$C$89:$K$112</definedName>
    <definedName name="_xlnm._FilterDatabase" localSheetId="36" hidden="1">'SO 13 - FONTÁNA'!$C$87:$K$218</definedName>
    <definedName name="_xlnm._FilterDatabase" localSheetId="5" hidden="1">'VON - Vedlejší a ostatní ...'!$C$88:$K$99</definedName>
    <definedName name="_xlnm._FilterDatabase" localSheetId="37" hidden="1">'VON - VEDLEJŠÍ A OSTATNÍ ..._01'!$C$90:$K$126</definedName>
    <definedName name="_xlnm.Print_Titles" localSheetId="0">'Rekapitulace stavby'!$52:$52</definedName>
    <definedName name="_xlnm.Print_Titles" localSheetId="38">'Seznam figur'!$9:$9</definedName>
    <definedName name="_xlnm.Print_Titles" localSheetId="1">'SO 01 - KOMUNIKACE, PARKO...'!$88:$88</definedName>
    <definedName name="_xlnm.Print_Titles" localSheetId="6">'SO 01 - KOMUNIKACE, PARKO..._01'!$93:$93</definedName>
    <definedName name="_xlnm.Print_Titles" localSheetId="7">'SO 02 - VEŘEJNÉ OSVĚTLENÍ'!$93:$93</definedName>
    <definedName name="_xlnm.Print_Titles" localSheetId="2">'SO 03 - DEŠŤOVÁ KANALIZACE'!$92:$92</definedName>
    <definedName name="_xlnm.Print_Titles" localSheetId="8">'SO 04.1 - Stromy - výsadb...'!$93:$93</definedName>
    <definedName name="_xlnm.Print_Titles" localSheetId="15">'SO 04.10 - Přípravné prác...'!$93:$93</definedName>
    <definedName name="_xlnm.Print_Titles" localSheetId="16">'SO 04.11 - Stromy - Násle...'!$93:$93</definedName>
    <definedName name="_xlnm.Print_Titles" localSheetId="9">'SO 04.2 - Keře - výsadby,...'!$93:$93</definedName>
    <definedName name="_xlnm.Print_Titles" localSheetId="17">'SO 04.21 - Keře - Následn...'!$93:$93</definedName>
    <definedName name="_xlnm.Print_Titles" localSheetId="10">'SO 04.3 - Vegetační střecha'!$95:$95</definedName>
    <definedName name="_xlnm.Print_Titles" localSheetId="18">'SO 04.31 - Vegetační stře...'!$95:$95</definedName>
    <definedName name="_xlnm.Print_Titles" localSheetId="11">'SO 04.4 - Pnoucí rostllin...'!$93:$93</definedName>
    <definedName name="_xlnm.Print_Titles" localSheetId="19">'SO 04.41 - Pnoucí rostlin...'!$92:$92</definedName>
    <definedName name="_xlnm.Print_Titles" localSheetId="12">'SO 04.5 - Stínomilný tráv...'!$93:$93</definedName>
    <definedName name="_xlnm.Print_Titles" localSheetId="20">'SO 04.51 - Stínomilný trá...'!$92:$92</definedName>
    <definedName name="_xlnm.Print_Titles" localSheetId="13">'SO 04.6 - Květnatá louka ...'!$93:$93</definedName>
    <definedName name="_xlnm.Print_Titles" localSheetId="21">'SO 04.61 - Květnatá louka...'!$92:$92</definedName>
    <definedName name="_xlnm.Print_Titles" localSheetId="14">'SO 04.7 - Suchomilný tráv...'!$93:$93</definedName>
    <definedName name="_xlnm.Print_Titles" localSheetId="22">'SO 04.71 - Suchomilný trá...'!$92:$92</definedName>
    <definedName name="_xlnm.Print_Titles" localSheetId="3">'SO 04.8 - Štěrkový trávník'!$93:$93</definedName>
    <definedName name="_xlnm.Print_Titles" localSheetId="23">'SO 04.81 - Štěrkový trávn...'!$93:$93</definedName>
    <definedName name="_xlnm.Print_Titles" localSheetId="4">'SO 04.9 - Zatravněné kame...'!$93:$93</definedName>
    <definedName name="_xlnm.Print_Titles" localSheetId="24">'SO 04.91 - Zatravněné kam...'!$93:$93</definedName>
    <definedName name="_xlnm.Print_Titles" localSheetId="25">'SO 05.1 - Stavební část'!$110:$110</definedName>
    <definedName name="_xlnm.Print_Titles" localSheetId="26">'SO 05.2 - Zdravotně techn...'!$101:$101</definedName>
    <definedName name="_xlnm.Print_Titles" localSheetId="27">'SO 05.3 - Vzduchotechnika'!$92:$92</definedName>
    <definedName name="_xlnm.Print_Titles" localSheetId="28">'SO 05.4 - Elektroinstalace'!$100:$100</definedName>
    <definedName name="_xlnm.Print_Titles" localSheetId="29">'SO 05a - VSTUPNÍ OBJEKT S...'!$101:$101</definedName>
    <definedName name="_xlnm.Print_Titles" localSheetId="30">'SO 06 - OPĚRNÉ STĚNY'!$95:$95</definedName>
    <definedName name="_xlnm.Print_Titles" localSheetId="31">'SO 08 - VODOVOD'!$93:$93</definedName>
    <definedName name="_xlnm.Print_Titles" localSheetId="32">'SO 09 - SPLAŠKOVÁ KANALIZACE'!$90:$90</definedName>
    <definedName name="_xlnm.Print_Titles" localSheetId="33">'SO 10 - AREÁLOVÉ ROZVODY NN'!$92:$92</definedName>
    <definedName name="_xlnm.Print_Titles" localSheetId="34">'SO 11 - SDĚLOVACÍ VEDENÍ'!$90:$90</definedName>
    <definedName name="_xlnm.Print_Titles" localSheetId="35">'SO 12 - PLYNOVOD'!$89:$89</definedName>
    <definedName name="_xlnm.Print_Titles" localSheetId="36">'SO 13 - FONTÁNA'!$87:$87</definedName>
    <definedName name="_xlnm.Print_Titles" localSheetId="5">'VON - Vedlejší a ostatní ...'!$88:$88</definedName>
    <definedName name="_xlnm.Print_Titles" localSheetId="37">'VON - VEDLEJŠÍ A OSTATNÍ ..._01'!$90:$90</definedName>
    <definedName name="_xlnm.Print_Area" localSheetId="39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stavby'!$C$42:$AQ$100</definedName>
    <definedName name="_xlnm.Print_Area" localSheetId="38">'Seznam figur'!$C$4:$G$148</definedName>
    <definedName name="_xlnm.Print_Area" localSheetId="1">'SO 01 - KOMUNIKACE, PARKO...'!$C$4:$J$41,'SO 01 - KOMUNIKACE, PARKO...'!$C$47:$J$68,'SO 01 - KOMUNIKACE, PARKO...'!$C$74:$K$146</definedName>
    <definedName name="_xlnm.Print_Area" localSheetId="6">'SO 01 - KOMUNIKACE, PARKO..._01'!$C$4:$J$41,'SO 01 - KOMUNIKACE, PARKO..._01'!$C$47:$J$73,'SO 01 - KOMUNIKACE, PARKO..._01'!$C$79:$K$624</definedName>
    <definedName name="_xlnm.Print_Area" localSheetId="7">'SO 02 - VEŘEJNÉ OSVĚTLENÍ'!$C$4:$J$41,'SO 02 - VEŘEJNÉ OSVĚTLENÍ'!$C$47:$J$73,'SO 02 - VEŘEJNÉ OSVĚTLENÍ'!$C$79:$K$230</definedName>
    <definedName name="_xlnm.Print_Area" localSheetId="2">'SO 03 - DEŠŤOVÁ KANALIZACE'!$C$4:$J$41,'SO 03 - DEŠŤOVÁ KANALIZACE'!$C$47:$J$72,'SO 03 - DEŠŤOVÁ KANALIZACE'!$C$78:$K$563</definedName>
    <definedName name="_xlnm.Print_Area" localSheetId="8">'SO 04.1 - Stromy - výsadb...'!$C$4:$J$43,'SO 04.1 - Stromy - výsadb...'!$C$49:$J$71,'SO 04.1 - Stromy - výsadb...'!$C$77:$K$399</definedName>
    <definedName name="_xlnm.Print_Area" localSheetId="15">'SO 04.10 - Přípravné prác...'!$C$4:$J$43,'SO 04.10 - Přípravné prác...'!$C$49:$J$71,'SO 04.10 - Přípravné prác...'!$C$77:$K$255</definedName>
    <definedName name="_xlnm.Print_Area" localSheetId="16">'SO 04.11 - Stromy - Násle...'!$C$4:$J$43,'SO 04.11 - Stromy - Násle...'!$C$49:$J$71,'SO 04.11 - Stromy - Násle...'!$C$77:$K$175</definedName>
    <definedName name="_xlnm.Print_Area" localSheetId="9">'SO 04.2 - Keře - výsadby,...'!$C$4:$J$43,'SO 04.2 - Keře - výsadby,...'!$C$49:$J$71,'SO 04.2 - Keře - výsadby,...'!$C$77:$K$200</definedName>
    <definedName name="_xlnm.Print_Area" localSheetId="17">'SO 04.21 - Keře - Následn...'!$C$4:$J$43,'SO 04.21 - Keře - Následn...'!$C$49:$J$71,'SO 04.21 - Keře - Následn...'!$C$77:$K$142</definedName>
    <definedName name="_xlnm.Print_Area" localSheetId="10">'SO 04.3 - Vegetační střecha'!$C$4:$J$43,'SO 04.3 - Vegetační střecha'!$C$49:$J$73,'SO 04.3 - Vegetační střecha'!$C$79:$K$222</definedName>
    <definedName name="_xlnm.Print_Area" localSheetId="18">'SO 04.31 - Vegetační stře...'!$C$4:$J$43,'SO 04.31 - Vegetační stře...'!$C$49:$J$73,'SO 04.31 - Vegetační stře...'!$C$79:$K$148</definedName>
    <definedName name="_xlnm.Print_Area" localSheetId="11">'SO 04.4 - Pnoucí rostllin...'!$C$4:$J$43,'SO 04.4 - Pnoucí rostllin...'!$C$49:$J$71,'SO 04.4 - Pnoucí rostllin...'!$C$77:$K$194</definedName>
    <definedName name="_xlnm.Print_Area" localSheetId="19">'SO 04.41 - Pnoucí rostlin...'!$C$4:$J$43,'SO 04.41 - Pnoucí rostlin...'!$C$49:$J$70,'SO 04.41 - Pnoucí rostlin...'!$C$76:$K$104</definedName>
    <definedName name="_xlnm.Print_Area" localSheetId="12">'SO 04.5 - Stínomilný tráv...'!$C$4:$J$43,'SO 04.5 - Stínomilný tráv...'!$C$49:$J$71,'SO 04.5 - Stínomilný tráv...'!$C$77:$K$190</definedName>
    <definedName name="_xlnm.Print_Area" localSheetId="20">'SO 04.51 - Stínomilný trá...'!$C$4:$J$43,'SO 04.51 - Stínomilný trá...'!$C$49:$J$70,'SO 04.51 - Stínomilný trá...'!$C$76:$K$114</definedName>
    <definedName name="_xlnm.Print_Area" localSheetId="13">'SO 04.6 - Květnatá louka ...'!$C$4:$J$43,'SO 04.6 - Květnatá louka ...'!$C$49:$J$71,'SO 04.6 - Květnatá louka ...'!$C$77:$K$188</definedName>
    <definedName name="_xlnm.Print_Area" localSheetId="21">'SO 04.61 - Květnatá louka...'!$C$4:$J$43,'SO 04.61 - Květnatá louka...'!$C$49:$J$70,'SO 04.61 - Květnatá louka...'!$C$76:$K$114</definedName>
    <definedName name="_xlnm.Print_Area" localSheetId="14">'SO 04.7 - Suchomilný tráv...'!$C$4:$J$43,'SO 04.7 - Suchomilný tráv...'!$C$49:$J$71,'SO 04.7 - Suchomilný tráv...'!$C$77:$K$189</definedName>
    <definedName name="_xlnm.Print_Area" localSheetId="22">'SO 04.71 - Suchomilný trá...'!$C$4:$J$43,'SO 04.71 - Suchomilný trá...'!$C$49:$J$70,'SO 04.71 - Suchomilný trá...'!$C$76:$K$114</definedName>
    <definedName name="_xlnm.Print_Area" localSheetId="3">'SO 04.8 - Štěrkový trávník'!$C$4:$J$43,'SO 04.8 - Štěrkový trávník'!$C$49:$J$71,'SO 04.8 - Štěrkový trávník'!$C$77:$K$137</definedName>
    <definedName name="_xlnm.Print_Area" localSheetId="23">'SO 04.81 - Štěrkový trávn...'!$C$4:$J$43,'SO 04.81 - Štěrkový trávn...'!$C$49:$J$71,'SO 04.81 - Štěrkový trávn...'!$C$77:$K$194</definedName>
    <definedName name="_xlnm.Print_Area" localSheetId="4">'SO 04.9 - Zatravněné kame...'!$C$4:$J$43,'SO 04.9 - Zatravněné kame...'!$C$49:$J$71,'SO 04.9 - Zatravněné kame...'!$C$77:$K$130</definedName>
    <definedName name="_xlnm.Print_Area" localSheetId="24">'SO 04.91 - Zatravněné kam...'!$C$4:$J$43,'SO 04.91 - Zatravněné kam...'!$C$49:$J$71,'SO 04.91 - Zatravněné kam...'!$C$77:$K$161</definedName>
    <definedName name="_xlnm.Print_Area" localSheetId="25">'SO 05.1 - Stavební část'!$C$4:$J$43,'SO 05.1 - Stavební část'!$C$49:$J$88,'SO 05.1 - Stavební část'!$C$94:$K$1365</definedName>
    <definedName name="_xlnm.Print_Area" localSheetId="26">'SO 05.2 - Zdravotně techn...'!$C$4:$J$43,'SO 05.2 - Zdravotně techn...'!$C$49:$J$79,'SO 05.2 - Zdravotně techn...'!$C$85:$K$468</definedName>
    <definedName name="_xlnm.Print_Area" localSheetId="27">'SO 05.3 - Vzduchotechnika'!$C$4:$J$43,'SO 05.3 - Vzduchotechnika'!$C$49:$J$70,'SO 05.3 - Vzduchotechnika'!$C$76:$K$120</definedName>
    <definedName name="_xlnm.Print_Area" localSheetId="28">'SO 05.4 - Elektroinstalace'!$C$4:$J$43,'SO 05.4 - Elektroinstalace'!$C$49:$J$78,'SO 05.4 - Elektroinstalace'!$C$84:$K$298</definedName>
    <definedName name="_xlnm.Print_Area" localSheetId="29">'SO 05a - VSTUPNÍ OBJEKT S...'!$C$4:$J$41,'SO 05a - VSTUPNÍ OBJEKT S...'!$C$47:$J$81,'SO 05a - VSTUPNÍ OBJEKT S...'!$C$87:$K$792</definedName>
    <definedName name="_xlnm.Print_Area" localSheetId="30">'SO 06 - OPĚRNÉ STĚNY'!$C$4:$J$41,'SO 06 - OPĚRNÉ STĚNY'!$C$47:$J$75,'SO 06 - OPĚRNÉ STĚNY'!$C$81:$K$400</definedName>
    <definedName name="_xlnm.Print_Area" localSheetId="31">'SO 08 - VODOVOD'!$C$4:$J$41,'SO 08 - VODOVOD'!$C$47:$J$73,'SO 08 - VODOVOD'!$C$79:$K$331</definedName>
    <definedName name="_xlnm.Print_Area" localSheetId="32">'SO 09 - SPLAŠKOVÁ KANALIZACE'!$C$4:$J$41,'SO 09 - SPLAŠKOVÁ KANALIZACE'!$C$47:$J$70,'SO 09 - SPLAŠKOVÁ KANALIZACE'!$C$76:$K$194</definedName>
    <definedName name="_xlnm.Print_Area" localSheetId="33">'SO 10 - AREÁLOVÉ ROZVODY NN'!$C$4:$J$41,'SO 10 - AREÁLOVÉ ROZVODY NN'!$C$47:$J$72,'SO 10 - AREÁLOVÉ ROZVODY NN'!$C$78:$K$201</definedName>
    <definedName name="_xlnm.Print_Area" localSheetId="34">'SO 11 - SDĚLOVACÍ VEDENÍ'!$C$4:$J$41,'SO 11 - SDĚLOVACÍ VEDENÍ'!$C$47:$J$70,'SO 11 - SDĚLOVACÍ VEDENÍ'!$C$76:$K$136</definedName>
    <definedName name="_xlnm.Print_Area" localSheetId="35">'SO 12 - PLYNOVOD'!$C$4:$J$41,'SO 12 - PLYNOVOD'!$C$47:$J$69,'SO 12 - PLYNOVOD'!$C$75:$K$112</definedName>
    <definedName name="_xlnm.Print_Area" localSheetId="36">'SO 13 - FONTÁNA'!$C$4:$J$41,'SO 13 - FONTÁNA'!$C$47:$J$67,'SO 13 - FONTÁNA'!$C$73:$K$218</definedName>
    <definedName name="_xlnm.Print_Area" localSheetId="5">'VON - Vedlejší a ostatní ...'!$C$4:$J$41,'VON - Vedlejší a ostatní ...'!$C$47:$J$68,'VON - Vedlejší a ostatní ...'!$C$74:$K$99</definedName>
    <definedName name="_xlnm.Print_Area" localSheetId="37">'VON - VEDLEJŠÍ A OSTATNÍ ..._01'!$C$4:$J$41,'VON - VEDLEJŠÍ A OSTATNÍ ..._01'!$C$47:$J$70,'VON - VEDLEJŠÍ A OSTATNÍ ..._01'!$C$76:$K$126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7" i="39" l="1"/>
  <c r="J39" i="38"/>
  <c r="J38" i="38"/>
  <c r="AY99" i="1"/>
  <c r="J37" i="38"/>
  <c r="AX99" i="1"/>
  <c r="BI124" i="38"/>
  <c r="BH124" i="38"/>
  <c r="BG124" i="38"/>
  <c r="BF124" i="38"/>
  <c r="T124" i="38"/>
  <c r="R124" i="38"/>
  <c r="P124" i="38"/>
  <c r="BI122" i="38"/>
  <c r="BH122" i="38"/>
  <c r="BG122" i="38"/>
  <c r="BF122" i="38"/>
  <c r="T122" i="38"/>
  <c r="R122" i="38"/>
  <c r="P122" i="38"/>
  <c r="BI119" i="38"/>
  <c r="BH119" i="38"/>
  <c r="BG119" i="38"/>
  <c r="BF119" i="38"/>
  <c r="T119" i="38"/>
  <c r="T118" i="38" s="1"/>
  <c r="R119" i="38"/>
  <c r="R118" i="38"/>
  <c r="P119" i="38"/>
  <c r="P118" i="38"/>
  <c r="BI116" i="38"/>
  <c r="BH116" i="38"/>
  <c r="BG116" i="38"/>
  <c r="BF116" i="38"/>
  <c r="T116" i="38"/>
  <c r="R116" i="38"/>
  <c r="P116" i="38"/>
  <c r="BI113" i="38"/>
  <c r="BH113" i="38"/>
  <c r="BG113" i="38"/>
  <c r="BF113" i="38"/>
  <c r="T113" i="38"/>
  <c r="R113" i="38"/>
  <c r="P113" i="38"/>
  <c r="BI111" i="38"/>
  <c r="BH111" i="38"/>
  <c r="BG111" i="38"/>
  <c r="BF111" i="38"/>
  <c r="T111" i="38"/>
  <c r="R111" i="38"/>
  <c r="P111" i="38"/>
  <c r="BI107" i="38"/>
  <c r="BH107" i="38"/>
  <c r="BG107" i="38"/>
  <c r="BF107" i="38"/>
  <c r="T107" i="38"/>
  <c r="T106" i="38" s="1"/>
  <c r="R107" i="38"/>
  <c r="R106" i="38" s="1"/>
  <c r="P107" i="38"/>
  <c r="P106" i="38" s="1"/>
  <c r="BI104" i="38"/>
  <c r="BH104" i="38"/>
  <c r="BG104" i="38"/>
  <c r="BF104" i="38"/>
  <c r="T104" i="38"/>
  <c r="R104" i="38"/>
  <c r="P104" i="38"/>
  <c r="BI101" i="38"/>
  <c r="BH101" i="38"/>
  <c r="BG101" i="38"/>
  <c r="BF101" i="38"/>
  <c r="T101" i="38"/>
  <c r="R101" i="38"/>
  <c r="P101" i="38"/>
  <c r="BI100" i="38"/>
  <c r="BH100" i="38"/>
  <c r="BG100" i="38"/>
  <c r="BF100" i="38"/>
  <c r="T100" i="38"/>
  <c r="R100" i="38"/>
  <c r="P100" i="38"/>
  <c r="BI98" i="38"/>
  <c r="BH98" i="38"/>
  <c r="BG98" i="38"/>
  <c r="BF98" i="38"/>
  <c r="T98" i="38"/>
  <c r="R98" i="38"/>
  <c r="P98" i="38"/>
  <c r="BI97" i="38"/>
  <c r="BH97" i="38"/>
  <c r="BG97" i="38"/>
  <c r="BF97" i="38"/>
  <c r="T97" i="38"/>
  <c r="R97" i="38"/>
  <c r="P97" i="38"/>
  <c r="BI94" i="38"/>
  <c r="BH94" i="38"/>
  <c r="BG94" i="38"/>
  <c r="BF94" i="38"/>
  <c r="T94" i="38"/>
  <c r="R94" i="38"/>
  <c r="P94" i="38"/>
  <c r="J87" i="38"/>
  <c r="F87" i="38"/>
  <c r="F85" i="38"/>
  <c r="E83" i="38"/>
  <c r="J58" i="38"/>
  <c r="F58" i="38"/>
  <c r="F56" i="38"/>
  <c r="E54" i="38"/>
  <c r="J26" i="38"/>
  <c r="E26" i="38"/>
  <c r="J59" i="38" s="1"/>
  <c r="J25" i="38"/>
  <c r="J20" i="38"/>
  <c r="E20" i="38"/>
  <c r="F59" i="38"/>
  <c r="J19" i="38"/>
  <c r="J14" i="38"/>
  <c r="J85" i="38" s="1"/>
  <c r="E7" i="38"/>
  <c r="E79" i="38" s="1"/>
  <c r="J39" i="37"/>
  <c r="J38" i="37"/>
  <c r="AY98" i="1"/>
  <c r="J37" i="37"/>
  <c r="AX98" i="1"/>
  <c r="BI218" i="37"/>
  <c r="BH218" i="37"/>
  <c r="BG218" i="37"/>
  <c r="BF218" i="37"/>
  <c r="T218" i="37"/>
  <c r="R218" i="37"/>
  <c r="P218" i="37"/>
  <c r="BI217" i="37"/>
  <c r="BH217" i="37"/>
  <c r="BG217" i="37"/>
  <c r="BF217" i="37"/>
  <c r="T217" i="37"/>
  <c r="R217" i="37"/>
  <c r="P217" i="37"/>
  <c r="BI216" i="37"/>
  <c r="BH216" i="37"/>
  <c r="BG216" i="37"/>
  <c r="BF216" i="37"/>
  <c r="T216" i="37"/>
  <c r="R216" i="37"/>
  <c r="P216" i="37"/>
  <c r="BI215" i="37"/>
  <c r="BH215" i="37"/>
  <c r="BG215" i="37"/>
  <c r="BF215" i="37"/>
  <c r="T215" i="37"/>
  <c r="R215" i="37"/>
  <c r="P215" i="37"/>
  <c r="BI214" i="37"/>
  <c r="BH214" i="37"/>
  <c r="BG214" i="37"/>
  <c r="BF214" i="37"/>
  <c r="T214" i="37"/>
  <c r="R214" i="37"/>
  <c r="P214" i="37"/>
  <c r="BI213" i="37"/>
  <c r="BH213" i="37"/>
  <c r="BG213" i="37"/>
  <c r="BF213" i="37"/>
  <c r="T213" i="37"/>
  <c r="R213" i="37"/>
  <c r="P213" i="37"/>
  <c r="BI212" i="37"/>
  <c r="BH212" i="37"/>
  <c r="BG212" i="37"/>
  <c r="BF212" i="37"/>
  <c r="T212" i="37"/>
  <c r="R212" i="37"/>
  <c r="P212" i="37"/>
  <c r="BI211" i="37"/>
  <c r="BH211" i="37"/>
  <c r="BG211" i="37"/>
  <c r="BF211" i="37"/>
  <c r="T211" i="37"/>
  <c r="R211" i="37"/>
  <c r="P211" i="37"/>
  <c r="BI210" i="37"/>
  <c r="BH210" i="37"/>
  <c r="BG210" i="37"/>
  <c r="BF210" i="37"/>
  <c r="T210" i="37"/>
  <c r="R210" i="37"/>
  <c r="P210" i="37"/>
  <c r="BI209" i="37"/>
  <c r="BH209" i="37"/>
  <c r="BG209" i="37"/>
  <c r="BF209" i="37"/>
  <c r="T209" i="37"/>
  <c r="R209" i="37"/>
  <c r="P209" i="37"/>
  <c r="BI208" i="37"/>
  <c r="BH208" i="37"/>
  <c r="BG208" i="37"/>
  <c r="BF208" i="37"/>
  <c r="T208" i="37"/>
  <c r="R208" i="37"/>
  <c r="P208" i="37"/>
  <c r="BI207" i="37"/>
  <c r="BH207" i="37"/>
  <c r="BG207" i="37"/>
  <c r="BF207" i="37"/>
  <c r="T207" i="37"/>
  <c r="R207" i="37"/>
  <c r="P207" i="37"/>
  <c r="BI206" i="37"/>
  <c r="BH206" i="37"/>
  <c r="BG206" i="37"/>
  <c r="BF206" i="37"/>
  <c r="T206" i="37"/>
  <c r="R206" i="37"/>
  <c r="P206" i="37"/>
  <c r="BI205" i="37"/>
  <c r="BH205" i="37"/>
  <c r="BG205" i="37"/>
  <c r="BF205" i="37"/>
  <c r="T205" i="37"/>
  <c r="R205" i="37"/>
  <c r="P205" i="37"/>
  <c r="BI204" i="37"/>
  <c r="BH204" i="37"/>
  <c r="BG204" i="37"/>
  <c r="BF204" i="37"/>
  <c r="T204" i="37"/>
  <c r="R204" i="37"/>
  <c r="P204" i="37"/>
  <c r="BI203" i="37"/>
  <c r="BH203" i="37"/>
  <c r="BG203" i="37"/>
  <c r="BF203" i="37"/>
  <c r="T203" i="37"/>
  <c r="R203" i="37"/>
  <c r="P203" i="37"/>
  <c r="BI202" i="37"/>
  <c r="BH202" i="37"/>
  <c r="BG202" i="37"/>
  <c r="BF202" i="37"/>
  <c r="T202" i="37"/>
  <c r="R202" i="37"/>
  <c r="P202" i="37"/>
  <c r="BI201" i="37"/>
  <c r="BH201" i="37"/>
  <c r="BG201" i="37"/>
  <c r="BF201" i="37"/>
  <c r="T201" i="37"/>
  <c r="R201" i="37"/>
  <c r="P201" i="37"/>
  <c r="BI200" i="37"/>
  <c r="BH200" i="37"/>
  <c r="BG200" i="37"/>
  <c r="BF200" i="37"/>
  <c r="T200" i="37"/>
  <c r="R200" i="37"/>
  <c r="P200" i="37"/>
  <c r="BI199" i="37"/>
  <c r="BH199" i="37"/>
  <c r="BG199" i="37"/>
  <c r="BF199" i="37"/>
  <c r="T199" i="37"/>
  <c r="R199" i="37"/>
  <c r="P199" i="37"/>
  <c r="BI198" i="37"/>
  <c r="BH198" i="37"/>
  <c r="BG198" i="37"/>
  <c r="BF198" i="37"/>
  <c r="T198" i="37"/>
  <c r="R198" i="37"/>
  <c r="P198" i="37"/>
  <c r="BI197" i="37"/>
  <c r="BH197" i="37"/>
  <c r="BG197" i="37"/>
  <c r="BF197" i="37"/>
  <c r="T197" i="37"/>
  <c r="R197" i="37"/>
  <c r="P197" i="37"/>
  <c r="BI196" i="37"/>
  <c r="BH196" i="37"/>
  <c r="BG196" i="37"/>
  <c r="BF196" i="37"/>
  <c r="T196" i="37"/>
  <c r="R196" i="37"/>
  <c r="P196" i="37"/>
  <c r="BI195" i="37"/>
  <c r="BH195" i="37"/>
  <c r="BG195" i="37"/>
  <c r="BF195" i="37"/>
  <c r="T195" i="37"/>
  <c r="R195" i="37"/>
  <c r="P195" i="37"/>
  <c r="BI194" i="37"/>
  <c r="BH194" i="37"/>
  <c r="BG194" i="37"/>
  <c r="BF194" i="37"/>
  <c r="T194" i="37"/>
  <c r="R194" i="37"/>
  <c r="P194" i="37"/>
  <c r="BI193" i="37"/>
  <c r="BH193" i="37"/>
  <c r="BG193" i="37"/>
  <c r="BF193" i="37"/>
  <c r="T193" i="37"/>
  <c r="R193" i="37"/>
  <c r="P193" i="37"/>
  <c r="BI192" i="37"/>
  <c r="BH192" i="37"/>
  <c r="BG192" i="37"/>
  <c r="BF192" i="37"/>
  <c r="T192" i="37"/>
  <c r="R192" i="37"/>
  <c r="P192" i="37"/>
  <c r="BI191" i="37"/>
  <c r="BH191" i="37"/>
  <c r="BG191" i="37"/>
  <c r="BF191" i="37"/>
  <c r="T191" i="37"/>
  <c r="R191" i="37"/>
  <c r="P191" i="37"/>
  <c r="BI190" i="37"/>
  <c r="BH190" i="37"/>
  <c r="BG190" i="37"/>
  <c r="BF190" i="37"/>
  <c r="T190" i="37"/>
  <c r="R190" i="37"/>
  <c r="P190" i="37"/>
  <c r="BI189" i="37"/>
  <c r="BH189" i="37"/>
  <c r="BG189" i="37"/>
  <c r="BF189" i="37"/>
  <c r="T189" i="37"/>
  <c r="R189" i="37"/>
  <c r="P189" i="37"/>
  <c r="BI188" i="37"/>
  <c r="BH188" i="37"/>
  <c r="BG188" i="37"/>
  <c r="BF188" i="37"/>
  <c r="T188" i="37"/>
  <c r="R188" i="37"/>
  <c r="P188" i="37"/>
  <c r="BI187" i="37"/>
  <c r="BH187" i="37"/>
  <c r="BG187" i="37"/>
  <c r="BF187" i="37"/>
  <c r="T187" i="37"/>
  <c r="R187" i="37"/>
  <c r="P187" i="37"/>
  <c r="BI186" i="37"/>
  <c r="BH186" i="37"/>
  <c r="BG186" i="37"/>
  <c r="BF186" i="37"/>
  <c r="T186" i="37"/>
  <c r="R186" i="37"/>
  <c r="P186" i="37"/>
  <c r="BI185" i="37"/>
  <c r="BH185" i="37"/>
  <c r="BG185" i="37"/>
  <c r="BF185" i="37"/>
  <c r="T185" i="37"/>
  <c r="R185" i="37"/>
  <c r="P185" i="37"/>
  <c r="BI184" i="37"/>
  <c r="BH184" i="37"/>
  <c r="BG184" i="37"/>
  <c r="BF184" i="37"/>
  <c r="T184" i="37"/>
  <c r="R184" i="37"/>
  <c r="P184" i="37"/>
  <c r="BI183" i="37"/>
  <c r="BH183" i="37"/>
  <c r="BG183" i="37"/>
  <c r="BF183" i="37"/>
  <c r="T183" i="37"/>
  <c r="R183" i="37"/>
  <c r="P183" i="37"/>
  <c r="BI182" i="37"/>
  <c r="BH182" i="37"/>
  <c r="BG182" i="37"/>
  <c r="BF182" i="37"/>
  <c r="T182" i="37"/>
  <c r="R182" i="37"/>
  <c r="P182" i="37"/>
  <c r="BI181" i="37"/>
  <c r="BH181" i="37"/>
  <c r="BG181" i="37"/>
  <c r="BF181" i="37"/>
  <c r="T181" i="37"/>
  <c r="R181" i="37"/>
  <c r="P181" i="37"/>
  <c r="BI180" i="37"/>
  <c r="BH180" i="37"/>
  <c r="BG180" i="37"/>
  <c r="BF180" i="37"/>
  <c r="T180" i="37"/>
  <c r="R180" i="37"/>
  <c r="P180" i="37"/>
  <c r="BI179" i="37"/>
  <c r="BH179" i="37"/>
  <c r="BG179" i="37"/>
  <c r="BF179" i="37"/>
  <c r="T179" i="37"/>
  <c r="R179" i="37"/>
  <c r="P179" i="37"/>
  <c r="BI178" i="37"/>
  <c r="BH178" i="37"/>
  <c r="BG178" i="37"/>
  <c r="BF178" i="37"/>
  <c r="T178" i="37"/>
  <c r="R178" i="37"/>
  <c r="P178" i="37"/>
  <c r="BI177" i="37"/>
  <c r="BH177" i="37"/>
  <c r="BG177" i="37"/>
  <c r="BF177" i="37"/>
  <c r="T177" i="37"/>
  <c r="R177" i="37"/>
  <c r="P177" i="37"/>
  <c r="BI176" i="37"/>
  <c r="BH176" i="37"/>
  <c r="BG176" i="37"/>
  <c r="BF176" i="37"/>
  <c r="T176" i="37"/>
  <c r="R176" i="37"/>
  <c r="P176" i="37"/>
  <c r="BI175" i="37"/>
  <c r="BH175" i="37"/>
  <c r="BG175" i="37"/>
  <c r="BF175" i="37"/>
  <c r="T175" i="37"/>
  <c r="R175" i="37"/>
  <c r="P175" i="37"/>
  <c r="BI174" i="37"/>
  <c r="BH174" i="37"/>
  <c r="BG174" i="37"/>
  <c r="BF174" i="37"/>
  <c r="T174" i="37"/>
  <c r="R174" i="37"/>
  <c r="P174" i="37"/>
  <c r="BI173" i="37"/>
  <c r="BH173" i="37"/>
  <c r="BG173" i="37"/>
  <c r="BF173" i="37"/>
  <c r="T173" i="37"/>
  <c r="R173" i="37"/>
  <c r="P173" i="37"/>
  <c r="BI172" i="37"/>
  <c r="BH172" i="37"/>
  <c r="BG172" i="37"/>
  <c r="BF172" i="37"/>
  <c r="T172" i="37"/>
  <c r="R172" i="37"/>
  <c r="P172" i="37"/>
  <c r="BI171" i="37"/>
  <c r="BH171" i="37"/>
  <c r="BG171" i="37"/>
  <c r="BF171" i="37"/>
  <c r="T171" i="37"/>
  <c r="R171" i="37"/>
  <c r="P171" i="37"/>
  <c r="BI170" i="37"/>
  <c r="BH170" i="37"/>
  <c r="BG170" i="37"/>
  <c r="BF170" i="37"/>
  <c r="T170" i="37"/>
  <c r="R170" i="37"/>
  <c r="P170" i="37"/>
  <c r="BI169" i="37"/>
  <c r="BH169" i="37"/>
  <c r="BG169" i="37"/>
  <c r="BF169" i="37"/>
  <c r="T169" i="37"/>
  <c r="R169" i="37"/>
  <c r="P169" i="37"/>
  <c r="BI168" i="37"/>
  <c r="BH168" i="37"/>
  <c r="BG168" i="37"/>
  <c r="BF168" i="37"/>
  <c r="T168" i="37"/>
  <c r="R168" i="37"/>
  <c r="P168" i="37"/>
  <c r="BI167" i="37"/>
  <c r="BH167" i="37"/>
  <c r="BG167" i="37"/>
  <c r="BF167" i="37"/>
  <c r="T167" i="37"/>
  <c r="R167" i="37"/>
  <c r="P167" i="37"/>
  <c r="BI166" i="37"/>
  <c r="BH166" i="37"/>
  <c r="BG166" i="37"/>
  <c r="BF166" i="37"/>
  <c r="T166" i="37"/>
  <c r="R166" i="37"/>
  <c r="P166" i="37"/>
  <c r="BI165" i="37"/>
  <c r="BH165" i="37"/>
  <c r="BG165" i="37"/>
  <c r="BF165" i="37"/>
  <c r="T165" i="37"/>
  <c r="R165" i="37"/>
  <c r="P165" i="37"/>
  <c r="BI164" i="37"/>
  <c r="BH164" i="37"/>
  <c r="BG164" i="37"/>
  <c r="BF164" i="37"/>
  <c r="T164" i="37"/>
  <c r="R164" i="37"/>
  <c r="P164" i="37"/>
  <c r="BI163" i="37"/>
  <c r="BH163" i="37"/>
  <c r="BG163" i="37"/>
  <c r="BF163" i="37"/>
  <c r="T163" i="37"/>
  <c r="R163" i="37"/>
  <c r="P163" i="37"/>
  <c r="BI162" i="37"/>
  <c r="BH162" i="37"/>
  <c r="BG162" i="37"/>
  <c r="BF162" i="37"/>
  <c r="T162" i="37"/>
  <c r="R162" i="37"/>
  <c r="P162" i="37"/>
  <c r="BI161" i="37"/>
  <c r="BH161" i="37"/>
  <c r="BG161" i="37"/>
  <c r="BF161" i="37"/>
  <c r="T161" i="37"/>
  <c r="R161" i="37"/>
  <c r="P161" i="37"/>
  <c r="BI160" i="37"/>
  <c r="BH160" i="37"/>
  <c r="BG160" i="37"/>
  <c r="BF160" i="37"/>
  <c r="T160" i="37"/>
  <c r="R160" i="37"/>
  <c r="P160" i="37"/>
  <c r="BI159" i="37"/>
  <c r="BH159" i="37"/>
  <c r="BG159" i="37"/>
  <c r="BF159" i="37"/>
  <c r="T159" i="37"/>
  <c r="R159" i="37"/>
  <c r="P159" i="37"/>
  <c r="BI158" i="37"/>
  <c r="BH158" i="37"/>
  <c r="BG158" i="37"/>
  <c r="BF158" i="37"/>
  <c r="T158" i="37"/>
  <c r="R158" i="37"/>
  <c r="P158" i="37"/>
  <c r="BI157" i="37"/>
  <c r="BH157" i="37"/>
  <c r="BG157" i="37"/>
  <c r="BF157" i="37"/>
  <c r="T157" i="37"/>
  <c r="R157" i="37"/>
  <c r="P157" i="37"/>
  <c r="BI156" i="37"/>
  <c r="BH156" i="37"/>
  <c r="BG156" i="37"/>
  <c r="BF156" i="37"/>
  <c r="T156" i="37"/>
  <c r="R156" i="37"/>
  <c r="P156" i="37"/>
  <c r="BI155" i="37"/>
  <c r="BH155" i="37"/>
  <c r="BG155" i="37"/>
  <c r="BF155" i="37"/>
  <c r="T155" i="37"/>
  <c r="R155" i="37"/>
  <c r="P155" i="37"/>
  <c r="BI154" i="37"/>
  <c r="BH154" i="37"/>
  <c r="BG154" i="37"/>
  <c r="BF154" i="37"/>
  <c r="T154" i="37"/>
  <c r="R154" i="37"/>
  <c r="P154" i="37"/>
  <c r="BI153" i="37"/>
  <c r="BH153" i="37"/>
  <c r="BG153" i="37"/>
  <c r="BF153" i="37"/>
  <c r="T153" i="37"/>
  <c r="R153" i="37"/>
  <c r="P153" i="37"/>
  <c r="BI152" i="37"/>
  <c r="BH152" i="37"/>
  <c r="BG152" i="37"/>
  <c r="BF152" i="37"/>
  <c r="T152" i="37"/>
  <c r="R152" i="37"/>
  <c r="P152" i="37"/>
  <c r="BI151" i="37"/>
  <c r="BH151" i="37"/>
  <c r="BG151" i="37"/>
  <c r="BF151" i="37"/>
  <c r="T151" i="37"/>
  <c r="R151" i="37"/>
  <c r="P151" i="37"/>
  <c r="BI150" i="37"/>
  <c r="BH150" i="37"/>
  <c r="BG150" i="37"/>
  <c r="BF150" i="37"/>
  <c r="T150" i="37"/>
  <c r="R150" i="37"/>
  <c r="P150" i="37"/>
  <c r="BI149" i="37"/>
  <c r="BH149" i="37"/>
  <c r="BG149" i="37"/>
  <c r="BF149" i="37"/>
  <c r="T149" i="37"/>
  <c r="R149" i="37"/>
  <c r="P149" i="37"/>
  <c r="BI148" i="37"/>
  <c r="BH148" i="37"/>
  <c r="BG148" i="37"/>
  <c r="BF148" i="37"/>
  <c r="T148" i="37"/>
  <c r="R148" i="37"/>
  <c r="P148" i="37"/>
  <c r="BI147" i="37"/>
  <c r="BH147" i="37"/>
  <c r="BG147" i="37"/>
  <c r="BF147" i="37"/>
  <c r="T147" i="37"/>
  <c r="R147" i="37"/>
  <c r="P147" i="37"/>
  <c r="BI146" i="37"/>
  <c r="BH146" i="37"/>
  <c r="BG146" i="37"/>
  <c r="BF146" i="37"/>
  <c r="T146" i="37"/>
  <c r="R146" i="37"/>
  <c r="P146" i="37"/>
  <c r="BI145" i="37"/>
  <c r="BH145" i="37"/>
  <c r="BG145" i="37"/>
  <c r="BF145" i="37"/>
  <c r="T145" i="37"/>
  <c r="R145" i="37"/>
  <c r="P145" i="37"/>
  <c r="BI144" i="37"/>
  <c r="BH144" i="37"/>
  <c r="BG144" i="37"/>
  <c r="BF144" i="37"/>
  <c r="T144" i="37"/>
  <c r="R144" i="37"/>
  <c r="P144" i="37"/>
  <c r="BI143" i="37"/>
  <c r="BH143" i="37"/>
  <c r="BG143" i="37"/>
  <c r="BF143" i="37"/>
  <c r="T143" i="37"/>
  <c r="R143" i="37"/>
  <c r="P143" i="37"/>
  <c r="BI142" i="37"/>
  <c r="BH142" i="37"/>
  <c r="BG142" i="37"/>
  <c r="BF142" i="37"/>
  <c r="T142" i="37"/>
  <c r="R142" i="37"/>
  <c r="P142" i="37"/>
  <c r="BI141" i="37"/>
  <c r="BH141" i="37"/>
  <c r="BG141" i="37"/>
  <c r="BF141" i="37"/>
  <c r="T141" i="37"/>
  <c r="R141" i="37"/>
  <c r="P141" i="37"/>
  <c r="BI140" i="37"/>
  <c r="BH140" i="37"/>
  <c r="BG140" i="37"/>
  <c r="BF140" i="37"/>
  <c r="T140" i="37"/>
  <c r="R140" i="37"/>
  <c r="P140" i="37"/>
  <c r="BI139" i="37"/>
  <c r="BH139" i="37"/>
  <c r="BG139" i="37"/>
  <c r="BF139" i="37"/>
  <c r="T139" i="37"/>
  <c r="R139" i="37"/>
  <c r="P139" i="37"/>
  <c r="BI138" i="37"/>
  <c r="BH138" i="37"/>
  <c r="BG138" i="37"/>
  <c r="BF138" i="37"/>
  <c r="T138" i="37"/>
  <c r="R138" i="37"/>
  <c r="P138" i="37"/>
  <c r="BI137" i="37"/>
  <c r="BH137" i="37"/>
  <c r="BG137" i="37"/>
  <c r="BF137" i="37"/>
  <c r="T137" i="37"/>
  <c r="R137" i="37"/>
  <c r="P137" i="37"/>
  <c r="BI136" i="37"/>
  <c r="BH136" i="37"/>
  <c r="BG136" i="37"/>
  <c r="BF136" i="37"/>
  <c r="T136" i="37"/>
  <c r="R136" i="37"/>
  <c r="P136" i="37"/>
  <c r="BI135" i="37"/>
  <c r="BH135" i="37"/>
  <c r="BG135" i="37"/>
  <c r="BF135" i="37"/>
  <c r="T135" i="37"/>
  <c r="R135" i="37"/>
  <c r="P135" i="37"/>
  <c r="BI134" i="37"/>
  <c r="BH134" i="37"/>
  <c r="BG134" i="37"/>
  <c r="BF134" i="37"/>
  <c r="T134" i="37"/>
  <c r="R134" i="37"/>
  <c r="P134" i="37"/>
  <c r="BI133" i="37"/>
  <c r="BH133" i="37"/>
  <c r="BG133" i="37"/>
  <c r="BF133" i="37"/>
  <c r="T133" i="37"/>
  <c r="R133" i="37"/>
  <c r="P133" i="37"/>
  <c r="BI132" i="37"/>
  <c r="BH132" i="37"/>
  <c r="BG132" i="37"/>
  <c r="BF132" i="37"/>
  <c r="T132" i="37"/>
  <c r="R132" i="37"/>
  <c r="P132" i="37"/>
  <c r="BI131" i="37"/>
  <c r="BH131" i="37"/>
  <c r="BG131" i="37"/>
  <c r="BF131" i="37"/>
  <c r="T131" i="37"/>
  <c r="R131" i="37"/>
  <c r="P131" i="37"/>
  <c r="BI130" i="37"/>
  <c r="BH130" i="37"/>
  <c r="BG130" i="37"/>
  <c r="BF130" i="37"/>
  <c r="T130" i="37"/>
  <c r="R130" i="37"/>
  <c r="P130" i="37"/>
  <c r="BI129" i="37"/>
  <c r="BH129" i="37"/>
  <c r="BG129" i="37"/>
  <c r="BF129" i="37"/>
  <c r="T129" i="37"/>
  <c r="R129" i="37"/>
  <c r="P129" i="37"/>
  <c r="BI128" i="37"/>
  <c r="BH128" i="37"/>
  <c r="BG128" i="37"/>
  <c r="BF128" i="37"/>
  <c r="T128" i="37"/>
  <c r="R128" i="37"/>
  <c r="P128" i="37"/>
  <c r="BI127" i="37"/>
  <c r="BH127" i="37"/>
  <c r="BG127" i="37"/>
  <c r="BF127" i="37"/>
  <c r="T127" i="37"/>
  <c r="R127" i="37"/>
  <c r="P127" i="37"/>
  <c r="BI126" i="37"/>
  <c r="BH126" i="37"/>
  <c r="BG126" i="37"/>
  <c r="BF126" i="37"/>
  <c r="T126" i="37"/>
  <c r="R126" i="37"/>
  <c r="P126" i="37"/>
  <c r="BI125" i="37"/>
  <c r="BH125" i="37"/>
  <c r="BG125" i="37"/>
  <c r="BF125" i="37"/>
  <c r="T125" i="37"/>
  <c r="R125" i="37"/>
  <c r="P125" i="37"/>
  <c r="BI124" i="37"/>
  <c r="BH124" i="37"/>
  <c r="BG124" i="37"/>
  <c r="BF124" i="37"/>
  <c r="T124" i="37"/>
  <c r="R124" i="37"/>
  <c r="P124" i="37"/>
  <c r="BI123" i="37"/>
  <c r="BH123" i="37"/>
  <c r="BG123" i="37"/>
  <c r="BF123" i="37"/>
  <c r="T123" i="37"/>
  <c r="R123" i="37"/>
  <c r="P123" i="37"/>
  <c r="BI122" i="37"/>
  <c r="BH122" i="37"/>
  <c r="BG122" i="37"/>
  <c r="BF122" i="37"/>
  <c r="T122" i="37"/>
  <c r="R122" i="37"/>
  <c r="P122" i="37"/>
  <c r="BI121" i="37"/>
  <c r="BH121" i="37"/>
  <c r="BG121" i="37"/>
  <c r="BF121" i="37"/>
  <c r="T121" i="37"/>
  <c r="R121" i="37"/>
  <c r="P121" i="37"/>
  <c r="BI120" i="37"/>
  <c r="BH120" i="37"/>
  <c r="BG120" i="37"/>
  <c r="BF120" i="37"/>
  <c r="T120" i="37"/>
  <c r="R120" i="37"/>
  <c r="P120" i="37"/>
  <c r="BI119" i="37"/>
  <c r="BH119" i="37"/>
  <c r="BG119" i="37"/>
  <c r="BF119" i="37"/>
  <c r="T119" i="37"/>
  <c r="R119" i="37"/>
  <c r="P119" i="37"/>
  <c r="BI118" i="37"/>
  <c r="BH118" i="37"/>
  <c r="BG118" i="37"/>
  <c r="BF118" i="37"/>
  <c r="T118" i="37"/>
  <c r="R118" i="37"/>
  <c r="P118" i="37"/>
  <c r="BI116" i="37"/>
  <c r="BH116" i="37"/>
  <c r="BG116" i="37"/>
  <c r="BF116" i="37"/>
  <c r="T116" i="37"/>
  <c r="R116" i="37"/>
  <c r="P116" i="37"/>
  <c r="BI115" i="37"/>
  <c r="BH115" i="37"/>
  <c r="BG115" i="37"/>
  <c r="BF115" i="37"/>
  <c r="T115" i="37"/>
  <c r="R115" i="37"/>
  <c r="P115" i="37"/>
  <c r="BI114" i="37"/>
  <c r="BH114" i="37"/>
  <c r="BG114" i="37"/>
  <c r="BF114" i="37"/>
  <c r="T114" i="37"/>
  <c r="R114" i="37"/>
  <c r="P114" i="37"/>
  <c r="BI113" i="37"/>
  <c r="BH113" i="37"/>
  <c r="BG113" i="37"/>
  <c r="BF113" i="37"/>
  <c r="T113" i="37"/>
  <c r="R113" i="37"/>
  <c r="P113" i="37"/>
  <c r="BI111" i="37"/>
  <c r="BH111" i="37"/>
  <c r="BG111" i="37"/>
  <c r="BF111" i="37"/>
  <c r="T111" i="37"/>
  <c r="R111" i="37"/>
  <c r="P111" i="37"/>
  <c r="BI110" i="37"/>
  <c r="BH110" i="37"/>
  <c r="BG110" i="37"/>
  <c r="BF110" i="37"/>
  <c r="T110" i="37"/>
  <c r="R110" i="37"/>
  <c r="P110" i="37"/>
  <c r="BI109" i="37"/>
  <c r="BH109" i="37"/>
  <c r="BG109" i="37"/>
  <c r="BF109" i="37"/>
  <c r="T109" i="37"/>
  <c r="R109" i="37"/>
  <c r="P109" i="37"/>
  <c r="BI108" i="37"/>
  <c r="BH108" i="37"/>
  <c r="BG108" i="37"/>
  <c r="BF108" i="37"/>
  <c r="T108" i="37"/>
  <c r="R108" i="37"/>
  <c r="P108" i="37"/>
  <c r="BI107" i="37"/>
  <c r="BH107" i="37"/>
  <c r="BG107" i="37"/>
  <c r="BF107" i="37"/>
  <c r="T107" i="37"/>
  <c r="R107" i="37"/>
  <c r="P107" i="37"/>
  <c r="BI106" i="37"/>
  <c r="BH106" i="37"/>
  <c r="BG106" i="37"/>
  <c r="BF106" i="37"/>
  <c r="T106" i="37"/>
  <c r="R106" i="37"/>
  <c r="P106" i="37"/>
  <c r="BI105" i="37"/>
  <c r="BH105" i="37"/>
  <c r="BG105" i="37"/>
  <c r="BF105" i="37"/>
  <c r="T105" i="37"/>
  <c r="R105" i="37"/>
  <c r="P105" i="37"/>
  <c r="BI104" i="37"/>
  <c r="BH104" i="37"/>
  <c r="BG104" i="37"/>
  <c r="BF104" i="37"/>
  <c r="T104" i="37"/>
  <c r="R104" i="37"/>
  <c r="P104" i="37"/>
  <c r="BI103" i="37"/>
  <c r="BH103" i="37"/>
  <c r="BG103" i="37"/>
  <c r="BF103" i="37"/>
  <c r="T103" i="37"/>
  <c r="R103" i="37"/>
  <c r="P103" i="37"/>
  <c r="BI102" i="37"/>
  <c r="BH102" i="37"/>
  <c r="BG102" i="37"/>
  <c r="BF102" i="37"/>
  <c r="T102" i="37"/>
  <c r="R102" i="37"/>
  <c r="P102" i="37"/>
  <c r="BI101" i="37"/>
  <c r="BH101" i="37"/>
  <c r="BG101" i="37"/>
  <c r="BF101" i="37"/>
  <c r="T101" i="37"/>
  <c r="R101" i="37"/>
  <c r="P101" i="37"/>
  <c r="BI100" i="37"/>
  <c r="BH100" i="37"/>
  <c r="BG100" i="37"/>
  <c r="BF100" i="37"/>
  <c r="T100" i="37"/>
  <c r="R100" i="37"/>
  <c r="P100" i="37"/>
  <c r="BI99" i="37"/>
  <c r="BH99" i="37"/>
  <c r="BG99" i="37"/>
  <c r="BF99" i="37"/>
  <c r="T99" i="37"/>
  <c r="R99" i="37"/>
  <c r="P99" i="37"/>
  <c r="BI98" i="37"/>
  <c r="BH98" i="37"/>
  <c r="BG98" i="37"/>
  <c r="BF98" i="37"/>
  <c r="T98" i="37"/>
  <c r="R98" i="37"/>
  <c r="P98" i="37"/>
  <c r="BI97" i="37"/>
  <c r="BH97" i="37"/>
  <c r="BG97" i="37"/>
  <c r="BF97" i="37"/>
  <c r="T97" i="37"/>
  <c r="R97" i="37"/>
  <c r="P97" i="37"/>
  <c r="BI96" i="37"/>
  <c r="BH96" i="37"/>
  <c r="BG96" i="37"/>
  <c r="BF96" i="37"/>
  <c r="T96" i="37"/>
  <c r="R96" i="37"/>
  <c r="P96" i="37"/>
  <c r="BI95" i="37"/>
  <c r="BH95" i="37"/>
  <c r="BG95" i="37"/>
  <c r="BF95" i="37"/>
  <c r="T95" i="37"/>
  <c r="R95" i="37"/>
  <c r="P95" i="37"/>
  <c r="BI94" i="37"/>
  <c r="BH94" i="37"/>
  <c r="BG94" i="37"/>
  <c r="BF94" i="37"/>
  <c r="T94" i="37"/>
  <c r="R94" i="37"/>
  <c r="P94" i="37"/>
  <c r="BI93" i="37"/>
  <c r="BH93" i="37"/>
  <c r="BG93" i="37"/>
  <c r="BF93" i="37"/>
  <c r="T93" i="37"/>
  <c r="R93" i="37"/>
  <c r="P93" i="37"/>
  <c r="BI92" i="37"/>
  <c r="BH92" i="37"/>
  <c r="BG92" i="37"/>
  <c r="BF92" i="37"/>
  <c r="T92" i="37"/>
  <c r="R92" i="37"/>
  <c r="P92" i="37"/>
  <c r="BI91" i="37"/>
  <c r="BH91" i="37"/>
  <c r="BG91" i="37"/>
  <c r="BF91" i="37"/>
  <c r="T91" i="37"/>
  <c r="R91" i="37"/>
  <c r="P91" i="37"/>
  <c r="BI90" i="37"/>
  <c r="BH90" i="37"/>
  <c r="BG90" i="37"/>
  <c r="BF90" i="37"/>
  <c r="T90" i="37"/>
  <c r="R90" i="37"/>
  <c r="P90" i="37"/>
  <c r="J84" i="37"/>
  <c r="F84" i="37"/>
  <c r="F82" i="37"/>
  <c r="E80" i="37"/>
  <c r="J58" i="37"/>
  <c r="F58" i="37"/>
  <c r="F56" i="37"/>
  <c r="E54" i="37"/>
  <c r="J26" i="37"/>
  <c r="E26" i="37"/>
  <c r="J85" i="37" s="1"/>
  <c r="J25" i="37"/>
  <c r="J20" i="37"/>
  <c r="E20" i="37"/>
  <c r="F85" i="37"/>
  <c r="J19" i="37"/>
  <c r="J14" i="37"/>
  <c r="J82" i="37"/>
  <c r="E7" i="37"/>
  <c r="E76" i="37" s="1"/>
  <c r="J39" i="36"/>
  <c r="J38" i="36"/>
  <c r="AY97" i="1"/>
  <c r="J37" i="36"/>
  <c r="AX97" i="1" s="1"/>
  <c r="BI112" i="36"/>
  <c r="BH112" i="36"/>
  <c r="BG112" i="36"/>
  <c r="BF112" i="36"/>
  <c r="T112" i="36"/>
  <c r="R112" i="36"/>
  <c r="P112" i="36"/>
  <c r="BI111" i="36"/>
  <c r="BH111" i="36"/>
  <c r="BG111" i="36"/>
  <c r="BF111" i="36"/>
  <c r="T111" i="36"/>
  <c r="R111" i="36"/>
  <c r="P111" i="36"/>
  <c r="BI110" i="36"/>
  <c r="BH110" i="36"/>
  <c r="BG110" i="36"/>
  <c r="BF110" i="36"/>
  <c r="T110" i="36"/>
  <c r="R110" i="36"/>
  <c r="P110" i="36"/>
  <c r="BI109" i="36"/>
  <c r="BH109" i="36"/>
  <c r="BG109" i="36"/>
  <c r="BF109" i="36"/>
  <c r="T109" i="36"/>
  <c r="R109" i="36"/>
  <c r="P109" i="36"/>
  <c r="BI108" i="36"/>
  <c r="BH108" i="36"/>
  <c r="BG108" i="36"/>
  <c r="BF108" i="36"/>
  <c r="T108" i="36"/>
  <c r="R108" i="36"/>
  <c r="P108" i="36"/>
  <c r="BI107" i="36"/>
  <c r="BH107" i="36"/>
  <c r="BG107" i="36"/>
  <c r="BF107" i="36"/>
  <c r="T107" i="36"/>
  <c r="R107" i="36"/>
  <c r="P107" i="36"/>
  <c r="BI106" i="36"/>
  <c r="BH106" i="36"/>
  <c r="BG106" i="36"/>
  <c r="BF106" i="36"/>
  <c r="T106" i="36"/>
  <c r="R106" i="36"/>
  <c r="P106" i="36"/>
  <c r="BI104" i="36"/>
  <c r="BH104" i="36"/>
  <c r="BG104" i="36"/>
  <c r="BF104" i="36"/>
  <c r="T104" i="36"/>
  <c r="R104" i="36"/>
  <c r="P104" i="36"/>
  <c r="BI103" i="36"/>
  <c r="BH103" i="36"/>
  <c r="BG103" i="36"/>
  <c r="BF103" i="36"/>
  <c r="T103" i="36"/>
  <c r="R103" i="36"/>
  <c r="P103" i="36"/>
  <c r="BI101" i="36"/>
  <c r="BH101" i="36"/>
  <c r="BG101" i="36"/>
  <c r="BF101" i="36"/>
  <c r="T101" i="36"/>
  <c r="R101" i="36"/>
  <c r="P101" i="36"/>
  <c r="BI97" i="36"/>
  <c r="BH97" i="36"/>
  <c r="BG97" i="36"/>
  <c r="BF97" i="36"/>
  <c r="T97" i="36"/>
  <c r="R97" i="36"/>
  <c r="P97" i="36"/>
  <c r="BI95" i="36"/>
  <c r="BH95" i="36"/>
  <c r="BG95" i="36"/>
  <c r="BF95" i="36"/>
  <c r="T95" i="36"/>
  <c r="R95" i="36"/>
  <c r="P95" i="36"/>
  <c r="BI93" i="36"/>
  <c r="BH93" i="36"/>
  <c r="BG93" i="36"/>
  <c r="BF93" i="36"/>
  <c r="T93" i="36"/>
  <c r="T92" i="36" s="1"/>
  <c r="R93" i="36"/>
  <c r="R92" i="36"/>
  <c r="P93" i="36"/>
  <c r="P92" i="36"/>
  <c r="J86" i="36"/>
  <c r="F86" i="36"/>
  <c r="F84" i="36"/>
  <c r="E82" i="36"/>
  <c r="J58" i="36"/>
  <c r="F58" i="36"/>
  <c r="F56" i="36"/>
  <c r="E54" i="36"/>
  <c r="J26" i="36"/>
  <c r="E26" i="36"/>
  <c r="J59" i="36"/>
  <c r="J25" i="36"/>
  <c r="J20" i="36"/>
  <c r="E20" i="36"/>
  <c r="F59" i="36" s="1"/>
  <c r="J19" i="36"/>
  <c r="J14" i="36"/>
  <c r="J84" i="36"/>
  <c r="E7" i="36"/>
  <c r="E50" i="36" s="1"/>
  <c r="J39" i="35"/>
  <c r="J38" i="35"/>
  <c r="AY96" i="1" s="1"/>
  <c r="J37" i="35"/>
  <c r="AX96" i="1" s="1"/>
  <c r="BI135" i="35"/>
  <c r="BH135" i="35"/>
  <c r="BG135" i="35"/>
  <c r="BF135" i="35"/>
  <c r="T135" i="35"/>
  <c r="R135" i="35"/>
  <c r="P135" i="35"/>
  <c r="BI133" i="35"/>
  <c r="BH133" i="35"/>
  <c r="BG133" i="35"/>
  <c r="BF133" i="35"/>
  <c r="T133" i="35"/>
  <c r="R133" i="35"/>
  <c r="P133" i="35"/>
  <c r="BI131" i="35"/>
  <c r="BH131" i="35"/>
  <c r="BG131" i="35"/>
  <c r="BF131" i="35"/>
  <c r="T131" i="35"/>
  <c r="R131" i="35"/>
  <c r="P131" i="35"/>
  <c r="BI128" i="35"/>
  <c r="BH128" i="35"/>
  <c r="BG128" i="35"/>
  <c r="BF128" i="35"/>
  <c r="T128" i="35"/>
  <c r="R128" i="35"/>
  <c r="P128" i="35"/>
  <c r="BI126" i="35"/>
  <c r="BH126" i="35"/>
  <c r="BG126" i="35"/>
  <c r="BF126" i="35"/>
  <c r="T126" i="35"/>
  <c r="R126" i="35"/>
  <c r="P126" i="35"/>
  <c r="BI124" i="35"/>
  <c r="BH124" i="35"/>
  <c r="BG124" i="35"/>
  <c r="BF124" i="35"/>
  <c r="T124" i="35"/>
  <c r="R124" i="35"/>
  <c r="P124" i="35"/>
  <c r="BI119" i="35"/>
  <c r="BH119" i="35"/>
  <c r="BG119" i="35"/>
  <c r="BF119" i="35"/>
  <c r="T119" i="35"/>
  <c r="T118" i="35" s="1"/>
  <c r="R119" i="35"/>
  <c r="R118" i="35"/>
  <c r="P119" i="35"/>
  <c r="P118" i="35"/>
  <c r="BI115" i="35"/>
  <c r="BH115" i="35"/>
  <c r="BG115" i="35"/>
  <c r="BF115" i="35"/>
  <c r="T115" i="35"/>
  <c r="R115" i="35"/>
  <c r="P115" i="35"/>
  <c r="BI112" i="35"/>
  <c r="BH112" i="35"/>
  <c r="BG112" i="35"/>
  <c r="BF112" i="35"/>
  <c r="T112" i="35"/>
  <c r="R112" i="35"/>
  <c r="P112" i="35"/>
  <c r="BI111" i="35"/>
  <c r="BH111" i="35"/>
  <c r="BG111" i="35"/>
  <c r="BF111" i="35"/>
  <c r="T111" i="35"/>
  <c r="R111" i="35"/>
  <c r="P111" i="35"/>
  <c r="BI108" i="35"/>
  <c r="BH108" i="35"/>
  <c r="BG108" i="35"/>
  <c r="BF108" i="35"/>
  <c r="T108" i="35"/>
  <c r="R108" i="35"/>
  <c r="P108" i="35"/>
  <c r="BI106" i="35"/>
  <c r="BH106" i="35"/>
  <c r="BG106" i="35"/>
  <c r="BF106" i="35"/>
  <c r="T106" i="35"/>
  <c r="R106" i="35"/>
  <c r="P106" i="35"/>
  <c r="BI104" i="35"/>
  <c r="BH104" i="35"/>
  <c r="BG104" i="35"/>
  <c r="BF104" i="35"/>
  <c r="T104" i="35"/>
  <c r="R104" i="35"/>
  <c r="P104" i="35"/>
  <c r="BI101" i="35"/>
  <c r="BH101" i="35"/>
  <c r="BG101" i="35"/>
  <c r="BF101" i="35"/>
  <c r="T101" i="35"/>
  <c r="R101" i="35"/>
  <c r="P101" i="35"/>
  <c r="BI99" i="35"/>
  <c r="BH99" i="35"/>
  <c r="BG99" i="35"/>
  <c r="BF99" i="35"/>
  <c r="T99" i="35"/>
  <c r="R99" i="35"/>
  <c r="P99" i="35"/>
  <c r="BI98" i="35"/>
  <c r="BH98" i="35"/>
  <c r="BG98" i="35"/>
  <c r="BF98" i="35"/>
  <c r="T98" i="35"/>
  <c r="R98" i="35"/>
  <c r="P98" i="35"/>
  <c r="BI96" i="35"/>
  <c r="BH96" i="35"/>
  <c r="BG96" i="35"/>
  <c r="BF96" i="35"/>
  <c r="T96" i="35"/>
  <c r="R96" i="35"/>
  <c r="P96" i="35"/>
  <c r="BI94" i="35"/>
  <c r="BH94" i="35"/>
  <c r="BG94" i="35"/>
  <c r="BF94" i="35"/>
  <c r="T94" i="35"/>
  <c r="R94" i="35"/>
  <c r="P94" i="35"/>
  <c r="J87" i="35"/>
  <c r="F87" i="35"/>
  <c r="F85" i="35"/>
  <c r="E83" i="35"/>
  <c r="J58" i="35"/>
  <c r="F58" i="35"/>
  <c r="F56" i="35"/>
  <c r="E54" i="35"/>
  <c r="J26" i="35"/>
  <c r="E26" i="35"/>
  <c r="J88" i="35" s="1"/>
  <c r="J25" i="35"/>
  <c r="J20" i="35"/>
  <c r="E20" i="35"/>
  <c r="F59" i="35" s="1"/>
  <c r="J19" i="35"/>
  <c r="J14" i="35"/>
  <c r="J56" i="35" s="1"/>
  <c r="E7" i="35"/>
  <c r="E79" i="35"/>
  <c r="J39" i="34"/>
  <c r="J38" i="34"/>
  <c r="AY95" i="1" s="1"/>
  <c r="J37" i="34"/>
  <c r="AX95" i="1"/>
  <c r="BI200" i="34"/>
  <c r="BH200" i="34"/>
  <c r="BG200" i="34"/>
  <c r="BF200" i="34"/>
  <c r="T200" i="34"/>
  <c r="R200" i="34"/>
  <c r="P200" i="34"/>
  <c r="BI198" i="34"/>
  <c r="BH198" i="34"/>
  <c r="BG198" i="34"/>
  <c r="BF198" i="34"/>
  <c r="T198" i="34"/>
  <c r="R198" i="34"/>
  <c r="P198" i="34"/>
  <c r="BI196" i="34"/>
  <c r="BH196" i="34"/>
  <c r="BG196" i="34"/>
  <c r="BF196" i="34"/>
  <c r="T196" i="34"/>
  <c r="R196" i="34"/>
  <c r="P196" i="34"/>
  <c r="BI193" i="34"/>
  <c r="BH193" i="34"/>
  <c r="BG193" i="34"/>
  <c r="BF193" i="34"/>
  <c r="T193" i="34"/>
  <c r="R193" i="34"/>
  <c r="P193" i="34"/>
  <c r="BI191" i="34"/>
  <c r="BH191" i="34"/>
  <c r="BG191" i="34"/>
  <c r="BF191" i="34"/>
  <c r="T191" i="34"/>
  <c r="R191" i="34"/>
  <c r="P191" i="34"/>
  <c r="BI189" i="34"/>
  <c r="BH189" i="34"/>
  <c r="BG189" i="34"/>
  <c r="BF189" i="34"/>
  <c r="T189" i="34"/>
  <c r="R189" i="34"/>
  <c r="P189" i="34"/>
  <c r="BI184" i="34"/>
  <c r="BH184" i="34"/>
  <c r="BG184" i="34"/>
  <c r="BF184" i="34"/>
  <c r="T184" i="34"/>
  <c r="R184" i="34"/>
  <c r="P184" i="34"/>
  <c r="BI181" i="34"/>
  <c r="BH181" i="34"/>
  <c r="BG181" i="34"/>
  <c r="BF181" i="34"/>
  <c r="T181" i="34"/>
  <c r="R181" i="34"/>
  <c r="P181" i="34"/>
  <c r="BI176" i="34"/>
  <c r="BH176" i="34"/>
  <c r="BG176" i="34"/>
  <c r="BF176" i="34"/>
  <c r="T176" i="34"/>
  <c r="R176" i="34"/>
  <c r="P176" i="34"/>
  <c r="BI172" i="34"/>
  <c r="BH172" i="34"/>
  <c r="BG172" i="34"/>
  <c r="BF172" i="34"/>
  <c r="T172" i="34"/>
  <c r="R172" i="34"/>
  <c r="P172" i="34"/>
  <c r="BI170" i="34"/>
  <c r="BH170" i="34"/>
  <c r="BG170" i="34"/>
  <c r="BF170" i="34"/>
  <c r="T170" i="34"/>
  <c r="R170" i="34"/>
  <c r="P170" i="34"/>
  <c r="BI168" i="34"/>
  <c r="BH168" i="34"/>
  <c r="BG168" i="34"/>
  <c r="BF168" i="34"/>
  <c r="T168" i="34"/>
  <c r="R168" i="34"/>
  <c r="P168" i="34"/>
  <c r="BI165" i="34"/>
  <c r="BH165" i="34"/>
  <c r="BG165" i="34"/>
  <c r="BF165" i="34"/>
  <c r="T165" i="34"/>
  <c r="R165" i="34"/>
  <c r="P165" i="34"/>
  <c r="BI163" i="34"/>
  <c r="BH163" i="34"/>
  <c r="BG163" i="34"/>
  <c r="BF163" i="34"/>
  <c r="T163" i="34"/>
  <c r="R163" i="34"/>
  <c r="P163" i="34"/>
  <c r="BI161" i="34"/>
  <c r="BH161" i="34"/>
  <c r="BG161" i="34"/>
  <c r="BF161" i="34"/>
  <c r="T161" i="34"/>
  <c r="R161" i="34"/>
  <c r="P161" i="34"/>
  <c r="BI159" i="34"/>
  <c r="BH159" i="34"/>
  <c r="BG159" i="34"/>
  <c r="BF159" i="34"/>
  <c r="T159" i="34"/>
  <c r="R159" i="34"/>
  <c r="P159" i="34"/>
  <c r="BI157" i="34"/>
  <c r="BH157" i="34"/>
  <c r="BG157" i="34"/>
  <c r="BF157" i="34"/>
  <c r="T157" i="34"/>
  <c r="R157" i="34"/>
  <c r="P157" i="34"/>
  <c r="BI155" i="34"/>
  <c r="BH155" i="34"/>
  <c r="BG155" i="34"/>
  <c r="BF155" i="34"/>
  <c r="T155" i="34"/>
  <c r="R155" i="34"/>
  <c r="P155" i="34"/>
  <c r="BI152" i="34"/>
  <c r="BH152" i="34"/>
  <c r="BG152" i="34"/>
  <c r="BF152" i="34"/>
  <c r="T152" i="34"/>
  <c r="R152" i="34"/>
  <c r="P152" i="34"/>
  <c r="BI150" i="34"/>
  <c r="BH150" i="34"/>
  <c r="BG150" i="34"/>
  <c r="BF150" i="34"/>
  <c r="T150" i="34"/>
  <c r="R150" i="34"/>
  <c r="P150" i="34"/>
  <c r="BI148" i="34"/>
  <c r="BH148" i="34"/>
  <c r="BG148" i="34"/>
  <c r="BF148" i="34"/>
  <c r="T148" i="34"/>
  <c r="R148" i="34"/>
  <c r="P148" i="34"/>
  <c r="BI146" i="34"/>
  <c r="BH146" i="34"/>
  <c r="BG146" i="34"/>
  <c r="BF146" i="34"/>
  <c r="T146" i="34"/>
  <c r="R146" i="34"/>
  <c r="P146" i="34"/>
  <c r="BI142" i="34"/>
  <c r="BH142" i="34"/>
  <c r="BG142" i="34"/>
  <c r="BF142" i="34"/>
  <c r="T142" i="34"/>
  <c r="R142" i="34"/>
  <c r="P142" i="34"/>
  <c r="BI141" i="34"/>
  <c r="BH141" i="34"/>
  <c r="BG141" i="34"/>
  <c r="BF141" i="34"/>
  <c r="T141" i="34"/>
  <c r="R141" i="34"/>
  <c r="P141" i="34"/>
  <c r="BI138" i="34"/>
  <c r="BH138" i="34"/>
  <c r="BG138" i="34"/>
  <c r="BF138" i="34"/>
  <c r="T138" i="34"/>
  <c r="R138" i="34"/>
  <c r="P138" i="34"/>
  <c r="BI135" i="34"/>
  <c r="BH135" i="34"/>
  <c r="BG135" i="34"/>
  <c r="BF135" i="34"/>
  <c r="T135" i="34"/>
  <c r="R135" i="34"/>
  <c r="P135" i="34"/>
  <c r="BI133" i="34"/>
  <c r="BH133" i="34"/>
  <c r="BG133" i="34"/>
  <c r="BF133" i="34"/>
  <c r="T133" i="34"/>
  <c r="R133" i="34"/>
  <c r="P133" i="34"/>
  <c r="BI131" i="34"/>
  <c r="BH131" i="34"/>
  <c r="BG131" i="34"/>
  <c r="BF131" i="34"/>
  <c r="T131" i="34"/>
  <c r="R131" i="34"/>
  <c r="P131" i="34"/>
  <c r="BI130" i="34"/>
  <c r="BH130" i="34"/>
  <c r="BG130" i="34"/>
  <c r="BF130" i="34"/>
  <c r="T130" i="34"/>
  <c r="R130" i="34"/>
  <c r="P130" i="34"/>
  <c r="BI128" i="34"/>
  <c r="BH128" i="34"/>
  <c r="BG128" i="34"/>
  <c r="BF128" i="34"/>
  <c r="T128" i="34"/>
  <c r="R128" i="34"/>
  <c r="P128" i="34"/>
  <c r="BI127" i="34"/>
  <c r="BH127" i="34"/>
  <c r="BG127" i="34"/>
  <c r="BF127" i="34"/>
  <c r="T127" i="34"/>
  <c r="R127" i="34"/>
  <c r="P127" i="34"/>
  <c r="BI125" i="34"/>
  <c r="BH125" i="34"/>
  <c r="BG125" i="34"/>
  <c r="BF125" i="34"/>
  <c r="T125" i="34"/>
  <c r="R125" i="34"/>
  <c r="P125" i="34"/>
  <c r="BI124" i="34"/>
  <c r="BH124" i="34"/>
  <c r="BG124" i="34"/>
  <c r="BF124" i="34"/>
  <c r="T124" i="34"/>
  <c r="R124" i="34"/>
  <c r="P124" i="34"/>
  <c r="BI122" i="34"/>
  <c r="BH122" i="34"/>
  <c r="BG122" i="34"/>
  <c r="BF122" i="34"/>
  <c r="T122" i="34"/>
  <c r="R122" i="34"/>
  <c r="P122" i="34"/>
  <c r="BI120" i="34"/>
  <c r="BH120" i="34"/>
  <c r="BG120" i="34"/>
  <c r="BF120" i="34"/>
  <c r="T120" i="34"/>
  <c r="R120" i="34"/>
  <c r="P120" i="34"/>
  <c r="BI118" i="34"/>
  <c r="BH118" i="34"/>
  <c r="BG118" i="34"/>
  <c r="BF118" i="34"/>
  <c r="T118" i="34"/>
  <c r="R118" i="34"/>
  <c r="P118" i="34"/>
  <c r="BI116" i="34"/>
  <c r="BH116" i="34"/>
  <c r="BG116" i="34"/>
  <c r="BF116" i="34"/>
  <c r="T116" i="34"/>
  <c r="R116" i="34"/>
  <c r="P116" i="34"/>
  <c r="BI114" i="34"/>
  <c r="BH114" i="34"/>
  <c r="BG114" i="34"/>
  <c r="BF114" i="34"/>
  <c r="T114" i="34"/>
  <c r="R114" i="34"/>
  <c r="P114" i="34"/>
  <c r="BI113" i="34"/>
  <c r="BH113" i="34"/>
  <c r="BG113" i="34"/>
  <c r="BF113" i="34"/>
  <c r="T113" i="34"/>
  <c r="R113" i="34"/>
  <c r="P113" i="34"/>
  <c r="BI111" i="34"/>
  <c r="BH111" i="34"/>
  <c r="BG111" i="34"/>
  <c r="BF111" i="34"/>
  <c r="T111" i="34"/>
  <c r="R111" i="34"/>
  <c r="P111" i="34"/>
  <c r="BI108" i="34"/>
  <c r="BH108" i="34"/>
  <c r="BG108" i="34"/>
  <c r="BF108" i="34"/>
  <c r="T108" i="34"/>
  <c r="R108" i="34"/>
  <c r="P108" i="34"/>
  <c r="BI106" i="34"/>
  <c r="BH106" i="34"/>
  <c r="BG106" i="34"/>
  <c r="BF106" i="34"/>
  <c r="T106" i="34"/>
  <c r="R106" i="34"/>
  <c r="P106" i="34"/>
  <c r="BI104" i="34"/>
  <c r="BH104" i="34"/>
  <c r="BG104" i="34"/>
  <c r="BF104" i="34"/>
  <c r="T104" i="34"/>
  <c r="R104" i="34"/>
  <c r="P104" i="34"/>
  <c r="BI102" i="34"/>
  <c r="BH102" i="34"/>
  <c r="BG102" i="34"/>
  <c r="BF102" i="34"/>
  <c r="T102" i="34"/>
  <c r="R102" i="34"/>
  <c r="P102" i="34"/>
  <c r="BI100" i="34"/>
  <c r="BH100" i="34"/>
  <c r="BG100" i="34"/>
  <c r="BF100" i="34"/>
  <c r="T100" i="34"/>
  <c r="R100" i="34"/>
  <c r="P100" i="34"/>
  <c r="BI98" i="34"/>
  <c r="BH98" i="34"/>
  <c r="BG98" i="34"/>
  <c r="BF98" i="34"/>
  <c r="T98" i="34"/>
  <c r="R98" i="34"/>
  <c r="P98" i="34"/>
  <c r="BI96" i="34"/>
  <c r="BH96" i="34"/>
  <c r="BG96" i="34"/>
  <c r="BF96" i="34"/>
  <c r="T96" i="34"/>
  <c r="R96" i="34"/>
  <c r="P96" i="34"/>
  <c r="J89" i="34"/>
  <c r="F89" i="34"/>
  <c r="F87" i="34"/>
  <c r="E85" i="34"/>
  <c r="J58" i="34"/>
  <c r="F58" i="34"/>
  <c r="F56" i="34"/>
  <c r="E54" i="34"/>
  <c r="J26" i="34"/>
  <c r="E26" i="34"/>
  <c r="J90" i="34" s="1"/>
  <c r="J25" i="34"/>
  <c r="J20" i="34"/>
  <c r="E20" i="34"/>
  <c r="F59" i="34" s="1"/>
  <c r="J19" i="34"/>
  <c r="J14" i="34"/>
  <c r="J87" i="34"/>
  <c r="E7" i="34"/>
  <c r="E50" i="34"/>
  <c r="J39" i="33"/>
  <c r="J38" i="33"/>
  <c r="AY94" i="1" s="1"/>
  <c r="J37" i="33"/>
  <c r="AX94" i="1"/>
  <c r="BI193" i="33"/>
  <c r="BH193" i="33"/>
  <c r="BG193" i="33"/>
  <c r="BF193" i="33"/>
  <c r="T193" i="33"/>
  <c r="T192" i="33" s="1"/>
  <c r="R193" i="33"/>
  <c r="R192" i="33"/>
  <c r="P193" i="33"/>
  <c r="P192" i="33" s="1"/>
  <c r="BI189" i="33"/>
  <c r="BH189" i="33"/>
  <c r="BG189" i="33"/>
  <c r="BF189" i="33"/>
  <c r="T189" i="33"/>
  <c r="R189" i="33"/>
  <c r="P189" i="33"/>
  <c r="BI186" i="33"/>
  <c r="BH186" i="33"/>
  <c r="BG186" i="33"/>
  <c r="BF186" i="33"/>
  <c r="T186" i="33"/>
  <c r="R186" i="33"/>
  <c r="P186" i="33"/>
  <c r="BI182" i="33"/>
  <c r="BH182" i="33"/>
  <c r="BG182" i="33"/>
  <c r="BF182" i="33"/>
  <c r="T182" i="33"/>
  <c r="R182" i="33"/>
  <c r="P182" i="33"/>
  <c r="BI179" i="33"/>
  <c r="BH179" i="33"/>
  <c r="BG179" i="33"/>
  <c r="BF179" i="33"/>
  <c r="T179" i="33"/>
  <c r="R179" i="33"/>
  <c r="P179" i="33"/>
  <c r="BI177" i="33"/>
  <c r="BH177" i="33"/>
  <c r="BG177" i="33"/>
  <c r="BF177" i="33"/>
  <c r="T177" i="33"/>
  <c r="R177" i="33"/>
  <c r="P177" i="33"/>
  <c r="BI175" i="33"/>
  <c r="BH175" i="33"/>
  <c r="BG175" i="33"/>
  <c r="BF175" i="33"/>
  <c r="T175" i="33"/>
  <c r="R175" i="33"/>
  <c r="P175" i="33"/>
  <c r="BI173" i="33"/>
  <c r="BH173" i="33"/>
  <c r="BG173" i="33"/>
  <c r="BF173" i="33"/>
  <c r="T173" i="33"/>
  <c r="R173" i="33"/>
  <c r="P173" i="33"/>
  <c r="BI171" i="33"/>
  <c r="BH171" i="33"/>
  <c r="BG171" i="33"/>
  <c r="BF171" i="33"/>
  <c r="T171" i="33"/>
  <c r="R171" i="33"/>
  <c r="P171" i="33"/>
  <c r="BI170" i="33"/>
  <c r="BH170" i="33"/>
  <c r="BG170" i="33"/>
  <c r="BF170" i="33"/>
  <c r="T170" i="33"/>
  <c r="R170" i="33"/>
  <c r="P170" i="33"/>
  <c r="BI164" i="33"/>
  <c r="BH164" i="33"/>
  <c r="BG164" i="33"/>
  <c r="BF164" i="33"/>
  <c r="T164" i="33"/>
  <c r="R164" i="33"/>
  <c r="P164" i="33"/>
  <c r="BI163" i="33"/>
  <c r="BH163" i="33"/>
  <c r="BG163" i="33"/>
  <c r="BF163" i="33"/>
  <c r="T163" i="33"/>
  <c r="R163" i="33"/>
  <c r="P163" i="33"/>
  <c r="BI161" i="33"/>
  <c r="BH161" i="33"/>
  <c r="BG161" i="33"/>
  <c r="BF161" i="33"/>
  <c r="T161" i="33"/>
  <c r="R161" i="33"/>
  <c r="P161" i="33"/>
  <c r="BI155" i="33"/>
  <c r="BH155" i="33"/>
  <c r="BG155" i="33"/>
  <c r="BF155" i="33"/>
  <c r="T155" i="33"/>
  <c r="R155" i="33"/>
  <c r="P155" i="33"/>
  <c r="BI153" i="33"/>
  <c r="BH153" i="33"/>
  <c r="BG153" i="33"/>
  <c r="BF153" i="33"/>
  <c r="T153" i="33"/>
  <c r="R153" i="33"/>
  <c r="P153" i="33"/>
  <c r="BI147" i="33"/>
  <c r="BH147" i="33"/>
  <c r="BG147" i="33"/>
  <c r="BF147" i="33"/>
  <c r="T147" i="33"/>
  <c r="R147" i="33"/>
  <c r="P147" i="33"/>
  <c r="BI140" i="33"/>
  <c r="BH140" i="33"/>
  <c r="BG140" i="33"/>
  <c r="BF140" i="33"/>
  <c r="T140" i="33"/>
  <c r="T139" i="33"/>
  <c r="R140" i="33"/>
  <c r="R139" i="33"/>
  <c r="P140" i="33"/>
  <c r="P139" i="33" s="1"/>
  <c r="BI137" i="33"/>
  <c r="BH137" i="33"/>
  <c r="BG137" i="33"/>
  <c r="BF137" i="33"/>
  <c r="T137" i="33"/>
  <c r="R137" i="33"/>
  <c r="P137" i="33"/>
  <c r="BI131" i="33"/>
  <c r="BH131" i="33"/>
  <c r="BG131" i="33"/>
  <c r="BF131" i="33"/>
  <c r="T131" i="33"/>
  <c r="R131" i="33"/>
  <c r="P131" i="33"/>
  <c r="BI129" i="33"/>
  <c r="BH129" i="33"/>
  <c r="BG129" i="33"/>
  <c r="BF129" i="33"/>
  <c r="T129" i="33"/>
  <c r="R129" i="33"/>
  <c r="P129" i="33"/>
  <c r="BI126" i="33"/>
  <c r="BH126" i="33"/>
  <c r="BG126" i="33"/>
  <c r="BF126" i="33"/>
  <c r="T126" i="33"/>
  <c r="R126" i="33"/>
  <c r="P126" i="33"/>
  <c r="BI120" i="33"/>
  <c r="BH120" i="33"/>
  <c r="BG120" i="33"/>
  <c r="BF120" i="33"/>
  <c r="T120" i="33"/>
  <c r="R120" i="33"/>
  <c r="P120" i="33"/>
  <c r="BI118" i="33"/>
  <c r="BH118" i="33"/>
  <c r="BG118" i="33"/>
  <c r="BF118" i="33"/>
  <c r="T118" i="33"/>
  <c r="R118" i="33"/>
  <c r="P118" i="33"/>
  <c r="BI112" i="33"/>
  <c r="BH112" i="33"/>
  <c r="BG112" i="33"/>
  <c r="BF112" i="33"/>
  <c r="T112" i="33"/>
  <c r="R112" i="33"/>
  <c r="P112" i="33"/>
  <c r="BI106" i="33"/>
  <c r="BH106" i="33"/>
  <c r="BG106" i="33"/>
  <c r="BF106" i="33"/>
  <c r="T106" i="33"/>
  <c r="R106" i="33"/>
  <c r="P106" i="33"/>
  <c r="BI100" i="33"/>
  <c r="BH100" i="33"/>
  <c r="BG100" i="33"/>
  <c r="BF100" i="33"/>
  <c r="T100" i="33"/>
  <c r="R100" i="33"/>
  <c r="P100" i="33"/>
  <c r="BI94" i="33"/>
  <c r="BH94" i="33"/>
  <c r="BG94" i="33"/>
  <c r="BF94" i="33"/>
  <c r="T94" i="33"/>
  <c r="R94" i="33"/>
  <c r="P94" i="33"/>
  <c r="J87" i="33"/>
  <c r="F87" i="33"/>
  <c r="F85" i="33"/>
  <c r="E83" i="33"/>
  <c r="J58" i="33"/>
  <c r="F58" i="33"/>
  <c r="F56" i="33"/>
  <c r="E54" i="33"/>
  <c r="J26" i="33"/>
  <c r="E26" i="33"/>
  <c r="J88" i="33" s="1"/>
  <c r="J25" i="33"/>
  <c r="J20" i="33"/>
  <c r="E20" i="33"/>
  <c r="F88" i="33" s="1"/>
  <c r="J19" i="33"/>
  <c r="J14" i="33"/>
  <c r="J56" i="33" s="1"/>
  <c r="E7" i="33"/>
  <c r="E79" i="33" s="1"/>
  <c r="R192" i="32"/>
  <c r="J39" i="32"/>
  <c r="J38" i="32"/>
  <c r="AY93" i="1"/>
  <c r="J37" i="32"/>
  <c r="AX93" i="1" s="1"/>
  <c r="BI330" i="32"/>
  <c r="BH330" i="32"/>
  <c r="BG330" i="32"/>
  <c r="BF330" i="32"/>
  <c r="T330" i="32"/>
  <c r="R330" i="32"/>
  <c r="P330" i="32"/>
  <c r="BI329" i="32"/>
  <c r="BH329" i="32"/>
  <c r="BG329" i="32"/>
  <c r="BF329" i="32"/>
  <c r="T329" i="32"/>
  <c r="R329" i="32"/>
  <c r="P329" i="32"/>
  <c r="BI325" i="32"/>
  <c r="BH325" i="32"/>
  <c r="BG325" i="32"/>
  <c r="BF325" i="32"/>
  <c r="T325" i="32"/>
  <c r="T324" i="32" s="1"/>
  <c r="R325" i="32"/>
  <c r="R324" i="32"/>
  <c r="P325" i="32"/>
  <c r="P324" i="32" s="1"/>
  <c r="BI318" i="32"/>
  <c r="BH318" i="32"/>
  <c r="BG318" i="32"/>
  <c r="BF318" i="32"/>
  <c r="T318" i="32"/>
  <c r="R318" i="32"/>
  <c r="P318" i="32"/>
  <c r="BI312" i="32"/>
  <c r="BH312" i="32"/>
  <c r="BG312" i="32"/>
  <c r="BF312" i="32"/>
  <c r="T312" i="32"/>
  <c r="R312" i="32"/>
  <c r="P312" i="32"/>
  <c r="BI309" i="32"/>
  <c r="BH309" i="32"/>
  <c r="BG309" i="32"/>
  <c r="BF309" i="32"/>
  <c r="T309" i="32"/>
  <c r="R309" i="32"/>
  <c r="P309" i="32"/>
  <c r="BI305" i="32"/>
  <c r="BH305" i="32"/>
  <c r="BG305" i="32"/>
  <c r="BF305" i="32"/>
  <c r="T305" i="32"/>
  <c r="R305" i="32"/>
  <c r="P305" i="32"/>
  <c r="BI299" i="32"/>
  <c r="BH299" i="32"/>
  <c r="BG299" i="32"/>
  <c r="BF299" i="32"/>
  <c r="T299" i="32"/>
  <c r="R299" i="32"/>
  <c r="P299" i="32"/>
  <c r="BI296" i="32"/>
  <c r="BH296" i="32"/>
  <c r="BG296" i="32"/>
  <c r="BF296" i="32"/>
  <c r="T296" i="32"/>
  <c r="R296" i="32"/>
  <c r="P296" i="32"/>
  <c r="BI292" i="32"/>
  <c r="BH292" i="32"/>
  <c r="BG292" i="32"/>
  <c r="BF292" i="32"/>
  <c r="T292" i="32"/>
  <c r="R292" i="32"/>
  <c r="P292" i="32"/>
  <c r="BI289" i="32"/>
  <c r="BH289" i="32"/>
  <c r="BG289" i="32"/>
  <c r="BF289" i="32"/>
  <c r="T289" i="32"/>
  <c r="R289" i="32"/>
  <c r="P289" i="32"/>
  <c r="BI283" i="32"/>
  <c r="BH283" i="32"/>
  <c r="BG283" i="32"/>
  <c r="BF283" i="32"/>
  <c r="T283" i="32"/>
  <c r="R283" i="32"/>
  <c r="P283" i="32"/>
  <c r="BI276" i="32"/>
  <c r="BH276" i="32"/>
  <c r="BG276" i="32"/>
  <c r="BF276" i="32"/>
  <c r="T276" i="32"/>
  <c r="T275" i="32" s="1"/>
  <c r="R276" i="32"/>
  <c r="R275" i="32"/>
  <c r="P276" i="32"/>
  <c r="P275" i="32"/>
  <c r="BI274" i="32"/>
  <c r="BH274" i="32"/>
  <c r="BG274" i="32"/>
  <c r="BF274" i="32"/>
  <c r="T274" i="32"/>
  <c r="R274" i="32"/>
  <c r="P274" i="32"/>
  <c r="BI272" i="32"/>
  <c r="BH272" i="32"/>
  <c r="BG272" i="32"/>
  <c r="BF272" i="32"/>
  <c r="T272" i="32"/>
  <c r="R272" i="32"/>
  <c r="P272" i="32"/>
  <c r="BI270" i="32"/>
  <c r="BH270" i="32"/>
  <c r="BG270" i="32"/>
  <c r="BF270" i="32"/>
  <c r="T270" i="32"/>
  <c r="R270" i="32"/>
  <c r="P270" i="32"/>
  <c r="BI268" i="32"/>
  <c r="BH268" i="32"/>
  <c r="BG268" i="32"/>
  <c r="BF268" i="32"/>
  <c r="T268" i="32"/>
  <c r="R268" i="32"/>
  <c r="P268" i="32"/>
  <c r="BI263" i="32"/>
  <c r="BH263" i="32"/>
  <c r="BG263" i="32"/>
  <c r="BF263" i="32"/>
  <c r="T263" i="32"/>
  <c r="R263" i="32"/>
  <c r="P263" i="32"/>
  <c r="BI261" i="32"/>
  <c r="BH261" i="32"/>
  <c r="BG261" i="32"/>
  <c r="BF261" i="32"/>
  <c r="T261" i="32"/>
  <c r="R261" i="32"/>
  <c r="P261" i="32"/>
  <c r="BI259" i="32"/>
  <c r="BH259" i="32"/>
  <c r="BG259" i="32"/>
  <c r="BF259" i="32"/>
  <c r="T259" i="32"/>
  <c r="R259" i="32"/>
  <c r="P259" i="32"/>
  <c r="BI254" i="32"/>
  <c r="BH254" i="32"/>
  <c r="BG254" i="32"/>
  <c r="BF254" i="32"/>
  <c r="T254" i="32"/>
  <c r="R254" i="32"/>
  <c r="P254" i="32"/>
  <c r="BI253" i="32"/>
  <c r="BH253" i="32"/>
  <c r="BG253" i="32"/>
  <c r="BF253" i="32"/>
  <c r="T253" i="32"/>
  <c r="R253" i="32"/>
  <c r="P253" i="32"/>
  <c r="BI248" i="32"/>
  <c r="BH248" i="32"/>
  <c r="BG248" i="32"/>
  <c r="BF248" i="32"/>
  <c r="T248" i="32"/>
  <c r="R248" i="32"/>
  <c r="P248" i="32"/>
  <c r="BI247" i="32"/>
  <c r="BH247" i="32"/>
  <c r="BG247" i="32"/>
  <c r="BF247" i="32"/>
  <c r="T247" i="32"/>
  <c r="R247" i="32"/>
  <c r="P247" i="32"/>
  <c r="BI242" i="32"/>
  <c r="BH242" i="32"/>
  <c r="BG242" i="32"/>
  <c r="BF242" i="32"/>
  <c r="T242" i="32"/>
  <c r="R242" i="32"/>
  <c r="P242" i="32"/>
  <c r="BI241" i="32"/>
  <c r="BH241" i="32"/>
  <c r="BG241" i="32"/>
  <c r="BF241" i="32"/>
  <c r="T241" i="32"/>
  <c r="R241" i="32"/>
  <c r="P241" i="32"/>
  <c r="BI240" i="32"/>
  <c r="BH240" i="32"/>
  <c r="BG240" i="32"/>
  <c r="BF240" i="32"/>
  <c r="T240" i="32"/>
  <c r="R240" i="32"/>
  <c r="P240" i="32"/>
  <c r="BI235" i="32"/>
  <c r="BH235" i="32"/>
  <c r="BG235" i="32"/>
  <c r="BF235" i="32"/>
  <c r="T235" i="32"/>
  <c r="R235" i="32"/>
  <c r="P235" i="32"/>
  <c r="BI230" i="32"/>
  <c r="BH230" i="32"/>
  <c r="BG230" i="32"/>
  <c r="BF230" i="32"/>
  <c r="T230" i="32"/>
  <c r="R230" i="32"/>
  <c r="P230" i="32"/>
  <c r="BI228" i="32"/>
  <c r="BH228" i="32"/>
  <c r="BG228" i="32"/>
  <c r="BF228" i="32"/>
  <c r="T228" i="32"/>
  <c r="R228" i="32"/>
  <c r="P228" i="32"/>
  <c r="BI222" i="32"/>
  <c r="BH222" i="32"/>
  <c r="BG222" i="32"/>
  <c r="BF222" i="32"/>
  <c r="T222" i="32"/>
  <c r="R222" i="32"/>
  <c r="P222" i="32"/>
  <c r="BI216" i="32"/>
  <c r="BH216" i="32"/>
  <c r="BG216" i="32"/>
  <c r="BF216" i="32"/>
  <c r="T216" i="32"/>
  <c r="R216" i="32"/>
  <c r="P216" i="32"/>
  <c r="BI211" i="32"/>
  <c r="BH211" i="32"/>
  <c r="BG211" i="32"/>
  <c r="BF211" i="32"/>
  <c r="T211" i="32"/>
  <c r="R211" i="32"/>
  <c r="P211" i="32"/>
  <c r="BI204" i="32"/>
  <c r="BH204" i="32"/>
  <c r="BG204" i="32"/>
  <c r="BF204" i="32"/>
  <c r="T204" i="32"/>
  <c r="R204" i="32"/>
  <c r="P204" i="32"/>
  <c r="BI193" i="32"/>
  <c r="BH193" i="32"/>
  <c r="BG193" i="32"/>
  <c r="BF193" i="32"/>
  <c r="T193" i="32"/>
  <c r="T192" i="32" s="1"/>
  <c r="R193" i="32"/>
  <c r="P193" i="32"/>
  <c r="P192" i="32" s="1"/>
  <c r="BI190" i="32"/>
  <c r="BH190" i="32"/>
  <c r="BG190" i="32"/>
  <c r="BF190" i="32"/>
  <c r="T190" i="32"/>
  <c r="R190" i="32"/>
  <c r="P190" i="32"/>
  <c r="BI181" i="32"/>
  <c r="BH181" i="32"/>
  <c r="BG181" i="32"/>
  <c r="BF181" i="32"/>
  <c r="T181" i="32"/>
  <c r="R181" i="32"/>
  <c r="P181" i="32"/>
  <c r="BI179" i="32"/>
  <c r="BH179" i="32"/>
  <c r="BG179" i="32"/>
  <c r="BF179" i="32"/>
  <c r="T179" i="32"/>
  <c r="R179" i="32"/>
  <c r="P179" i="32"/>
  <c r="BI169" i="32"/>
  <c r="BH169" i="32"/>
  <c r="BG169" i="32"/>
  <c r="BF169" i="32"/>
  <c r="T169" i="32"/>
  <c r="R169" i="32"/>
  <c r="P169" i="32"/>
  <c r="BI167" i="32"/>
  <c r="BH167" i="32"/>
  <c r="BG167" i="32"/>
  <c r="BF167" i="32"/>
  <c r="T167" i="32"/>
  <c r="R167" i="32"/>
  <c r="P167" i="32"/>
  <c r="BI164" i="32"/>
  <c r="BH164" i="32"/>
  <c r="BG164" i="32"/>
  <c r="BF164" i="32"/>
  <c r="T164" i="32"/>
  <c r="R164" i="32"/>
  <c r="P164" i="32"/>
  <c r="BI159" i="32"/>
  <c r="BH159" i="32"/>
  <c r="BG159" i="32"/>
  <c r="BF159" i="32"/>
  <c r="T159" i="32"/>
  <c r="R159" i="32"/>
  <c r="P159" i="32"/>
  <c r="BI157" i="32"/>
  <c r="BH157" i="32"/>
  <c r="BG157" i="32"/>
  <c r="BF157" i="32"/>
  <c r="T157" i="32"/>
  <c r="R157" i="32"/>
  <c r="P157" i="32"/>
  <c r="BI147" i="32"/>
  <c r="BH147" i="32"/>
  <c r="BG147" i="32"/>
  <c r="BF147" i="32"/>
  <c r="T147" i="32"/>
  <c r="R147" i="32"/>
  <c r="P147" i="32"/>
  <c r="BI137" i="32"/>
  <c r="BH137" i="32"/>
  <c r="BG137" i="32"/>
  <c r="BF137" i="32"/>
  <c r="T137" i="32"/>
  <c r="R137" i="32"/>
  <c r="P137" i="32"/>
  <c r="BI130" i="32"/>
  <c r="BH130" i="32"/>
  <c r="BG130" i="32"/>
  <c r="BF130" i="32"/>
  <c r="T130" i="32"/>
  <c r="R130" i="32"/>
  <c r="P130" i="32"/>
  <c r="BI120" i="32"/>
  <c r="BH120" i="32"/>
  <c r="BG120" i="32"/>
  <c r="BF120" i="32"/>
  <c r="T120" i="32"/>
  <c r="R120" i="32"/>
  <c r="P120" i="32"/>
  <c r="BI110" i="32"/>
  <c r="BH110" i="32"/>
  <c r="BG110" i="32"/>
  <c r="BF110" i="32"/>
  <c r="T110" i="32"/>
  <c r="R110" i="32"/>
  <c r="P110" i="32"/>
  <c r="BI104" i="32"/>
  <c r="BH104" i="32"/>
  <c r="BG104" i="32"/>
  <c r="BF104" i="32"/>
  <c r="T104" i="32"/>
  <c r="R104" i="32"/>
  <c r="P104" i="32"/>
  <c r="BI97" i="32"/>
  <c r="BH97" i="32"/>
  <c r="BG97" i="32"/>
  <c r="BF97" i="32"/>
  <c r="T97" i="32"/>
  <c r="R97" i="32"/>
  <c r="P97" i="32"/>
  <c r="J90" i="32"/>
  <c r="F90" i="32"/>
  <c r="F88" i="32"/>
  <c r="E86" i="32"/>
  <c r="J58" i="32"/>
  <c r="F58" i="32"/>
  <c r="F56" i="32"/>
  <c r="E54" i="32"/>
  <c r="J26" i="32"/>
  <c r="E26" i="32"/>
  <c r="J59" i="32"/>
  <c r="J25" i="32"/>
  <c r="J20" i="32"/>
  <c r="E20" i="32"/>
  <c r="F91" i="32" s="1"/>
  <c r="J19" i="32"/>
  <c r="J14" i="32"/>
  <c r="J88" i="32"/>
  <c r="E7" i="32"/>
  <c r="E82" i="32" s="1"/>
  <c r="J39" i="31"/>
  <c r="J38" i="31"/>
  <c r="AY92" i="1" s="1"/>
  <c r="J37" i="31"/>
  <c r="AX92" i="1" s="1"/>
  <c r="BI400" i="31"/>
  <c r="BH400" i="31"/>
  <c r="BG400" i="31"/>
  <c r="BF400" i="31"/>
  <c r="T400" i="31"/>
  <c r="R400" i="31"/>
  <c r="P400" i="31"/>
  <c r="BI399" i="31"/>
  <c r="BH399" i="31"/>
  <c r="BG399" i="31"/>
  <c r="BF399" i="31"/>
  <c r="T399" i="31"/>
  <c r="R399" i="31"/>
  <c r="P399" i="31"/>
  <c r="BI396" i="31"/>
  <c r="BH396" i="31"/>
  <c r="BG396" i="31"/>
  <c r="BF396" i="31"/>
  <c r="T396" i="31"/>
  <c r="R396" i="31"/>
  <c r="P396" i="31"/>
  <c r="BI390" i="31"/>
  <c r="BH390" i="31"/>
  <c r="BG390" i="31"/>
  <c r="BF390" i="31"/>
  <c r="T390" i="31"/>
  <c r="R390" i="31"/>
  <c r="P390" i="31"/>
  <c r="BI384" i="31"/>
  <c r="BH384" i="31"/>
  <c r="BG384" i="31"/>
  <c r="BF384" i="31"/>
  <c r="T384" i="31"/>
  <c r="R384" i="31"/>
  <c r="P384" i="31"/>
  <c r="BI380" i="31"/>
  <c r="BH380" i="31"/>
  <c r="BG380" i="31"/>
  <c r="BF380" i="31"/>
  <c r="T380" i="31"/>
  <c r="T379" i="31"/>
  <c r="R380" i="31"/>
  <c r="R379" i="31" s="1"/>
  <c r="P380" i="31"/>
  <c r="P379" i="31" s="1"/>
  <c r="BI376" i="31"/>
  <c r="BH376" i="31"/>
  <c r="BG376" i="31"/>
  <c r="BF376" i="31"/>
  <c r="T376" i="31"/>
  <c r="R376" i="31"/>
  <c r="P376" i="31"/>
  <c r="BI372" i="31"/>
  <c r="BH372" i="31"/>
  <c r="BG372" i="31"/>
  <c r="BF372" i="31"/>
  <c r="T372" i="31"/>
  <c r="R372" i="31"/>
  <c r="P372" i="31"/>
  <c r="BI369" i="31"/>
  <c r="BH369" i="31"/>
  <c r="BG369" i="31"/>
  <c r="BF369" i="31"/>
  <c r="T369" i="31"/>
  <c r="R369" i="31"/>
  <c r="P369" i="31"/>
  <c r="BI366" i="31"/>
  <c r="BH366" i="31"/>
  <c r="BG366" i="31"/>
  <c r="BF366" i="31"/>
  <c r="T366" i="31"/>
  <c r="R366" i="31"/>
  <c r="P366" i="31"/>
  <c r="BI359" i="31"/>
  <c r="BH359" i="31"/>
  <c r="BG359" i="31"/>
  <c r="BF359" i="31"/>
  <c r="T359" i="31"/>
  <c r="R359" i="31"/>
  <c r="P359" i="31"/>
  <c r="BI353" i="31"/>
  <c r="BH353" i="31"/>
  <c r="BG353" i="31"/>
  <c r="BF353" i="31"/>
  <c r="T353" i="31"/>
  <c r="R353" i="31"/>
  <c r="P353" i="31"/>
  <c r="BI347" i="31"/>
  <c r="BH347" i="31"/>
  <c r="BG347" i="31"/>
  <c r="BF347" i="31"/>
  <c r="T347" i="31"/>
  <c r="R347" i="31"/>
  <c r="P347" i="31"/>
  <c r="BI340" i="31"/>
  <c r="BH340" i="31"/>
  <c r="BG340" i="31"/>
  <c r="BF340" i="31"/>
  <c r="T340" i="31"/>
  <c r="R340" i="31"/>
  <c r="P340" i="31"/>
  <c r="BI334" i="31"/>
  <c r="BH334" i="31"/>
  <c r="BG334" i="31"/>
  <c r="BF334" i="31"/>
  <c r="T334" i="31"/>
  <c r="R334" i="31"/>
  <c r="P334" i="31"/>
  <c r="BI331" i="31"/>
  <c r="BH331" i="31"/>
  <c r="BG331" i="31"/>
  <c r="BF331" i="31"/>
  <c r="T331" i="31"/>
  <c r="R331" i="31"/>
  <c r="P331" i="31"/>
  <c r="BI325" i="31"/>
  <c r="BH325" i="31"/>
  <c r="BG325" i="31"/>
  <c r="BF325" i="31"/>
  <c r="T325" i="31"/>
  <c r="R325" i="31"/>
  <c r="P325" i="31"/>
  <c r="BI320" i="31"/>
  <c r="BH320" i="31"/>
  <c r="BG320" i="31"/>
  <c r="BF320" i="31"/>
  <c r="T320" i="31"/>
  <c r="R320" i="31"/>
  <c r="P320" i="31"/>
  <c r="BI318" i="31"/>
  <c r="BH318" i="31"/>
  <c r="BG318" i="31"/>
  <c r="BF318" i="31"/>
  <c r="T318" i="31"/>
  <c r="R318" i="31"/>
  <c r="P318" i="31"/>
  <c r="BI313" i="31"/>
  <c r="BH313" i="31"/>
  <c r="BG313" i="31"/>
  <c r="BF313" i="31"/>
  <c r="T313" i="31"/>
  <c r="R313" i="31"/>
  <c r="P313" i="31"/>
  <c r="BI308" i="31"/>
  <c r="BH308" i="31"/>
  <c r="BG308" i="31"/>
  <c r="BF308" i="31"/>
  <c r="T308" i="31"/>
  <c r="R308" i="31"/>
  <c r="P308" i="31"/>
  <c r="BI303" i="31"/>
  <c r="BH303" i="31"/>
  <c r="BG303" i="31"/>
  <c r="BF303" i="31"/>
  <c r="T303" i="31"/>
  <c r="R303" i="31"/>
  <c r="P303" i="31"/>
  <c r="BI301" i="31"/>
  <c r="BH301" i="31"/>
  <c r="BG301" i="31"/>
  <c r="BF301" i="31"/>
  <c r="T301" i="31"/>
  <c r="R301" i="31"/>
  <c r="P301" i="31"/>
  <c r="BI299" i="31"/>
  <c r="BH299" i="31"/>
  <c r="BG299" i="31"/>
  <c r="BF299" i="31"/>
  <c r="T299" i="31"/>
  <c r="R299" i="31"/>
  <c r="P299" i="31"/>
  <c r="BI293" i="31"/>
  <c r="BH293" i="31"/>
  <c r="BG293" i="31"/>
  <c r="BF293" i="31"/>
  <c r="T293" i="31"/>
  <c r="R293" i="31"/>
  <c r="P293" i="31"/>
  <c r="BI291" i="31"/>
  <c r="BH291" i="31"/>
  <c r="BG291" i="31"/>
  <c r="BF291" i="31"/>
  <c r="T291" i="31"/>
  <c r="R291" i="31"/>
  <c r="P291" i="31"/>
  <c r="BI284" i="31"/>
  <c r="BH284" i="31"/>
  <c r="BG284" i="31"/>
  <c r="BF284" i="31"/>
  <c r="T284" i="31"/>
  <c r="R284" i="31"/>
  <c r="P284" i="31"/>
  <c r="BI279" i="31"/>
  <c r="BH279" i="31"/>
  <c r="BG279" i="31"/>
  <c r="BF279" i="31"/>
  <c r="T279" i="31"/>
  <c r="R279" i="31"/>
  <c r="P279" i="31"/>
  <c r="BI272" i="31"/>
  <c r="BH272" i="31"/>
  <c r="BG272" i="31"/>
  <c r="BF272" i="31"/>
  <c r="T272" i="31"/>
  <c r="R272" i="31"/>
  <c r="P272" i="31"/>
  <c r="BI271" i="31"/>
  <c r="BH271" i="31"/>
  <c r="BG271" i="31"/>
  <c r="BF271" i="31"/>
  <c r="T271" i="31"/>
  <c r="R271" i="31"/>
  <c r="P271" i="31"/>
  <c r="BI269" i="31"/>
  <c r="BH269" i="31"/>
  <c r="BG269" i="31"/>
  <c r="BF269" i="31"/>
  <c r="T269" i="31"/>
  <c r="R269" i="31"/>
  <c r="P269" i="31"/>
  <c r="BI248" i="31"/>
  <c r="BH248" i="31"/>
  <c r="BG248" i="31"/>
  <c r="BF248" i="31"/>
  <c r="T248" i="31"/>
  <c r="R248" i="31"/>
  <c r="P248" i="31"/>
  <c r="BI229" i="31"/>
  <c r="BH229" i="31"/>
  <c r="BG229" i="31"/>
  <c r="BF229" i="31"/>
  <c r="T229" i="31"/>
  <c r="R229" i="31"/>
  <c r="P229" i="31"/>
  <c r="BI224" i="31"/>
  <c r="BH224" i="31"/>
  <c r="BG224" i="31"/>
  <c r="BF224" i="31"/>
  <c r="T224" i="31"/>
  <c r="R224" i="31"/>
  <c r="P224" i="31"/>
  <c r="BI219" i="31"/>
  <c r="BH219" i="31"/>
  <c r="BG219" i="31"/>
  <c r="BF219" i="31"/>
  <c r="T219" i="31"/>
  <c r="R219" i="31"/>
  <c r="P219" i="31"/>
  <c r="BI217" i="31"/>
  <c r="BH217" i="31"/>
  <c r="BG217" i="31"/>
  <c r="BF217" i="31"/>
  <c r="T217" i="31"/>
  <c r="R217" i="31"/>
  <c r="P217" i="31"/>
  <c r="BI215" i="31"/>
  <c r="BH215" i="31"/>
  <c r="BG215" i="31"/>
  <c r="BF215" i="31"/>
  <c r="T215" i="31"/>
  <c r="R215" i="31"/>
  <c r="P215" i="31"/>
  <c r="BI209" i="31"/>
  <c r="BH209" i="31"/>
  <c r="BG209" i="31"/>
  <c r="BF209" i="31"/>
  <c r="T209" i="31"/>
  <c r="R209" i="31"/>
  <c r="P209" i="31"/>
  <c r="BI203" i="31"/>
  <c r="BH203" i="31"/>
  <c r="BG203" i="31"/>
  <c r="BF203" i="31"/>
  <c r="T203" i="31"/>
  <c r="R203" i="31"/>
  <c r="P203" i="31"/>
  <c r="BI197" i="31"/>
  <c r="BH197" i="31"/>
  <c r="BG197" i="31"/>
  <c r="BF197" i="31"/>
  <c r="T197" i="31"/>
  <c r="R197" i="31"/>
  <c r="P197" i="31"/>
  <c r="BI192" i="31"/>
  <c r="BH192" i="31"/>
  <c r="BG192" i="31"/>
  <c r="BF192" i="31"/>
  <c r="T192" i="31"/>
  <c r="R192" i="31"/>
  <c r="P192" i="31"/>
  <c r="BI190" i="31"/>
  <c r="BH190" i="31"/>
  <c r="BG190" i="31"/>
  <c r="BF190" i="31"/>
  <c r="T190" i="31"/>
  <c r="R190" i="31"/>
  <c r="P190" i="31"/>
  <c r="BI185" i="31"/>
  <c r="BH185" i="31"/>
  <c r="BG185" i="31"/>
  <c r="BF185" i="31"/>
  <c r="T185" i="31"/>
  <c r="R185" i="31"/>
  <c r="P185" i="31"/>
  <c r="BI180" i="31"/>
  <c r="BH180" i="31"/>
  <c r="BG180" i="31"/>
  <c r="BF180" i="31"/>
  <c r="T180" i="31"/>
  <c r="R180" i="31"/>
  <c r="P180" i="31"/>
  <c r="BI173" i="31"/>
  <c r="BH173" i="31"/>
  <c r="BG173" i="31"/>
  <c r="BF173" i="31"/>
  <c r="T173" i="31"/>
  <c r="R173" i="31"/>
  <c r="P173" i="31"/>
  <c r="BI166" i="31"/>
  <c r="BH166" i="31"/>
  <c r="BG166" i="31"/>
  <c r="BF166" i="31"/>
  <c r="T166" i="31"/>
  <c r="R166" i="31"/>
  <c r="P166" i="31"/>
  <c r="BI164" i="31"/>
  <c r="BH164" i="31"/>
  <c r="BG164" i="31"/>
  <c r="BF164" i="31"/>
  <c r="T164" i="31"/>
  <c r="R164" i="31"/>
  <c r="P164" i="31"/>
  <c r="BI157" i="31"/>
  <c r="BH157" i="31"/>
  <c r="BG157" i="31"/>
  <c r="BF157" i="31"/>
  <c r="T157" i="31"/>
  <c r="R157" i="31"/>
  <c r="P157" i="31"/>
  <c r="BI150" i="31"/>
  <c r="BH150" i="31"/>
  <c r="BG150" i="31"/>
  <c r="BF150" i="31"/>
  <c r="T150" i="31"/>
  <c r="R150" i="31"/>
  <c r="P150" i="31"/>
  <c r="BI132" i="31"/>
  <c r="BH132" i="31"/>
  <c r="BG132" i="31"/>
  <c r="BF132" i="31"/>
  <c r="T132" i="31"/>
  <c r="R132" i="31"/>
  <c r="P132" i="31"/>
  <c r="BI130" i="31"/>
  <c r="BH130" i="31"/>
  <c r="BG130" i="31"/>
  <c r="BF130" i="31"/>
  <c r="T130" i="31"/>
  <c r="R130" i="31"/>
  <c r="P130" i="31"/>
  <c r="BI127" i="31"/>
  <c r="BH127" i="31"/>
  <c r="BG127" i="31"/>
  <c r="BF127" i="31"/>
  <c r="T127" i="31"/>
  <c r="R127" i="31"/>
  <c r="P127" i="31"/>
  <c r="BI123" i="31"/>
  <c r="BH123" i="31"/>
  <c r="BG123" i="31"/>
  <c r="BF123" i="31"/>
  <c r="T123" i="31"/>
  <c r="R123" i="31"/>
  <c r="P123" i="31"/>
  <c r="BI117" i="31"/>
  <c r="BH117" i="31"/>
  <c r="BG117" i="31"/>
  <c r="BF117" i="31"/>
  <c r="T117" i="31"/>
  <c r="R117" i="31"/>
  <c r="P117" i="31"/>
  <c r="BI112" i="31"/>
  <c r="BH112" i="31"/>
  <c r="BG112" i="31"/>
  <c r="BF112" i="31"/>
  <c r="T112" i="31"/>
  <c r="R112" i="31"/>
  <c r="P112" i="31"/>
  <c r="BI99" i="31"/>
  <c r="BH99" i="31"/>
  <c r="BG99" i="31"/>
  <c r="BF99" i="31"/>
  <c r="T99" i="31"/>
  <c r="R99" i="31"/>
  <c r="P99" i="31"/>
  <c r="J92" i="31"/>
  <c r="F92" i="31"/>
  <c r="F90" i="31"/>
  <c r="E88" i="31"/>
  <c r="J58" i="31"/>
  <c r="F58" i="31"/>
  <c r="F56" i="31"/>
  <c r="E54" i="31"/>
  <c r="J26" i="31"/>
  <c r="E26" i="31"/>
  <c r="J59" i="31" s="1"/>
  <c r="J25" i="31"/>
  <c r="J20" i="31"/>
  <c r="E20" i="31"/>
  <c r="F59" i="31"/>
  <c r="J19" i="31"/>
  <c r="J14" i="31"/>
  <c r="J90" i="31" s="1"/>
  <c r="E7" i="31"/>
  <c r="E50" i="31" s="1"/>
  <c r="J39" i="30"/>
  <c r="J38" i="30"/>
  <c r="AY91" i="1"/>
  <c r="J37" i="30"/>
  <c r="AX91" i="1"/>
  <c r="BI791" i="30"/>
  <c r="BH791" i="30"/>
  <c r="BG791" i="30"/>
  <c r="BF791" i="30"/>
  <c r="T791" i="30"/>
  <c r="R791" i="30"/>
  <c r="P791" i="30"/>
  <c r="BI789" i="30"/>
  <c r="BH789" i="30"/>
  <c r="BG789" i="30"/>
  <c r="BF789" i="30"/>
  <c r="T789" i="30"/>
  <c r="R789" i="30"/>
  <c r="P789" i="30"/>
  <c r="BI787" i="30"/>
  <c r="BH787" i="30"/>
  <c r="BG787" i="30"/>
  <c r="BF787" i="30"/>
  <c r="T787" i="30"/>
  <c r="R787" i="30"/>
  <c r="P787" i="30"/>
  <c r="BI777" i="30"/>
  <c r="BH777" i="30"/>
  <c r="BG777" i="30"/>
  <c r="BF777" i="30"/>
  <c r="T777" i="30"/>
  <c r="R777" i="30"/>
  <c r="P777" i="30"/>
  <c r="BI775" i="30"/>
  <c r="BH775" i="30"/>
  <c r="BG775" i="30"/>
  <c r="BF775" i="30"/>
  <c r="T775" i="30"/>
  <c r="R775" i="30"/>
  <c r="P775" i="30"/>
  <c r="BI773" i="30"/>
  <c r="BH773" i="30"/>
  <c r="BG773" i="30"/>
  <c r="BF773" i="30"/>
  <c r="T773" i="30"/>
  <c r="R773" i="30"/>
  <c r="P773" i="30"/>
  <c r="BI761" i="30"/>
  <c r="BH761" i="30"/>
  <c r="BG761" i="30"/>
  <c r="BF761" i="30"/>
  <c r="T761" i="30"/>
  <c r="R761" i="30"/>
  <c r="P761" i="30"/>
  <c r="BI758" i="30"/>
  <c r="BH758" i="30"/>
  <c r="BG758" i="30"/>
  <c r="BF758" i="30"/>
  <c r="T758" i="30"/>
  <c r="R758" i="30"/>
  <c r="P758" i="30"/>
  <c r="BI756" i="30"/>
  <c r="BH756" i="30"/>
  <c r="BG756" i="30"/>
  <c r="BF756" i="30"/>
  <c r="T756" i="30"/>
  <c r="R756" i="30"/>
  <c r="P756" i="30"/>
  <c r="BI750" i="30"/>
  <c r="BH750" i="30"/>
  <c r="BG750" i="30"/>
  <c r="BF750" i="30"/>
  <c r="T750" i="30"/>
  <c r="R750" i="30"/>
  <c r="P750" i="30"/>
  <c r="BI741" i="30"/>
  <c r="BH741" i="30"/>
  <c r="BG741" i="30"/>
  <c r="BF741" i="30"/>
  <c r="T741" i="30"/>
  <c r="R741" i="30"/>
  <c r="P741" i="30"/>
  <c r="BI735" i="30"/>
  <c r="BH735" i="30"/>
  <c r="BG735" i="30"/>
  <c r="BF735" i="30"/>
  <c r="T735" i="30"/>
  <c r="R735" i="30"/>
  <c r="P735" i="30"/>
  <c r="BI732" i="30"/>
  <c r="BH732" i="30"/>
  <c r="BG732" i="30"/>
  <c r="BF732" i="30"/>
  <c r="T732" i="30"/>
  <c r="R732" i="30"/>
  <c r="P732" i="30"/>
  <c r="BI730" i="30"/>
  <c r="BH730" i="30"/>
  <c r="BG730" i="30"/>
  <c r="BF730" i="30"/>
  <c r="T730" i="30"/>
  <c r="R730" i="30"/>
  <c r="P730" i="30"/>
  <c r="BI728" i="30"/>
  <c r="BH728" i="30"/>
  <c r="BG728" i="30"/>
  <c r="BF728" i="30"/>
  <c r="T728" i="30"/>
  <c r="R728" i="30"/>
  <c r="P728" i="30"/>
  <c r="BI726" i="30"/>
  <c r="BH726" i="30"/>
  <c r="BG726" i="30"/>
  <c r="BF726" i="30"/>
  <c r="T726" i="30"/>
  <c r="R726" i="30"/>
  <c r="P726" i="30"/>
  <c r="BI724" i="30"/>
  <c r="BH724" i="30"/>
  <c r="BG724" i="30"/>
  <c r="BF724" i="30"/>
  <c r="T724" i="30"/>
  <c r="R724" i="30"/>
  <c r="P724" i="30"/>
  <c r="BI718" i="30"/>
  <c r="BH718" i="30"/>
  <c r="BG718" i="30"/>
  <c r="BF718" i="30"/>
  <c r="T718" i="30"/>
  <c r="R718" i="30"/>
  <c r="P718" i="30"/>
  <c r="BI711" i="30"/>
  <c r="BH711" i="30"/>
  <c r="BG711" i="30"/>
  <c r="BF711" i="30"/>
  <c r="T711" i="30"/>
  <c r="R711" i="30"/>
  <c r="P711" i="30"/>
  <c r="P702" i="30"/>
  <c r="BI703" i="30"/>
  <c r="BH703" i="30"/>
  <c r="BG703" i="30"/>
  <c r="BF703" i="30"/>
  <c r="T703" i="30"/>
  <c r="T702" i="30" s="1"/>
  <c r="R703" i="30"/>
  <c r="R702" i="30" s="1"/>
  <c r="P703" i="30"/>
  <c r="BI700" i="30"/>
  <c r="BH700" i="30"/>
  <c r="BG700" i="30"/>
  <c r="BF700" i="30"/>
  <c r="T700" i="30"/>
  <c r="R700" i="30"/>
  <c r="P700" i="30"/>
  <c r="BI699" i="30"/>
  <c r="BH699" i="30"/>
  <c r="BG699" i="30"/>
  <c r="BF699" i="30"/>
  <c r="T699" i="30"/>
  <c r="R699" i="30"/>
  <c r="P699" i="30"/>
  <c r="BI693" i="30"/>
  <c r="BH693" i="30"/>
  <c r="BG693" i="30"/>
  <c r="BF693" i="30"/>
  <c r="T693" i="30"/>
  <c r="R693" i="30"/>
  <c r="P693" i="30"/>
  <c r="BI692" i="30"/>
  <c r="BH692" i="30"/>
  <c r="BG692" i="30"/>
  <c r="BF692" i="30"/>
  <c r="T692" i="30"/>
  <c r="R692" i="30"/>
  <c r="P692" i="30"/>
  <c r="BI687" i="30"/>
  <c r="BH687" i="30"/>
  <c r="BG687" i="30"/>
  <c r="BF687" i="30"/>
  <c r="T687" i="30"/>
  <c r="R687" i="30"/>
  <c r="P687" i="30"/>
  <c r="BI686" i="30"/>
  <c r="BH686" i="30"/>
  <c r="BG686" i="30"/>
  <c r="BF686" i="30"/>
  <c r="T686" i="30"/>
  <c r="R686" i="30"/>
  <c r="P686" i="30"/>
  <c r="BI681" i="30"/>
  <c r="BH681" i="30"/>
  <c r="BG681" i="30"/>
  <c r="BF681" i="30"/>
  <c r="T681" i="30"/>
  <c r="R681" i="30"/>
  <c r="P681" i="30"/>
  <c r="BI678" i="30"/>
  <c r="BH678" i="30"/>
  <c r="BG678" i="30"/>
  <c r="BF678" i="30"/>
  <c r="T678" i="30"/>
  <c r="R678" i="30"/>
  <c r="P678" i="30"/>
  <c r="BI676" i="30"/>
  <c r="BH676" i="30"/>
  <c r="BG676" i="30"/>
  <c r="BF676" i="30"/>
  <c r="T676" i="30"/>
  <c r="R676" i="30"/>
  <c r="P676" i="30"/>
  <c r="BI672" i="30"/>
  <c r="BH672" i="30"/>
  <c r="BG672" i="30"/>
  <c r="BF672" i="30"/>
  <c r="T672" i="30"/>
  <c r="R672" i="30"/>
  <c r="P672" i="30"/>
  <c r="BI670" i="30"/>
  <c r="BH670" i="30"/>
  <c r="BG670" i="30"/>
  <c r="BF670" i="30"/>
  <c r="T670" i="30"/>
  <c r="R670" i="30"/>
  <c r="P670" i="30"/>
  <c r="BI666" i="30"/>
  <c r="BH666" i="30"/>
  <c r="BG666" i="30"/>
  <c r="BF666" i="30"/>
  <c r="T666" i="30"/>
  <c r="R666" i="30"/>
  <c r="P666" i="30"/>
  <c r="BI661" i="30"/>
  <c r="BH661" i="30"/>
  <c r="BG661" i="30"/>
  <c r="BF661" i="30"/>
  <c r="T661" i="30"/>
  <c r="R661" i="30"/>
  <c r="P661" i="30"/>
  <c r="BI657" i="30"/>
  <c r="BH657" i="30"/>
  <c r="BG657" i="30"/>
  <c r="BF657" i="30"/>
  <c r="T657" i="30"/>
  <c r="R657" i="30"/>
  <c r="P657" i="30"/>
  <c r="BI654" i="30"/>
  <c r="BH654" i="30"/>
  <c r="BG654" i="30"/>
  <c r="BF654" i="30"/>
  <c r="T654" i="30"/>
  <c r="R654" i="30"/>
  <c r="P654" i="30"/>
  <c r="BI649" i="30"/>
  <c r="BH649" i="30"/>
  <c r="BG649" i="30"/>
  <c r="BF649" i="30"/>
  <c r="T649" i="30"/>
  <c r="R649" i="30"/>
  <c r="P649" i="30"/>
  <c r="BI647" i="30"/>
  <c r="BH647" i="30"/>
  <c r="BG647" i="30"/>
  <c r="BF647" i="30"/>
  <c r="T647" i="30"/>
  <c r="R647" i="30"/>
  <c r="P647" i="30"/>
  <c r="BI645" i="30"/>
  <c r="BH645" i="30"/>
  <c r="BG645" i="30"/>
  <c r="BF645" i="30"/>
  <c r="T645" i="30"/>
  <c r="R645" i="30"/>
  <c r="P645" i="30"/>
  <c r="BI640" i="30"/>
  <c r="BH640" i="30"/>
  <c r="BG640" i="30"/>
  <c r="BF640" i="30"/>
  <c r="T640" i="30"/>
  <c r="R640" i="30"/>
  <c r="P640" i="30"/>
  <c r="BI635" i="30"/>
  <c r="BH635" i="30"/>
  <c r="BG635" i="30"/>
  <c r="BF635" i="30"/>
  <c r="T635" i="30"/>
  <c r="R635" i="30"/>
  <c r="P635" i="30"/>
  <c r="BI631" i="30"/>
  <c r="BH631" i="30"/>
  <c r="BG631" i="30"/>
  <c r="BF631" i="30"/>
  <c r="T631" i="30"/>
  <c r="R631" i="30"/>
  <c r="P631" i="30"/>
  <c r="BI627" i="30"/>
  <c r="BH627" i="30"/>
  <c r="BG627" i="30"/>
  <c r="BF627" i="30"/>
  <c r="T627" i="30"/>
  <c r="R627" i="30"/>
  <c r="P627" i="30"/>
  <c r="BI622" i="30"/>
  <c r="BH622" i="30"/>
  <c r="BG622" i="30"/>
  <c r="BF622" i="30"/>
  <c r="T622" i="30"/>
  <c r="R622" i="30"/>
  <c r="P622" i="30"/>
  <c r="BI617" i="30"/>
  <c r="BH617" i="30"/>
  <c r="BG617" i="30"/>
  <c r="BF617" i="30"/>
  <c r="T617" i="30"/>
  <c r="R617" i="30"/>
  <c r="P617" i="30"/>
  <c r="BI612" i="30"/>
  <c r="BH612" i="30"/>
  <c r="BG612" i="30"/>
  <c r="BF612" i="30"/>
  <c r="T612" i="30"/>
  <c r="R612" i="30"/>
  <c r="P612" i="30"/>
  <c r="BI610" i="30"/>
  <c r="BH610" i="30"/>
  <c r="BG610" i="30"/>
  <c r="BF610" i="30"/>
  <c r="T610" i="30"/>
  <c r="R610" i="30"/>
  <c r="P610" i="30"/>
  <c r="BI607" i="30"/>
  <c r="BH607" i="30"/>
  <c r="BG607" i="30"/>
  <c r="BF607" i="30"/>
  <c r="T607" i="30"/>
  <c r="R607" i="30"/>
  <c r="P607" i="30"/>
  <c r="BI602" i="30"/>
  <c r="BH602" i="30"/>
  <c r="BG602" i="30"/>
  <c r="BF602" i="30"/>
  <c r="T602" i="30"/>
  <c r="R602" i="30"/>
  <c r="P602" i="30"/>
  <c r="BI597" i="30"/>
  <c r="BH597" i="30"/>
  <c r="BG597" i="30"/>
  <c r="BF597" i="30"/>
  <c r="T597" i="30"/>
  <c r="R597" i="30"/>
  <c r="P597" i="30"/>
  <c r="BI592" i="30"/>
  <c r="BH592" i="30"/>
  <c r="BG592" i="30"/>
  <c r="BF592" i="30"/>
  <c r="T592" i="30"/>
  <c r="R592" i="30"/>
  <c r="P592" i="30"/>
  <c r="BI587" i="30"/>
  <c r="BH587" i="30"/>
  <c r="BG587" i="30"/>
  <c r="BF587" i="30"/>
  <c r="T587" i="30"/>
  <c r="R587" i="30"/>
  <c r="P587" i="30"/>
  <c r="BI585" i="30"/>
  <c r="BH585" i="30"/>
  <c r="BG585" i="30"/>
  <c r="BF585" i="30"/>
  <c r="T585" i="30"/>
  <c r="R585" i="30"/>
  <c r="P585" i="30"/>
  <c r="BI581" i="30"/>
  <c r="BH581" i="30"/>
  <c r="BG581" i="30"/>
  <c r="BF581" i="30"/>
  <c r="T581" i="30"/>
  <c r="R581" i="30"/>
  <c r="P581" i="30"/>
  <c r="BI575" i="30"/>
  <c r="BH575" i="30"/>
  <c r="BG575" i="30"/>
  <c r="BF575" i="30"/>
  <c r="T575" i="30"/>
  <c r="R575" i="30"/>
  <c r="P575" i="30"/>
  <c r="BI572" i="30"/>
  <c r="BH572" i="30"/>
  <c r="BG572" i="30"/>
  <c r="BF572" i="30"/>
  <c r="T572" i="30"/>
  <c r="R572" i="30"/>
  <c r="P572" i="30"/>
  <c r="BI567" i="30"/>
  <c r="BH567" i="30"/>
  <c r="BG567" i="30"/>
  <c r="BF567" i="30"/>
  <c r="T567" i="30"/>
  <c r="R567" i="30"/>
  <c r="P567" i="30"/>
  <c r="BI562" i="30"/>
  <c r="BH562" i="30"/>
  <c r="BG562" i="30"/>
  <c r="BF562" i="30"/>
  <c r="T562" i="30"/>
  <c r="R562" i="30"/>
  <c r="P562" i="30"/>
  <c r="BI557" i="30"/>
  <c r="BH557" i="30"/>
  <c r="BG557" i="30"/>
  <c r="BF557" i="30"/>
  <c r="T557" i="30"/>
  <c r="R557" i="30"/>
  <c r="P557" i="30"/>
  <c r="BI555" i="30"/>
  <c r="BH555" i="30"/>
  <c r="BG555" i="30"/>
  <c r="BF555" i="30"/>
  <c r="T555" i="30"/>
  <c r="R555" i="30"/>
  <c r="P555" i="30"/>
  <c r="BI551" i="30"/>
  <c r="BH551" i="30"/>
  <c r="BG551" i="30"/>
  <c r="BF551" i="30"/>
  <c r="T551" i="30"/>
  <c r="R551" i="30"/>
  <c r="P551" i="30"/>
  <c r="BI546" i="30"/>
  <c r="BH546" i="30"/>
  <c r="BG546" i="30"/>
  <c r="BF546" i="30"/>
  <c r="T546" i="30"/>
  <c r="R546" i="30"/>
  <c r="P546" i="30"/>
  <c r="BI542" i="30"/>
  <c r="BH542" i="30"/>
  <c r="BG542" i="30"/>
  <c r="BF542" i="30"/>
  <c r="T542" i="30"/>
  <c r="R542" i="30"/>
  <c r="P542" i="30"/>
  <c r="BI538" i="30"/>
  <c r="BH538" i="30"/>
  <c r="BG538" i="30"/>
  <c r="BF538" i="30"/>
  <c r="T538" i="30"/>
  <c r="R538" i="30"/>
  <c r="P538" i="30"/>
  <c r="BI534" i="30"/>
  <c r="BH534" i="30"/>
  <c r="BG534" i="30"/>
  <c r="BF534" i="30"/>
  <c r="T534" i="30"/>
  <c r="R534" i="30"/>
  <c r="P534" i="30"/>
  <c r="BI528" i="30"/>
  <c r="BH528" i="30"/>
  <c r="BG528" i="30"/>
  <c r="BF528" i="30"/>
  <c r="T528" i="30"/>
  <c r="R528" i="30"/>
  <c r="P528" i="30"/>
  <c r="BI524" i="30"/>
  <c r="BH524" i="30"/>
  <c r="BG524" i="30"/>
  <c r="BF524" i="30"/>
  <c r="T524" i="30"/>
  <c r="R524" i="30"/>
  <c r="P524" i="30"/>
  <c r="BI519" i="30"/>
  <c r="BH519" i="30"/>
  <c r="BG519" i="30"/>
  <c r="BF519" i="30"/>
  <c r="T519" i="30"/>
  <c r="R519" i="30"/>
  <c r="P519" i="30"/>
  <c r="BI512" i="30"/>
  <c r="BH512" i="30"/>
  <c r="BG512" i="30"/>
  <c r="BF512" i="30"/>
  <c r="T512" i="30"/>
  <c r="R512" i="30"/>
  <c r="P512" i="30"/>
  <c r="BI505" i="30"/>
  <c r="BH505" i="30"/>
  <c r="BG505" i="30"/>
  <c r="BF505" i="30"/>
  <c r="T505" i="30"/>
  <c r="R505" i="30"/>
  <c r="P505" i="30"/>
  <c r="BI500" i="30"/>
  <c r="BH500" i="30"/>
  <c r="BG500" i="30"/>
  <c r="BF500" i="30"/>
  <c r="T500" i="30"/>
  <c r="R500" i="30"/>
  <c r="P500" i="30"/>
  <c r="BI499" i="30"/>
  <c r="BH499" i="30"/>
  <c r="BG499" i="30"/>
  <c r="BF499" i="30"/>
  <c r="T499" i="30"/>
  <c r="R499" i="30"/>
  <c r="P499" i="30"/>
  <c r="BI497" i="30"/>
  <c r="BH497" i="30"/>
  <c r="BG497" i="30"/>
  <c r="BF497" i="30"/>
  <c r="T497" i="30"/>
  <c r="R497" i="30"/>
  <c r="P497" i="30"/>
  <c r="BI494" i="30"/>
  <c r="BH494" i="30"/>
  <c r="BG494" i="30"/>
  <c r="BF494" i="30"/>
  <c r="T494" i="30"/>
  <c r="R494" i="30"/>
  <c r="P494" i="30"/>
  <c r="BI492" i="30"/>
  <c r="BH492" i="30"/>
  <c r="BG492" i="30"/>
  <c r="BF492" i="30"/>
  <c r="T492" i="30"/>
  <c r="R492" i="30"/>
  <c r="P492" i="30"/>
  <c r="BI489" i="30"/>
  <c r="BH489" i="30"/>
  <c r="BG489" i="30"/>
  <c r="BF489" i="30"/>
  <c r="T489" i="30"/>
  <c r="R489" i="30"/>
  <c r="P489" i="30"/>
  <c r="BI487" i="30"/>
  <c r="BH487" i="30"/>
  <c r="BG487" i="30"/>
  <c r="BF487" i="30"/>
  <c r="T487" i="30"/>
  <c r="R487" i="30"/>
  <c r="P487" i="30"/>
  <c r="BI482" i="30"/>
  <c r="BH482" i="30"/>
  <c r="BG482" i="30"/>
  <c r="BF482" i="30"/>
  <c r="T482" i="30"/>
  <c r="R482" i="30"/>
  <c r="P482" i="30"/>
  <c r="BI477" i="30"/>
  <c r="BH477" i="30"/>
  <c r="BG477" i="30"/>
  <c r="BF477" i="30"/>
  <c r="T477" i="30"/>
  <c r="R477" i="30"/>
  <c r="P477" i="30"/>
  <c r="BI472" i="30"/>
  <c r="BH472" i="30"/>
  <c r="BG472" i="30"/>
  <c r="BF472" i="30"/>
  <c r="T472" i="30"/>
  <c r="R472" i="30"/>
  <c r="P472" i="30"/>
  <c r="BI467" i="30"/>
  <c r="BH467" i="30"/>
  <c r="BG467" i="30"/>
  <c r="BF467" i="30"/>
  <c r="T467" i="30"/>
  <c r="R467" i="30"/>
  <c r="P467" i="30"/>
  <c r="BI465" i="30"/>
  <c r="BH465" i="30"/>
  <c r="BG465" i="30"/>
  <c r="BF465" i="30"/>
  <c r="T465" i="30"/>
  <c r="R465" i="30"/>
  <c r="P465" i="30"/>
  <c r="BI461" i="30"/>
  <c r="BH461" i="30"/>
  <c r="BG461" i="30"/>
  <c r="BF461" i="30"/>
  <c r="T461" i="30"/>
  <c r="R461" i="30"/>
  <c r="P461" i="30"/>
  <c r="BI459" i="30"/>
  <c r="BH459" i="30"/>
  <c r="BG459" i="30"/>
  <c r="BF459" i="30"/>
  <c r="T459" i="30"/>
  <c r="R459" i="30"/>
  <c r="P459" i="30"/>
  <c r="BI454" i="30"/>
  <c r="BH454" i="30"/>
  <c r="BG454" i="30"/>
  <c r="BF454" i="30"/>
  <c r="T454" i="30"/>
  <c r="R454" i="30"/>
  <c r="P454" i="30"/>
  <c r="BI449" i="30"/>
  <c r="BH449" i="30"/>
  <c r="BG449" i="30"/>
  <c r="BF449" i="30"/>
  <c r="T449" i="30"/>
  <c r="R449" i="30"/>
  <c r="P449" i="30"/>
  <c r="BI446" i="30"/>
  <c r="BH446" i="30"/>
  <c r="BG446" i="30"/>
  <c r="BF446" i="30"/>
  <c r="T446" i="30"/>
  <c r="R446" i="30"/>
  <c r="P446" i="30"/>
  <c r="BI442" i="30"/>
  <c r="BH442" i="30"/>
  <c r="BG442" i="30"/>
  <c r="BF442" i="30"/>
  <c r="T442" i="30"/>
  <c r="R442" i="30"/>
  <c r="P442" i="30"/>
  <c r="BI432" i="30"/>
  <c r="BH432" i="30"/>
  <c r="BG432" i="30"/>
  <c r="BF432" i="30"/>
  <c r="T432" i="30"/>
  <c r="R432" i="30"/>
  <c r="P432" i="30"/>
  <c r="BI429" i="30"/>
  <c r="BH429" i="30"/>
  <c r="BG429" i="30"/>
  <c r="BF429" i="30"/>
  <c r="T429" i="30"/>
  <c r="R429" i="30"/>
  <c r="P429" i="30"/>
  <c r="BI424" i="30"/>
  <c r="BH424" i="30"/>
  <c r="BG424" i="30"/>
  <c r="BF424" i="30"/>
  <c r="T424" i="30"/>
  <c r="R424" i="30"/>
  <c r="P424" i="30"/>
  <c r="BI420" i="30"/>
  <c r="BH420" i="30"/>
  <c r="BG420" i="30"/>
  <c r="BF420" i="30"/>
  <c r="T420" i="30"/>
  <c r="R420" i="30"/>
  <c r="P420" i="30"/>
  <c r="BI417" i="30"/>
  <c r="BH417" i="30"/>
  <c r="BG417" i="30"/>
  <c r="BF417" i="30"/>
  <c r="T417" i="30"/>
  <c r="R417" i="30"/>
  <c r="P417" i="30"/>
  <c r="BI410" i="30"/>
  <c r="BH410" i="30"/>
  <c r="BG410" i="30"/>
  <c r="BF410" i="30"/>
  <c r="T410" i="30"/>
  <c r="R410" i="30"/>
  <c r="P410" i="30"/>
  <c r="BI408" i="30"/>
  <c r="BH408" i="30"/>
  <c r="BG408" i="30"/>
  <c r="BF408" i="30"/>
  <c r="T408" i="30"/>
  <c r="R408" i="30"/>
  <c r="P408" i="30"/>
  <c r="BI399" i="30"/>
  <c r="BH399" i="30"/>
  <c r="BG399" i="30"/>
  <c r="BF399" i="30"/>
  <c r="T399" i="30"/>
  <c r="R399" i="30"/>
  <c r="P399" i="30"/>
  <c r="BI393" i="30"/>
  <c r="BH393" i="30"/>
  <c r="BG393" i="30"/>
  <c r="BF393" i="30"/>
  <c r="T393" i="30"/>
  <c r="R393" i="30"/>
  <c r="P393" i="30"/>
  <c r="BI388" i="30"/>
  <c r="BH388" i="30"/>
  <c r="BG388" i="30"/>
  <c r="BF388" i="30"/>
  <c r="T388" i="30"/>
  <c r="R388" i="30"/>
  <c r="P388" i="30"/>
  <c r="BI383" i="30"/>
  <c r="BH383" i="30"/>
  <c r="BG383" i="30"/>
  <c r="BF383" i="30"/>
  <c r="T383" i="30"/>
  <c r="R383" i="30"/>
  <c r="P383" i="30"/>
  <c r="BI377" i="30"/>
  <c r="BH377" i="30"/>
  <c r="BG377" i="30"/>
  <c r="BF377" i="30"/>
  <c r="T377" i="30"/>
  <c r="R377" i="30"/>
  <c r="P377" i="30"/>
  <c r="BI372" i="30"/>
  <c r="BH372" i="30"/>
  <c r="BG372" i="30"/>
  <c r="BF372" i="30"/>
  <c r="T372" i="30"/>
  <c r="R372" i="30"/>
  <c r="P372" i="30"/>
  <c r="BI367" i="30"/>
  <c r="BH367" i="30"/>
  <c r="BG367" i="30"/>
  <c r="BF367" i="30"/>
  <c r="T367" i="30"/>
  <c r="R367" i="30"/>
  <c r="P367" i="30"/>
  <c r="BI365" i="30"/>
  <c r="BH365" i="30"/>
  <c r="BG365" i="30"/>
  <c r="BF365" i="30"/>
  <c r="T365" i="30"/>
  <c r="R365" i="30"/>
  <c r="P365" i="30"/>
  <c r="BI361" i="30"/>
  <c r="BH361" i="30"/>
  <c r="BG361" i="30"/>
  <c r="BF361" i="30"/>
  <c r="T361" i="30"/>
  <c r="R361" i="30"/>
  <c r="P361" i="30"/>
  <c r="BI359" i="30"/>
  <c r="BH359" i="30"/>
  <c r="BG359" i="30"/>
  <c r="BF359" i="30"/>
  <c r="T359" i="30"/>
  <c r="R359" i="30"/>
  <c r="P359" i="30"/>
  <c r="BI353" i="30"/>
  <c r="BH353" i="30"/>
  <c r="BG353" i="30"/>
  <c r="BF353" i="30"/>
  <c r="T353" i="30"/>
  <c r="R353" i="30"/>
  <c r="P353" i="30"/>
  <c r="BI325" i="30"/>
  <c r="BH325" i="30"/>
  <c r="BG325" i="30"/>
  <c r="BF325" i="30"/>
  <c r="T325" i="30"/>
  <c r="R325" i="30"/>
  <c r="P325" i="30"/>
  <c r="BI320" i="30"/>
  <c r="BH320" i="30"/>
  <c r="BG320" i="30"/>
  <c r="BF320" i="30"/>
  <c r="T320" i="30"/>
  <c r="R320" i="30"/>
  <c r="P320" i="30"/>
  <c r="BI294" i="30"/>
  <c r="BH294" i="30"/>
  <c r="BG294" i="30"/>
  <c r="BF294" i="30"/>
  <c r="T294" i="30"/>
  <c r="R294" i="30"/>
  <c r="P294" i="30"/>
  <c r="BI288" i="30"/>
  <c r="BH288" i="30"/>
  <c r="BG288" i="30"/>
  <c r="BF288" i="30"/>
  <c r="T288" i="30"/>
  <c r="R288" i="30"/>
  <c r="P288" i="30"/>
  <c r="BI282" i="30"/>
  <c r="BH282" i="30"/>
  <c r="BG282" i="30"/>
  <c r="BF282" i="30"/>
  <c r="T282" i="30"/>
  <c r="R282" i="30"/>
  <c r="P282" i="30"/>
  <c r="BI280" i="30"/>
  <c r="BH280" i="30"/>
  <c r="BG280" i="30"/>
  <c r="BF280" i="30"/>
  <c r="T280" i="30"/>
  <c r="R280" i="30"/>
  <c r="P280" i="30"/>
  <c r="BI274" i="30"/>
  <c r="BH274" i="30"/>
  <c r="BG274" i="30"/>
  <c r="BF274" i="30"/>
  <c r="T274" i="30"/>
  <c r="R274" i="30"/>
  <c r="P274" i="30"/>
  <c r="BI272" i="30"/>
  <c r="BH272" i="30"/>
  <c r="BG272" i="30"/>
  <c r="BF272" i="30"/>
  <c r="T272" i="30"/>
  <c r="R272" i="30"/>
  <c r="P272" i="30"/>
  <c r="BI266" i="30"/>
  <c r="BH266" i="30"/>
  <c r="BG266" i="30"/>
  <c r="BF266" i="30"/>
  <c r="T266" i="30"/>
  <c r="R266" i="30"/>
  <c r="P266" i="30"/>
  <c r="BI262" i="30"/>
  <c r="BH262" i="30"/>
  <c r="BG262" i="30"/>
  <c r="BF262" i="30"/>
  <c r="T262" i="30"/>
  <c r="R262" i="30"/>
  <c r="P262" i="30"/>
  <c r="BI234" i="30"/>
  <c r="BH234" i="30"/>
  <c r="BG234" i="30"/>
  <c r="BF234" i="30"/>
  <c r="T234" i="30"/>
  <c r="R234" i="30"/>
  <c r="P234" i="30"/>
  <c r="BI228" i="30"/>
  <c r="BH228" i="30"/>
  <c r="BG228" i="30"/>
  <c r="BF228" i="30"/>
  <c r="T228" i="30"/>
  <c r="R228" i="30"/>
  <c r="P228" i="30"/>
  <c r="BI222" i="30"/>
  <c r="BH222" i="30"/>
  <c r="BG222" i="30"/>
  <c r="BF222" i="30"/>
  <c r="T222" i="30"/>
  <c r="R222" i="30"/>
  <c r="P222" i="30"/>
  <c r="BI218" i="30"/>
  <c r="BH218" i="30"/>
  <c r="BG218" i="30"/>
  <c r="BF218" i="30"/>
  <c r="T218" i="30"/>
  <c r="R218" i="30"/>
  <c r="P218" i="30"/>
  <c r="BI210" i="30"/>
  <c r="BH210" i="30"/>
  <c r="BG210" i="30"/>
  <c r="BF210" i="30"/>
  <c r="T210" i="30"/>
  <c r="R210" i="30"/>
  <c r="P210" i="30"/>
  <c r="BI204" i="30"/>
  <c r="BH204" i="30"/>
  <c r="BG204" i="30"/>
  <c r="BF204" i="30"/>
  <c r="T204" i="30"/>
  <c r="R204" i="30"/>
  <c r="P204" i="30"/>
  <c r="BI200" i="30"/>
  <c r="BH200" i="30"/>
  <c r="BG200" i="30"/>
  <c r="BF200" i="30"/>
  <c r="T200" i="30"/>
  <c r="R200" i="30"/>
  <c r="P200" i="30"/>
  <c r="BI196" i="30"/>
  <c r="BH196" i="30"/>
  <c r="BG196" i="30"/>
  <c r="BF196" i="30"/>
  <c r="T196" i="30"/>
  <c r="R196" i="30"/>
  <c r="P196" i="30"/>
  <c r="BI182" i="30"/>
  <c r="BH182" i="30"/>
  <c r="BG182" i="30"/>
  <c r="BF182" i="30"/>
  <c r="T182" i="30"/>
  <c r="R182" i="30"/>
  <c r="P182" i="30"/>
  <c r="BI178" i="30"/>
  <c r="BH178" i="30"/>
  <c r="BG178" i="30"/>
  <c r="BF178" i="30"/>
  <c r="T178" i="30"/>
  <c r="R178" i="30"/>
  <c r="P178" i="30"/>
  <c r="BI174" i="30"/>
  <c r="BH174" i="30"/>
  <c r="BG174" i="30"/>
  <c r="BF174" i="30"/>
  <c r="T174" i="30"/>
  <c r="R174" i="30"/>
  <c r="P174" i="30"/>
  <c r="BI164" i="30"/>
  <c r="BH164" i="30"/>
  <c r="BG164" i="30"/>
  <c r="BF164" i="30"/>
  <c r="T164" i="30"/>
  <c r="R164" i="30"/>
  <c r="P164" i="30"/>
  <c r="BI157" i="30"/>
  <c r="BH157" i="30"/>
  <c r="BG157" i="30"/>
  <c r="BF157" i="30"/>
  <c r="T157" i="30"/>
  <c r="R157" i="30"/>
  <c r="P157" i="30"/>
  <c r="BI151" i="30"/>
  <c r="BH151" i="30"/>
  <c r="BG151" i="30"/>
  <c r="BF151" i="30"/>
  <c r="T151" i="30"/>
  <c r="R151" i="30"/>
  <c r="P151" i="30"/>
  <c r="BI150" i="30"/>
  <c r="BH150" i="30"/>
  <c r="BG150" i="30"/>
  <c r="BF150" i="30"/>
  <c r="T150" i="30"/>
  <c r="R150" i="30"/>
  <c r="P150" i="30"/>
  <c r="BI144" i="30"/>
  <c r="BH144" i="30"/>
  <c r="BG144" i="30"/>
  <c r="BF144" i="30"/>
  <c r="T144" i="30"/>
  <c r="R144" i="30"/>
  <c r="P144" i="30"/>
  <c r="BI138" i="30"/>
  <c r="BH138" i="30"/>
  <c r="BG138" i="30"/>
  <c r="BF138" i="30"/>
  <c r="T138" i="30"/>
  <c r="R138" i="30"/>
  <c r="P138" i="30"/>
  <c r="BI135" i="30"/>
  <c r="BH135" i="30"/>
  <c r="BG135" i="30"/>
  <c r="BF135" i="30"/>
  <c r="T135" i="30"/>
  <c r="R135" i="30"/>
  <c r="P135" i="30"/>
  <c r="BI132" i="30"/>
  <c r="BH132" i="30"/>
  <c r="BG132" i="30"/>
  <c r="BF132" i="30"/>
  <c r="T132" i="30"/>
  <c r="R132" i="30"/>
  <c r="P132" i="30"/>
  <c r="BI127" i="30"/>
  <c r="BH127" i="30"/>
  <c r="BG127" i="30"/>
  <c r="BF127" i="30"/>
  <c r="T127" i="30"/>
  <c r="R127" i="30"/>
  <c r="P127" i="30"/>
  <c r="BI117" i="30"/>
  <c r="BH117" i="30"/>
  <c r="BG117" i="30"/>
  <c r="BF117" i="30"/>
  <c r="T117" i="30"/>
  <c r="R117" i="30"/>
  <c r="P117" i="30"/>
  <c r="BI111" i="30"/>
  <c r="BH111" i="30"/>
  <c r="BG111" i="30"/>
  <c r="BF111" i="30"/>
  <c r="T111" i="30"/>
  <c r="R111" i="30"/>
  <c r="P111" i="30"/>
  <c r="BI105" i="30"/>
  <c r="BH105" i="30"/>
  <c r="BG105" i="30"/>
  <c r="BF105" i="30"/>
  <c r="T105" i="30"/>
  <c r="R105" i="30"/>
  <c r="P105" i="30"/>
  <c r="J98" i="30"/>
  <c r="F98" i="30"/>
  <c r="F96" i="30"/>
  <c r="E94" i="30"/>
  <c r="J58" i="30"/>
  <c r="F58" i="30"/>
  <c r="F56" i="30"/>
  <c r="E54" i="30"/>
  <c r="J26" i="30"/>
  <c r="E26" i="30"/>
  <c r="J99" i="30" s="1"/>
  <c r="J25" i="30"/>
  <c r="J20" i="30"/>
  <c r="E20" i="30"/>
  <c r="F99" i="30"/>
  <c r="J19" i="30"/>
  <c r="J14" i="30"/>
  <c r="J56" i="30" s="1"/>
  <c r="E7" i="30"/>
  <c r="E50" i="30"/>
  <c r="J41" i="29"/>
  <c r="J40" i="29"/>
  <c r="AY90" i="1"/>
  <c r="J39" i="29"/>
  <c r="AX90" i="1"/>
  <c r="BI297" i="29"/>
  <c r="BH297" i="29"/>
  <c r="BG297" i="29"/>
  <c r="BF297" i="29"/>
  <c r="T297" i="29"/>
  <c r="T296" i="29"/>
  <c r="R297" i="29"/>
  <c r="R296" i="29"/>
  <c r="P297" i="29"/>
  <c r="P296" i="29" s="1"/>
  <c r="BI294" i="29"/>
  <c r="BH294" i="29"/>
  <c r="BG294" i="29"/>
  <c r="BF294" i="29"/>
  <c r="T294" i="29"/>
  <c r="T293" i="29"/>
  <c r="R294" i="29"/>
  <c r="R293" i="29" s="1"/>
  <c r="P294" i="29"/>
  <c r="P293" i="29"/>
  <c r="BI290" i="29"/>
  <c r="BH290" i="29"/>
  <c r="BG290" i="29"/>
  <c r="BF290" i="29"/>
  <c r="T290" i="29"/>
  <c r="T289" i="29" s="1"/>
  <c r="T288" i="29" s="1"/>
  <c r="R290" i="29"/>
  <c r="R289" i="29" s="1"/>
  <c r="R288" i="29" s="1"/>
  <c r="P290" i="29"/>
  <c r="P289" i="29"/>
  <c r="BI285" i="29"/>
  <c r="BH285" i="29"/>
  <c r="BG285" i="29"/>
  <c r="BF285" i="29"/>
  <c r="T285" i="29"/>
  <c r="R285" i="29"/>
  <c r="P285" i="29"/>
  <c r="BI282" i="29"/>
  <c r="BH282" i="29"/>
  <c r="BG282" i="29"/>
  <c r="BF282" i="29"/>
  <c r="T282" i="29"/>
  <c r="R282" i="29"/>
  <c r="P282" i="29"/>
  <c r="BI280" i="29"/>
  <c r="BH280" i="29"/>
  <c r="BG280" i="29"/>
  <c r="BF280" i="29"/>
  <c r="T280" i="29"/>
  <c r="R280" i="29"/>
  <c r="P280" i="29"/>
  <c r="BI277" i="29"/>
  <c r="BH277" i="29"/>
  <c r="BG277" i="29"/>
  <c r="BF277" i="29"/>
  <c r="T277" i="29"/>
  <c r="R277" i="29"/>
  <c r="P277" i="29"/>
  <c r="BI273" i="29"/>
  <c r="BH273" i="29"/>
  <c r="BG273" i="29"/>
  <c r="BF273" i="29"/>
  <c r="T273" i="29"/>
  <c r="R273" i="29"/>
  <c r="P273" i="29"/>
  <c r="BI270" i="29"/>
  <c r="BH270" i="29"/>
  <c r="BG270" i="29"/>
  <c r="BF270" i="29"/>
  <c r="T270" i="29"/>
  <c r="R270" i="29"/>
  <c r="P270" i="29"/>
  <c r="BI267" i="29"/>
  <c r="BH267" i="29"/>
  <c r="BG267" i="29"/>
  <c r="BF267" i="29"/>
  <c r="T267" i="29"/>
  <c r="R267" i="29"/>
  <c r="P267" i="29"/>
  <c r="BI264" i="29"/>
  <c r="BH264" i="29"/>
  <c r="BG264" i="29"/>
  <c r="BF264" i="29"/>
  <c r="T264" i="29"/>
  <c r="R264" i="29"/>
  <c r="P264" i="29"/>
  <c r="BI261" i="29"/>
  <c r="BH261" i="29"/>
  <c r="BG261" i="29"/>
  <c r="BF261" i="29"/>
  <c r="T261" i="29"/>
  <c r="R261" i="29"/>
  <c r="P261" i="29"/>
  <c r="BI260" i="29"/>
  <c r="BH260" i="29"/>
  <c r="BG260" i="29"/>
  <c r="BF260" i="29"/>
  <c r="T260" i="29"/>
  <c r="R260" i="29"/>
  <c r="P260" i="29"/>
  <c r="BI258" i="29"/>
  <c r="BH258" i="29"/>
  <c r="BG258" i="29"/>
  <c r="BF258" i="29"/>
  <c r="T258" i="29"/>
  <c r="R258" i="29"/>
  <c r="P258" i="29"/>
  <c r="BI256" i="29"/>
  <c r="BH256" i="29"/>
  <c r="BG256" i="29"/>
  <c r="BF256" i="29"/>
  <c r="T256" i="29"/>
  <c r="R256" i="29"/>
  <c r="P256" i="29"/>
  <c r="BI254" i="29"/>
  <c r="BH254" i="29"/>
  <c r="BG254" i="29"/>
  <c r="BF254" i="29"/>
  <c r="T254" i="29"/>
  <c r="R254" i="29"/>
  <c r="P254" i="29"/>
  <c r="BI252" i="29"/>
  <c r="BH252" i="29"/>
  <c r="BG252" i="29"/>
  <c r="BF252" i="29"/>
  <c r="T252" i="29"/>
  <c r="R252" i="29"/>
  <c r="P252" i="29"/>
  <c r="BI250" i="29"/>
  <c r="BH250" i="29"/>
  <c r="BG250" i="29"/>
  <c r="BF250" i="29"/>
  <c r="T250" i="29"/>
  <c r="R250" i="29"/>
  <c r="P250" i="29"/>
  <c r="BI248" i="29"/>
  <c r="BH248" i="29"/>
  <c r="BG248" i="29"/>
  <c r="BF248" i="29"/>
  <c r="T248" i="29"/>
  <c r="R248" i="29"/>
  <c r="P248" i="29"/>
  <c r="BI246" i="29"/>
  <c r="BH246" i="29"/>
  <c r="BG246" i="29"/>
  <c r="BF246" i="29"/>
  <c r="T246" i="29"/>
  <c r="R246" i="29"/>
  <c r="P246" i="29"/>
  <c r="BI243" i="29"/>
  <c r="BH243" i="29"/>
  <c r="BG243" i="29"/>
  <c r="BF243" i="29"/>
  <c r="T243" i="29"/>
  <c r="R243" i="29"/>
  <c r="P243" i="29"/>
  <c r="BI241" i="29"/>
  <c r="BH241" i="29"/>
  <c r="BG241" i="29"/>
  <c r="BF241" i="29"/>
  <c r="T241" i="29"/>
  <c r="R241" i="29"/>
  <c r="P241" i="29"/>
  <c r="BI240" i="29"/>
  <c r="BH240" i="29"/>
  <c r="BG240" i="29"/>
  <c r="BF240" i="29"/>
  <c r="T240" i="29"/>
  <c r="R240" i="29"/>
  <c r="P240" i="29"/>
  <c r="BI238" i="29"/>
  <c r="BH238" i="29"/>
  <c r="BG238" i="29"/>
  <c r="BF238" i="29"/>
  <c r="T238" i="29"/>
  <c r="R238" i="29"/>
  <c r="P238" i="29"/>
  <c r="BI235" i="29"/>
  <c r="BH235" i="29"/>
  <c r="BG235" i="29"/>
  <c r="BF235" i="29"/>
  <c r="T235" i="29"/>
  <c r="R235" i="29"/>
  <c r="P235" i="29"/>
  <c r="BI232" i="29"/>
  <c r="BH232" i="29"/>
  <c r="BG232" i="29"/>
  <c r="BF232" i="29"/>
  <c r="T232" i="29"/>
  <c r="R232" i="29"/>
  <c r="P232" i="29"/>
  <c r="BI230" i="29"/>
  <c r="BH230" i="29"/>
  <c r="BG230" i="29"/>
  <c r="BF230" i="29"/>
  <c r="T230" i="29"/>
  <c r="R230" i="29"/>
  <c r="P230" i="29"/>
  <c r="BI228" i="29"/>
  <c r="BH228" i="29"/>
  <c r="BG228" i="29"/>
  <c r="BF228" i="29"/>
  <c r="T228" i="29"/>
  <c r="R228" i="29"/>
  <c r="P228" i="29"/>
  <c r="BI226" i="29"/>
  <c r="BH226" i="29"/>
  <c r="BG226" i="29"/>
  <c r="BF226" i="29"/>
  <c r="T226" i="29"/>
  <c r="R226" i="29"/>
  <c r="P226" i="29"/>
  <c r="BI224" i="29"/>
  <c r="BH224" i="29"/>
  <c r="BG224" i="29"/>
  <c r="BF224" i="29"/>
  <c r="T224" i="29"/>
  <c r="R224" i="29"/>
  <c r="P224" i="29"/>
  <c r="BI222" i="29"/>
  <c r="BH222" i="29"/>
  <c r="BG222" i="29"/>
  <c r="BF222" i="29"/>
  <c r="T222" i="29"/>
  <c r="R222" i="29"/>
  <c r="P222" i="29"/>
  <c r="BI220" i="29"/>
  <c r="BH220" i="29"/>
  <c r="BG220" i="29"/>
  <c r="BF220" i="29"/>
  <c r="T220" i="29"/>
  <c r="R220" i="29"/>
  <c r="P220" i="29"/>
  <c r="BI218" i="29"/>
  <c r="BH218" i="29"/>
  <c r="BG218" i="29"/>
  <c r="BF218" i="29"/>
  <c r="T218" i="29"/>
  <c r="R218" i="29"/>
  <c r="P218" i="29"/>
  <c r="BI216" i="29"/>
  <c r="BH216" i="29"/>
  <c r="BG216" i="29"/>
  <c r="BF216" i="29"/>
  <c r="T216" i="29"/>
  <c r="R216" i="29"/>
  <c r="P216" i="29"/>
  <c r="BI214" i="29"/>
  <c r="BH214" i="29"/>
  <c r="BG214" i="29"/>
  <c r="BF214" i="29"/>
  <c r="T214" i="29"/>
  <c r="R214" i="29"/>
  <c r="P214" i="29"/>
  <c r="BI211" i="29"/>
  <c r="BH211" i="29"/>
  <c r="BG211" i="29"/>
  <c r="BF211" i="29"/>
  <c r="T211" i="29"/>
  <c r="R211" i="29"/>
  <c r="P211" i="29"/>
  <c r="BI209" i="29"/>
  <c r="BH209" i="29"/>
  <c r="BG209" i="29"/>
  <c r="BF209" i="29"/>
  <c r="T209" i="29"/>
  <c r="R209" i="29"/>
  <c r="P209" i="29"/>
  <c r="BI207" i="29"/>
  <c r="BH207" i="29"/>
  <c r="BG207" i="29"/>
  <c r="BF207" i="29"/>
  <c r="T207" i="29"/>
  <c r="R207" i="29"/>
  <c r="P207" i="29"/>
  <c r="BI205" i="29"/>
  <c r="BH205" i="29"/>
  <c r="BG205" i="29"/>
  <c r="BF205" i="29"/>
  <c r="T205" i="29"/>
  <c r="R205" i="29"/>
  <c r="P205" i="29"/>
  <c r="BI203" i="29"/>
  <c r="BH203" i="29"/>
  <c r="BG203" i="29"/>
  <c r="BF203" i="29"/>
  <c r="T203" i="29"/>
  <c r="R203" i="29"/>
  <c r="P203" i="29"/>
  <c r="BI202" i="29"/>
  <c r="BH202" i="29"/>
  <c r="BG202" i="29"/>
  <c r="BF202" i="29"/>
  <c r="T202" i="29"/>
  <c r="R202" i="29"/>
  <c r="P202" i="29"/>
  <c r="BI200" i="29"/>
  <c r="BH200" i="29"/>
  <c r="BG200" i="29"/>
  <c r="BF200" i="29"/>
  <c r="T200" i="29"/>
  <c r="R200" i="29"/>
  <c r="P200" i="29"/>
  <c r="BI199" i="29"/>
  <c r="BH199" i="29"/>
  <c r="BG199" i="29"/>
  <c r="BF199" i="29"/>
  <c r="T199" i="29"/>
  <c r="R199" i="29"/>
  <c r="P199" i="29"/>
  <c r="BI197" i="29"/>
  <c r="BH197" i="29"/>
  <c r="BG197" i="29"/>
  <c r="BF197" i="29"/>
  <c r="T197" i="29"/>
  <c r="R197" i="29"/>
  <c r="P197" i="29"/>
  <c r="BI196" i="29"/>
  <c r="BH196" i="29"/>
  <c r="BG196" i="29"/>
  <c r="BF196" i="29"/>
  <c r="T196" i="29"/>
  <c r="R196" i="29"/>
  <c r="P196" i="29"/>
  <c r="BI195" i="29"/>
  <c r="BH195" i="29"/>
  <c r="BG195" i="29"/>
  <c r="BF195" i="29"/>
  <c r="T195" i="29"/>
  <c r="R195" i="29"/>
  <c r="P195" i="29"/>
  <c r="BI193" i="29"/>
  <c r="BH193" i="29"/>
  <c r="BG193" i="29"/>
  <c r="BF193" i="29"/>
  <c r="T193" i="29"/>
  <c r="R193" i="29"/>
  <c r="P193" i="29"/>
  <c r="BI192" i="29"/>
  <c r="BH192" i="29"/>
  <c r="BG192" i="29"/>
  <c r="BF192" i="29"/>
  <c r="T192" i="29"/>
  <c r="R192" i="29"/>
  <c r="P192" i="29"/>
  <c r="BI190" i="29"/>
  <c r="BH190" i="29"/>
  <c r="BG190" i="29"/>
  <c r="BF190" i="29"/>
  <c r="T190" i="29"/>
  <c r="R190" i="29"/>
  <c r="P190" i="29"/>
  <c r="BI189" i="29"/>
  <c r="BH189" i="29"/>
  <c r="BG189" i="29"/>
  <c r="BF189" i="29"/>
  <c r="T189" i="29"/>
  <c r="R189" i="29"/>
  <c r="P189" i="29"/>
  <c r="BI188" i="29"/>
  <c r="BH188" i="29"/>
  <c r="BG188" i="29"/>
  <c r="BF188" i="29"/>
  <c r="T188" i="29"/>
  <c r="R188" i="29"/>
  <c r="P188" i="29"/>
  <c r="BI187" i="29"/>
  <c r="BH187" i="29"/>
  <c r="BG187" i="29"/>
  <c r="BF187" i="29"/>
  <c r="T187" i="29"/>
  <c r="R187" i="29"/>
  <c r="P187" i="29"/>
  <c r="BI186" i="29"/>
  <c r="BH186" i="29"/>
  <c r="BG186" i="29"/>
  <c r="BF186" i="29"/>
  <c r="T186" i="29"/>
  <c r="R186" i="29"/>
  <c r="P186" i="29"/>
  <c r="BI184" i="29"/>
  <c r="BH184" i="29"/>
  <c r="BG184" i="29"/>
  <c r="BF184" i="29"/>
  <c r="T184" i="29"/>
  <c r="R184" i="29"/>
  <c r="P184" i="29"/>
  <c r="BI183" i="29"/>
  <c r="BH183" i="29"/>
  <c r="BG183" i="29"/>
  <c r="BF183" i="29"/>
  <c r="T183" i="29"/>
  <c r="R183" i="29"/>
  <c r="P183" i="29"/>
  <c r="BI181" i="29"/>
  <c r="BH181" i="29"/>
  <c r="BG181" i="29"/>
  <c r="BF181" i="29"/>
  <c r="T181" i="29"/>
  <c r="R181" i="29"/>
  <c r="P181" i="29"/>
  <c r="BI180" i="29"/>
  <c r="BH180" i="29"/>
  <c r="BG180" i="29"/>
  <c r="BF180" i="29"/>
  <c r="T180" i="29"/>
  <c r="R180" i="29"/>
  <c r="P180" i="29"/>
  <c r="BI178" i="29"/>
  <c r="BH178" i="29"/>
  <c r="BG178" i="29"/>
  <c r="BF178" i="29"/>
  <c r="T178" i="29"/>
  <c r="R178" i="29"/>
  <c r="P178" i="29"/>
  <c r="BI177" i="29"/>
  <c r="BH177" i="29"/>
  <c r="BG177" i="29"/>
  <c r="BF177" i="29"/>
  <c r="T177" i="29"/>
  <c r="R177" i="29"/>
  <c r="P177" i="29"/>
  <c r="BI176" i="29"/>
  <c r="BH176" i="29"/>
  <c r="BG176" i="29"/>
  <c r="BF176" i="29"/>
  <c r="T176" i="29"/>
  <c r="R176" i="29"/>
  <c r="P176" i="29"/>
  <c r="BI174" i="29"/>
  <c r="BH174" i="29"/>
  <c r="BG174" i="29"/>
  <c r="BF174" i="29"/>
  <c r="T174" i="29"/>
  <c r="R174" i="29"/>
  <c r="P174" i="29"/>
  <c r="BI173" i="29"/>
  <c r="BH173" i="29"/>
  <c r="BG173" i="29"/>
  <c r="BF173" i="29"/>
  <c r="T173" i="29"/>
  <c r="R173" i="29"/>
  <c r="P173" i="29"/>
  <c r="BI172" i="29"/>
  <c r="BH172" i="29"/>
  <c r="BG172" i="29"/>
  <c r="BF172" i="29"/>
  <c r="T172" i="29"/>
  <c r="R172" i="29"/>
  <c r="P172" i="29"/>
  <c r="BI171" i="29"/>
  <c r="BH171" i="29"/>
  <c r="BG171" i="29"/>
  <c r="BF171" i="29"/>
  <c r="T171" i="29"/>
  <c r="R171" i="29"/>
  <c r="P171" i="29"/>
  <c r="BI169" i="29"/>
  <c r="BH169" i="29"/>
  <c r="BG169" i="29"/>
  <c r="BF169" i="29"/>
  <c r="T169" i="29"/>
  <c r="R169" i="29"/>
  <c r="P169" i="29"/>
  <c r="BI168" i="29"/>
  <c r="BH168" i="29"/>
  <c r="BG168" i="29"/>
  <c r="BF168" i="29"/>
  <c r="T168" i="29"/>
  <c r="R168" i="29"/>
  <c r="P168" i="29"/>
  <c r="BI166" i="29"/>
  <c r="BH166" i="29"/>
  <c r="BG166" i="29"/>
  <c r="BF166" i="29"/>
  <c r="T166" i="29"/>
  <c r="R166" i="29"/>
  <c r="P166" i="29"/>
  <c r="BI165" i="29"/>
  <c r="BH165" i="29"/>
  <c r="BG165" i="29"/>
  <c r="BF165" i="29"/>
  <c r="T165" i="29"/>
  <c r="R165" i="29"/>
  <c r="P165" i="29"/>
  <c r="BI164" i="29"/>
  <c r="BH164" i="29"/>
  <c r="BG164" i="29"/>
  <c r="BF164" i="29"/>
  <c r="T164" i="29"/>
  <c r="R164" i="29"/>
  <c r="P164" i="29"/>
  <c r="BI163" i="29"/>
  <c r="BH163" i="29"/>
  <c r="BG163" i="29"/>
  <c r="BF163" i="29"/>
  <c r="T163" i="29"/>
  <c r="R163" i="29"/>
  <c r="P163" i="29"/>
  <c r="BI162" i="29"/>
  <c r="BH162" i="29"/>
  <c r="BG162" i="29"/>
  <c r="BF162" i="29"/>
  <c r="T162" i="29"/>
  <c r="R162" i="29"/>
  <c r="P162" i="29"/>
  <c r="BI161" i="29"/>
  <c r="BH161" i="29"/>
  <c r="BG161" i="29"/>
  <c r="BF161" i="29"/>
  <c r="T161" i="29"/>
  <c r="R161" i="29"/>
  <c r="P161" i="29"/>
  <c r="BI160" i="29"/>
  <c r="BH160" i="29"/>
  <c r="BG160" i="29"/>
  <c r="BF160" i="29"/>
  <c r="T160" i="29"/>
  <c r="R160" i="29"/>
  <c r="P160" i="29"/>
  <c r="BI159" i="29"/>
  <c r="BH159" i="29"/>
  <c r="BG159" i="29"/>
  <c r="BF159" i="29"/>
  <c r="T159" i="29"/>
  <c r="R159" i="29"/>
  <c r="P159" i="29"/>
  <c r="BI158" i="29"/>
  <c r="BH158" i="29"/>
  <c r="BG158" i="29"/>
  <c r="BF158" i="29"/>
  <c r="T158" i="29"/>
  <c r="R158" i="29"/>
  <c r="P158" i="29"/>
  <c r="BI156" i="29"/>
  <c r="BH156" i="29"/>
  <c r="BG156" i="29"/>
  <c r="BF156" i="29"/>
  <c r="T156" i="29"/>
  <c r="R156" i="29"/>
  <c r="P156" i="29"/>
  <c r="BI155" i="29"/>
  <c r="BH155" i="29"/>
  <c r="BG155" i="29"/>
  <c r="BF155" i="29"/>
  <c r="T155" i="29"/>
  <c r="R155" i="29"/>
  <c r="P155" i="29"/>
  <c r="BI152" i="29"/>
  <c r="BH152" i="29"/>
  <c r="BG152" i="29"/>
  <c r="BF152" i="29"/>
  <c r="T152" i="29"/>
  <c r="R152" i="29"/>
  <c r="P152" i="29"/>
  <c r="BI149" i="29"/>
  <c r="BH149" i="29"/>
  <c r="BG149" i="29"/>
  <c r="BF149" i="29"/>
  <c r="T149" i="29"/>
  <c r="R149" i="29"/>
  <c r="P149" i="29"/>
  <c r="BI148" i="29"/>
  <c r="BH148" i="29"/>
  <c r="BG148" i="29"/>
  <c r="BF148" i="29"/>
  <c r="T148" i="29"/>
  <c r="R148" i="29"/>
  <c r="P148" i="29"/>
  <c r="BI147" i="29"/>
  <c r="BH147" i="29"/>
  <c r="BG147" i="29"/>
  <c r="BF147" i="29"/>
  <c r="T147" i="29"/>
  <c r="R147" i="29"/>
  <c r="P147" i="29"/>
  <c r="BI145" i="29"/>
  <c r="BH145" i="29"/>
  <c r="BG145" i="29"/>
  <c r="BF145" i="29"/>
  <c r="T145" i="29"/>
  <c r="R145" i="29"/>
  <c r="P145" i="29"/>
  <c r="BI144" i="29"/>
  <c r="BH144" i="29"/>
  <c r="BG144" i="29"/>
  <c r="BF144" i="29"/>
  <c r="T144" i="29"/>
  <c r="R144" i="29"/>
  <c r="P144" i="29"/>
  <c r="BI143" i="29"/>
  <c r="BH143" i="29"/>
  <c r="BG143" i="29"/>
  <c r="BF143" i="29"/>
  <c r="T143" i="29"/>
  <c r="R143" i="29"/>
  <c r="P143" i="29"/>
  <c r="BI141" i="29"/>
  <c r="BH141" i="29"/>
  <c r="BG141" i="29"/>
  <c r="BF141" i="29"/>
  <c r="T141" i="29"/>
  <c r="R141" i="29"/>
  <c r="P141" i="29"/>
  <c r="BI140" i="29"/>
  <c r="BH140" i="29"/>
  <c r="BG140" i="29"/>
  <c r="BF140" i="29"/>
  <c r="T140" i="29"/>
  <c r="R140" i="29"/>
  <c r="P140" i="29"/>
  <c r="BI138" i="29"/>
  <c r="BH138" i="29"/>
  <c r="BG138" i="29"/>
  <c r="BF138" i="29"/>
  <c r="T138" i="29"/>
  <c r="R138" i="29"/>
  <c r="P138" i="29"/>
  <c r="BI136" i="29"/>
  <c r="BH136" i="29"/>
  <c r="BG136" i="29"/>
  <c r="BF136" i="29"/>
  <c r="T136" i="29"/>
  <c r="R136" i="29"/>
  <c r="P136" i="29"/>
  <c r="BI134" i="29"/>
  <c r="BH134" i="29"/>
  <c r="BG134" i="29"/>
  <c r="BF134" i="29"/>
  <c r="T134" i="29"/>
  <c r="R134" i="29"/>
  <c r="P134" i="29"/>
  <c r="BI132" i="29"/>
  <c r="BH132" i="29"/>
  <c r="BG132" i="29"/>
  <c r="BF132" i="29"/>
  <c r="T132" i="29"/>
  <c r="R132" i="29"/>
  <c r="P132" i="29"/>
  <c r="BI130" i="29"/>
  <c r="BH130" i="29"/>
  <c r="BG130" i="29"/>
  <c r="BF130" i="29"/>
  <c r="T130" i="29"/>
  <c r="R130" i="29"/>
  <c r="P130" i="29"/>
  <c r="BI128" i="29"/>
  <c r="BH128" i="29"/>
  <c r="BG128" i="29"/>
  <c r="BF128" i="29"/>
  <c r="T128" i="29"/>
  <c r="R128" i="29"/>
  <c r="P128" i="29"/>
  <c r="BI126" i="29"/>
  <c r="BH126" i="29"/>
  <c r="BG126" i="29"/>
  <c r="BF126" i="29"/>
  <c r="T126" i="29"/>
  <c r="R126" i="29"/>
  <c r="P126" i="29"/>
  <c r="BI124" i="29"/>
  <c r="BH124" i="29"/>
  <c r="BG124" i="29"/>
  <c r="BF124" i="29"/>
  <c r="T124" i="29"/>
  <c r="R124" i="29"/>
  <c r="P124" i="29"/>
  <c r="BI122" i="29"/>
  <c r="BH122" i="29"/>
  <c r="BG122" i="29"/>
  <c r="BF122" i="29"/>
  <c r="T122" i="29"/>
  <c r="R122" i="29"/>
  <c r="P122" i="29"/>
  <c r="BI120" i="29"/>
  <c r="BH120" i="29"/>
  <c r="BG120" i="29"/>
  <c r="BF120" i="29"/>
  <c r="T120" i="29"/>
  <c r="R120" i="29"/>
  <c r="P120" i="29"/>
  <c r="BI118" i="29"/>
  <c r="BH118" i="29"/>
  <c r="BG118" i="29"/>
  <c r="BF118" i="29"/>
  <c r="T118" i="29"/>
  <c r="R118" i="29"/>
  <c r="P118" i="29"/>
  <c r="BI116" i="29"/>
  <c r="BH116" i="29"/>
  <c r="BG116" i="29"/>
  <c r="BF116" i="29"/>
  <c r="T116" i="29"/>
  <c r="R116" i="29"/>
  <c r="P116" i="29"/>
  <c r="BI114" i="29"/>
  <c r="BH114" i="29"/>
  <c r="BG114" i="29"/>
  <c r="BF114" i="29"/>
  <c r="T114" i="29"/>
  <c r="R114" i="29"/>
  <c r="P114" i="29"/>
  <c r="BI112" i="29"/>
  <c r="BH112" i="29"/>
  <c r="BG112" i="29"/>
  <c r="BF112" i="29"/>
  <c r="T112" i="29"/>
  <c r="R112" i="29"/>
  <c r="P112" i="29"/>
  <c r="BI110" i="29"/>
  <c r="BH110" i="29"/>
  <c r="BG110" i="29"/>
  <c r="BF110" i="29"/>
  <c r="T110" i="29"/>
  <c r="R110" i="29"/>
  <c r="P110" i="29"/>
  <c r="BI109" i="29"/>
  <c r="BH109" i="29"/>
  <c r="BG109" i="29"/>
  <c r="BF109" i="29"/>
  <c r="T109" i="29"/>
  <c r="R109" i="29"/>
  <c r="P109" i="29"/>
  <c r="BI106" i="29"/>
  <c r="BH106" i="29"/>
  <c r="BG106" i="29"/>
  <c r="BF106" i="29"/>
  <c r="T106" i="29"/>
  <c r="R106" i="29"/>
  <c r="P106" i="29"/>
  <c r="BI104" i="29"/>
  <c r="BH104" i="29"/>
  <c r="BG104" i="29"/>
  <c r="BF104" i="29"/>
  <c r="T104" i="29"/>
  <c r="R104" i="29"/>
  <c r="P104" i="29"/>
  <c r="J97" i="29"/>
  <c r="F97" i="29"/>
  <c r="F95" i="29"/>
  <c r="E93" i="29"/>
  <c r="J62" i="29"/>
  <c r="F62" i="29"/>
  <c r="F60" i="29"/>
  <c r="E58" i="29"/>
  <c r="J28" i="29"/>
  <c r="E28" i="29"/>
  <c r="J98" i="29" s="1"/>
  <c r="J27" i="29"/>
  <c r="J22" i="29"/>
  <c r="E22" i="29"/>
  <c r="F98" i="29" s="1"/>
  <c r="J21" i="29"/>
  <c r="J16" i="29"/>
  <c r="J95" i="29"/>
  <c r="E7" i="29"/>
  <c r="E52" i="29" s="1"/>
  <c r="J41" i="28"/>
  <c r="J40" i="28"/>
  <c r="AY89" i="1" s="1"/>
  <c r="J39" i="28"/>
  <c r="AX89" i="1" s="1"/>
  <c r="BI119" i="28"/>
  <c r="BH119" i="28"/>
  <c r="BG119" i="28"/>
  <c r="BF119" i="28"/>
  <c r="T119" i="28"/>
  <c r="R119" i="28"/>
  <c r="P119" i="28"/>
  <c r="BI118" i="28"/>
  <c r="BH118" i="28"/>
  <c r="BG118" i="28"/>
  <c r="BF118" i="28"/>
  <c r="T118" i="28"/>
  <c r="R118" i="28"/>
  <c r="P118" i="28"/>
  <c r="BI116" i="28"/>
  <c r="BH116" i="28"/>
  <c r="BG116" i="28"/>
  <c r="BF116" i="28"/>
  <c r="T116" i="28"/>
  <c r="R116" i="28"/>
  <c r="P116" i="28"/>
  <c r="BI114" i="28"/>
  <c r="BH114" i="28"/>
  <c r="BG114" i="28"/>
  <c r="BF114" i="28"/>
  <c r="T114" i="28"/>
  <c r="R114" i="28"/>
  <c r="P114" i="28"/>
  <c r="BI111" i="28"/>
  <c r="BH111" i="28"/>
  <c r="BG111" i="28"/>
  <c r="BF111" i="28"/>
  <c r="T111" i="28"/>
  <c r="R111" i="28"/>
  <c r="P111" i="28"/>
  <c r="BI108" i="28"/>
  <c r="BH108" i="28"/>
  <c r="BG108" i="28"/>
  <c r="BF108" i="28"/>
  <c r="T108" i="28"/>
  <c r="R108" i="28"/>
  <c r="P108" i="28"/>
  <c r="BI107" i="28"/>
  <c r="BH107" i="28"/>
  <c r="BG107" i="28"/>
  <c r="BF107" i="28"/>
  <c r="T107" i="28"/>
  <c r="R107" i="28"/>
  <c r="P107" i="28"/>
  <c r="BI105" i="28"/>
  <c r="BH105" i="28"/>
  <c r="BG105" i="28"/>
  <c r="BF105" i="28"/>
  <c r="T105" i="28"/>
  <c r="R105" i="28"/>
  <c r="P105" i="28"/>
  <c r="BI104" i="28"/>
  <c r="BH104" i="28"/>
  <c r="BG104" i="28"/>
  <c r="BF104" i="28"/>
  <c r="T104" i="28"/>
  <c r="R104" i="28"/>
  <c r="P104" i="28"/>
  <c r="BI102" i="28"/>
  <c r="BH102" i="28"/>
  <c r="BG102" i="28"/>
  <c r="BF102" i="28"/>
  <c r="T102" i="28"/>
  <c r="R102" i="28"/>
  <c r="P102" i="28"/>
  <c r="BI101" i="28"/>
  <c r="BH101" i="28"/>
  <c r="BG101" i="28"/>
  <c r="BF101" i="28"/>
  <c r="T101" i="28"/>
  <c r="R101" i="28"/>
  <c r="P101" i="28"/>
  <c r="BI99" i="28"/>
  <c r="BH99" i="28"/>
  <c r="BG99" i="28"/>
  <c r="BF99" i="28"/>
  <c r="T99" i="28"/>
  <c r="R99" i="28"/>
  <c r="P99" i="28"/>
  <c r="BI98" i="28"/>
  <c r="BH98" i="28"/>
  <c r="BG98" i="28"/>
  <c r="BF98" i="28"/>
  <c r="T98" i="28"/>
  <c r="R98" i="28"/>
  <c r="P98" i="28"/>
  <c r="BI96" i="28"/>
  <c r="BH96" i="28"/>
  <c r="BG96" i="28"/>
  <c r="BF96" i="28"/>
  <c r="T96" i="28"/>
  <c r="R96" i="28"/>
  <c r="P96" i="28"/>
  <c r="J89" i="28"/>
  <c r="F89" i="28"/>
  <c r="F87" i="28"/>
  <c r="E85" i="28"/>
  <c r="J62" i="28"/>
  <c r="F62" i="28"/>
  <c r="F60" i="28"/>
  <c r="E58" i="28"/>
  <c r="J28" i="28"/>
  <c r="E28" i="28"/>
  <c r="J90" i="28"/>
  <c r="J27" i="28"/>
  <c r="J22" i="28"/>
  <c r="E22" i="28"/>
  <c r="F63" i="28"/>
  <c r="J21" i="28"/>
  <c r="J16" i="28"/>
  <c r="J60" i="28"/>
  <c r="E7" i="28"/>
  <c r="E79" i="28" s="1"/>
  <c r="J41" i="27"/>
  <c r="J40" i="27"/>
  <c r="AY88" i="1"/>
  <c r="J39" i="27"/>
  <c r="AX88" i="1" s="1"/>
  <c r="BI467" i="27"/>
  <c r="BH467" i="27"/>
  <c r="BG467" i="27"/>
  <c r="BF467" i="27"/>
  <c r="T467" i="27"/>
  <c r="R467" i="27"/>
  <c r="P467" i="27"/>
  <c r="BI462" i="27"/>
  <c r="BH462" i="27"/>
  <c r="BG462" i="27"/>
  <c r="BF462" i="27"/>
  <c r="T462" i="27"/>
  <c r="R462" i="27"/>
  <c r="P462" i="27"/>
  <c r="BI457" i="27"/>
  <c r="BH457" i="27"/>
  <c r="BG457" i="27"/>
  <c r="BF457" i="27"/>
  <c r="T457" i="27"/>
  <c r="R457" i="27"/>
  <c r="P457" i="27"/>
  <c r="BI452" i="27"/>
  <c r="BH452" i="27"/>
  <c r="BG452" i="27"/>
  <c r="BF452" i="27"/>
  <c r="T452" i="27"/>
  <c r="R452" i="27"/>
  <c r="P452" i="27"/>
  <c r="BI447" i="27"/>
  <c r="BH447" i="27"/>
  <c r="BG447" i="27"/>
  <c r="BF447" i="27"/>
  <c r="T447" i="27"/>
  <c r="R447" i="27"/>
  <c r="P447" i="27"/>
  <c r="BI442" i="27"/>
  <c r="BH442" i="27"/>
  <c r="BG442" i="27"/>
  <c r="BF442" i="27"/>
  <c r="T442" i="27"/>
  <c r="R442" i="27"/>
  <c r="P442" i="27"/>
  <c r="BI439" i="27"/>
  <c r="BH439" i="27"/>
  <c r="BG439" i="27"/>
  <c r="BF439" i="27"/>
  <c r="T439" i="27"/>
  <c r="R439" i="27"/>
  <c r="P439" i="27"/>
  <c r="BI438" i="27"/>
  <c r="BH438" i="27"/>
  <c r="BG438" i="27"/>
  <c r="BF438" i="27"/>
  <c r="T438" i="27"/>
  <c r="R438" i="27"/>
  <c r="P438" i="27"/>
  <c r="BI433" i="27"/>
  <c r="BH433" i="27"/>
  <c r="BG433" i="27"/>
  <c r="BF433" i="27"/>
  <c r="T433" i="27"/>
  <c r="R433" i="27"/>
  <c r="P433" i="27"/>
  <c r="BI428" i="27"/>
  <c r="BH428" i="27"/>
  <c r="BG428" i="27"/>
  <c r="BF428" i="27"/>
  <c r="T428" i="27"/>
  <c r="R428" i="27"/>
  <c r="P428" i="27"/>
  <c r="BI423" i="27"/>
  <c r="BH423" i="27"/>
  <c r="BG423" i="27"/>
  <c r="BF423" i="27"/>
  <c r="T423" i="27"/>
  <c r="R423" i="27"/>
  <c r="P423" i="27"/>
  <c r="BI419" i="27"/>
  <c r="BH419" i="27"/>
  <c r="BG419" i="27"/>
  <c r="BF419" i="27"/>
  <c r="T419" i="27"/>
  <c r="R419" i="27"/>
  <c r="P419" i="27"/>
  <c r="BI414" i="27"/>
  <c r="BH414" i="27"/>
  <c r="BG414" i="27"/>
  <c r="BF414" i="27"/>
  <c r="T414" i="27"/>
  <c r="R414" i="27"/>
  <c r="P414" i="27"/>
  <c r="BI409" i="27"/>
  <c r="BH409" i="27"/>
  <c r="BG409" i="27"/>
  <c r="BF409" i="27"/>
  <c r="T409" i="27"/>
  <c r="R409" i="27"/>
  <c r="P409" i="27"/>
  <c r="BI405" i="27"/>
  <c r="BH405" i="27"/>
  <c r="BG405" i="27"/>
  <c r="BF405" i="27"/>
  <c r="T405" i="27"/>
  <c r="R405" i="27"/>
  <c r="P405" i="27"/>
  <c r="BI400" i="27"/>
  <c r="BH400" i="27"/>
  <c r="BG400" i="27"/>
  <c r="BF400" i="27"/>
  <c r="T400" i="27"/>
  <c r="R400" i="27"/>
  <c r="P400" i="27"/>
  <c r="BI395" i="27"/>
  <c r="BH395" i="27"/>
  <c r="BG395" i="27"/>
  <c r="BF395" i="27"/>
  <c r="T395" i="27"/>
  <c r="R395" i="27"/>
  <c r="P395" i="27"/>
  <c r="BI394" i="27"/>
  <c r="BH394" i="27"/>
  <c r="BG394" i="27"/>
  <c r="BF394" i="27"/>
  <c r="T394" i="27"/>
  <c r="R394" i="27"/>
  <c r="P394" i="27"/>
  <c r="BI393" i="27"/>
  <c r="BH393" i="27"/>
  <c r="BG393" i="27"/>
  <c r="BF393" i="27"/>
  <c r="T393" i="27"/>
  <c r="R393" i="27"/>
  <c r="P393" i="27"/>
  <c r="BI392" i="27"/>
  <c r="BH392" i="27"/>
  <c r="BG392" i="27"/>
  <c r="BF392" i="27"/>
  <c r="T392" i="27"/>
  <c r="R392" i="27"/>
  <c r="P392" i="27"/>
  <c r="BI386" i="27"/>
  <c r="BH386" i="27"/>
  <c r="BG386" i="27"/>
  <c r="BF386" i="27"/>
  <c r="T386" i="27"/>
  <c r="R386" i="27"/>
  <c r="P386" i="27"/>
  <c r="BI385" i="27"/>
  <c r="BH385" i="27"/>
  <c r="BG385" i="27"/>
  <c r="BF385" i="27"/>
  <c r="T385" i="27"/>
  <c r="R385" i="27"/>
  <c r="P385" i="27"/>
  <c r="BI380" i="27"/>
  <c r="BH380" i="27"/>
  <c r="BG380" i="27"/>
  <c r="BF380" i="27"/>
  <c r="T380" i="27"/>
  <c r="R380" i="27"/>
  <c r="P380" i="27"/>
  <c r="BI379" i="27"/>
  <c r="BH379" i="27"/>
  <c r="BG379" i="27"/>
  <c r="BF379" i="27"/>
  <c r="T379" i="27"/>
  <c r="R379" i="27"/>
  <c r="P379" i="27"/>
  <c r="BI378" i="27"/>
  <c r="BH378" i="27"/>
  <c r="BG378" i="27"/>
  <c r="BF378" i="27"/>
  <c r="T378" i="27"/>
  <c r="R378" i="27"/>
  <c r="P378" i="27"/>
  <c r="BI372" i="27"/>
  <c r="BH372" i="27"/>
  <c r="BG372" i="27"/>
  <c r="BF372" i="27"/>
  <c r="T372" i="27"/>
  <c r="R372" i="27"/>
  <c r="P372" i="27"/>
  <c r="BI369" i="27"/>
  <c r="BH369" i="27"/>
  <c r="BG369" i="27"/>
  <c r="BF369" i="27"/>
  <c r="T369" i="27"/>
  <c r="R369" i="27"/>
  <c r="P369" i="27"/>
  <c r="BI367" i="27"/>
  <c r="BH367" i="27"/>
  <c r="BG367" i="27"/>
  <c r="BF367" i="27"/>
  <c r="T367" i="27"/>
  <c r="R367" i="27"/>
  <c r="P367" i="27"/>
  <c r="BI365" i="27"/>
  <c r="BH365" i="27"/>
  <c r="BG365" i="27"/>
  <c r="BF365" i="27"/>
  <c r="T365" i="27"/>
  <c r="R365" i="27"/>
  <c r="P365" i="27"/>
  <c r="BI363" i="27"/>
  <c r="BH363" i="27"/>
  <c r="BG363" i="27"/>
  <c r="BF363" i="27"/>
  <c r="T363" i="27"/>
  <c r="R363" i="27"/>
  <c r="P363" i="27"/>
  <c r="BI361" i="27"/>
  <c r="BH361" i="27"/>
  <c r="BG361" i="27"/>
  <c r="BF361" i="27"/>
  <c r="T361" i="27"/>
  <c r="R361" i="27"/>
  <c r="P361" i="27"/>
  <c r="BI359" i="27"/>
  <c r="BH359" i="27"/>
  <c r="BG359" i="27"/>
  <c r="BF359" i="27"/>
  <c r="T359" i="27"/>
  <c r="R359" i="27"/>
  <c r="P359" i="27"/>
  <c r="BI357" i="27"/>
  <c r="BH357" i="27"/>
  <c r="BG357" i="27"/>
  <c r="BF357" i="27"/>
  <c r="T357" i="27"/>
  <c r="R357" i="27"/>
  <c r="P357" i="27"/>
  <c r="BI355" i="27"/>
  <c r="BH355" i="27"/>
  <c r="BG355" i="27"/>
  <c r="BF355" i="27"/>
  <c r="T355" i="27"/>
  <c r="R355" i="27"/>
  <c r="P355" i="27"/>
  <c r="BI350" i="27"/>
  <c r="BH350" i="27"/>
  <c r="BG350" i="27"/>
  <c r="BF350" i="27"/>
  <c r="T350" i="27"/>
  <c r="R350" i="27"/>
  <c r="P350" i="27"/>
  <c r="BI345" i="27"/>
  <c r="BH345" i="27"/>
  <c r="BG345" i="27"/>
  <c r="BF345" i="27"/>
  <c r="T345" i="27"/>
  <c r="R345" i="27"/>
  <c r="P345" i="27"/>
  <c r="BI340" i="27"/>
  <c r="BH340" i="27"/>
  <c r="BG340" i="27"/>
  <c r="BF340" i="27"/>
  <c r="T340" i="27"/>
  <c r="R340" i="27"/>
  <c r="P340" i="27"/>
  <c r="BI335" i="27"/>
  <c r="BH335" i="27"/>
  <c r="BG335" i="27"/>
  <c r="BF335" i="27"/>
  <c r="T335" i="27"/>
  <c r="R335" i="27"/>
  <c r="P335" i="27"/>
  <c r="BI332" i="27"/>
  <c r="BH332" i="27"/>
  <c r="BG332" i="27"/>
  <c r="BF332" i="27"/>
  <c r="T332" i="27"/>
  <c r="R332" i="27"/>
  <c r="P332" i="27"/>
  <c r="BI330" i="27"/>
  <c r="BH330" i="27"/>
  <c r="BG330" i="27"/>
  <c r="BF330" i="27"/>
  <c r="T330" i="27"/>
  <c r="R330" i="27"/>
  <c r="P330" i="27"/>
  <c r="BI328" i="27"/>
  <c r="BH328" i="27"/>
  <c r="BG328" i="27"/>
  <c r="BF328" i="27"/>
  <c r="T328" i="27"/>
  <c r="R328" i="27"/>
  <c r="P328" i="27"/>
  <c r="BI326" i="27"/>
  <c r="BH326" i="27"/>
  <c r="BG326" i="27"/>
  <c r="BF326" i="27"/>
  <c r="T326" i="27"/>
  <c r="R326" i="27"/>
  <c r="P326" i="27"/>
  <c r="BI324" i="27"/>
  <c r="BH324" i="27"/>
  <c r="BG324" i="27"/>
  <c r="BF324" i="27"/>
  <c r="T324" i="27"/>
  <c r="R324" i="27"/>
  <c r="P324" i="27"/>
  <c r="BI319" i="27"/>
  <c r="BH319" i="27"/>
  <c r="BG319" i="27"/>
  <c r="BF319" i="27"/>
  <c r="T319" i="27"/>
  <c r="R319" i="27"/>
  <c r="P319" i="27"/>
  <c r="BI314" i="27"/>
  <c r="BH314" i="27"/>
  <c r="BG314" i="27"/>
  <c r="BF314" i="27"/>
  <c r="T314" i="27"/>
  <c r="R314" i="27"/>
  <c r="P314" i="27"/>
  <c r="BI309" i="27"/>
  <c r="BH309" i="27"/>
  <c r="BG309" i="27"/>
  <c r="BF309" i="27"/>
  <c r="T309" i="27"/>
  <c r="R309" i="27"/>
  <c r="P309" i="27"/>
  <c r="BI303" i="27"/>
  <c r="BH303" i="27"/>
  <c r="BG303" i="27"/>
  <c r="BF303" i="27"/>
  <c r="T303" i="27"/>
  <c r="R303" i="27"/>
  <c r="P303" i="27"/>
  <c r="BI298" i="27"/>
  <c r="BH298" i="27"/>
  <c r="BG298" i="27"/>
  <c r="BF298" i="27"/>
  <c r="T298" i="27"/>
  <c r="R298" i="27"/>
  <c r="P298" i="27"/>
  <c r="BI294" i="27"/>
  <c r="BH294" i="27"/>
  <c r="BG294" i="27"/>
  <c r="BF294" i="27"/>
  <c r="T294" i="27"/>
  <c r="R294" i="27"/>
  <c r="P294" i="27"/>
  <c r="BI289" i="27"/>
  <c r="BH289" i="27"/>
  <c r="BG289" i="27"/>
  <c r="BF289" i="27"/>
  <c r="T289" i="27"/>
  <c r="R289" i="27"/>
  <c r="P289" i="27"/>
  <c r="BI284" i="27"/>
  <c r="BH284" i="27"/>
  <c r="BG284" i="27"/>
  <c r="BF284" i="27"/>
  <c r="T284" i="27"/>
  <c r="R284" i="27"/>
  <c r="P284" i="27"/>
  <c r="BI279" i="27"/>
  <c r="BH279" i="27"/>
  <c r="BG279" i="27"/>
  <c r="BF279" i="27"/>
  <c r="T279" i="27"/>
  <c r="R279" i="27"/>
  <c r="P279" i="27"/>
  <c r="BI274" i="27"/>
  <c r="BH274" i="27"/>
  <c r="BG274" i="27"/>
  <c r="BF274" i="27"/>
  <c r="T274" i="27"/>
  <c r="R274" i="27"/>
  <c r="P274" i="27"/>
  <c r="BI269" i="27"/>
  <c r="BH269" i="27"/>
  <c r="BG269" i="27"/>
  <c r="BF269" i="27"/>
  <c r="T269" i="27"/>
  <c r="R269" i="27"/>
  <c r="P269" i="27"/>
  <c r="BI264" i="27"/>
  <c r="BH264" i="27"/>
  <c r="BG264" i="27"/>
  <c r="BF264" i="27"/>
  <c r="T264" i="27"/>
  <c r="R264" i="27"/>
  <c r="P264" i="27"/>
  <c r="BI260" i="27"/>
  <c r="BH260" i="27"/>
  <c r="BG260" i="27"/>
  <c r="BF260" i="27"/>
  <c r="T260" i="27"/>
  <c r="T259" i="27" s="1"/>
  <c r="R260" i="27"/>
  <c r="R259" i="27"/>
  <c r="P260" i="27"/>
  <c r="P259" i="27" s="1"/>
  <c r="BI257" i="27"/>
  <c r="BH257" i="27"/>
  <c r="BG257" i="27"/>
  <c r="BF257" i="27"/>
  <c r="T257" i="27"/>
  <c r="R257" i="27"/>
  <c r="P257" i="27"/>
  <c r="BI255" i="27"/>
  <c r="BH255" i="27"/>
  <c r="BG255" i="27"/>
  <c r="BF255" i="27"/>
  <c r="T255" i="27"/>
  <c r="R255" i="27"/>
  <c r="P255" i="27"/>
  <c r="BI250" i="27"/>
  <c r="BH250" i="27"/>
  <c r="BG250" i="27"/>
  <c r="BF250" i="27"/>
  <c r="T250" i="27"/>
  <c r="R250" i="27"/>
  <c r="P250" i="27"/>
  <c r="BI248" i="27"/>
  <c r="BH248" i="27"/>
  <c r="BG248" i="27"/>
  <c r="BF248" i="27"/>
  <c r="T248" i="27"/>
  <c r="R248" i="27"/>
  <c r="P248" i="27"/>
  <c r="BI246" i="27"/>
  <c r="BH246" i="27"/>
  <c r="BG246" i="27"/>
  <c r="BF246" i="27"/>
  <c r="T246" i="27"/>
  <c r="R246" i="27"/>
  <c r="P246" i="27"/>
  <c r="BI245" i="27"/>
  <c r="BH245" i="27"/>
  <c r="BG245" i="27"/>
  <c r="BF245" i="27"/>
  <c r="T245" i="27"/>
  <c r="R245" i="27"/>
  <c r="P245" i="27"/>
  <c r="BI240" i="27"/>
  <c r="BH240" i="27"/>
  <c r="BG240" i="27"/>
  <c r="BF240" i="27"/>
  <c r="T240" i="27"/>
  <c r="R240" i="27"/>
  <c r="P240" i="27"/>
  <c r="BI235" i="27"/>
  <c r="BH235" i="27"/>
  <c r="BG235" i="27"/>
  <c r="BF235" i="27"/>
  <c r="T235" i="27"/>
  <c r="R235" i="27"/>
  <c r="P235" i="27"/>
  <c r="BI233" i="27"/>
  <c r="BH233" i="27"/>
  <c r="BG233" i="27"/>
  <c r="BF233" i="27"/>
  <c r="T233" i="27"/>
  <c r="R233" i="27"/>
  <c r="P233" i="27"/>
  <c r="BI227" i="27"/>
  <c r="BH227" i="27"/>
  <c r="BG227" i="27"/>
  <c r="BF227" i="27"/>
  <c r="T227" i="27"/>
  <c r="R227" i="27"/>
  <c r="P227" i="27"/>
  <c r="BI225" i="27"/>
  <c r="BH225" i="27"/>
  <c r="BG225" i="27"/>
  <c r="BF225" i="27"/>
  <c r="T225" i="27"/>
  <c r="R225" i="27"/>
  <c r="P225" i="27"/>
  <c r="BI220" i="27"/>
  <c r="BH220" i="27"/>
  <c r="BG220" i="27"/>
  <c r="BF220" i="27"/>
  <c r="T220" i="27"/>
  <c r="R220" i="27"/>
  <c r="P220" i="27"/>
  <c r="BI214" i="27"/>
  <c r="BH214" i="27"/>
  <c r="BG214" i="27"/>
  <c r="BF214" i="27"/>
  <c r="T214" i="27"/>
  <c r="R214" i="27"/>
  <c r="P214" i="27"/>
  <c r="BI209" i="27"/>
  <c r="BH209" i="27"/>
  <c r="BG209" i="27"/>
  <c r="BF209" i="27"/>
  <c r="T209" i="27"/>
  <c r="R209" i="27"/>
  <c r="P209" i="27"/>
  <c r="BI192" i="27"/>
  <c r="BH192" i="27"/>
  <c r="BG192" i="27"/>
  <c r="BF192" i="27"/>
  <c r="T192" i="27"/>
  <c r="R192" i="27"/>
  <c r="P192" i="27"/>
  <c r="BI190" i="27"/>
  <c r="BH190" i="27"/>
  <c r="BG190" i="27"/>
  <c r="BF190" i="27"/>
  <c r="T190" i="27"/>
  <c r="R190" i="27"/>
  <c r="P190" i="27"/>
  <c r="BI185" i="27"/>
  <c r="BH185" i="27"/>
  <c r="BG185" i="27"/>
  <c r="BF185" i="27"/>
  <c r="T185" i="27"/>
  <c r="R185" i="27"/>
  <c r="P185" i="27"/>
  <c r="BI182" i="27"/>
  <c r="BH182" i="27"/>
  <c r="BG182" i="27"/>
  <c r="BF182" i="27"/>
  <c r="T182" i="27"/>
  <c r="R182" i="27"/>
  <c r="P182" i="27"/>
  <c r="BI166" i="27"/>
  <c r="BH166" i="27"/>
  <c r="BG166" i="27"/>
  <c r="BF166" i="27"/>
  <c r="T166" i="27"/>
  <c r="R166" i="27"/>
  <c r="P166" i="27"/>
  <c r="BI164" i="27"/>
  <c r="BH164" i="27"/>
  <c r="BG164" i="27"/>
  <c r="BF164" i="27"/>
  <c r="T164" i="27"/>
  <c r="R164" i="27"/>
  <c r="P164" i="27"/>
  <c r="BI154" i="27"/>
  <c r="BH154" i="27"/>
  <c r="BG154" i="27"/>
  <c r="BF154" i="27"/>
  <c r="T154" i="27"/>
  <c r="R154" i="27"/>
  <c r="P154" i="27"/>
  <c r="BI152" i="27"/>
  <c r="BH152" i="27"/>
  <c r="BG152" i="27"/>
  <c r="BF152" i="27"/>
  <c r="T152" i="27"/>
  <c r="R152" i="27"/>
  <c r="P152" i="27"/>
  <c r="BI149" i="27"/>
  <c r="BH149" i="27"/>
  <c r="BG149" i="27"/>
  <c r="BF149" i="27"/>
  <c r="T149" i="27"/>
  <c r="R149" i="27"/>
  <c r="P149" i="27"/>
  <c r="BI142" i="27"/>
  <c r="BH142" i="27"/>
  <c r="BG142" i="27"/>
  <c r="BF142" i="27"/>
  <c r="T142" i="27"/>
  <c r="R142" i="27"/>
  <c r="P142" i="27"/>
  <c r="BI140" i="27"/>
  <c r="BH140" i="27"/>
  <c r="BG140" i="27"/>
  <c r="BF140" i="27"/>
  <c r="T140" i="27"/>
  <c r="R140" i="27"/>
  <c r="P140" i="27"/>
  <c r="BI129" i="27"/>
  <c r="BH129" i="27"/>
  <c r="BG129" i="27"/>
  <c r="BF129" i="27"/>
  <c r="T129" i="27"/>
  <c r="R129" i="27"/>
  <c r="P129" i="27"/>
  <c r="BI122" i="27"/>
  <c r="BH122" i="27"/>
  <c r="BG122" i="27"/>
  <c r="BF122" i="27"/>
  <c r="T122" i="27"/>
  <c r="R122" i="27"/>
  <c r="P122" i="27"/>
  <c r="BI115" i="27"/>
  <c r="BH115" i="27"/>
  <c r="BG115" i="27"/>
  <c r="BF115" i="27"/>
  <c r="T115" i="27"/>
  <c r="R115" i="27"/>
  <c r="P115" i="27"/>
  <c r="BI105" i="27"/>
  <c r="BH105" i="27"/>
  <c r="BG105" i="27"/>
  <c r="BF105" i="27"/>
  <c r="T105" i="27"/>
  <c r="R105" i="27"/>
  <c r="P105" i="27"/>
  <c r="J98" i="27"/>
  <c r="F98" i="27"/>
  <c r="F96" i="27"/>
  <c r="E94" i="27"/>
  <c r="J62" i="27"/>
  <c r="F62" i="27"/>
  <c r="F60" i="27"/>
  <c r="E58" i="27"/>
  <c r="J28" i="27"/>
  <c r="E28" i="27"/>
  <c r="J99" i="27"/>
  <c r="J27" i="27"/>
  <c r="J22" i="27"/>
  <c r="E22" i="27"/>
  <c r="F63" i="27" s="1"/>
  <c r="J21" i="27"/>
  <c r="J16" i="27"/>
  <c r="J60" i="27" s="1"/>
  <c r="E7" i="27"/>
  <c r="E88" i="27"/>
  <c r="J41" i="26"/>
  <c r="J40" i="26"/>
  <c r="AY87" i="1" s="1"/>
  <c r="J39" i="26"/>
  <c r="AX87" i="1" s="1"/>
  <c r="BI1334" i="26"/>
  <c r="BH1334" i="26"/>
  <c r="BG1334" i="26"/>
  <c r="BF1334" i="26"/>
  <c r="T1334" i="26"/>
  <c r="T1333" i="26" s="1"/>
  <c r="R1334" i="26"/>
  <c r="R1333" i="26" s="1"/>
  <c r="P1334" i="26"/>
  <c r="P1333" i="26"/>
  <c r="BI1326" i="26"/>
  <c r="BH1326" i="26"/>
  <c r="BG1326" i="26"/>
  <c r="BF1326" i="26"/>
  <c r="T1326" i="26"/>
  <c r="T1325" i="26" s="1"/>
  <c r="R1326" i="26"/>
  <c r="R1325" i="26"/>
  <c r="P1326" i="26"/>
  <c r="P1325" i="26" s="1"/>
  <c r="BI1324" i="26"/>
  <c r="BH1324" i="26"/>
  <c r="BG1324" i="26"/>
  <c r="BF1324" i="26"/>
  <c r="T1324" i="26"/>
  <c r="R1324" i="26"/>
  <c r="P1324" i="26"/>
  <c r="BI1305" i="26"/>
  <c r="BH1305" i="26"/>
  <c r="BG1305" i="26"/>
  <c r="BF1305" i="26"/>
  <c r="T1305" i="26"/>
  <c r="R1305" i="26"/>
  <c r="P1305" i="26"/>
  <c r="BI1301" i="26"/>
  <c r="BH1301" i="26"/>
  <c r="BG1301" i="26"/>
  <c r="BF1301" i="26"/>
  <c r="T1301" i="26"/>
  <c r="R1301" i="26"/>
  <c r="P1301" i="26"/>
  <c r="BI1297" i="26"/>
  <c r="BH1297" i="26"/>
  <c r="BG1297" i="26"/>
  <c r="BF1297" i="26"/>
  <c r="T1297" i="26"/>
  <c r="R1297" i="26"/>
  <c r="P1297" i="26"/>
  <c r="BI1293" i="26"/>
  <c r="BH1293" i="26"/>
  <c r="BG1293" i="26"/>
  <c r="BF1293" i="26"/>
  <c r="T1293" i="26"/>
  <c r="R1293" i="26"/>
  <c r="P1293" i="26"/>
  <c r="BI1289" i="26"/>
  <c r="BH1289" i="26"/>
  <c r="BG1289" i="26"/>
  <c r="BF1289" i="26"/>
  <c r="T1289" i="26"/>
  <c r="R1289" i="26"/>
  <c r="P1289" i="26"/>
  <c r="BI1285" i="26"/>
  <c r="BH1285" i="26"/>
  <c r="BG1285" i="26"/>
  <c r="BF1285" i="26"/>
  <c r="T1285" i="26"/>
  <c r="R1285" i="26"/>
  <c r="P1285" i="26"/>
  <c r="BI1281" i="26"/>
  <c r="BH1281" i="26"/>
  <c r="BG1281" i="26"/>
  <c r="BF1281" i="26"/>
  <c r="T1281" i="26"/>
  <c r="R1281" i="26"/>
  <c r="P1281" i="26"/>
  <c r="BI1277" i="26"/>
  <c r="BH1277" i="26"/>
  <c r="BG1277" i="26"/>
  <c r="BF1277" i="26"/>
  <c r="T1277" i="26"/>
  <c r="R1277" i="26"/>
  <c r="P1277" i="26"/>
  <c r="BI1273" i="26"/>
  <c r="BH1273" i="26"/>
  <c r="BG1273" i="26"/>
  <c r="BF1273" i="26"/>
  <c r="T1273" i="26"/>
  <c r="R1273" i="26"/>
  <c r="P1273" i="26"/>
  <c r="BI1269" i="26"/>
  <c r="BH1269" i="26"/>
  <c r="BG1269" i="26"/>
  <c r="BF1269" i="26"/>
  <c r="T1269" i="26"/>
  <c r="R1269" i="26"/>
  <c r="P1269" i="26"/>
  <c r="BI1264" i="26"/>
  <c r="BH1264" i="26"/>
  <c r="BG1264" i="26"/>
  <c r="BF1264" i="26"/>
  <c r="T1264" i="26"/>
  <c r="R1264" i="26"/>
  <c r="P1264" i="26"/>
  <c r="BI1263" i="26"/>
  <c r="BH1263" i="26"/>
  <c r="BG1263" i="26"/>
  <c r="BF1263" i="26"/>
  <c r="T1263" i="26"/>
  <c r="R1263" i="26"/>
  <c r="P1263" i="26"/>
  <c r="BI1258" i="26"/>
  <c r="BH1258" i="26"/>
  <c r="BG1258" i="26"/>
  <c r="BF1258" i="26"/>
  <c r="T1258" i="26"/>
  <c r="R1258" i="26"/>
  <c r="P1258" i="26"/>
  <c r="BI1257" i="26"/>
  <c r="BH1257" i="26"/>
  <c r="BG1257" i="26"/>
  <c r="BF1257" i="26"/>
  <c r="T1257" i="26"/>
  <c r="R1257" i="26"/>
  <c r="P1257" i="26"/>
  <c r="BI1256" i="26"/>
  <c r="BH1256" i="26"/>
  <c r="BG1256" i="26"/>
  <c r="BF1256" i="26"/>
  <c r="T1256" i="26"/>
  <c r="R1256" i="26"/>
  <c r="P1256" i="26"/>
  <c r="BI1250" i="26"/>
  <c r="BH1250" i="26"/>
  <c r="BG1250" i="26"/>
  <c r="BF1250" i="26"/>
  <c r="T1250" i="26"/>
  <c r="R1250" i="26"/>
  <c r="P1250" i="26"/>
  <c r="BI1249" i="26"/>
  <c r="BH1249" i="26"/>
  <c r="BG1249" i="26"/>
  <c r="BF1249" i="26"/>
  <c r="T1249" i="26"/>
  <c r="R1249" i="26"/>
  <c r="P1249" i="26"/>
  <c r="BI1248" i="26"/>
  <c r="BH1248" i="26"/>
  <c r="BG1248" i="26"/>
  <c r="BF1248" i="26"/>
  <c r="T1248" i="26"/>
  <c r="R1248" i="26"/>
  <c r="P1248" i="26"/>
  <c r="BI1247" i="26"/>
  <c r="BH1247" i="26"/>
  <c r="BG1247" i="26"/>
  <c r="BF1247" i="26"/>
  <c r="T1247" i="26"/>
  <c r="R1247" i="26"/>
  <c r="P1247" i="26"/>
  <c r="BI1240" i="26"/>
  <c r="BH1240" i="26"/>
  <c r="BG1240" i="26"/>
  <c r="BF1240" i="26"/>
  <c r="T1240" i="26"/>
  <c r="R1240" i="26"/>
  <c r="P1240" i="26"/>
  <c r="BI1236" i="26"/>
  <c r="BH1236" i="26"/>
  <c r="BG1236" i="26"/>
  <c r="BF1236" i="26"/>
  <c r="T1236" i="26"/>
  <c r="R1236" i="26"/>
  <c r="P1236" i="26"/>
  <c r="BI1232" i="26"/>
  <c r="BH1232" i="26"/>
  <c r="BG1232" i="26"/>
  <c r="BF1232" i="26"/>
  <c r="T1232" i="26"/>
  <c r="R1232" i="26"/>
  <c r="P1232" i="26"/>
  <c r="BI1229" i="26"/>
  <c r="BH1229" i="26"/>
  <c r="BG1229" i="26"/>
  <c r="BF1229" i="26"/>
  <c r="T1229" i="26"/>
  <c r="R1229" i="26"/>
  <c r="P1229" i="26"/>
  <c r="BI1223" i="26"/>
  <c r="BH1223" i="26"/>
  <c r="BG1223" i="26"/>
  <c r="BF1223" i="26"/>
  <c r="T1223" i="26"/>
  <c r="R1223" i="26"/>
  <c r="P1223" i="26"/>
  <c r="BI1222" i="26"/>
  <c r="BH1222" i="26"/>
  <c r="BG1222" i="26"/>
  <c r="BF1222" i="26"/>
  <c r="T1222" i="26"/>
  <c r="R1222" i="26"/>
  <c r="P1222" i="26"/>
  <c r="BI1217" i="26"/>
  <c r="BH1217" i="26"/>
  <c r="BG1217" i="26"/>
  <c r="BF1217" i="26"/>
  <c r="T1217" i="26"/>
  <c r="R1217" i="26"/>
  <c r="P1217" i="26"/>
  <c r="BI1214" i="26"/>
  <c r="BH1214" i="26"/>
  <c r="BG1214" i="26"/>
  <c r="BF1214" i="26"/>
  <c r="T1214" i="26"/>
  <c r="R1214" i="26"/>
  <c r="P1214" i="26"/>
  <c r="BI1210" i="26"/>
  <c r="BH1210" i="26"/>
  <c r="BG1210" i="26"/>
  <c r="BF1210" i="26"/>
  <c r="T1210" i="26"/>
  <c r="R1210" i="26"/>
  <c r="P1210" i="26"/>
  <c r="BI1206" i="26"/>
  <c r="BH1206" i="26"/>
  <c r="BG1206" i="26"/>
  <c r="BF1206" i="26"/>
  <c r="T1206" i="26"/>
  <c r="R1206" i="26"/>
  <c r="P1206" i="26"/>
  <c r="BI1202" i="26"/>
  <c r="BH1202" i="26"/>
  <c r="BG1202" i="26"/>
  <c r="BF1202" i="26"/>
  <c r="T1202" i="26"/>
  <c r="R1202" i="26"/>
  <c r="P1202" i="26"/>
  <c r="BI1198" i="26"/>
  <c r="BH1198" i="26"/>
  <c r="BG1198" i="26"/>
  <c r="BF1198" i="26"/>
  <c r="T1198" i="26"/>
  <c r="R1198" i="26"/>
  <c r="P1198" i="26"/>
  <c r="BI1194" i="26"/>
  <c r="BH1194" i="26"/>
  <c r="BG1194" i="26"/>
  <c r="BF1194" i="26"/>
  <c r="T1194" i="26"/>
  <c r="R1194" i="26"/>
  <c r="P1194" i="26"/>
  <c r="BI1192" i="26"/>
  <c r="BH1192" i="26"/>
  <c r="BG1192" i="26"/>
  <c r="BF1192" i="26"/>
  <c r="T1192" i="26"/>
  <c r="R1192" i="26"/>
  <c r="P1192" i="26"/>
  <c r="BI1182" i="26"/>
  <c r="BH1182" i="26"/>
  <c r="BG1182" i="26"/>
  <c r="BF1182" i="26"/>
  <c r="T1182" i="26"/>
  <c r="R1182" i="26"/>
  <c r="P1182" i="26"/>
  <c r="BI1179" i="26"/>
  <c r="BH1179" i="26"/>
  <c r="BG1179" i="26"/>
  <c r="BF1179" i="26"/>
  <c r="T1179" i="26"/>
  <c r="R1179" i="26"/>
  <c r="P1179" i="26"/>
  <c r="BI1173" i="26"/>
  <c r="BH1173" i="26"/>
  <c r="BG1173" i="26"/>
  <c r="BF1173" i="26"/>
  <c r="T1173" i="26"/>
  <c r="R1173" i="26"/>
  <c r="P1173" i="26"/>
  <c r="BI1168" i="26"/>
  <c r="BH1168" i="26"/>
  <c r="BG1168" i="26"/>
  <c r="BF1168" i="26"/>
  <c r="T1168" i="26"/>
  <c r="R1168" i="26"/>
  <c r="P1168" i="26"/>
  <c r="BI1161" i="26"/>
  <c r="BH1161" i="26"/>
  <c r="BG1161" i="26"/>
  <c r="BF1161" i="26"/>
  <c r="T1161" i="26"/>
  <c r="R1161" i="26"/>
  <c r="P1161" i="26"/>
  <c r="BI1160" i="26"/>
  <c r="BH1160" i="26"/>
  <c r="BG1160" i="26"/>
  <c r="BF1160" i="26"/>
  <c r="T1160" i="26"/>
  <c r="R1160" i="26"/>
  <c r="P1160" i="26"/>
  <c r="BI1156" i="26"/>
  <c r="BH1156" i="26"/>
  <c r="BG1156" i="26"/>
  <c r="BF1156" i="26"/>
  <c r="T1156" i="26"/>
  <c r="R1156" i="26"/>
  <c r="P1156" i="26"/>
  <c r="BI1152" i="26"/>
  <c r="BH1152" i="26"/>
  <c r="BG1152" i="26"/>
  <c r="BF1152" i="26"/>
  <c r="T1152" i="26"/>
  <c r="R1152" i="26"/>
  <c r="P1152" i="26"/>
  <c r="BI1147" i="26"/>
  <c r="BH1147" i="26"/>
  <c r="BG1147" i="26"/>
  <c r="BF1147" i="26"/>
  <c r="T1147" i="26"/>
  <c r="R1147" i="26"/>
  <c r="P1147" i="26"/>
  <c r="BI1141" i="26"/>
  <c r="BH1141" i="26"/>
  <c r="BG1141" i="26"/>
  <c r="BF1141" i="26"/>
  <c r="T1141" i="26"/>
  <c r="R1141" i="26"/>
  <c r="P1141" i="26"/>
  <c r="BI1138" i="26"/>
  <c r="BH1138" i="26"/>
  <c r="BG1138" i="26"/>
  <c r="BF1138" i="26"/>
  <c r="T1138" i="26"/>
  <c r="R1138" i="26"/>
  <c r="P1138" i="26"/>
  <c r="BI1136" i="26"/>
  <c r="BH1136" i="26"/>
  <c r="BG1136" i="26"/>
  <c r="BF1136" i="26"/>
  <c r="T1136" i="26"/>
  <c r="R1136" i="26"/>
  <c r="P1136" i="26"/>
  <c r="BI1132" i="26"/>
  <c r="BH1132" i="26"/>
  <c r="BG1132" i="26"/>
  <c r="BF1132" i="26"/>
  <c r="T1132" i="26"/>
  <c r="R1132" i="26"/>
  <c r="P1132" i="26"/>
  <c r="BI1125" i="26"/>
  <c r="BH1125" i="26"/>
  <c r="BG1125" i="26"/>
  <c r="BF1125" i="26"/>
  <c r="T1125" i="26"/>
  <c r="R1125" i="26"/>
  <c r="P1125" i="26"/>
  <c r="BI1120" i="26"/>
  <c r="BH1120" i="26"/>
  <c r="BG1120" i="26"/>
  <c r="BF1120" i="26"/>
  <c r="T1120" i="26"/>
  <c r="R1120" i="26"/>
  <c r="P1120" i="26"/>
  <c r="BI1116" i="26"/>
  <c r="BH1116" i="26"/>
  <c r="BG1116" i="26"/>
  <c r="BF1116" i="26"/>
  <c r="T1116" i="26"/>
  <c r="R1116" i="26"/>
  <c r="P1116" i="26"/>
  <c r="BI1110" i="26"/>
  <c r="BH1110" i="26"/>
  <c r="BG1110" i="26"/>
  <c r="BF1110" i="26"/>
  <c r="T1110" i="26"/>
  <c r="R1110" i="26"/>
  <c r="P1110" i="26"/>
  <c r="BI1101" i="26"/>
  <c r="BH1101" i="26"/>
  <c r="BG1101" i="26"/>
  <c r="BF1101" i="26"/>
  <c r="T1101" i="26"/>
  <c r="R1101" i="26"/>
  <c r="P1101" i="26"/>
  <c r="BI1096" i="26"/>
  <c r="BH1096" i="26"/>
  <c r="BG1096" i="26"/>
  <c r="BF1096" i="26"/>
  <c r="T1096" i="26"/>
  <c r="R1096" i="26"/>
  <c r="P1096" i="26"/>
  <c r="BI1090" i="26"/>
  <c r="BH1090" i="26"/>
  <c r="BG1090" i="26"/>
  <c r="BF1090" i="26"/>
  <c r="T1090" i="26"/>
  <c r="R1090" i="26"/>
  <c r="P1090" i="26"/>
  <c r="BI1082" i="26"/>
  <c r="BH1082" i="26"/>
  <c r="BG1082" i="26"/>
  <c r="BF1082" i="26"/>
  <c r="T1082" i="26"/>
  <c r="R1082" i="26"/>
  <c r="P1082" i="26"/>
  <c r="BI1076" i="26"/>
  <c r="BH1076" i="26"/>
  <c r="BG1076" i="26"/>
  <c r="BF1076" i="26"/>
  <c r="T1076" i="26"/>
  <c r="R1076" i="26"/>
  <c r="P1076" i="26"/>
  <c r="BI1073" i="26"/>
  <c r="BH1073" i="26"/>
  <c r="BG1073" i="26"/>
  <c r="BF1073" i="26"/>
  <c r="T1073" i="26"/>
  <c r="R1073" i="26"/>
  <c r="P1073" i="26"/>
  <c r="BI1072" i="26"/>
  <c r="BH1072" i="26"/>
  <c r="BG1072" i="26"/>
  <c r="BF1072" i="26"/>
  <c r="T1072" i="26"/>
  <c r="R1072" i="26"/>
  <c r="P1072" i="26"/>
  <c r="BI1071" i="26"/>
  <c r="BH1071" i="26"/>
  <c r="BG1071" i="26"/>
  <c r="BF1071" i="26"/>
  <c r="T1071" i="26"/>
  <c r="R1071" i="26"/>
  <c r="P1071" i="26"/>
  <c r="BI1066" i="26"/>
  <c r="BH1066" i="26"/>
  <c r="BG1066" i="26"/>
  <c r="BF1066" i="26"/>
  <c r="T1066" i="26"/>
  <c r="R1066" i="26"/>
  <c r="P1066" i="26"/>
  <c r="BI1063" i="26"/>
  <c r="BH1063" i="26"/>
  <c r="BG1063" i="26"/>
  <c r="BF1063" i="26"/>
  <c r="T1063" i="26"/>
  <c r="R1063" i="26"/>
  <c r="P1063" i="26"/>
  <c r="BI1062" i="26"/>
  <c r="BH1062" i="26"/>
  <c r="BG1062" i="26"/>
  <c r="BF1062" i="26"/>
  <c r="T1062" i="26"/>
  <c r="R1062" i="26"/>
  <c r="P1062" i="26"/>
  <c r="BI1057" i="26"/>
  <c r="BH1057" i="26"/>
  <c r="BG1057" i="26"/>
  <c r="BF1057" i="26"/>
  <c r="T1057" i="26"/>
  <c r="R1057" i="26"/>
  <c r="P1057" i="26"/>
  <c r="BI1053" i="26"/>
  <c r="BH1053" i="26"/>
  <c r="BG1053" i="26"/>
  <c r="BF1053" i="26"/>
  <c r="T1053" i="26"/>
  <c r="R1053" i="26"/>
  <c r="P1053" i="26"/>
  <c r="BI1047" i="26"/>
  <c r="BH1047" i="26"/>
  <c r="BG1047" i="26"/>
  <c r="BF1047" i="26"/>
  <c r="T1047" i="26"/>
  <c r="R1047" i="26"/>
  <c r="P1047" i="26"/>
  <c r="BI1045" i="26"/>
  <c r="BH1045" i="26"/>
  <c r="BG1045" i="26"/>
  <c r="BF1045" i="26"/>
  <c r="T1045" i="26"/>
  <c r="R1045" i="26"/>
  <c r="P1045" i="26"/>
  <c r="BI1040" i="26"/>
  <c r="BH1040" i="26"/>
  <c r="BG1040" i="26"/>
  <c r="BF1040" i="26"/>
  <c r="T1040" i="26"/>
  <c r="R1040" i="26"/>
  <c r="P1040" i="26"/>
  <c r="BI1038" i="26"/>
  <c r="BH1038" i="26"/>
  <c r="BG1038" i="26"/>
  <c r="BF1038" i="26"/>
  <c r="T1038" i="26"/>
  <c r="R1038" i="26"/>
  <c r="P1038" i="26"/>
  <c r="BI1036" i="26"/>
  <c r="BH1036" i="26"/>
  <c r="BG1036" i="26"/>
  <c r="BF1036" i="26"/>
  <c r="T1036" i="26"/>
  <c r="R1036" i="26"/>
  <c r="P1036" i="26"/>
  <c r="BI1031" i="26"/>
  <c r="BH1031" i="26"/>
  <c r="BG1031" i="26"/>
  <c r="BF1031" i="26"/>
  <c r="T1031" i="26"/>
  <c r="R1031" i="26"/>
  <c r="P1031" i="26"/>
  <c r="BI1029" i="26"/>
  <c r="BH1029" i="26"/>
  <c r="BG1029" i="26"/>
  <c r="BF1029" i="26"/>
  <c r="T1029" i="26"/>
  <c r="R1029" i="26"/>
  <c r="P1029" i="26"/>
  <c r="BI1025" i="26"/>
  <c r="BH1025" i="26"/>
  <c r="BG1025" i="26"/>
  <c r="BF1025" i="26"/>
  <c r="T1025" i="26"/>
  <c r="R1025" i="26"/>
  <c r="P1025" i="26"/>
  <c r="BI1022" i="26"/>
  <c r="BH1022" i="26"/>
  <c r="BG1022" i="26"/>
  <c r="BF1022" i="26"/>
  <c r="T1022" i="26"/>
  <c r="R1022" i="26"/>
  <c r="P1022" i="26"/>
  <c r="BI1020" i="26"/>
  <c r="BH1020" i="26"/>
  <c r="BG1020" i="26"/>
  <c r="BF1020" i="26"/>
  <c r="T1020" i="26"/>
  <c r="R1020" i="26"/>
  <c r="P1020" i="26"/>
  <c r="BI1016" i="26"/>
  <c r="BH1016" i="26"/>
  <c r="BG1016" i="26"/>
  <c r="BF1016" i="26"/>
  <c r="T1016" i="26"/>
  <c r="R1016" i="26"/>
  <c r="P1016" i="26"/>
  <c r="BI1014" i="26"/>
  <c r="BH1014" i="26"/>
  <c r="BG1014" i="26"/>
  <c r="BF1014" i="26"/>
  <c r="T1014" i="26"/>
  <c r="R1014" i="26"/>
  <c r="P1014" i="26"/>
  <c r="BI1010" i="26"/>
  <c r="BH1010" i="26"/>
  <c r="BG1010" i="26"/>
  <c r="BF1010" i="26"/>
  <c r="T1010" i="26"/>
  <c r="R1010" i="26"/>
  <c r="P1010" i="26"/>
  <c r="BI1008" i="26"/>
  <c r="BH1008" i="26"/>
  <c r="BG1008" i="26"/>
  <c r="BF1008" i="26"/>
  <c r="T1008" i="26"/>
  <c r="R1008" i="26"/>
  <c r="P1008" i="26"/>
  <c r="BI1001" i="26"/>
  <c r="BH1001" i="26"/>
  <c r="BG1001" i="26"/>
  <c r="BF1001" i="26"/>
  <c r="T1001" i="26"/>
  <c r="R1001" i="26"/>
  <c r="P1001" i="26"/>
  <c r="BI999" i="26"/>
  <c r="BH999" i="26"/>
  <c r="BG999" i="26"/>
  <c r="BF999" i="26"/>
  <c r="T999" i="26"/>
  <c r="R999" i="26"/>
  <c r="P999" i="26"/>
  <c r="BI992" i="26"/>
  <c r="BH992" i="26"/>
  <c r="BG992" i="26"/>
  <c r="BF992" i="26"/>
  <c r="T992" i="26"/>
  <c r="R992" i="26"/>
  <c r="P992" i="26"/>
  <c r="BI990" i="26"/>
  <c r="BH990" i="26"/>
  <c r="BG990" i="26"/>
  <c r="BF990" i="26"/>
  <c r="T990" i="26"/>
  <c r="R990" i="26"/>
  <c r="P990" i="26"/>
  <c r="BI979" i="26"/>
  <c r="BH979" i="26"/>
  <c r="BG979" i="26"/>
  <c r="BF979" i="26"/>
  <c r="T979" i="26"/>
  <c r="R979" i="26"/>
  <c r="P979" i="26"/>
  <c r="BI977" i="26"/>
  <c r="BH977" i="26"/>
  <c r="BG977" i="26"/>
  <c r="BF977" i="26"/>
  <c r="T977" i="26"/>
  <c r="R977" i="26"/>
  <c r="P977" i="26"/>
  <c r="BI967" i="26"/>
  <c r="BH967" i="26"/>
  <c r="BG967" i="26"/>
  <c r="BF967" i="26"/>
  <c r="T967" i="26"/>
  <c r="R967" i="26"/>
  <c r="P967" i="26"/>
  <c r="BI966" i="26"/>
  <c r="BH966" i="26"/>
  <c r="BG966" i="26"/>
  <c r="BF966" i="26"/>
  <c r="T966" i="26"/>
  <c r="R966" i="26"/>
  <c r="P966" i="26"/>
  <c r="BI961" i="26"/>
  <c r="BH961" i="26"/>
  <c r="BG961" i="26"/>
  <c r="BF961" i="26"/>
  <c r="T961" i="26"/>
  <c r="R961" i="26"/>
  <c r="P961" i="26"/>
  <c r="BI959" i="26"/>
  <c r="BH959" i="26"/>
  <c r="BG959" i="26"/>
  <c r="BF959" i="26"/>
  <c r="T959" i="26"/>
  <c r="R959" i="26"/>
  <c r="P959" i="26"/>
  <c r="BI955" i="26"/>
  <c r="BH955" i="26"/>
  <c r="BG955" i="26"/>
  <c r="BF955" i="26"/>
  <c r="T955" i="26"/>
  <c r="R955" i="26"/>
  <c r="P955" i="26"/>
  <c r="BI950" i="26"/>
  <c r="BH950" i="26"/>
  <c r="BG950" i="26"/>
  <c r="BF950" i="26"/>
  <c r="T950" i="26"/>
  <c r="R950" i="26"/>
  <c r="P950" i="26"/>
  <c r="BI945" i="26"/>
  <c r="BH945" i="26"/>
  <c r="BG945" i="26"/>
  <c r="BF945" i="26"/>
  <c r="T945" i="26"/>
  <c r="R945" i="26"/>
  <c r="P945" i="26"/>
  <c r="BI940" i="26"/>
  <c r="BH940" i="26"/>
  <c r="BG940" i="26"/>
  <c r="BF940" i="26"/>
  <c r="T940" i="26"/>
  <c r="R940" i="26"/>
  <c r="P940" i="26"/>
  <c r="BI939" i="26"/>
  <c r="BH939" i="26"/>
  <c r="BG939" i="26"/>
  <c r="BF939" i="26"/>
  <c r="T939" i="26"/>
  <c r="R939" i="26"/>
  <c r="P939" i="26"/>
  <c r="BI938" i="26"/>
  <c r="BH938" i="26"/>
  <c r="BG938" i="26"/>
  <c r="BF938" i="26"/>
  <c r="T938" i="26"/>
  <c r="R938" i="26"/>
  <c r="P938" i="26"/>
  <c r="BI933" i="26"/>
  <c r="BH933" i="26"/>
  <c r="BG933" i="26"/>
  <c r="BF933" i="26"/>
  <c r="T933" i="26"/>
  <c r="R933" i="26"/>
  <c r="P933" i="26"/>
  <c r="BI927" i="26"/>
  <c r="BH927" i="26"/>
  <c r="BG927" i="26"/>
  <c r="BF927" i="26"/>
  <c r="T927" i="26"/>
  <c r="R927" i="26"/>
  <c r="P927" i="26"/>
  <c r="BI925" i="26"/>
  <c r="BH925" i="26"/>
  <c r="BG925" i="26"/>
  <c r="BF925" i="26"/>
  <c r="T925" i="26"/>
  <c r="R925" i="26"/>
  <c r="P925" i="26"/>
  <c r="BI921" i="26"/>
  <c r="BH921" i="26"/>
  <c r="BG921" i="26"/>
  <c r="BF921" i="26"/>
  <c r="T921" i="26"/>
  <c r="R921" i="26"/>
  <c r="P921" i="26"/>
  <c r="BI920" i="26"/>
  <c r="BH920" i="26"/>
  <c r="BG920" i="26"/>
  <c r="BF920" i="26"/>
  <c r="T920" i="26"/>
  <c r="R920" i="26"/>
  <c r="P920" i="26"/>
  <c r="BI914" i="26"/>
  <c r="BH914" i="26"/>
  <c r="BG914" i="26"/>
  <c r="BF914" i="26"/>
  <c r="T914" i="26"/>
  <c r="R914" i="26"/>
  <c r="P914" i="26"/>
  <c r="BI912" i="26"/>
  <c r="BH912" i="26"/>
  <c r="BG912" i="26"/>
  <c r="BF912" i="26"/>
  <c r="T912" i="26"/>
  <c r="R912" i="26"/>
  <c r="P912" i="26"/>
  <c r="BI906" i="26"/>
  <c r="BH906" i="26"/>
  <c r="BG906" i="26"/>
  <c r="BF906" i="26"/>
  <c r="T906" i="26"/>
  <c r="R906" i="26"/>
  <c r="P906" i="26"/>
  <c r="BI904" i="26"/>
  <c r="BH904" i="26"/>
  <c r="BG904" i="26"/>
  <c r="BF904" i="26"/>
  <c r="T904" i="26"/>
  <c r="R904" i="26"/>
  <c r="P904" i="26"/>
  <c r="BI896" i="26"/>
  <c r="BH896" i="26"/>
  <c r="BG896" i="26"/>
  <c r="BF896" i="26"/>
  <c r="T896" i="26"/>
  <c r="R896" i="26"/>
  <c r="P896" i="26"/>
  <c r="BI893" i="26"/>
  <c r="BH893" i="26"/>
  <c r="BG893" i="26"/>
  <c r="BF893" i="26"/>
  <c r="T893" i="26"/>
  <c r="R893" i="26"/>
  <c r="P893" i="26"/>
  <c r="BI891" i="26"/>
  <c r="BH891" i="26"/>
  <c r="BG891" i="26"/>
  <c r="BF891" i="26"/>
  <c r="T891" i="26"/>
  <c r="R891" i="26"/>
  <c r="P891" i="26"/>
  <c r="BI887" i="26"/>
  <c r="BH887" i="26"/>
  <c r="BG887" i="26"/>
  <c r="BF887" i="26"/>
  <c r="T887" i="26"/>
  <c r="R887" i="26"/>
  <c r="P887" i="26"/>
  <c r="BI864" i="26"/>
  <c r="BH864" i="26"/>
  <c r="BG864" i="26"/>
  <c r="BF864" i="26"/>
  <c r="T864" i="26"/>
  <c r="R864" i="26"/>
  <c r="P864" i="26"/>
  <c r="BI841" i="26"/>
  <c r="BH841" i="26"/>
  <c r="BG841" i="26"/>
  <c r="BF841" i="26"/>
  <c r="T841" i="26"/>
  <c r="R841" i="26"/>
  <c r="P841" i="26"/>
  <c r="BI839" i="26"/>
  <c r="BH839" i="26"/>
  <c r="BG839" i="26"/>
  <c r="BF839" i="26"/>
  <c r="T839" i="26"/>
  <c r="R839" i="26"/>
  <c r="P839" i="26"/>
  <c r="BI835" i="26"/>
  <c r="BH835" i="26"/>
  <c r="BG835" i="26"/>
  <c r="BF835" i="26"/>
  <c r="T835" i="26"/>
  <c r="R835" i="26"/>
  <c r="P835" i="26"/>
  <c r="BI833" i="26"/>
  <c r="BH833" i="26"/>
  <c r="BG833" i="26"/>
  <c r="BF833" i="26"/>
  <c r="T833" i="26"/>
  <c r="R833" i="26"/>
  <c r="P833" i="26"/>
  <c r="BI829" i="26"/>
  <c r="BH829" i="26"/>
  <c r="BG829" i="26"/>
  <c r="BF829" i="26"/>
  <c r="T829" i="26"/>
  <c r="R829" i="26"/>
  <c r="P829" i="26"/>
  <c r="BI827" i="26"/>
  <c r="BH827" i="26"/>
  <c r="BG827" i="26"/>
  <c r="BF827" i="26"/>
  <c r="T827" i="26"/>
  <c r="R827" i="26"/>
  <c r="P827" i="26"/>
  <c r="BI808" i="26"/>
  <c r="BH808" i="26"/>
  <c r="BG808" i="26"/>
  <c r="BF808" i="26"/>
  <c r="T808" i="26"/>
  <c r="R808" i="26"/>
  <c r="P808" i="26"/>
  <c r="BI806" i="26"/>
  <c r="BH806" i="26"/>
  <c r="BG806" i="26"/>
  <c r="BF806" i="26"/>
  <c r="T806" i="26"/>
  <c r="R806" i="26"/>
  <c r="P806" i="26"/>
  <c r="BI800" i="26"/>
  <c r="BH800" i="26"/>
  <c r="BG800" i="26"/>
  <c r="BF800" i="26"/>
  <c r="T800" i="26"/>
  <c r="R800" i="26"/>
  <c r="P800" i="26"/>
  <c r="BI796" i="26"/>
  <c r="BH796" i="26"/>
  <c r="BG796" i="26"/>
  <c r="BF796" i="26"/>
  <c r="T796" i="26"/>
  <c r="T795" i="26"/>
  <c r="R796" i="26"/>
  <c r="R795" i="26"/>
  <c r="P796" i="26"/>
  <c r="P795" i="26"/>
  <c r="BI789" i="26"/>
  <c r="BH789" i="26"/>
  <c r="BG789" i="26"/>
  <c r="BF789" i="26"/>
  <c r="T789" i="26"/>
  <c r="R789" i="26"/>
  <c r="P789" i="26"/>
  <c r="BI782" i="26"/>
  <c r="BH782" i="26"/>
  <c r="BG782" i="26"/>
  <c r="BF782" i="26"/>
  <c r="T782" i="26"/>
  <c r="R782" i="26"/>
  <c r="P782" i="26"/>
  <c r="BI781" i="26"/>
  <c r="BH781" i="26"/>
  <c r="BG781" i="26"/>
  <c r="BF781" i="26"/>
  <c r="T781" i="26"/>
  <c r="R781" i="26"/>
  <c r="P781" i="26"/>
  <c r="BI776" i="26"/>
  <c r="BH776" i="26"/>
  <c r="BG776" i="26"/>
  <c r="BF776" i="26"/>
  <c r="T776" i="26"/>
  <c r="R776" i="26"/>
  <c r="P776" i="26"/>
  <c r="BI772" i="26"/>
  <c r="BH772" i="26"/>
  <c r="BG772" i="26"/>
  <c r="BF772" i="26"/>
  <c r="T772" i="26"/>
  <c r="R772" i="26"/>
  <c r="P772" i="26"/>
  <c r="BI767" i="26"/>
  <c r="BH767" i="26"/>
  <c r="BG767" i="26"/>
  <c r="BF767" i="26"/>
  <c r="T767" i="26"/>
  <c r="R767" i="26"/>
  <c r="P767" i="26"/>
  <c r="BI761" i="26"/>
  <c r="BH761" i="26"/>
  <c r="BG761" i="26"/>
  <c r="BF761" i="26"/>
  <c r="T761" i="26"/>
  <c r="R761" i="26"/>
  <c r="P761" i="26"/>
  <c r="BI759" i="26"/>
  <c r="BH759" i="26"/>
  <c r="BG759" i="26"/>
  <c r="BF759" i="26"/>
  <c r="T759" i="26"/>
  <c r="R759" i="26"/>
  <c r="P759" i="26"/>
  <c r="BI753" i="26"/>
  <c r="BH753" i="26"/>
  <c r="BG753" i="26"/>
  <c r="BF753" i="26"/>
  <c r="T753" i="26"/>
  <c r="R753" i="26"/>
  <c r="P753" i="26"/>
  <c r="BI751" i="26"/>
  <c r="BH751" i="26"/>
  <c r="BG751" i="26"/>
  <c r="BF751" i="26"/>
  <c r="T751" i="26"/>
  <c r="R751" i="26"/>
  <c r="P751" i="26"/>
  <c r="BI747" i="26"/>
  <c r="BH747" i="26"/>
  <c r="BG747" i="26"/>
  <c r="BF747" i="26"/>
  <c r="T747" i="26"/>
  <c r="R747" i="26"/>
  <c r="P747" i="26"/>
  <c r="BI743" i="26"/>
  <c r="BH743" i="26"/>
  <c r="BG743" i="26"/>
  <c r="BF743" i="26"/>
  <c r="T743" i="26"/>
  <c r="R743" i="26"/>
  <c r="P743" i="26"/>
  <c r="BI739" i="26"/>
  <c r="BH739" i="26"/>
  <c r="BG739" i="26"/>
  <c r="BF739" i="26"/>
  <c r="T739" i="26"/>
  <c r="R739" i="26"/>
  <c r="P739" i="26"/>
  <c r="BI734" i="26"/>
  <c r="BH734" i="26"/>
  <c r="BG734" i="26"/>
  <c r="BF734" i="26"/>
  <c r="T734" i="26"/>
  <c r="R734" i="26"/>
  <c r="P734" i="26"/>
  <c r="BI691" i="26"/>
  <c r="BH691" i="26"/>
  <c r="BG691" i="26"/>
  <c r="BF691" i="26"/>
  <c r="T691" i="26"/>
  <c r="R691" i="26"/>
  <c r="P691" i="26"/>
  <c r="BI640" i="26"/>
  <c r="BH640" i="26"/>
  <c r="BG640" i="26"/>
  <c r="BF640" i="26"/>
  <c r="T640" i="26"/>
  <c r="R640" i="26"/>
  <c r="P640" i="26"/>
  <c r="BI632" i="26"/>
  <c r="BH632" i="26"/>
  <c r="BG632" i="26"/>
  <c r="BF632" i="26"/>
  <c r="T632" i="26"/>
  <c r="R632" i="26"/>
  <c r="P632" i="26"/>
  <c r="BI580" i="26"/>
  <c r="BH580" i="26"/>
  <c r="BG580" i="26"/>
  <c r="BF580" i="26"/>
  <c r="T580" i="26"/>
  <c r="R580" i="26"/>
  <c r="P580" i="26"/>
  <c r="BI576" i="26"/>
  <c r="BH576" i="26"/>
  <c r="BG576" i="26"/>
  <c r="BF576" i="26"/>
  <c r="T576" i="26"/>
  <c r="R576" i="26"/>
  <c r="P576" i="26"/>
  <c r="BI572" i="26"/>
  <c r="BH572" i="26"/>
  <c r="BG572" i="26"/>
  <c r="BF572" i="26"/>
  <c r="T572" i="26"/>
  <c r="R572" i="26"/>
  <c r="P572" i="26"/>
  <c r="BI530" i="26"/>
  <c r="BH530" i="26"/>
  <c r="BG530" i="26"/>
  <c r="BF530" i="26"/>
  <c r="T530" i="26"/>
  <c r="R530" i="26"/>
  <c r="P530" i="26"/>
  <c r="BI527" i="26"/>
  <c r="BH527" i="26"/>
  <c r="BG527" i="26"/>
  <c r="BF527" i="26"/>
  <c r="T527" i="26"/>
  <c r="R527" i="26"/>
  <c r="P527" i="26"/>
  <c r="BI508" i="26"/>
  <c r="BH508" i="26"/>
  <c r="BG508" i="26"/>
  <c r="BF508" i="26"/>
  <c r="T508" i="26"/>
  <c r="R508" i="26"/>
  <c r="P508" i="26"/>
  <c r="BI506" i="26"/>
  <c r="BH506" i="26"/>
  <c r="BG506" i="26"/>
  <c r="BF506" i="26"/>
  <c r="T506" i="26"/>
  <c r="R506" i="26"/>
  <c r="P506" i="26"/>
  <c r="BI504" i="26"/>
  <c r="BH504" i="26"/>
  <c r="BG504" i="26"/>
  <c r="BF504" i="26"/>
  <c r="T504" i="26"/>
  <c r="R504" i="26"/>
  <c r="P504" i="26"/>
  <c r="BI485" i="26"/>
  <c r="BH485" i="26"/>
  <c r="BG485" i="26"/>
  <c r="BF485" i="26"/>
  <c r="T485" i="26"/>
  <c r="R485" i="26"/>
  <c r="P485" i="26"/>
  <c r="BI466" i="26"/>
  <c r="BH466" i="26"/>
  <c r="BG466" i="26"/>
  <c r="BF466" i="26"/>
  <c r="T466" i="26"/>
  <c r="R466" i="26"/>
  <c r="P466" i="26"/>
  <c r="BI461" i="26"/>
  <c r="BH461" i="26"/>
  <c r="BG461" i="26"/>
  <c r="BF461" i="26"/>
  <c r="T461" i="26"/>
  <c r="R461" i="26"/>
  <c r="P461" i="26"/>
  <c r="BI459" i="26"/>
  <c r="BH459" i="26"/>
  <c r="BG459" i="26"/>
  <c r="BF459" i="26"/>
  <c r="T459" i="26"/>
  <c r="R459" i="26"/>
  <c r="P459" i="26"/>
  <c r="BI457" i="26"/>
  <c r="BH457" i="26"/>
  <c r="BG457" i="26"/>
  <c r="BF457" i="26"/>
  <c r="T457" i="26"/>
  <c r="R457" i="26"/>
  <c r="P457" i="26"/>
  <c r="BI451" i="26"/>
  <c r="BH451" i="26"/>
  <c r="BG451" i="26"/>
  <c r="BF451" i="26"/>
  <c r="T451" i="26"/>
  <c r="R451" i="26"/>
  <c r="P451" i="26"/>
  <c r="BI449" i="26"/>
  <c r="BH449" i="26"/>
  <c r="BG449" i="26"/>
  <c r="BF449" i="26"/>
  <c r="T449" i="26"/>
  <c r="R449" i="26"/>
  <c r="P449" i="26"/>
  <c r="BI438" i="26"/>
  <c r="BH438" i="26"/>
  <c r="BG438" i="26"/>
  <c r="BF438" i="26"/>
  <c r="T438" i="26"/>
  <c r="R438" i="26"/>
  <c r="P438" i="26"/>
  <c r="BI432" i="26"/>
  <c r="BH432" i="26"/>
  <c r="BG432" i="26"/>
  <c r="BF432" i="26"/>
  <c r="T432" i="26"/>
  <c r="R432" i="26"/>
  <c r="P432" i="26"/>
  <c r="BI426" i="26"/>
  <c r="BH426" i="26"/>
  <c r="BG426" i="26"/>
  <c r="BF426" i="26"/>
  <c r="T426" i="26"/>
  <c r="R426" i="26"/>
  <c r="P426" i="26"/>
  <c r="BI416" i="26"/>
  <c r="BH416" i="26"/>
  <c r="BG416" i="26"/>
  <c r="BF416" i="26"/>
  <c r="T416" i="26"/>
  <c r="R416" i="26"/>
  <c r="P416" i="26"/>
  <c r="BI411" i="26"/>
  <c r="BH411" i="26"/>
  <c r="BG411" i="26"/>
  <c r="BF411" i="26"/>
  <c r="T411" i="26"/>
  <c r="R411" i="26"/>
  <c r="P411" i="26"/>
  <c r="BI406" i="26"/>
  <c r="BH406" i="26"/>
  <c r="BG406" i="26"/>
  <c r="BF406" i="26"/>
  <c r="T406" i="26"/>
  <c r="R406" i="26"/>
  <c r="P406" i="26"/>
  <c r="BI399" i="26"/>
  <c r="BH399" i="26"/>
  <c r="BG399" i="26"/>
  <c r="BF399" i="26"/>
  <c r="T399" i="26"/>
  <c r="R399" i="26"/>
  <c r="P399" i="26"/>
  <c r="BI394" i="26"/>
  <c r="BH394" i="26"/>
  <c r="BG394" i="26"/>
  <c r="BF394" i="26"/>
  <c r="T394" i="26"/>
  <c r="R394" i="26"/>
  <c r="P394" i="26"/>
  <c r="BI389" i="26"/>
  <c r="BH389" i="26"/>
  <c r="BG389" i="26"/>
  <c r="BF389" i="26"/>
  <c r="T389" i="26"/>
  <c r="R389" i="26"/>
  <c r="P389" i="26"/>
  <c r="BI384" i="26"/>
  <c r="BH384" i="26"/>
  <c r="BG384" i="26"/>
  <c r="BF384" i="26"/>
  <c r="T384" i="26"/>
  <c r="R384" i="26"/>
  <c r="P384" i="26"/>
  <c r="BI382" i="26"/>
  <c r="BH382" i="26"/>
  <c r="BG382" i="26"/>
  <c r="BF382" i="26"/>
  <c r="T382" i="26"/>
  <c r="R382" i="26"/>
  <c r="P382" i="26"/>
  <c r="BI380" i="26"/>
  <c r="BH380" i="26"/>
  <c r="BG380" i="26"/>
  <c r="BF380" i="26"/>
  <c r="T380" i="26"/>
  <c r="R380" i="26"/>
  <c r="P380" i="26"/>
  <c r="BI359" i="26"/>
  <c r="BH359" i="26"/>
  <c r="BG359" i="26"/>
  <c r="BF359" i="26"/>
  <c r="T359" i="26"/>
  <c r="R359" i="26"/>
  <c r="P359" i="26"/>
  <c r="BI321" i="26"/>
  <c r="BH321" i="26"/>
  <c r="BG321" i="26"/>
  <c r="BF321" i="26"/>
  <c r="T321" i="26"/>
  <c r="R321" i="26"/>
  <c r="P321" i="26"/>
  <c r="BI319" i="26"/>
  <c r="BH319" i="26"/>
  <c r="BG319" i="26"/>
  <c r="BF319" i="26"/>
  <c r="T319" i="26"/>
  <c r="R319" i="26"/>
  <c r="P319" i="26"/>
  <c r="BI314" i="26"/>
  <c r="BH314" i="26"/>
  <c r="BG314" i="26"/>
  <c r="BF314" i="26"/>
  <c r="T314" i="26"/>
  <c r="R314" i="26"/>
  <c r="P314" i="26"/>
  <c r="BI312" i="26"/>
  <c r="BH312" i="26"/>
  <c r="BG312" i="26"/>
  <c r="BF312" i="26"/>
  <c r="T312" i="26"/>
  <c r="R312" i="26"/>
  <c r="P312" i="26"/>
  <c r="BI301" i="26"/>
  <c r="BH301" i="26"/>
  <c r="BG301" i="26"/>
  <c r="BF301" i="26"/>
  <c r="T301" i="26"/>
  <c r="R301" i="26"/>
  <c r="P301" i="26"/>
  <c r="BI287" i="26"/>
  <c r="BH287" i="26"/>
  <c r="BG287" i="26"/>
  <c r="BF287" i="26"/>
  <c r="T287" i="26"/>
  <c r="R287" i="26"/>
  <c r="P287" i="26"/>
  <c r="BI278" i="26"/>
  <c r="BH278" i="26"/>
  <c r="BG278" i="26"/>
  <c r="BF278" i="26"/>
  <c r="T278" i="26"/>
  <c r="R278" i="26"/>
  <c r="P278" i="26"/>
  <c r="BI276" i="26"/>
  <c r="BH276" i="26"/>
  <c r="BG276" i="26"/>
  <c r="BF276" i="26"/>
  <c r="T276" i="26"/>
  <c r="R276" i="26"/>
  <c r="P276" i="26"/>
  <c r="BI271" i="26"/>
  <c r="BH271" i="26"/>
  <c r="BG271" i="26"/>
  <c r="BF271" i="26"/>
  <c r="T271" i="26"/>
  <c r="R271" i="26"/>
  <c r="P271" i="26"/>
  <c r="BI266" i="26"/>
  <c r="BH266" i="26"/>
  <c r="BG266" i="26"/>
  <c r="BF266" i="26"/>
  <c r="T266" i="26"/>
  <c r="R266" i="26"/>
  <c r="P266" i="26"/>
  <c r="BI261" i="26"/>
  <c r="BH261" i="26"/>
  <c r="BG261" i="26"/>
  <c r="BF261" i="26"/>
  <c r="T261" i="26"/>
  <c r="R261" i="26"/>
  <c r="P261" i="26"/>
  <c r="BI255" i="26"/>
  <c r="BH255" i="26"/>
  <c r="BG255" i="26"/>
  <c r="BF255" i="26"/>
  <c r="T255" i="26"/>
  <c r="R255" i="26"/>
  <c r="P255" i="26"/>
  <c r="BI249" i="26"/>
  <c r="BH249" i="26"/>
  <c r="BG249" i="26"/>
  <c r="BF249" i="26"/>
  <c r="T249" i="26"/>
  <c r="R249" i="26"/>
  <c r="P249" i="26"/>
  <c r="BI243" i="26"/>
  <c r="BH243" i="26"/>
  <c r="BG243" i="26"/>
  <c r="BF243" i="26"/>
  <c r="T243" i="26"/>
  <c r="R243" i="26"/>
  <c r="P243" i="26"/>
  <c r="BI241" i="26"/>
  <c r="BH241" i="26"/>
  <c r="BG241" i="26"/>
  <c r="BF241" i="26"/>
  <c r="T241" i="26"/>
  <c r="R241" i="26"/>
  <c r="P241" i="26"/>
  <c r="BI235" i="26"/>
  <c r="BH235" i="26"/>
  <c r="BG235" i="26"/>
  <c r="BF235" i="26"/>
  <c r="T235" i="26"/>
  <c r="R235" i="26"/>
  <c r="P235" i="26"/>
  <c r="BI225" i="26"/>
  <c r="BH225" i="26"/>
  <c r="BG225" i="26"/>
  <c r="BF225" i="26"/>
  <c r="T225" i="26"/>
  <c r="R225" i="26"/>
  <c r="P225" i="26"/>
  <c r="BI216" i="26"/>
  <c r="BH216" i="26"/>
  <c r="BG216" i="26"/>
  <c r="BF216" i="26"/>
  <c r="T216" i="26"/>
  <c r="R216" i="26"/>
  <c r="P216" i="26"/>
  <c r="BI201" i="26"/>
  <c r="BH201" i="26"/>
  <c r="BG201" i="26"/>
  <c r="BF201" i="26"/>
  <c r="T201" i="26"/>
  <c r="R201" i="26"/>
  <c r="P201" i="26"/>
  <c r="BI199" i="26"/>
  <c r="BH199" i="26"/>
  <c r="BG199" i="26"/>
  <c r="BF199" i="26"/>
  <c r="T199" i="26"/>
  <c r="R199" i="26"/>
  <c r="P199" i="26"/>
  <c r="BI176" i="26"/>
  <c r="BH176" i="26"/>
  <c r="BG176" i="26"/>
  <c r="BF176" i="26"/>
  <c r="T176" i="26"/>
  <c r="R176" i="26"/>
  <c r="P176" i="26"/>
  <c r="BI174" i="26"/>
  <c r="BH174" i="26"/>
  <c r="BG174" i="26"/>
  <c r="BF174" i="26"/>
  <c r="T174" i="26"/>
  <c r="R174" i="26"/>
  <c r="P174" i="26"/>
  <c r="BI171" i="26"/>
  <c r="BH171" i="26"/>
  <c r="BG171" i="26"/>
  <c r="BF171" i="26"/>
  <c r="T171" i="26"/>
  <c r="R171" i="26"/>
  <c r="P171" i="26"/>
  <c r="BI167" i="26"/>
  <c r="BH167" i="26"/>
  <c r="BG167" i="26"/>
  <c r="BF167" i="26"/>
  <c r="T167" i="26"/>
  <c r="R167" i="26"/>
  <c r="P167" i="26"/>
  <c r="BI161" i="26"/>
  <c r="BH161" i="26"/>
  <c r="BG161" i="26"/>
  <c r="BF161" i="26"/>
  <c r="T161" i="26"/>
  <c r="R161" i="26"/>
  <c r="P161" i="26"/>
  <c r="BI155" i="26"/>
  <c r="BH155" i="26"/>
  <c r="BG155" i="26"/>
  <c r="BF155" i="26"/>
  <c r="T155" i="26"/>
  <c r="R155" i="26"/>
  <c r="P155" i="26"/>
  <c r="BI141" i="26"/>
  <c r="BH141" i="26"/>
  <c r="BG141" i="26"/>
  <c r="BF141" i="26"/>
  <c r="T141" i="26"/>
  <c r="R141" i="26"/>
  <c r="P141" i="26"/>
  <c r="BI132" i="26"/>
  <c r="BH132" i="26"/>
  <c r="BG132" i="26"/>
  <c r="BF132" i="26"/>
  <c r="T132" i="26"/>
  <c r="R132" i="26"/>
  <c r="P132" i="26"/>
  <c r="BI119" i="26"/>
  <c r="BH119" i="26"/>
  <c r="BG119" i="26"/>
  <c r="BF119" i="26"/>
  <c r="T119" i="26"/>
  <c r="R119" i="26"/>
  <c r="P119" i="26"/>
  <c r="BI114" i="26"/>
  <c r="BH114" i="26"/>
  <c r="BG114" i="26"/>
  <c r="BF114" i="26"/>
  <c r="T114" i="26"/>
  <c r="R114" i="26"/>
  <c r="P114" i="26"/>
  <c r="J107" i="26"/>
  <c r="F107" i="26"/>
  <c r="F105" i="26"/>
  <c r="E103" i="26"/>
  <c r="J62" i="26"/>
  <c r="F62" i="26"/>
  <c r="F60" i="26"/>
  <c r="E58" i="26"/>
  <c r="J28" i="26"/>
  <c r="E28" i="26"/>
  <c r="J108" i="26" s="1"/>
  <c r="J27" i="26"/>
  <c r="J22" i="26"/>
  <c r="E22" i="26"/>
  <c r="F63" i="26"/>
  <c r="J21" i="26"/>
  <c r="J16" i="26"/>
  <c r="J105" i="26" s="1"/>
  <c r="E7" i="26"/>
  <c r="E97" i="26"/>
  <c r="J41" i="25"/>
  <c r="J40" i="25"/>
  <c r="AY85" i="1"/>
  <c r="J39" i="25"/>
  <c r="AX85" i="1"/>
  <c r="BI160" i="25"/>
  <c r="BH160" i="25"/>
  <c r="BG160" i="25"/>
  <c r="BF160" i="25"/>
  <c r="T160" i="25"/>
  <c r="T159" i="25"/>
  <c r="R160" i="25"/>
  <c r="R159" i="25"/>
  <c r="P160" i="25"/>
  <c r="P159" i="25" s="1"/>
  <c r="BI155" i="25"/>
  <c r="BH155" i="25"/>
  <c r="BG155" i="25"/>
  <c r="BF155" i="25"/>
  <c r="T155" i="25"/>
  <c r="R155" i="25"/>
  <c r="P155" i="25"/>
  <c r="BI152" i="25"/>
  <c r="BH152" i="25"/>
  <c r="BG152" i="25"/>
  <c r="BF152" i="25"/>
  <c r="T152" i="25"/>
  <c r="R152" i="25"/>
  <c r="P152" i="25"/>
  <c r="BI147" i="25"/>
  <c r="BH147" i="25"/>
  <c r="BG147" i="25"/>
  <c r="BF147" i="25"/>
  <c r="T147" i="25"/>
  <c r="R147" i="25"/>
  <c r="P147" i="25"/>
  <c r="BI142" i="25"/>
  <c r="BH142" i="25"/>
  <c r="BG142" i="25"/>
  <c r="BF142" i="25"/>
  <c r="T142" i="25"/>
  <c r="R142" i="25"/>
  <c r="P142" i="25"/>
  <c r="BI136" i="25"/>
  <c r="BH136" i="25"/>
  <c r="BG136" i="25"/>
  <c r="BF136" i="25"/>
  <c r="T136" i="25"/>
  <c r="R136" i="25"/>
  <c r="P136" i="25"/>
  <c r="BI132" i="25"/>
  <c r="BH132" i="25"/>
  <c r="BG132" i="25"/>
  <c r="BF132" i="25"/>
  <c r="T132" i="25"/>
  <c r="R132" i="25"/>
  <c r="P132" i="25"/>
  <c r="BI128" i="25"/>
  <c r="BH128" i="25"/>
  <c r="BG128" i="25"/>
  <c r="BF128" i="25"/>
  <c r="T128" i="25"/>
  <c r="R128" i="25"/>
  <c r="P128" i="25"/>
  <c r="BI121" i="25"/>
  <c r="BH121" i="25"/>
  <c r="BG121" i="25"/>
  <c r="BF121" i="25"/>
  <c r="T121" i="25"/>
  <c r="R121" i="25"/>
  <c r="P121" i="25"/>
  <c r="BI110" i="25"/>
  <c r="BH110" i="25"/>
  <c r="BG110" i="25"/>
  <c r="BF110" i="25"/>
  <c r="T110" i="25"/>
  <c r="R110" i="25"/>
  <c r="P110" i="25"/>
  <c r="BI97" i="25"/>
  <c r="BH97" i="25"/>
  <c r="BG97" i="25"/>
  <c r="BF97" i="25"/>
  <c r="T97" i="25"/>
  <c r="R97" i="25"/>
  <c r="P97" i="25"/>
  <c r="J91" i="25"/>
  <c r="J90" i="25"/>
  <c r="F90" i="25"/>
  <c r="F88" i="25"/>
  <c r="E86" i="25"/>
  <c r="J63" i="25"/>
  <c r="J62" i="25"/>
  <c r="F62" i="25"/>
  <c r="F60" i="25"/>
  <c r="E58" i="25"/>
  <c r="J22" i="25"/>
  <c r="E22" i="25"/>
  <c r="F91" i="25" s="1"/>
  <c r="J21" i="25"/>
  <c r="J16" i="25"/>
  <c r="J88" i="25"/>
  <c r="E7" i="25"/>
  <c r="E80" i="25" s="1"/>
  <c r="J41" i="24"/>
  <c r="J40" i="24"/>
  <c r="AY84" i="1" s="1"/>
  <c r="J39" i="24"/>
  <c r="AX84" i="1" s="1"/>
  <c r="BI193" i="24"/>
  <c r="BH193" i="24"/>
  <c r="BG193" i="24"/>
  <c r="BF193" i="24"/>
  <c r="T193" i="24"/>
  <c r="T192" i="24" s="1"/>
  <c r="R193" i="24"/>
  <c r="R192" i="24" s="1"/>
  <c r="P193" i="24"/>
  <c r="P192" i="24" s="1"/>
  <c r="BI188" i="24"/>
  <c r="BH188" i="24"/>
  <c r="BG188" i="24"/>
  <c r="BF188" i="24"/>
  <c r="T188" i="24"/>
  <c r="R188" i="24"/>
  <c r="P188" i="24"/>
  <c r="BI185" i="24"/>
  <c r="BH185" i="24"/>
  <c r="BG185" i="24"/>
  <c r="BF185" i="24"/>
  <c r="T185" i="24"/>
  <c r="R185" i="24"/>
  <c r="P185" i="24"/>
  <c r="BI180" i="24"/>
  <c r="BH180" i="24"/>
  <c r="BG180" i="24"/>
  <c r="BF180" i="24"/>
  <c r="T180" i="24"/>
  <c r="R180" i="24"/>
  <c r="P180" i="24"/>
  <c r="BI175" i="24"/>
  <c r="BH175" i="24"/>
  <c r="BG175" i="24"/>
  <c r="BF175" i="24"/>
  <c r="T175" i="24"/>
  <c r="R175" i="24"/>
  <c r="P175" i="24"/>
  <c r="BI171" i="24"/>
  <c r="BH171" i="24"/>
  <c r="BG171" i="24"/>
  <c r="BF171" i="24"/>
  <c r="T171" i="24"/>
  <c r="R171" i="24"/>
  <c r="P171" i="24"/>
  <c r="BI165" i="24"/>
  <c r="BH165" i="24"/>
  <c r="BG165" i="24"/>
  <c r="BF165" i="24"/>
  <c r="T165" i="24"/>
  <c r="R165" i="24"/>
  <c r="P165" i="24"/>
  <c r="BI156" i="24"/>
  <c r="BH156" i="24"/>
  <c r="BG156" i="24"/>
  <c r="BF156" i="24"/>
  <c r="T156" i="24"/>
  <c r="R156" i="24"/>
  <c r="P156" i="24"/>
  <c r="BI153" i="24"/>
  <c r="BH153" i="24"/>
  <c r="BG153" i="24"/>
  <c r="BF153" i="24"/>
  <c r="T153" i="24"/>
  <c r="R153" i="24"/>
  <c r="P153" i="24"/>
  <c r="BI149" i="24"/>
  <c r="BH149" i="24"/>
  <c r="BG149" i="24"/>
  <c r="BF149" i="24"/>
  <c r="T149" i="24"/>
  <c r="R149" i="24"/>
  <c r="P149" i="24"/>
  <c r="BI145" i="24"/>
  <c r="BH145" i="24"/>
  <c r="BG145" i="24"/>
  <c r="BF145" i="24"/>
  <c r="T145" i="24"/>
  <c r="R145" i="24"/>
  <c r="P145" i="24"/>
  <c r="BI138" i="24"/>
  <c r="BH138" i="24"/>
  <c r="BG138" i="24"/>
  <c r="BF138" i="24"/>
  <c r="T138" i="24"/>
  <c r="R138" i="24"/>
  <c r="P138" i="24"/>
  <c r="BI133" i="24"/>
  <c r="BH133" i="24"/>
  <c r="BG133" i="24"/>
  <c r="BF133" i="24"/>
  <c r="T133" i="24"/>
  <c r="R133" i="24"/>
  <c r="P133" i="24"/>
  <c r="BI127" i="24"/>
  <c r="BH127" i="24"/>
  <c r="BG127" i="24"/>
  <c r="BF127" i="24"/>
  <c r="T127" i="24"/>
  <c r="R127" i="24"/>
  <c r="P127" i="24"/>
  <c r="BI122" i="24"/>
  <c r="BH122" i="24"/>
  <c r="BG122" i="24"/>
  <c r="BF122" i="24"/>
  <c r="T122" i="24"/>
  <c r="R122" i="24"/>
  <c r="P122" i="24"/>
  <c r="BI110" i="24"/>
  <c r="BH110" i="24"/>
  <c r="BG110" i="24"/>
  <c r="BF110" i="24"/>
  <c r="T110" i="24"/>
  <c r="R110" i="24"/>
  <c r="P110" i="24"/>
  <c r="BI97" i="24"/>
  <c r="BH97" i="24"/>
  <c r="BG97" i="24"/>
  <c r="BF97" i="24"/>
  <c r="T97" i="24"/>
  <c r="R97" i="24"/>
  <c r="P97" i="24"/>
  <c r="J91" i="24"/>
  <c r="J90" i="24"/>
  <c r="F90" i="24"/>
  <c r="F88" i="24"/>
  <c r="E86" i="24"/>
  <c r="J63" i="24"/>
  <c r="J62" i="24"/>
  <c r="F62" i="24"/>
  <c r="F60" i="24"/>
  <c r="E58" i="24"/>
  <c r="J22" i="24"/>
  <c r="E22" i="24"/>
  <c r="F91" i="24"/>
  <c r="J21" i="24"/>
  <c r="J16" i="24"/>
  <c r="J60" i="24" s="1"/>
  <c r="E7" i="24"/>
  <c r="E52" i="24"/>
  <c r="J41" i="23"/>
  <c r="J40" i="23"/>
  <c r="AY83" i="1"/>
  <c r="J39" i="23"/>
  <c r="AX83" i="1"/>
  <c r="BI109" i="23"/>
  <c r="BH109" i="23"/>
  <c r="BG109" i="23"/>
  <c r="BF109" i="23"/>
  <c r="T109" i="23"/>
  <c r="R109" i="23"/>
  <c r="P109" i="23"/>
  <c r="P95" i="23"/>
  <c r="P94" i="23" s="1"/>
  <c r="P93" i="23" s="1"/>
  <c r="AU83" i="1" s="1"/>
  <c r="BI96" i="23"/>
  <c r="BH96" i="23"/>
  <c r="BG96" i="23"/>
  <c r="F39" i="23" s="1"/>
  <c r="BB83" i="1" s="1"/>
  <c r="BF96" i="23"/>
  <c r="T96" i="23"/>
  <c r="T95" i="23" s="1"/>
  <c r="T94" i="23" s="1"/>
  <c r="T93" i="23" s="1"/>
  <c r="R96" i="23"/>
  <c r="R95" i="23" s="1"/>
  <c r="R94" i="23" s="1"/>
  <c r="R93" i="23" s="1"/>
  <c r="P96" i="23"/>
  <c r="J90" i="23"/>
  <c r="J89" i="23"/>
  <c r="F89" i="23"/>
  <c r="F87" i="23"/>
  <c r="E85" i="23"/>
  <c r="J63" i="23"/>
  <c r="J62" i="23"/>
  <c r="F62" i="23"/>
  <c r="F60" i="23"/>
  <c r="E58" i="23"/>
  <c r="J22" i="23"/>
  <c r="E22" i="23"/>
  <c r="F90" i="23" s="1"/>
  <c r="J21" i="23"/>
  <c r="J16" i="23"/>
  <c r="J87" i="23"/>
  <c r="E7" i="23"/>
  <c r="E79" i="23" s="1"/>
  <c r="J41" i="22"/>
  <c r="J40" i="22"/>
  <c r="AY82" i="1" s="1"/>
  <c r="J39" i="22"/>
  <c r="AX82" i="1" s="1"/>
  <c r="BI109" i="22"/>
  <c r="BH109" i="22"/>
  <c r="BG109" i="22"/>
  <c r="BF109" i="22"/>
  <c r="T109" i="22"/>
  <c r="R109" i="22"/>
  <c r="P109" i="22"/>
  <c r="BI96" i="22"/>
  <c r="BH96" i="22"/>
  <c r="BG96" i="22"/>
  <c r="BF96" i="22"/>
  <c r="J38" i="22" s="1"/>
  <c r="AW82" i="1" s="1"/>
  <c r="T96" i="22"/>
  <c r="T95" i="22" s="1"/>
  <c r="T94" i="22" s="1"/>
  <c r="T93" i="22" s="1"/>
  <c r="R96" i="22"/>
  <c r="R95" i="22" s="1"/>
  <c r="R94" i="22" s="1"/>
  <c r="R93" i="22" s="1"/>
  <c r="P96" i="22"/>
  <c r="P95" i="22" s="1"/>
  <c r="P94" i="22" s="1"/>
  <c r="P93" i="22" s="1"/>
  <c r="AU82" i="1" s="1"/>
  <c r="J90" i="22"/>
  <c r="J89" i="22"/>
  <c r="F89" i="22"/>
  <c r="F87" i="22"/>
  <c r="E85" i="22"/>
  <c r="J63" i="22"/>
  <c r="J62" i="22"/>
  <c r="F62" i="22"/>
  <c r="F60" i="22"/>
  <c r="E58" i="22"/>
  <c r="J22" i="22"/>
  <c r="E22" i="22"/>
  <c r="F63" i="22"/>
  <c r="J21" i="22"/>
  <c r="J16" i="22"/>
  <c r="J87" i="22" s="1"/>
  <c r="E7" i="22"/>
  <c r="E52" i="22" s="1"/>
  <c r="J41" i="21"/>
  <c r="J40" i="21"/>
  <c r="AY81" i="1" s="1"/>
  <c r="J39" i="21"/>
  <c r="AX81" i="1" s="1"/>
  <c r="BI109" i="21"/>
  <c r="BH109" i="21"/>
  <c r="BG109" i="21"/>
  <c r="F39" i="21" s="1"/>
  <c r="BB81" i="1" s="1"/>
  <c r="BF109" i="21"/>
  <c r="T109" i="21"/>
  <c r="R109" i="21"/>
  <c r="R95" i="21"/>
  <c r="R94" i="21" s="1"/>
  <c r="R93" i="21" s="1"/>
  <c r="P109" i="21"/>
  <c r="BI96" i="21"/>
  <c r="BH96" i="21"/>
  <c r="BG96" i="21"/>
  <c r="BF96" i="21"/>
  <c r="T96" i="21"/>
  <c r="T95" i="21" s="1"/>
  <c r="T94" i="21" s="1"/>
  <c r="T93" i="21" s="1"/>
  <c r="R96" i="21"/>
  <c r="P96" i="21"/>
  <c r="P95" i="21" s="1"/>
  <c r="P94" i="21" s="1"/>
  <c r="P93" i="21" s="1"/>
  <c r="AU81" i="1" s="1"/>
  <c r="J90" i="21"/>
  <c r="J89" i="21"/>
  <c r="F89" i="21"/>
  <c r="F87" i="21"/>
  <c r="E85" i="21"/>
  <c r="J63" i="21"/>
  <c r="J62" i="21"/>
  <c r="F62" i="21"/>
  <c r="F60" i="21"/>
  <c r="E58" i="21"/>
  <c r="J22" i="21"/>
  <c r="E22" i="21"/>
  <c r="F90" i="21"/>
  <c r="J21" i="21"/>
  <c r="J16" i="21"/>
  <c r="J60" i="21"/>
  <c r="E7" i="21"/>
  <c r="E79" i="21"/>
  <c r="J41" i="20"/>
  <c r="J40" i="20"/>
  <c r="AY80" i="1"/>
  <c r="J39" i="20"/>
  <c r="AX80" i="1" s="1"/>
  <c r="BI96" i="20"/>
  <c r="F41" i="20" s="1"/>
  <c r="BD80" i="1" s="1"/>
  <c r="BH96" i="20"/>
  <c r="BG96" i="20"/>
  <c r="BF96" i="20"/>
  <c r="T96" i="20"/>
  <c r="T95" i="20"/>
  <c r="T94" i="20"/>
  <c r="T93" i="20" s="1"/>
  <c r="R96" i="20"/>
  <c r="R95" i="20" s="1"/>
  <c r="R94" i="20" s="1"/>
  <c r="R93" i="20" s="1"/>
  <c r="P96" i="20"/>
  <c r="J90" i="20"/>
  <c r="J89" i="20"/>
  <c r="F89" i="20"/>
  <c r="F87" i="20"/>
  <c r="E85" i="20"/>
  <c r="J63" i="20"/>
  <c r="J62" i="20"/>
  <c r="F62" i="20"/>
  <c r="F60" i="20"/>
  <c r="E58" i="20"/>
  <c r="J22" i="20"/>
  <c r="E22" i="20"/>
  <c r="F90" i="20" s="1"/>
  <c r="J21" i="20"/>
  <c r="J16" i="20"/>
  <c r="J87" i="20" s="1"/>
  <c r="E7" i="20"/>
  <c r="E52" i="20"/>
  <c r="J41" i="19"/>
  <c r="J40" i="19"/>
  <c r="AY79" i="1" s="1"/>
  <c r="J39" i="19"/>
  <c r="AX79" i="1" s="1"/>
  <c r="BI148" i="19"/>
  <c r="BH148" i="19"/>
  <c r="BG148" i="19"/>
  <c r="BF148" i="19"/>
  <c r="T148" i="19"/>
  <c r="T147" i="19" s="1"/>
  <c r="T146" i="19" s="1"/>
  <c r="R148" i="19"/>
  <c r="R147" i="19" s="1"/>
  <c r="R146" i="19" s="1"/>
  <c r="P148" i="19"/>
  <c r="P147" i="19" s="1"/>
  <c r="P146" i="19" s="1"/>
  <c r="BI144" i="19"/>
  <c r="BH144" i="19"/>
  <c r="BG144" i="19"/>
  <c r="BF144" i="19"/>
  <c r="T144" i="19"/>
  <c r="T143" i="19"/>
  <c r="R144" i="19"/>
  <c r="R143" i="19"/>
  <c r="P144" i="19"/>
  <c r="P143" i="19"/>
  <c r="BI136" i="19"/>
  <c r="BH136" i="19"/>
  <c r="BG136" i="19"/>
  <c r="BF136" i="19"/>
  <c r="T136" i="19"/>
  <c r="R136" i="19"/>
  <c r="P136" i="19"/>
  <c r="BI131" i="19"/>
  <c r="BH131" i="19"/>
  <c r="BG131" i="19"/>
  <c r="BF131" i="19"/>
  <c r="T131" i="19"/>
  <c r="R131" i="19"/>
  <c r="P131" i="19"/>
  <c r="BI127" i="19"/>
  <c r="BH127" i="19"/>
  <c r="BG127" i="19"/>
  <c r="BF127" i="19"/>
  <c r="T127" i="19"/>
  <c r="R127" i="19"/>
  <c r="P127" i="19"/>
  <c r="BI123" i="19"/>
  <c r="BH123" i="19"/>
  <c r="BG123" i="19"/>
  <c r="BF123" i="19"/>
  <c r="T123" i="19"/>
  <c r="R123" i="19"/>
  <c r="P123" i="19"/>
  <c r="BI119" i="19"/>
  <c r="BH119" i="19"/>
  <c r="BG119" i="19"/>
  <c r="BF119" i="19"/>
  <c r="T119" i="19"/>
  <c r="R119" i="19"/>
  <c r="P119" i="19"/>
  <c r="BI110" i="19"/>
  <c r="BH110" i="19"/>
  <c r="BG110" i="19"/>
  <c r="BF110" i="19"/>
  <c r="T110" i="19"/>
  <c r="R110" i="19"/>
  <c r="P110" i="19"/>
  <c r="BI107" i="19"/>
  <c r="BH107" i="19"/>
  <c r="BG107" i="19"/>
  <c r="BF107" i="19"/>
  <c r="T107" i="19"/>
  <c r="R107" i="19"/>
  <c r="P107" i="19"/>
  <c r="BI99" i="19"/>
  <c r="BH99" i="19"/>
  <c r="BG99" i="19"/>
  <c r="BF99" i="19"/>
  <c r="T99" i="19"/>
  <c r="R99" i="19"/>
  <c r="P99" i="19"/>
  <c r="J93" i="19"/>
  <c r="J92" i="19"/>
  <c r="F92" i="19"/>
  <c r="F90" i="19"/>
  <c r="E88" i="19"/>
  <c r="J63" i="19"/>
  <c r="J62" i="19"/>
  <c r="F62" i="19"/>
  <c r="F60" i="19"/>
  <c r="E58" i="19"/>
  <c r="J22" i="19"/>
  <c r="E22" i="19"/>
  <c r="F93" i="19" s="1"/>
  <c r="J21" i="19"/>
  <c r="J16" i="19"/>
  <c r="J60" i="19"/>
  <c r="E7" i="19"/>
  <c r="E52" i="19" s="1"/>
  <c r="J41" i="18"/>
  <c r="J40" i="18"/>
  <c r="AY78" i="1" s="1"/>
  <c r="J39" i="18"/>
  <c r="AX78" i="1" s="1"/>
  <c r="BI141" i="18"/>
  <c r="BH141" i="18"/>
  <c r="BG141" i="18"/>
  <c r="BF141" i="18"/>
  <c r="T141" i="18"/>
  <c r="T140" i="18" s="1"/>
  <c r="R141" i="18"/>
  <c r="R140" i="18" s="1"/>
  <c r="P141" i="18"/>
  <c r="P140" i="18" s="1"/>
  <c r="BI136" i="18"/>
  <c r="BH136" i="18"/>
  <c r="BG136" i="18"/>
  <c r="BF136" i="18"/>
  <c r="T136" i="18"/>
  <c r="R136" i="18"/>
  <c r="P136" i="18"/>
  <c r="BI133" i="18"/>
  <c r="BH133" i="18"/>
  <c r="BG133" i="18"/>
  <c r="BF133" i="18"/>
  <c r="T133" i="18"/>
  <c r="R133" i="18"/>
  <c r="P133" i="18"/>
  <c r="BI128" i="18"/>
  <c r="BH128" i="18"/>
  <c r="BG128" i="18"/>
  <c r="BF128" i="18"/>
  <c r="T128" i="18"/>
  <c r="R128" i="18"/>
  <c r="P128" i="18"/>
  <c r="BI120" i="18"/>
  <c r="BH120" i="18"/>
  <c r="BG120" i="18"/>
  <c r="BF120" i="18"/>
  <c r="T120" i="18"/>
  <c r="R120" i="18"/>
  <c r="P120" i="18"/>
  <c r="BI116" i="18"/>
  <c r="BH116" i="18"/>
  <c r="BG116" i="18"/>
  <c r="BF116" i="18"/>
  <c r="T116" i="18"/>
  <c r="R116" i="18"/>
  <c r="P116" i="18"/>
  <c r="BI111" i="18"/>
  <c r="BH111" i="18"/>
  <c r="BG111" i="18"/>
  <c r="BF111" i="18"/>
  <c r="T111" i="18"/>
  <c r="R111" i="18"/>
  <c r="P111" i="18"/>
  <c r="BI107" i="18"/>
  <c r="BH107" i="18"/>
  <c r="BG107" i="18"/>
  <c r="BF107" i="18"/>
  <c r="T107" i="18"/>
  <c r="R107" i="18"/>
  <c r="P107" i="18"/>
  <c r="BI97" i="18"/>
  <c r="BH97" i="18"/>
  <c r="BG97" i="18"/>
  <c r="BF97" i="18"/>
  <c r="T97" i="18"/>
  <c r="R97" i="18"/>
  <c r="P97" i="18"/>
  <c r="J91" i="18"/>
  <c r="J90" i="18"/>
  <c r="F90" i="18"/>
  <c r="F88" i="18"/>
  <c r="E86" i="18"/>
  <c r="J63" i="18"/>
  <c r="J62" i="18"/>
  <c r="F62" i="18"/>
  <c r="F60" i="18"/>
  <c r="E58" i="18"/>
  <c r="J22" i="18"/>
  <c r="E22" i="18"/>
  <c r="F63" i="18"/>
  <c r="J21" i="18"/>
  <c r="J16" i="18"/>
  <c r="J88" i="18" s="1"/>
  <c r="E7" i="18"/>
  <c r="E52" i="18"/>
  <c r="J41" i="17"/>
  <c r="J40" i="17"/>
  <c r="AY77" i="1"/>
  <c r="J39" i="17"/>
  <c r="AX77" i="1"/>
  <c r="BI174" i="17"/>
  <c r="BH174" i="17"/>
  <c r="BG174" i="17"/>
  <c r="BF174" i="17"/>
  <c r="T174" i="17"/>
  <c r="T173" i="17"/>
  <c r="R174" i="17"/>
  <c r="R173" i="17"/>
  <c r="P174" i="17"/>
  <c r="P173" i="17" s="1"/>
  <c r="BI169" i="17"/>
  <c r="BH169" i="17"/>
  <c r="BG169" i="17"/>
  <c r="BF169" i="17"/>
  <c r="T169" i="17"/>
  <c r="R169" i="17"/>
  <c r="P169" i="17"/>
  <c r="BI166" i="17"/>
  <c r="BH166" i="17"/>
  <c r="BG166" i="17"/>
  <c r="BF166" i="17"/>
  <c r="T166" i="17"/>
  <c r="R166" i="17"/>
  <c r="P166" i="17"/>
  <c r="BI161" i="17"/>
  <c r="BH161" i="17"/>
  <c r="BG161" i="17"/>
  <c r="BF161" i="17"/>
  <c r="T161" i="17"/>
  <c r="R161" i="17"/>
  <c r="P161" i="17"/>
  <c r="BI152" i="17"/>
  <c r="BH152" i="17"/>
  <c r="BG152" i="17"/>
  <c r="BF152" i="17"/>
  <c r="T152" i="17"/>
  <c r="R152" i="17"/>
  <c r="P152" i="17"/>
  <c r="BI148" i="17"/>
  <c r="BH148" i="17"/>
  <c r="BG148" i="17"/>
  <c r="BF148" i="17"/>
  <c r="T148" i="17"/>
  <c r="R148" i="17"/>
  <c r="P148" i="17"/>
  <c r="BI143" i="17"/>
  <c r="BH143" i="17"/>
  <c r="BG143" i="17"/>
  <c r="BF143" i="17"/>
  <c r="T143" i="17"/>
  <c r="R143" i="17"/>
  <c r="P143" i="17"/>
  <c r="BI138" i="17"/>
  <c r="BH138" i="17"/>
  <c r="BG138" i="17"/>
  <c r="BF138" i="17"/>
  <c r="T138" i="17"/>
  <c r="R138" i="17"/>
  <c r="P138" i="17"/>
  <c r="BI133" i="17"/>
  <c r="BH133" i="17"/>
  <c r="BG133" i="17"/>
  <c r="BF133" i="17"/>
  <c r="T133" i="17"/>
  <c r="R133" i="17"/>
  <c r="P133" i="17"/>
  <c r="BI128" i="17"/>
  <c r="BH128" i="17"/>
  <c r="BG128" i="17"/>
  <c r="BF128" i="17"/>
  <c r="T128" i="17"/>
  <c r="R128" i="17"/>
  <c r="P128" i="17"/>
  <c r="BI124" i="17"/>
  <c r="BH124" i="17"/>
  <c r="BG124" i="17"/>
  <c r="BF124" i="17"/>
  <c r="T124" i="17"/>
  <c r="R124" i="17"/>
  <c r="P124" i="17"/>
  <c r="BI122" i="17"/>
  <c r="BH122" i="17"/>
  <c r="BG122" i="17"/>
  <c r="BF122" i="17"/>
  <c r="T122" i="17"/>
  <c r="R122" i="17"/>
  <c r="P122" i="17"/>
  <c r="BI115" i="17"/>
  <c r="BH115" i="17"/>
  <c r="BG115" i="17"/>
  <c r="BF115" i="17"/>
  <c r="T115" i="17"/>
  <c r="R115" i="17"/>
  <c r="P115" i="17"/>
  <c r="BI111" i="17"/>
  <c r="BH111" i="17"/>
  <c r="BG111" i="17"/>
  <c r="BF111" i="17"/>
  <c r="T111" i="17"/>
  <c r="R111" i="17"/>
  <c r="P111" i="17"/>
  <c r="BI107" i="17"/>
  <c r="BH107" i="17"/>
  <c r="BG107" i="17"/>
  <c r="BF107" i="17"/>
  <c r="T107" i="17"/>
  <c r="R107" i="17"/>
  <c r="P107" i="17"/>
  <c r="BI97" i="17"/>
  <c r="BH97" i="17"/>
  <c r="BG97" i="17"/>
  <c r="BF97" i="17"/>
  <c r="T97" i="17"/>
  <c r="R97" i="17"/>
  <c r="P97" i="17"/>
  <c r="J91" i="17"/>
  <c r="J90" i="17"/>
  <c r="F90" i="17"/>
  <c r="F88" i="17"/>
  <c r="E86" i="17"/>
  <c r="J63" i="17"/>
  <c r="J62" i="17"/>
  <c r="F62" i="17"/>
  <c r="F60" i="17"/>
  <c r="E58" i="17"/>
  <c r="J22" i="17"/>
  <c r="E22" i="17"/>
  <c r="F91" i="17"/>
  <c r="J21" i="17"/>
  <c r="J16" i="17"/>
  <c r="J60" i="17"/>
  <c r="E7" i="17"/>
  <c r="E80" i="17" s="1"/>
  <c r="J41" i="16"/>
  <c r="J40" i="16"/>
  <c r="AY75" i="1"/>
  <c r="J39" i="16"/>
  <c r="AX75" i="1" s="1"/>
  <c r="BI254" i="16"/>
  <c r="BH254" i="16"/>
  <c r="BG254" i="16"/>
  <c r="BF254" i="16"/>
  <c r="T254" i="16"/>
  <c r="T253" i="16"/>
  <c r="R254" i="16"/>
  <c r="R253" i="16" s="1"/>
  <c r="P254" i="16"/>
  <c r="P253" i="16"/>
  <c r="BI249" i="16"/>
  <c r="BH249" i="16"/>
  <c r="BG249" i="16"/>
  <c r="BF249" i="16"/>
  <c r="T249" i="16"/>
  <c r="R249" i="16"/>
  <c r="P249" i="16"/>
  <c r="BI242" i="16"/>
  <c r="BH242" i="16"/>
  <c r="BG242" i="16"/>
  <c r="BF242" i="16"/>
  <c r="T242" i="16"/>
  <c r="R242" i="16"/>
  <c r="P242" i="16"/>
  <c r="BI240" i="16"/>
  <c r="BH240" i="16"/>
  <c r="BG240" i="16"/>
  <c r="BF240" i="16"/>
  <c r="T240" i="16"/>
  <c r="R240" i="16"/>
  <c r="P240" i="16"/>
  <c r="BI234" i="16"/>
  <c r="BH234" i="16"/>
  <c r="BG234" i="16"/>
  <c r="BF234" i="16"/>
  <c r="T234" i="16"/>
  <c r="R234" i="16"/>
  <c r="P234" i="16"/>
  <c r="BI232" i="16"/>
  <c r="BH232" i="16"/>
  <c r="BG232" i="16"/>
  <c r="BF232" i="16"/>
  <c r="T232" i="16"/>
  <c r="R232" i="16"/>
  <c r="P232" i="16"/>
  <c r="BI230" i="16"/>
  <c r="BH230" i="16"/>
  <c r="BG230" i="16"/>
  <c r="BF230" i="16"/>
  <c r="T230" i="16"/>
  <c r="R230" i="16"/>
  <c r="P230" i="16"/>
  <c r="BI228" i="16"/>
  <c r="BH228" i="16"/>
  <c r="BG228" i="16"/>
  <c r="BF228" i="16"/>
  <c r="T228" i="16"/>
  <c r="R228" i="16"/>
  <c r="P228" i="16"/>
  <c r="BI226" i="16"/>
  <c r="BH226" i="16"/>
  <c r="BG226" i="16"/>
  <c r="BF226" i="16"/>
  <c r="T226" i="16"/>
  <c r="R226" i="16"/>
  <c r="P226" i="16"/>
  <c r="BI224" i="16"/>
  <c r="BH224" i="16"/>
  <c r="BG224" i="16"/>
  <c r="BF224" i="16"/>
  <c r="T224" i="16"/>
  <c r="R224" i="16"/>
  <c r="P224" i="16"/>
  <c r="BI222" i="16"/>
  <c r="BH222" i="16"/>
  <c r="BG222" i="16"/>
  <c r="BF222" i="16"/>
  <c r="T222" i="16"/>
  <c r="R222" i="16"/>
  <c r="P222" i="16"/>
  <c r="BI220" i="16"/>
  <c r="BH220" i="16"/>
  <c r="BG220" i="16"/>
  <c r="BF220" i="16"/>
  <c r="T220" i="16"/>
  <c r="R220" i="16"/>
  <c r="P220" i="16"/>
  <c r="BI218" i="16"/>
  <c r="BH218" i="16"/>
  <c r="BG218" i="16"/>
  <c r="BF218" i="16"/>
  <c r="T218" i="16"/>
  <c r="R218" i="16"/>
  <c r="P218" i="16"/>
  <c r="BI216" i="16"/>
  <c r="BH216" i="16"/>
  <c r="BG216" i="16"/>
  <c r="BF216" i="16"/>
  <c r="T216" i="16"/>
  <c r="R216" i="16"/>
  <c r="P216" i="16"/>
  <c r="BI214" i="16"/>
  <c r="BH214" i="16"/>
  <c r="BG214" i="16"/>
  <c r="BF214" i="16"/>
  <c r="T214" i="16"/>
  <c r="R214" i="16"/>
  <c r="P214" i="16"/>
  <c r="BI212" i="16"/>
  <c r="BH212" i="16"/>
  <c r="BG212" i="16"/>
  <c r="BF212" i="16"/>
  <c r="T212" i="16"/>
  <c r="R212" i="16"/>
  <c r="P212" i="16"/>
  <c r="BI210" i="16"/>
  <c r="BH210" i="16"/>
  <c r="BG210" i="16"/>
  <c r="BF210" i="16"/>
  <c r="T210" i="16"/>
  <c r="R210" i="16"/>
  <c r="P210" i="16"/>
  <c r="BI208" i="16"/>
  <c r="BH208" i="16"/>
  <c r="BG208" i="16"/>
  <c r="BF208" i="16"/>
  <c r="T208" i="16"/>
  <c r="R208" i="16"/>
  <c r="P208" i="16"/>
  <c r="BI206" i="16"/>
  <c r="BH206" i="16"/>
  <c r="BG206" i="16"/>
  <c r="BF206" i="16"/>
  <c r="T206" i="16"/>
  <c r="R206" i="16"/>
  <c r="P206" i="16"/>
  <c r="BI204" i="16"/>
  <c r="BH204" i="16"/>
  <c r="BG204" i="16"/>
  <c r="BF204" i="16"/>
  <c r="T204" i="16"/>
  <c r="R204" i="16"/>
  <c r="P204" i="16"/>
  <c r="BI202" i="16"/>
  <c r="BH202" i="16"/>
  <c r="BG202" i="16"/>
  <c r="BF202" i="16"/>
  <c r="T202" i="16"/>
  <c r="R202" i="16"/>
  <c r="P202" i="16"/>
  <c r="BI200" i="16"/>
  <c r="BH200" i="16"/>
  <c r="BG200" i="16"/>
  <c r="BF200" i="16"/>
  <c r="T200" i="16"/>
  <c r="R200" i="16"/>
  <c r="P200" i="16"/>
  <c r="BI198" i="16"/>
  <c r="BH198" i="16"/>
  <c r="BG198" i="16"/>
  <c r="BF198" i="16"/>
  <c r="T198" i="16"/>
  <c r="R198" i="16"/>
  <c r="P198" i="16"/>
  <c r="BI196" i="16"/>
  <c r="BH196" i="16"/>
  <c r="BG196" i="16"/>
  <c r="BF196" i="16"/>
  <c r="T196" i="16"/>
  <c r="R196" i="16"/>
  <c r="P196" i="16"/>
  <c r="BI194" i="16"/>
  <c r="BH194" i="16"/>
  <c r="BG194" i="16"/>
  <c r="BF194" i="16"/>
  <c r="T194" i="16"/>
  <c r="R194" i="16"/>
  <c r="P194" i="16"/>
  <c r="BI192" i="16"/>
  <c r="BH192" i="16"/>
  <c r="BG192" i="16"/>
  <c r="BF192" i="16"/>
  <c r="T192" i="16"/>
  <c r="R192" i="16"/>
  <c r="P192" i="16"/>
  <c r="BI190" i="16"/>
  <c r="BH190" i="16"/>
  <c r="BG190" i="16"/>
  <c r="BF190" i="16"/>
  <c r="T190" i="16"/>
  <c r="R190" i="16"/>
  <c r="P190" i="16"/>
  <c r="BI188" i="16"/>
  <c r="BH188" i="16"/>
  <c r="BG188" i="16"/>
  <c r="BF188" i="16"/>
  <c r="T188" i="16"/>
  <c r="R188" i="16"/>
  <c r="P188" i="16"/>
  <c r="BI186" i="16"/>
  <c r="BH186" i="16"/>
  <c r="BG186" i="16"/>
  <c r="BF186" i="16"/>
  <c r="T186" i="16"/>
  <c r="R186" i="16"/>
  <c r="P186" i="16"/>
  <c r="BI184" i="16"/>
  <c r="BH184" i="16"/>
  <c r="BG184" i="16"/>
  <c r="BF184" i="16"/>
  <c r="T184" i="16"/>
  <c r="R184" i="16"/>
  <c r="P184" i="16"/>
  <c r="BI182" i="16"/>
  <c r="BH182" i="16"/>
  <c r="BG182" i="16"/>
  <c r="BF182" i="16"/>
  <c r="T182" i="16"/>
  <c r="R182" i="16"/>
  <c r="P182" i="16"/>
  <c r="BI180" i="16"/>
  <c r="BH180" i="16"/>
  <c r="BG180" i="16"/>
  <c r="BF180" i="16"/>
  <c r="T180" i="16"/>
  <c r="R180" i="16"/>
  <c r="P180" i="16"/>
  <c r="BI178" i="16"/>
  <c r="BH178" i="16"/>
  <c r="BG178" i="16"/>
  <c r="BF178" i="16"/>
  <c r="T178" i="16"/>
  <c r="R178" i="16"/>
  <c r="P178" i="16"/>
  <c r="BI176" i="16"/>
  <c r="BH176" i="16"/>
  <c r="BG176" i="16"/>
  <c r="BF176" i="16"/>
  <c r="T176" i="16"/>
  <c r="R176" i="16"/>
  <c r="P176" i="16"/>
  <c r="BI174" i="16"/>
  <c r="BH174" i="16"/>
  <c r="BG174" i="16"/>
  <c r="BF174" i="16"/>
  <c r="T174" i="16"/>
  <c r="R174" i="16"/>
  <c r="P174" i="16"/>
  <c r="BI172" i="16"/>
  <c r="BH172" i="16"/>
  <c r="BG172" i="16"/>
  <c r="BF172" i="16"/>
  <c r="T172" i="16"/>
  <c r="R172" i="16"/>
  <c r="P172" i="16"/>
  <c r="BI170" i="16"/>
  <c r="BH170" i="16"/>
  <c r="BG170" i="16"/>
  <c r="BF170" i="16"/>
  <c r="T170" i="16"/>
  <c r="R170" i="16"/>
  <c r="P170" i="16"/>
  <c r="BI168" i="16"/>
  <c r="BH168" i="16"/>
  <c r="BG168" i="16"/>
  <c r="BF168" i="16"/>
  <c r="T168" i="16"/>
  <c r="R168" i="16"/>
  <c r="P168" i="16"/>
  <c r="BI166" i="16"/>
  <c r="BH166" i="16"/>
  <c r="BG166" i="16"/>
  <c r="BF166" i="16"/>
  <c r="T166" i="16"/>
  <c r="R166" i="16"/>
  <c r="P166" i="16"/>
  <c r="BI164" i="16"/>
  <c r="BH164" i="16"/>
  <c r="BG164" i="16"/>
  <c r="BF164" i="16"/>
  <c r="T164" i="16"/>
  <c r="R164" i="16"/>
  <c r="P164" i="16"/>
  <c r="BI162" i="16"/>
  <c r="BH162" i="16"/>
  <c r="BG162" i="16"/>
  <c r="BF162" i="16"/>
  <c r="T162" i="16"/>
  <c r="R162" i="16"/>
  <c r="P162" i="16"/>
  <c r="BI160" i="16"/>
  <c r="BH160" i="16"/>
  <c r="BG160" i="16"/>
  <c r="BF160" i="16"/>
  <c r="T160" i="16"/>
  <c r="R160" i="16"/>
  <c r="P160" i="16"/>
  <c r="BI158" i="16"/>
  <c r="BH158" i="16"/>
  <c r="BG158" i="16"/>
  <c r="BF158" i="16"/>
  <c r="T158" i="16"/>
  <c r="R158" i="16"/>
  <c r="P158" i="16"/>
  <c r="BI156" i="16"/>
  <c r="BH156" i="16"/>
  <c r="BG156" i="16"/>
  <c r="BF156" i="16"/>
  <c r="T156" i="16"/>
  <c r="R156" i="16"/>
  <c r="P156" i="16"/>
  <c r="BI154" i="16"/>
  <c r="BH154" i="16"/>
  <c r="BG154" i="16"/>
  <c r="BF154" i="16"/>
  <c r="T154" i="16"/>
  <c r="R154" i="16"/>
  <c r="P154" i="16"/>
  <c r="BI152" i="16"/>
  <c r="BH152" i="16"/>
  <c r="BG152" i="16"/>
  <c r="BF152" i="16"/>
  <c r="T152" i="16"/>
  <c r="R152" i="16"/>
  <c r="P152" i="16"/>
  <c r="BI150" i="16"/>
  <c r="BH150" i="16"/>
  <c r="BG150" i="16"/>
  <c r="BF150" i="16"/>
  <c r="T150" i="16"/>
  <c r="R150" i="16"/>
  <c r="P150" i="16"/>
  <c r="BI148" i="16"/>
  <c r="BH148" i="16"/>
  <c r="BG148" i="16"/>
  <c r="BF148" i="16"/>
  <c r="T148" i="16"/>
  <c r="R148" i="16"/>
  <c r="P148" i="16"/>
  <c r="BI147" i="16"/>
  <c r="BH147" i="16"/>
  <c r="BG147" i="16"/>
  <c r="BF147" i="16"/>
  <c r="T147" i="16"/>
  <c r="R147" i="16"/>
  <c r="P147" i="16"/>
  <c r="BI146" i="16"/>
  <c r="BH146" i="16"/>
  <c r="BG146" i="16"/>
  <c r="BF146" i="16"/>
  <c r="T146" i="16"/>
  <c r="R146" i="16"/>
  <c r="P146" i="16"/>
  <c r="BI145" i="16"/>
  <c r="BH145" i="16"/>
  <c r="BG145" i="16"/>
  <c r="BF145" i="16"/>
  <c r="T145" i="16"/>
  <c r="R145" i="16"/>
  <c r="P145" i="16"/>
  <c r="BI140" i="16"/>
  <c r="BH140" i="16"/>
  <c r="BG140" i="16"/>
  <c r="BF140" i="16"/>
  <c r="T140" i="16"/>
  <c r="R140" i="16"/>
  <c r="P140" i="16"/>
  <c r="BI135" i="16"/>
  <c r="BH135" i="16"/>
  <c r="BG135" i="16"/>
  <c r="BF135" i="16"/>
  <c r="T135" i="16"/>
  <c r="R135" i="16"/>
  <c r="P135" i="16"/>
  <c r="BI130" i="16"/>
  <c r="BH130" i="16"/>
  <c r="BG130" i="16"/>
  <c r="BF130" i="16"/>
  <c r="T130" i="16"/>
  <c r="R130" i="16"/>
  <c r="P130" i="16"/>
  <c r="BI125" i="16"/>
  <c r="BH125" i="16"/>
  <c r="BG125" i="16"/>
  <c r="BF125" i="16"/>
  <c r="T125" i="16"/>
  <c r="R125" i="16"/>
  <c r="P125" i="16"/>
  <c r="BI118" i="16"/>
  <c r="BH118" i="16"/>
  <c r="BG118" i="16"/>
  <c r="BF118" i="16"/>
  <c r="T118" i="16"/>
  <c r="R118" i="16"/>
  <c r="P118" i="16"/>
  <c r="BI113" i="16"/>
  <c r="BH113" i="16"/>
  <c r="BG113" i="16"/>
  <c r="BF113" i="16"/>
  <c r="T113" i="16"/>
  <c r="R113" i="16"/>
  <c r="P113" i="16"/>
  <c r="BI97" i="16"/>
  <c r="BH97" i="16"/>
  <c r="BG97" i="16"/>
  <c r="BF97" i="16"/>
  <c r="T97" i="16"/>
  <c r="R97" i="16"/>
  <c r="P97" i="16"/>
  <c r="J90" i="16"/>
  <c r="F90" i="16"/>
  <c r="F88" i="16"/>
  <c r="E86" i="16"/>
  <c r="J62" i="16"/>
  <c r="F62" i="16"/>
  <c r="F60" i="16"/>
  <c r="E58" i="16"/>
  <c r="J28" i="16"/>
  <c r="E28" i="16"/>
  <c r="J91" i="16"/>
  <c r="J27" i="16"/>
  <c r="J22" i="16"/>
  <c r="E22" i="16"/>
  <c r="F91" i="16" s="1"/>
  <c r="J21" i="16"/>
  <c r="J16" i="16"/>
  <c r="J60" i="16" s="1"/>
  <c r="E7" i="16"/>
  <c r="E52" i="16" s="1"/>
  <c r="J41" i="15"/>
  <c r="J40" i="15"/>
  <c r="AY74" i="1" s="1"/>
  <c r="J39" i="15"/>
  <c r="AX74" i="1"/>
  <c r="BI188" i="15"/>
  <c r="BH188" i="15"/>
  <c r="BG188" i="15"/>
  <c r="BF188" i="15"/>
  <c r="T188" i="15"/>
  <c r="R188" i="15"/>
  <c r="P188" i="15"/>
  <c r="BI186" i="15"/>
  <c r="BH186" i="15"/>
  <c r="BG186" i="15"/>
  <c r="BF186" i="15"/>
  <c r="T186" i="15"/>
  <c r="R186" i="15"/>
  <c r="P186" i="15"/>
  <c r="BI184" i="15"/>
  <c r="BH184" i="15"/>
  <c r="BG184" i="15"/>
  <c r="BF184" i="15"/>
  <c r="T184" i="15"/>
  <c r="R184" i="15"/>
  <c r="P184" i="15"/>
  <c r="BI182" i="15"/>
  <c r="BH182" i="15"/>
  <c r="BG182" i="15"/>
  <c r="BF182" i="15"/>
  <c r="T182" i="15"/>
  <c r="R182" i="15"/>
  <c r="P182" i="15"/>
  <c r="BI179" i="15"/>
  <c r="BH179" i="15"/>
  <c r="BG179" i="15"/>
  <c r="BF179" i="15"/>
  <c r="T179" i="15"/>
  <c r="R179" i="15"/>
  <c r="P179" i="15"/>
  <c r="BI174" i="15"/>
  <c r="BH174" i="15"/>
  <c r="BG174" i="15"/>
  <c r="BF174" i="15"/>
  <c r="T174" i="15"/>
  <c r="R174" i="15"/>
  <c r="P174" i="15"/>
  <c r="BI172" i="15"/>
  <c r="BH172" i="15"/>
  <c r="BG172" i="15"/>
  <c r="BF172" i="15"/>
  <c r="T172" i="15"/>
  <c r="R172" i="15"/>
  <c r="P172" i="15"/>
  <c r="BI170" i="15"/>
  <c r="BH170" i="15"/>
  <c r="BG170" i="15"/>
  <c r="BF170" i="15"/>
  <c r="T170" i="15"/>
  <c r="R170" i="15"/>
  <c r="P170" i="15"/>
  <c r="BI168" i="15"/>
  <c r="BH168" i="15"/>
  <c r="BG168" i="15"/>
  <c r="BF168" i="15"/>
  <c r="T168" i="15"/>
  <c r="R168" i="15"/>
  <c r="P168" i="15"/>
  <c r="BI167" i="15"/>
  <c r="BH167" i="15"/>
  <c r="BG167" i="15"/>
  <c r="BF167" i="15"/>
  <c r="T167" i="15"/>
  <c r="R167" i="15"/>
  <c r="P167" i="15"/>
  <c r="BI165" i="15"/>
  <c r="BH165" i="15"/>
  <c r="BG165" i="15"/>
  <c r="BF165" i="15"/>
  <c r="T165" i="15"/>
  <c r="R165" i="15"/>
  <c r="P165" i="15"/>
  <c r="BI163" i="15"/>
  <c r="BH163" i="15"/>
  <c r="BG163" i="15"/>
  <c r="BF163" i="15"/>
  <c r="T163" i="15"/>
  <c r="R163" i="15"/>
  <c r="P163" i="15"/>
  <c r="BI161" i="15"/>
  <c r="BH161" i="15"/>
  <c r="BG161" i="15"/>
  <c r="BF161" i="15"/>
  <c r="T161" i="15"/>
  <c r="R161" i="15"/>
  <c r="P161" i="15"/>
  <c r="BI159" i="15"/>
  <c r="BH159" i="15"/>
  <c r="BG159" i="15"/>
  <c r="BF159" i="15"/>
  <c r="T159" i="15"/>
  <c r="R159" i="15"/>
  <c r="P159" i="15"/>
  <c r="BI157" i="15"/>
  <c r="BH157" i="15"/>
  <c r="BG157" i="15"/>
  <c r="BF157" i="15"/>
  <c r="T157" i="15"/>
  <c r="R157" i="15"/>
  <c r="P157" i="15"/>
  <c r="BI155" i="15"/>
  <c r="BH155" i="15"/>
  <c r="BG155" i="15"/>
  <c r="BF155" i="15"/>
  <c r="T155" i="15"/>
  <c r="R155" i="15"/>
  <c r="P155" i="15"/>
  <c r="BI149" i="15"/>
  <c r="BH149" i="15"/>
  <c r="BG149" i="15"/>
  <c r="BF149" i="15"/>
  <c r="T149" i="15"/>
  <c r="R149" i="15"/>
  <c r="P149" i="15"/>
  <c r="BI143" i="15"/>
  <c r="BH143" i="15"/>
  <c r="BG143" i="15"/>
  <c r="BF143" i="15"/>
  <c r="T143" i="15"/>
  <c r="R143" i="15"/>
  <c r="P143" i="15"/>
  <c r="BI142" i="15"/>
  <c r="BH142" i="15"/>
  <c r="BG142" i="15"/>
  <c r="BF142" i="15"/>
  <c r="T142" i="15"/>
  <c r="R142" i="15"/>
  <c r="P142" i="15"/>
  <c r="BI136" i="15"/>
  <c r="BH136" i="15"/>
  <c r="BG136" i="15"/>
  <c r="BF136" i="15"/>
  <c r="T136" i="15"/>
  <c r="R136" i="15"/>
  <c r="P136" i="15"/>
  <c r="BI134" i="15"/>
  <c r="BH134" i="15"/>
  <c r="BG134" i="15"/>
  <c r="BF134" i="15"/>
  <c r="T134" i="15"/>
  <c r="R134" i="15"/>
  <c r="P134" i="15"/>
  <c r="BI132" i="15"/>
  <c r="BH132" i="15"/>
  <c r="BG132" i="15"/>
  <c r="BF132" i="15"/>
  <c r="T132" i="15"/>
  <c r="R132" i="15"/>
  <c r="P132" i="15"/>
  <c r="BI130" i="15"/>
  <c r="BH130" i="15"/>
  <c r="BG130" i="15"/>
  <c r="BF130" i="15"/>
  <c r="T130" i="15"/>
  <c r="R130" i="15"/>
  <c r="P130" i="15"/>
  <c r="BI124" i="15"/>
  <c r="BH124" i="15"/>
  <c r="BG124" i="15"/>
  <c r="BF124" i="15"/>
  <c r="T124" i="15"/>
  <c r="R124" i="15"/>
  <c r="P124" i="15"/>
  <c r="BI118" i="15"/>
  <c r="BH118" i="15"/>
  <c r="BG118" i="15"/>
  <c r="BF118" i="15"/>
  <c r="T118" i="15"/>
  <c r="R118" i="15"/>
  <c r="P118" i="15"/>
  <c r="BI116" i="15"/>
  <c r="BH116" i="15"/>
  <c r="BG116" i="15"/>
  <c r="BF116" i="15"/>
  <c r="T116" i="15"/>
  <c r="R116" i="15"/>
  <c r="P116" i="15"/>
  <c r="BI115" i="15"/>
  <c r="BH115" i="15"/>
  <c r="BG115" i="15"/>
  <c r="BF115" i="15"/>
  <c r="T115" i="15"/>
  <c r="R115" i="15"/>
  <c r="P115" i="15"/>
  <c r="BI114" i="15"/>
  <c r="BH114" i="15"/>
  <c r="BG114" i="15"/>
  <c r="BF114" i="15"/>
  <c r="T114" i="15"/>
  <c r="R114" i="15"/>
  <c r="P114" i="15"/>
  <c r="BI112" i="15"/>
  <c r="BH112" i="15"/>
  <c r="BG112" i="15"/>
  <c r="BF112" i="15"/>
  <c r="T112" i="15"/>
  <c r="R112" i="15"/>
  <c r="P112" i="15"/>
  <c r="BI110" i="15"/>
  <c r="BH110" i="15"/>
  <c r="BG110" i="15"/>
  <c r="BF110" i="15"/>
  <c r="T110" i="15"/>
  <c r="R110" i="15"/>
  <c r="P110" i="15"/>
  <c r="BI108" i="15"/>
  <c r="BH108" i="15"/>
  <c r="BG108" i="15"/>
  <c r="BF108" i="15"/>
  <c r="T108" i="15"/>
  <c r="R108" i="15"/>
  <c r="P108" i="15"/>
  <c r="BI97" i="15"/>
  <c r="BH97" i="15"/>
  <c r="BG97" i="15"/>
  <c r="BF97" i="15"/>
  <c r="T97" i="15"/>
  <c r="R97" i="15"/>
  <c r="P97" i="15"/>
  <c r="J90" i="15"/>
  <c r="F90" i="15"/>
  <c r="F88" i="15"/>
  <c r="E86" i="15"/>
  <c r="J62" i="15"/>
  <c r="F62" i="15"/>
  <c r="F60" i="15"/>
  <c r="E58" i="15"/>
  <c r="J28" i="15"/>
  <c r="E28" i="15"/>
  <c r="J63" i="15" s="1"/>
  <c r="J27" i="15"/>
  <c r="J22" i="15"/>
  <c r="E22" i="15"/>
  <c r="F91" i="15"/>
  <c r="J21" i="15"/>
  <c r="J16" i="15"/>
  <c r="J60" i="15"/>
  <c r="E7" i="15"/>
  <c r="E52" i="15"/>
  <c r="J41" i="14"/>
  <c r="J40" i="14"/>
  <c r="AY73" i="1"/>
  <c r="J39" i="14"/>
  <c r="AX73" i="1" s="1"/>
  <c r="BI187" i="14"/>
  <c r="BH187" i="14"/>
  <c r="BG187" i="14"/>
  <c r="BF187" i="14"/>
  <c r="T187" i="14"/>
  <c r="R187" i="14"/>
  <c r="P187" i="14"/>
  <c r="BI185" i="14"/>
  <c r="BH185" i="14"/>
  <c r="BG185" i="14"/>
  <c r="BF185" i="14"/>
  <c r="T185" i="14"/>
  <c r="R185" i="14"/>
  <c r="P185" i="14"/>
  <c r="BI183" i="14"/>
  <c r="BH183" i="14"/>
  <c r="BG183" i="14"/>
  <c r="BF183" i="14"/>
  <c r="T183" i="14"/>
  <c r="R183" i="14"/>
  <c r="P183" i="14"/>
  <c r="BI181" i="14"/>
  <c r="BH181" i="14"/>
  <c r="BG181" i="14"/>
  <c r="BF181" i="14"/>
  <c r="T181" i="14"/>
  <c r="R181" i="14"/>
  <c r="P181" i="14"/>
  <c r="BI178" i="14"/>
  <c r="BH178" i="14"/>
  <c r="BG178" i="14"/>
  <c r="BF178" i="14"/>
  <c r="T178" i="14"/>
  <c r="R178" i="14"/>
  <c r="P178" i="14"/>
  <c r="BI173" i="14"/>
  <c r="BH173" i="14"/>
  <c r="BG173" i="14"/>
  <c r="BF173" i="14"/>
  <c r="T173" i="14"/>
  <c r="R173" i="14"/>
  <c r="P173" i="14"/>
  <c r="BI171" i="14"/>
  <c r="BH171" i="14"/>
  <c r="BG171" i="14"/>
  <c r="BF171" i="14"/>
  <c r="T171" i="14"/>
  <c r="R171" i="14"/>
  <c r="P171" i="14"/>
  <c r="BI169" i="14"/>
  <c r="BH169" i="14"/>
  <c r="BG169" i="14"/>
  <c r="BF169" i="14"/>
  <c r="T169" i="14"/>
  <c r="R169" i="14"/>
  <c r="P169" i="14"/>
  <c r="BI167" i="14"/>
  <c r="BH167" i="14"/>
  <c r="BG167" i="14"/>
  <c r="BF167" i="14"/>
  <c r="T167" i="14"/>
  <c r="R167" i="14"/>
  <c r="P167" i="14"/>
  <c r="BI165" i="14"/>
  <c r="BH165" i="14"/>
  <c r="BG165" i="14"/>
  <c r="BF165" i="14"/>
  <c r="T165" i="14"/>
  <c r="R165" i="14"/>
  <c r="P165" i="14"/>
  <c r="BI163" i="14"/>
  <c r="BH163" i="14"/>
  <c r="BG163" i="14"/>
  <c r="BF163" i="14"/>
  <c r="T163" i="14"/>
  <c r="R163" i="14"/>
  <c r="P163" i="14"/>
  <c r="BI161" i="14"/>
  <c r="BH161" i="14"/>
  <c r="BG161" i="14"/>
  <c r="BF161" i="14"/>
  <c r="T161" i="14"/>
  <c r="R161" i="14"/>
  <c r="P161" i="14"/>
  <c r="BI159" i="14"/>
  <c r="BH159" i="14"/>
  <c r="BG159" i="14"/>
  <c r="BF159" i="14"/>
  <c r="T159" i="14"/>
  <c r="R159" i="14"/>
  <c r="P159" i="14"/>
  <c r="BI157" i="14"/>
  <c r="BH157" i="14"/>
  <c r="BG157" i="14"/>
  <c r="BF157" i="14"/>
  <c r="T157" i="14"/>
  <c r="R157" i="14"/>
  <c r="P157" i="14"/>
  <c r="BI155" i="14"/>
  <c r="BH155" i="14"/>
  <c r="BG155" i="14"/>
  <c r="BF155" i="14"/>
  <c r="T155" i="14"/>
  <c r="R155" i="14"/>
  <c r="P155" i="14"/>
  <c r="BI149" i="14"/>
  <c r="BH149" i="14"/>
  <c r="BG149" i="14"/>
  <c r="BF149" i="14"/>
  <c r="T149" i="14"/>
  <c r="R149" i="14"/>
  <c r="P149" i="14"/>
  <c r="BI143" i="14"/>
  <c r="BH143" i="14"/>
  <c r="BG143" i="14"/>
  <c r="BF143" i="14"/>
  <c r="T143" i="14"/>
  <c r="R143" i="14"/>
  <c r="P143" i="14"/>
  <c r="BI142" i="14"/>
  <c r="BH142" i="14"/>
  <c r="BG142" i="14"/>
  <c r="BF142" i="14"/>
  <c r="T142" i="14"/>
  <c r="R142" i="14"/>
  <c r="P142" i="14"/>
  <c r="BI136" i="14"/>
  <c r="BH136" i="14"/>
  <c r="BG136" i="14"/>
  <c r="BF136" i="14"/>
  <c r="T136" i="14"/>
  <c r="R136" i="14"/>
  <c r="P136" i="14"/>
  <c r="BI134" i="14"/>
  <c r="BH134" i="14"/>
  <c r="BG134" i="14"/>
  <c r="BF134" i="14"/>
  <c r="T134" i="14"/>
  <c r="R134" i="14"/>
  <c r="P134" i="14"/>
  <c r="BI132" i="14"/>
  <c r="BH132" i="14"/>
  <c r="BG132" i="14"/>
  <c r="BF132" i="14"/>
  <c r="T132" i="14"/>
  <c r="R132" i="14"/>
  <c r="P132" i="14"/>
  <c r="BI130" i="14"/>
  <c r="BH130" i="14"/>
  <c r="BG130" i="14"/>
  <c r="BF130" i="14"/>
  <c r="T130" i="14"/>
  <c r="R130" i="14"/>
  <c r="P130" i="14"/>
  <c r="BI124" i="14"/>
  <c r="BH124" i="14"/>
  <c r="BG124" i="14"/>
  <c r="BF124" i="14"/>
  <c r="T124" i="14"/>
  <c r="R124" i="14"/>
  <c r="P124" i="14"/>
  <c r="BI118" i="14"/>
  <c r="BH118" i="14"/>
  <c r="BG118" i="14"/>
  <c r="BF118" i="14"/>
  <c r="T118" i="14"/>
  <c r="R118" i="14"/>
  <c r="P118" i="14"/>
  <c r="BI116" i="14"/>
  <c r="BH116" i="14"/>
  <c r="BG116" i="14"/>
  <c r="BF116" i="14"/>
  <c r="T116" i="14"/>
  <c r="R116" i="14"/>
  <c r="P116" i="14"/>
  <c r="BI115" i="14"/>
  <c r="BH115" i="14"/>
  <c r="BG115" i="14"/>
  <c r="BF115" i="14"/>
  <c r="T115" i="14"/>
  <c r="R115" i="14"/>
  <c r="P115" i="14"/>
  <c r="BI114" i="14"/>
  <c r="BH114" i="14"/>
  <c r="BG114" i="14"/>
  <c r="BF114" i="14"/>
  <c r="T114" i="14"/>
  <c r="R114" i="14"/>
  <c r="P114" i="14"/>
  <c r="BI112" i="14"/>
  <c r="BH112" i="14"/>
  <c r="BG112" i="14"/>
  <c r="BF112" i="14"/>
  <c r="T112" i="14"/>
  <c r="R112" i="14"/>
  <c r="P112" i="14"/>
  <c r="BI110" i="14"/>
  <c r="BH110" i="14"/>
  <c r="BG110" i="14"/>
  <c r="BF110" i="14"/>
  <c r="T110" i="14"/>
  <c r="R110" i="14"/>
  <c r="P110" i="14"/>
  <c r="BI108" i="14"/>
  <c r="BH108" i="14"/>
  <c r="BG108" i="14"/>
  <c r="BF108" i="14"/>
  <c r="T108" i="14"/>
  <c r="R108" i="14"/>
  <c r="P108" i="14"/>
  <c r="BI97" i="14"/>
  <c r="BH97" i="14"/>
  <c r="BG97" i="14"/>
  <c r="BF97" i="14"/>
  <c r="T97" i="14"/>
  <c r="R97" i="14"/>
  <c r="P97" i="14"/>
  <c r="J90" i="14"/>
  <c r="F90" i="14"/>
  <c r="F88" i="14"/>
  <c r="E86" i="14"/>
  <c r="J62" i="14"/>
  <c r="F62" i="14"/>
  <c r="F60" i="14"/>
  <c r="E58" i="14"/>
  <c r="J28" i="14"/>
  <c r="E28" i="14"/>
  <c r="J63" i="14" s="1"/>
  <c r="J27" i="14"/>
  <c r="J22" i="14"/>
  <c r="E22" i="14"/>
  <c r="F91" i="14" s="1"/>
  <c r="J21" i="14"/>
  <c r="J16" i="14"/>
  <c r="J88" i="14"/>
  <c r="E7" i="14"/>
  <c r="E80" i="14" s="1"/>
  <c r="J41" i="13"/>
  <c r="J40" i="13"/>
  <c r="AY72" i="1" s="1"/>
  <c r="J39" i="13"/>
  <c r="AX72" i="1" s="1"/>
  <c r="BI189" i="13"/>
  <c r="BH189" i="13"/>
  <c r="BG189" i="13"/>
  <c r="BF189" i="13"/>
  <c r="T189" i="13"/>
  <c r="R189" i="13"/>
  <c r="P189" i="13"/>
  <c r="BI187" i="13"/>
  <c r="BH187" i="13"/>
  <c r="BG187" i="13"/>
  <c r="BF187" i="13"/>
  <c r="T187" i="13"/>
  <c r="R187" i="13"/>
  <c r="P187" i="13"/>
  <c r="BI185" i="13"/>
  <c r="BH185" i="13"/>
  <c r="BG185" i="13"/>
  <c r="BF185" i="13"/>
  <c r="T185" i="13"/>
  <c r="R185" i="13"/>
  <c r="P185" i="13"/>
  <c r="BI183" i="13"/>
  <c r="BH183" i="13"/>
  <c r="BG183" i="13"/>
  <c r="BF183" i="13"/>
  <c r="T183" i="13"/>
  <c r="R183" i="13"/>
  <c r="P183" i="13"/>
  <c r="BI180" i="13"/>
  <c r="BH180" i="13"/>
  <c r="BG180" i="13"/>
  <c r="BF180" i="13"/>
  <c r="T180" i="13"/>
  <c r="R180" i="13"/>
  <c r="P180" i="13"/>
  <c r="BI175" i="13"/>
  <c r="BH175" i="13"/>
  <c r="BG175" i="13"/>
  <c r="BF175" i="13"/>
  <c r="T175" i="13"/>
  <c r="R175" i="13"/>
  <c r="P175" i="13"/>
  <c r="BI173" i="13"/>
  <c r="BH173" i="13"/>
  <c r="BG173" i="13"/>
  <c r="BF173" i="13"/>
  <c r="T173" i="13"/>
  <c r="R173" i="13"/>
  <c r="P173" i="13"/>
  <c r="BI171" i="13"/>
  <c r="BH171" i="13"/>
  <c r="BG171" i="13"/>
  <c r="BF171" i="13"/>
  <c r="T171" i="13"/>
  <c r="R171" i="13"/>
  <c r="P171" i="13"/>
  <c r="BI169" i="13"/>
  <c r="BH169" i="13"/>
  <c r="BG169" i="13"/>
  <c r="BF169" i="13"/>
  <c r="T169" i="13"/>
  <c r="R169" i="13"/>
  <c r="P169" i="13"/>
  <c r="BI168" i="13"/>
  <c r="BH168" i="13"/>
  <c r="BG168" i="13"/>
  <c r="BF168" i="13"/>
  <c r="T168" i="13"/>
  <c r="R168" i="13"/>
  <c r="P168" i="13"/>
  <c r="BI166" i="13"/>
  <c r="BH166" i="13"/>
  <c r="BG166" i="13"/>
  <c r="BF166" i="13"/>
  <c r="T166" i="13"/>
  <c r="R166" i="13"/>
  <c r="P166" i="13"/>
  <c r="BI164" i="13"/>
  <c r="BH164" i="13"/>
  <c r="BG164" i="13"/>
  <c r="BF164" i="13"/>
  <c r="T164" i="13"/>
  <c r="R164" i="13"/>
  <c r="P164" i="13"/>
  <c r="BI162" i="13"/>
  <c r="BH162" i="13"/>
  <c r="BG162" i="13"/>
  <c r="BF162" i="13"/>
  <c r="T162" i="13"/>
  <c r="R162" i="13"/>
  <c r="P162" i="13"/>
  <c r="BI160" i="13"/>
  <c r="BH160" i="13"/>
  <c r="BG160" i="13"/>
  <c r="BF160" i="13"/>
  <c r="T160" i="13"/>
  <c r="R160" i="13"/>
  <c r="P160" i="13"/>
  <c r="BI158" i="13"/>
  <c r="BH158" i="13"/>
  <c r="BG158" i="13"/>
  <c r="BF158" i="13"/>
  <c r="T158" i="13"/>
  <c r="R158" i="13"/>
  <c r="P158" i="13"/>
  <c r="BI156" i="13"/>
  <c r="BH156" i="13"/>
  <c r="BG156" i="13"/>
  <c r="BF156" i="13"/>
  <c r="T156" i="13"/>
  <c r="R156" i="13"/>
  <c r="P156" i="13"/>
  <c r="BI150" i="13"/>
  <c r="BH150" i="13"/>
  <c r="BG150" i="13"/>
  <c r="BF150" i="13"/>
  <c r="T150" i="13"/>
  <c r="R150" i="13"/>
  <c r="P150" i="13"/>
  <c r="BI144" i="13"/>
  <c r="BH144" i="13"/>
  <c r="BG144" i="13"/>
  <c r="BF144" i="13"/>
  <c r="T144" i="13"/>
  <c r="R144" i="13"/>
  <c r="P144" i="13"/>
  <c r="BI143" i="13"/>
  <c r="BH143" i="13"/>
  <c r="BG143" i="13"/>
  <c r="BF143" i="13"/>
  <c r="T143" i="13"/>
  <c r="R143" i="13"/>
  <c r="P143" i="13"/>
  <c r="BI136" i="13"/>
  <c r="BH136" i="13"/>
  <c r="BG136" i="13"/>
  <c r="BF136" i="13"/>
  <c r="T136" i="13"/>
  <c r="R136" i="13"/>
  <c r="P136" i="13"/>
  <c r="BI134" i="13"/>
  <c r="BH134" i="13"/>
  <c r="BG134" i="13"/>
  <c r="BF134" i="13"/>
  <c r="T134" i="13"/>
  <c r="R134" i="13"/>
  <c r="P134" i="13"/>
  <c r="BI132" i="13"/>
  <c r="BH132" i="13"/>
  <c r="BG132" i="13"/>
  <c r="BF132" i="13"/>
  <c r="T132" i="13"/>
  <c r="R132" i="13"/>
  <c r="P132" i="13"/>
  <c r="BI130" i="13"/>
  <c r="BH130" i="13"/>
  <c r="BG130" i="13"/>
  <c r="BF130" i="13"/>
  <c r="T130" i="13"/>
  <c r="R130" i="13"/>
  <c r="P130" i="13"/>
  <c r="BI124" i="13"/>
  <c r="BH124" i="13"/>
  <c r="BG124" i="13"/>
  <c r="BF124" i="13"/>
  <c r="T124" i="13"/>
  <c r="R124" i="13"/>
  <c r="P124" i="13"/>
  <c r="BI118" i="13"/>
  <c r="BH118" i="13"/>
  <c r="BG118" i="13"/>
  <c r="BF118" i="13"/>
  <c r="T118" i="13"/>
  <c r="R118" i="13"/>
  <c r="P118" i="13"/>
  <c r="BI116" i="13"/>
  <c r="BH116" i="13"/>
  <c r="BG116" i="13"/>
  <c r="BF116" i="13"/>
  <c r="T116" i="13"/>
  <c r="R116" i="13"/>
  <c r="P116" i="13"/>
  <c r="BI115" i="13"/>
  <c r="BH115" i="13"/>
  <c r="BG115" i="13"/>
  <c r="BF115" i="13"/>
  <c r="T115" i="13"/>
  <c r="R115" i="13"/>
  <c r="P115" i="13"/>
  <c r="BI114" i="13"/>
  <c r="BH114" i="13"/>
  <c r="BG114" i="13"/>
  <c r="BF114" i="13"/>
  <c r="T114" i="13"/>
  <c r="R114" i="13"/>
  <c r="P114" i="13"/>
  <c r="BI112" i="13"/>
  <c r="BH112" i="13"/>
  <c r="BG112" i="13"/>
  <c r="BF112" i="13"/>
  <c r="T112" i="13"/>
  <c r="R112" i="13"/>
  <c r="P112" i="13"/>
  <c r="BI110" i="13"/>
  <c r="BH110" i="13"/>
  <c r="BG110" i="13"/>
  <c r="BF110" i="13"/>
  <c r="T110" i="13"/>
  <c r="R110" i="13"/>
  <c r="P110" i="13"/>
  <c r="BI108" i="13"/>
  <c r="BH108" i="13"/>
  <c r="BG108" i="13"/>
  <c r="BF108" i="13"/>
  <c r="T108" i="13"/>
  <c r="R108" i="13"/>
  <c r="P108" i="13"/>
  <c r="BI97" i="13"/>
  <c r="BH97" i="13"/>
  <c r="BG97" i="13"/>
  <c r="BF97" i="13"/>
  <c r="T97" i="13"/>
  <c r="R97" i="13"/>
  <c r="P97" i="13"/>
  <c r="J90" i="13"/>
  <c r="F90" i="13"/>
  <c r="F88" i="13"/>
  <c r="E86" i="13"/>
  <c r="J62" i="13"/>
  <c r="F62" i="13"/>
  <c r="F60" i="13"/>
  <c r="E58" i="13"/>
  <c r="J28" i="13"/>
  <c r="E28" i="13"/>
  <c r="J91" i="13" s="1"/>
  <c r="J27" i="13"/>
  <c r="J22" i="13"/>
  <c r="E22" i="13"/>
  <c r="F91" i="13"/>
  <c r="J21" i="13"/>
  <c r="J16" i="13"/>
  <c r="J88" i="13" s="1"/>
  <c r="E7" i="13"/>
  <c r="E52" i="13"/>
  <c r="J41" i="12"/>
  <c r="J40" i="12"/>
  <c r="AY71" i="1"/>
  <c r="J39" i="12"/>
  <c r="AX71" i="1"/>
  <c r="BI193" i="12"/>
  <c r="BH193" i="12"/>
  <c r="BG193" i="12"/>
  <c r="BF193" i="12"/>
  <c r="T193" i="12"/>
  <c r="R193" i="12"/>
  <c r="P193" i="12"/>
  <c r="BI191" i="12"/>
  <c r="BH191" i="12"/>
  <c r="BG191" i="12"/>
  <c r="BF191" i="12"/>
  <c r="T191" i="12"/>
  <c r="R191" i="12"/>
  <c r="P191" i="12"/>
  <c r="BI189" i="12"/>
  <c r="BH189" i="12"/>
  <c r="BG189" i="12"/>
  <c r="BF189" i="12"/>
  <c r="T189" i="12"/>
  <c r="R189" i="12"/>
  <c r="P189" i="12"/>
  <c r="BI180" i="12"/>
  <c r="BH180" i="12"/>
  <c r="BG180" i="12"/>
  <c r="BF180" i="12"/>
  <c r="T180" i="12"/>
  <c r="R180" i="12"/>
  <c r="P180" i="12"/>
  <c r="BI177" i="12"/>
  <c r="BH177" i="12"/>
  <c r="BG177" i="12"/>
  <c r="BF177" i="12"/>
  <c r="T177" i="12"/>
  <c r="R177" i="12"/>
  <c r="P177" i="12"/>
  <c r="BI175" i="12"/>
  <c r="BH175" i="12"/>
  <c r="BG175" i="12"/>
  <c r="BF175" i="12"/>
  <c r="T175" i="12"/>
  <c r="R175" i="12"/>
  <c r="P175" i="12"/>
  <c r="BI173" i="12"/>
  <c r="BH173" i="12"/>
  <c r="BG173" i="12"/>
  <c r="BF173" i="12"/>
  <c r="T173" i="12"/>
  <c r="R173" i="12"/>
  <c r="P173" i="12"/>
  <c r="BI166" i="12"/>
  <c r="BH166" i="12"/>
  <c r="BG166" i="12"/>
  <c r="BF166" i="12"/>
  <c r="T166" i="12"/>
  <c r="R166" i="12"/>
  <c r="P166" i="12"/>
  <c r="BI162" i="12"/>
  <c r="BH162" i="12"/>
  <c r="BG162" i="12"/>
  <c r="BF162" i="12"/>
  <c r="T162" i="12"/>
  <c r="R162" i="12"/>
  <c r="P162" i="12"/>
  <c r="BI157" i="12"/>
  <c r="BH157" i="12"/>
  <c r="BG157" i="12"/>
  <c r="BF157" i="12"/>
  <c r="T157" i="12"/>
  <c r="R157" i="12"/>
  <c r="P157" i="12"/>
  <c r="BI156" i="12"/>
  <c r="BH156" i="12"/>
  <c r="BG156" i="12"/>
  <c r="BF156" i="12"/>
  <c r="T156" i="12"/>
  <c r="R156" i="12"/>
  <c r="P156" i="12"/>
  <c r="BI150" i="12"/>
  <c r="BH150" i="12"/>
  <c r="BG150" i="12"/>
  <c r="BF150" i="12"/>
  <c r="T150" i="12"/>
  <c r="R150" i="12"/>
  <c r="P150" i="12"/>
  <c r="BI146" i="12"/>
  <c r="BH146" i="12"/>
  <c r="BG146" i="12"/>
  <c r="BF146" i="12"/>
  <c r="T146" i="12"/>
  <c r="R146" i="12"/>
  <c r="P146" i="12"/>
  <c r="BI143" i="12"/>
  <c r="BH143" i="12"/>
  <c r="BG143" i="12"/>
  <c r="BF143" i="12"/>
  <c r="T143" i="12"/>
  <c r="R143" i="12"/>
  <c r="P143" i="12"/>
  <c r="BI140" i="12"/>
  <c r="BH140" i="12"/>
  <c r="BG140" i="12"/>
  <c r="BF140" i="12"/>
  <c r="T140" i="12"/>
  <c r="R140" i="12"/>
  <c r="P140" i="12"/>
  <c r="BI136" i="12"/>
  <c r="BH136" i="12"/>
  <c r="BG136" i="12"/>
  <c r="BF136" i="12"/>
  <c r="T136" i="12"/>
  <c r="R136" i="12"/>
  <c r="P136" i="12"/>
  <c r="BI131" i="12"/>
  <c r="BH131" i="12"/>
  <c r="BG131" i="12"/>
  <c r="BF131" i="12"/>
  <c r="T131" i="12"/>
  <c r="R131" i="12"/>
  <c r="P131" i="12"/>
  <c r="BI126" i="12"/>
  <c r="BH126" i="12"/>
  <c r="BG126" i="12"/>
  <c r="BF126" i="12"/>
  <c r="T126" i="12"/>
  <c r="R126" i="12"/>
  <c r="P126" i="12"/>
  <c r="BI120" i="12"/>
  <c r="BH120" i="12"/>
  <c r="BG120" i="12"/>
  <c r="BF120" i="12"/>
  <c r="T120" i="12"/>
  <c r="R120" i="12"/>
  <c r="P120" i="12"/>
  <c r="BI116" i="12"/>
  <c r="BH116" i="12"/>
  <c r="BG116" i="12"/>
  <c r="BF116" i="12"/>
  <c r="T116" i="12"/>
  <c r="R116" i="12"/>
  <c r="P116" i="12"/>
  <c r="BI110" i="12"/>
  <c r="BH110" i="12"/>
  <c r="BG110" i="12"/>
  <c r="BF110" i="12"/>
  <c r="T110" i="12"/>
  <c r="R110" i="12"/>
  <c r="P110" i="12"/>
  <c r="BI97" i="12"/>
  <c r="BH97" i="12"/>
  <c r="BG97" i="12"/>
  <c r="BF97" i="12"/>
  <c r="T97" i="12"/>
  <c r="R97" i="12"/>
  <c r="P97" i="12"/>
  <c r="J90" i="12"/>
  <c r="F90" i="12"/>
  <c r="F88" i="12"/>
  <c r="E86" i="12"/>
  <c r="J62" i="12"/>
  <c r="F62" i="12"/>
  <c r="F60" i="12"/>
  <c r="E58" i="12"/>
  <c r="J28" i="12"/>
  <c r="E28" i="12"/>
  <c r="J63" i="12" s="1"/>
  <c r="J27" i="12"/>
  <c r="J22" i="12"/>
  <c r="E22" i="12"/>
  <c r="F91" i="12" s="1"/>
  <c r="J21" i="12"/>
  <c r="J16" i="12"/>
  <c r="J88" i="12"/>
  <c r="E7" i="12"/>
  <c r="E80" i="12"/>
  <c r="J41" i="11"/>
  <c r="J40" i="11"/>
  <c r="AY70" i="1" s="1"/>
  <c r="J39" i="11"/>
  <c r="AX70" i="1"/>
  <c r="BI221" i="11"/>
  <c r="BH221" i="11"/>
  <c r="BG221" i="11"/>
  <c r="BF221" i="11"/>
  <c r="T221" i="11"/>
  <c r="R221" i="11"/>
  <c r="P221" i="11"/>
  <c r="BI219" i="11"/>
  <c r="BH219" i="11"/>
  <c r="BG219" i="11"/>
  <c r="BF219" i="11"/>
  <c r="T219" i="11"/>
  <c r="R219" i="11"/>
  <c r="P219" i="11"/>
  <c r="BI218" i="11"/>
  <c r="BH218" i="11"/>
  <c r="BG218" i="11"/>
  <c r="BF218" i="11"/>
  <c r="T218" i="11"/>
  <c r="R218" i="11"/>
  <c r="P218" i="11"/>
  <c r="BI216" i="11"/>
  <c r="BH216" i="11"/>
  <c r="BG216" i="11"/>
  <c r="BF216" i="11"/>
  <c r="T216" i="11"/>
  <c r="R216" i="11"/>
  <c r="P216" i="11"/>
  <c r="BI211" i="11"/>
  <c r="BH211" i="11"/>
  <c r="BG211" i="11"/>
  <c r="BF211" i="11"/>
  <c r="T211" i="11"/>
  <c r="R211" i="11"/>
  <c r="P211" i="11"/>
  <c r="BI206" i="11"/>
  <c r="BH206" i="11"/>
  <c r="BG206" i="11"/>
  <c r="BF206" i="11"/>
  <c r="T206" i="11"/>
  <c r="R206" i="11"/>
  <c r="P206" i="11"/>
  <c r="BI200" i="11"/>
  <c r="BH200" i="11"/>
  <c r="BG200" i="11"/>
  <c r="BF200" i="11"/>
  <c r="T200" i="11"/>
  <c r="R200" i="11"/>
  <c r="P200" i="11"/>
  <c r="BI194" i="11"/>
  <c r="BH194" i="11"/>
  <c r="BG194" i="11"/>
  <c r="BF194" i="11"/>
  <c r="T194" i="11"/>
  <c r="R194" i="11"/>
  <c r="P194" i="11"/>
  <c r="BI189" i="11"/>
  <c r="BH189" i="11"/>
  <c r="BG189" i="11"/>
  <c r="BF189" i="11"/>
  <c r="T189" i="11"/>
  <c r="R189" i="11"/>
  <c r="P189" i="11"/>
  <c r="BI184" i="11"/>
  <c r="BH184" i="11"/>
  <c r="BG184" i="11"/>
  <c r="BF184" i="11"/>
  <c r="T184" i="11"/>
  <c r="R184" i="11"/>
  <c r="P184" i="11"/>
  <c r="BI179" i="11"/>
  <c r="BH179" i="11"/>
  <c r="BG179" i="11"/>
  <c r="BF179" i="11"/>
  <c r="T179" i="11"/>
  <c r="R179" i="11"/>
  <c r="P179" i="11"/>
  <c r="BI174" i="11"/>
  <c r="BH174" i="11"/>
  <c r="BG174" i="11"/>
  <c r="BF174" i="11"/>
  <c r="T174" i="11"/>
  <c r="R174" i="11"/>
  <c r="P174" i="11"/>
  <c r="BI170" i="11"/>
  <c r="BH170" i="11"/>
  <c r="BG170" i="11"/>
  <c r="BF170" i="11"/>
  <c r="T170" i="11"/>
  <c r="R170" i="11"/>
  <c r="P170" i="11"/>
  <c r="BI166" i="11"/>
  <c r="BH166" i="11"/>
  <c r="BG166" i="11"/>
  <c r="BF166" i="11"/>
  <c r="T166" i="11"/>
  <c r="R166" i="11"/>
  <c r="P166" i="11"/>
  <c r="BI162" i="11"/>
  <c r="BH162" i="11"/>
  <c r="BG162" i="11"/>
  <c r="BF162" i="11"/>
  <c r="T162" i="11"/>
  <c r="R162" i="11"/>
  <c r="P162" i="11"/>
  <c r="BI158" i="11"/>
  <c r="BH158" i="11"/>
  <c r="BG158" i="11"/>
  <c r="BF158" i="11"/>
  <c r="T158" i="11"/>
  <c r="R158" i="11"/>
  <c r="P158" i="11"/>
  <c r="BI153" i="11"/>
  <c r="BH153" i="11"/>
  <c r="BG153" i="11"/>
  <c r="BF153" i="11"/>
  <c r="T153" i="11"/>
  <c r="R153" i="11"/>
  <c r="P153" i="11"/>
  <c r="BI147" i="11"/>
  <c r="BH147" i="11"/>
  <c r="BG147" i="11"/>
  <c r="BF147" i="11"/>
  <c r="T147" i="11"/>
  <c r="R147" i="11"/>
  <c r="P147" i="11"/>
  <c r="BI142" i="11"/>
  <c r="BH142" i="11"/>
  <c r="BG142" i="11"/>
  <c r="BF142" i="11"/>
  <c r="T142" i="11"/>
  <c r="R142" i="11"/>
  <c r="P142" i="11"/>
  <c r="BI136" i="11"/>
  <c r="BH136" i="11"/>
  <c r="BG136" i="11"/>
  <c r="BF136" i="11"/>
  <c r="T136" i="11"/>
  <c r="R136" i="11"/>
  <c r="P136" i="11"/>
  <c r="BI132" i="11"/>
  <c r="BH132" i="11"/>
  <c r="BG132" i="11"/>
  <c r="BF132" i="11"/>
  <c r="T132" i="11"/>
  <c r="R132" i="11"/>
  <c r="P132" i="11"/>
  <c r="BI128" i="11"/>
  <c r="BH128" i="11"/>
  <c r="BG128" i="11"/>
  <c r="BF128" i="11"/>
  <c r="T128" i="11"/>
  <c r="R128" i="11"/>
  <c r="P128" i="11"/>
  <c r="BI125" i="11"/>
  <c r="BH125" i="11"/>
  <c r="BG125" i="11"/>
  <c r="BF125" i="11"/>
  <c r="T125" i="11"/>
  <c r="R125" i="11"/>
  <c r="P125" i="11"/>
  <c r="BI123" i="11"/>
  <c r="BH123" i="11"/>
  <c r="BG123" i="11"/>
  <c r="BF123" i="11"/>
  <c r="T123" i="11"/>
  <c r="R123" i="11"/>
  <c r="P123" i="11"/>
  <c r="BI121" i="11"/>
  <c r="BH121" i="11"/>
  <c r="BG121" i="11"/>
  <c r="BF121" i="11"/>
  <c r="T121" i="11"/>
  <c r="R121" i="11"/>
  <c r="P121" i="11"/>
  <c r="BI118" i="11"/>
  <c r="BH118" i="11"/>
  <c r="BG118" i="11"/>
  <c r="BF118" i="11"/>
  <c r="T118" i="11"/>
  <c r="R118" i="11"/>
  <c r="P118" i="11"/>
  <c r="BI116" i="11"/>
  <c r="BH116" i="11"/>
  <c r="BG116" i="11"/>
  <c r="BF116" i="11"/>
  <c r="T116" i="11"/>
  <c r="R116" i="11"/>
  <c r="P116" i="11"/>
  <c r="BI115" i="11"/>
  <c r="BH115" i="11"/>
  <c r="BG115" i="11"/>
  <c r="BF115" i="11"/>
  <c r="T115" i="11"/>
  <c r="R115" i="11"/>
  <c r="P115" i="11"/>
  <c r="BI113" i="11"/>
  <c r="BH113" i="11"/>
  <c r="BG113" i="11"/>
  <c r="BF113" i="11"/>
  <c r="T113" i="11"/>
  <c r="R113" i="11"/>
  <c r="P113" i="11"/>
  <c r="BI110" i="11"/>
  <c r="BH110" i="11"/>
  <c r="BG110" i="11"/>
  <c r="BF110" i="11"/>
  <c r="T110" i="11"/>
  <c r="R110" i="11"/>
  <c r="P110" i="11"/>
  <c r="BI107" i="11"/>
  <c r="BH107" i="11"/>
  <c r="BG107" i="11"/>
  <c r="BF107" i="11"/>
  <c r="T107" i="11"/>
  <c r="R107" i="11"/>
  <c r="P107" i="11"/>
  <c r="BI101" i="11"/>
  <c r="BH101" i="11"/>
  <c r="BG101" i="11"/>
  <c r="BF101" i="11"/>
  <c r="T101" i="11"/>
  <c r="R101" i="11"/>
  <c r="P101" i="11"/>
  <c r="BI99" i="11"/>
  <c r="BH99" i="11"/>
  <c r="BG99" i="11"/>
  <c r="BF99" i="11"/>
  <c r="T99" i="11"/>
  <c r="R99" i="11"/>
  <c r="P99" i="11"/>
  <c r="J92" i="11"/>
  <c r="F92" i="11"/>
  <c r="F90" i="11"/>
  <c r="E88" i="11"/>
  <c r="J62" i="11"/>
  <c r="F62" i="11"/>
  <c r="F60" i="11"/>
  <c r="E58" i="11"/>
  <c r="J28" i="11"/>
  <c r="E28" i="11"/>
  <c r="J93" i="11" s="1"/>
  <c r="J27" i="11"/>
  <c r="J22" i="11"/>
  <c r="E22" i="11"/>
  <c r="F93" i="11" s="1"/>
  <c r="J21" i="11"/>
  <c r="J16" i="11"/>
  <c r="J60" i="11"/>
  <c r="E7" i="11"/>
  <c r="E52" i="11"/>
  <c r="J41" i="10"/>
  <c r="J40" i="10"/>
  <c r="AY69" i="1" s="1"/>
  <c r="J39" i="10"/>
  <c r="AX69" i="1"/>
  <c r="BI199" i="10"/>
  <c r="BH199" i="10"/>
  <c r="BG199" i="10"/>
  <c r="BF199" i="10"/>
  <c r="T199" i="10"/>
  <c r="R199" i="10"/>
  <c r="P199" i="10"/>
  <c r="BI197" i="10"/>
  <c r="BH197" i="10"/>
  <c r="BG197" i="10"/>
  <c r="BF197" i="10"/>
  <c r="T197" i="10"/>
  <c r="R197" i="10"/>
  <c r="P197" i="10"/>
  <c r="BI195" i="10"/>
  <c r="BH195" i="10"/>
  <c r="BG195" i="10"/>
  <c r="BF195" i="10"/>
  <c r="T195" i="10"/>
  <c r="R195" i="10"/>
  <c r="P195" i="10"/>
  <c r="BI193" i="10"/>
  <c r="BH193" i="10"/>
  <c r="BG193" i="10"/>
  <c r="BF193" i="10"/>
  <c r="T193" i="10"/>
  <c r="R193" i="10"/>
  <c r="P193" i="10"/>
  <c r="BI184" i="10"/>
  <c r="BH184" i="10"/>
  <c r="BG184" i="10"/>
  <c r="BF184" i="10"/>
  <c r="T184" i="10"/>
  <c r="R184" i="10"/>
  <c r="P184" i="10"/>
  <c r="BI181" i="10"/>
  <c r="BH181" i="10"/>
  <c r="BG181" i="10"/>
  <c r="BF181" i="10"/>
  <c r="T181" i="10"/>
  <c r="R181" i="10"/>
  <c r="P181" i="10"/>
  <c r="BI179" i="10"/>
  <c r="BH179" i="10"/>
  <c r="BG179" i="10"/>
  <c r="BF179" i="10"/>
  <c r="T179" i="10"/>
  <c r="R179" i="10"/>
  <c r="P179" i="10"/>
  <c r="BI177" i="10"/>
  <c r="BH177" i="10"/>
  <c r="BG177" i="10"/>
  <c r="BF177" i="10"/>
  <c r="T177" i="10"/>
  <c r="R177" i="10"/>
  <c r="P177" i="10"/>
  <c r="BI170" i="10"/>
  <c r="BH170" i="10"/>
  <c r="BG170" i="10"/>
  <c r="BF170" i="10"/>
  <c r="T170" i="10"/>
  <c r="R170" i="10"/>
  <c r="P170" i="10"/>
  <c r="BI166" i="10"/>
  <c r="BH166" i="10"/>
  <c r="BG166" i="10"/>
  <c r="BF166" i="10"/>
  <c r="T166" i="10"/>
  <c r="R166" i="10"/>
  <c r="P166" i="10"/>
  <c r="BI161" i="10"/>
  <c r="BH161" i="10"/>
  <c r="BG161" i="10"/>
  <c r="BF161" i="10"/>
  <c r="T161" i="10"/>
  <c r="R161" i="10"/>
  <c r="P161" i="10"/>
  <c r="BI158" i="10"/>
  <c r="BH158" i="10"/>
  <c r="BG158" i="10"/>
  <c r="BF158" i="10"/>
  <c r="T158" i="10"/>
  <c r="R158" i="10"/>
  <c r="P158" i="10"/>
  <c r="BI154" i="10"/>
  <c r="BH154" i="10"/>
  <c r="BG154" i="10"/>
  <c r="BF154" i="10"/>
  <c r="T154" i="10"/>
  <c r="R154" i="10"/>
  <c r="P154" i="10"/>
  <c r="BI150" i="10"/>
  <c r="BH150" i="10"/>
  <c r="BG150" i="10"/>
  <c r="BF150" i="10"/>
  <c r="T150" i="10"/>
  <c r="R150" i="10"/>
  <c r="P150" i="10"/>
  <c r="BI147" i="10"/>
  <c r="BH147" i="10"/>
  <c r="BG147" i="10"/>
  <c r="BF147" i="10"/>
  <c r="T147" i="10"/>
  <c r="R147" i="10"/>
  <c r="P147" i="10"/>
  <c r="BI144" i="10"/>
  <c r="BH144" i="10"/>
  <c r="BG144" i="10"/>
  <c r="BF144" i="10"/>
  <c r="T144" i="10"/>
  <c r="R144" i="10"/>
  <c r="P144" i="10"/>
  <c r="BI141" i="10"/>
  <c r="BH141" i="10"/>
  <c r="BG141" i="10"/>
  <c r="BF141" i="10"/>
  <c r="T141" i="10"/>
  <c r="R141" i="10"/>
  <c r="P141" i="10"/>
  <c r="BI137" i="10"/>
  <c r="BH137" i="10"/>
  <c r="BG137" i="10"/>
  <c r="BF137" i="10"/>
  <c r="T137" i="10"/>
  <c r="R137" i="10"/>
  <c r="P137" i="10"/>
  <c r="BI132" i="10"/>
  <c r="BH132" i="10"/>
  <c r="BG132" i="10"/>
  <c r="BF132" i="10"/>
  <c r="T132" i="10"/>
  <c r="R132" i="10"/>
  <c r="P132" i="10"/>
  <c r="BI127" i="10"/>
  <c r="BH127" i="10"/>
  <c r="BG127" i="10"/>
  <c r="BF127" i="10"/>
  <c r="T127" i="10"/>
  <c r="R127" i="10"/>
  <c r="P127" i="10"/>
  <c r="BI121" i="10"/>
  <c r="BH121" i="10"/>
  <c r="BG121" i="10"/>
  <c r="BF121" i="10"/>
  <c r="T121" i="10"/>
  <c r="R121" i="10"/>
  <c r="P121" i="10"/>
  <c r="BI117" i="10"/>
  <c r="BH117" i="10"/>
  <c r="BG117" i="10"/>
  <c r="BF117" i="10"/>
  <c r="T117" i="10"/>
  <c r="R117" i="10"/>
  <c r="P117" i="10"/>
  <c r="BI110" i="10"/>
  <c r="BH110" i="10"/>
  <c r="BG110" i="10"/>
  <c r="BF110" i="10"/>
  <c r="T110" i="10"/>
  <c r="R110" i="10"/>
  <c r="P110" i="10"/>
  <c r="BI97" i="10"/>
  <c r="BH97" i="10"/>
  <c r="BG97" i="10"/>
  <c r="BF97" i="10"/>
  <c r="T97" i="10"/>
  <c r="R97" i="10"/>
  <c r="P97" i="10"/>
  <c r="J90" i="10"/>
  <c r="F90" i="10"/>
  <c r="F88" i="10"/>
  <c r="E86" i="10"/>
  <c r="J62" i="10"/>
  <c r="F62" i="10"/>
  <c r="F60" i="10"/>
  <c r="E58" i="10"/>
  <c r="J28" i="10"/>
  <c r="E28" i="10"/>
  <c r="J91" i="10"/>
  <c r="J27" i="10"/>
  <c r="J22" i="10"/>
  <c r="E22" i="10"/>
  <c r="F63" i="10" s="1"/>
  <c r="J21" i="10"/>
  <c r="J16" i="10"/>
  <c r="J60" i="10" s="1"/>
  <c r="E7" i="10"/>
  <c r="E52" i="10" s="1"/>
  <c r="J41" i="9"/>
  <c r="J40" i="9"/>
  <c r="AY68" i="1" s="1"/>
  <c r="J39" i="9"/>
  <c r="AX68" i="1"/>
  <c r="BI398" i="9"/>
  <c r="BH398" i="9"/>
  <c r="BG398" i="9"/>
  <c r="BF398" i="9"/>
  <c r="T398" i="9"/>
  <c r="R398" i="9"/>
  <c r="P398" i="9"/>
  <c r="BI396" i="9"/>
  <c r="BH396" i="9"/>
  <c r="BG396" i="9"/>
  <c r="BF396" i="9"/>
  <c r="T396" i="9"/>
  <c r="R396" i="9"/>
  <c r="P396" i="9"/>
  <c r="BI394" i="9"/>
  <c r="BH394" i="9"/>
  <c r="BG394" i="9"/>
  <c r="BF394" i="9"/>
  <c r="T394" i="9"/>
  <c r="R394" i="9"/>
  <c r="P394" i="9"/>
  <c r="BI393" i="9"/>
  <c r="BH393" i="9"/>
  <c r="BG393" i="9"/>
  <c r="BF393" i="9"/>
  <c r="T393" i="9"/>
  <c r="R393" i="9"/>
  <c r="P393" i="9"/>
  <c r="BI391" i="9"/>
  <c r="BH391" i="9"/>
  <c r="BG391" i="9"/>
  <c r="BF391" i="9"/>
  <c r="T391" i="9"/>
  <c r="R391" i="9"/>
  <c r="P391" i="9"/>
  <c r="BI389" i="9"/>
  <c r="BH389" i="9"/>
  <c r="BG389" i="9"/>
  <c r="BF389" i="9"/>
  <c r="T389" i="9"/>
  <c r="R389" i="9"/>
  <c r="P389" i="9"/>
  <c r="BI383" i="9"/>
  <c r="BH383" i="9"/>
  <c r="BG383" i="9"/>
  <c r="BF383" i="9"/>
  <c r="T383" i="9"/>
  <c r="R383" i="9"/>
  <c r="P383" i="9"/>
  <c r="BI378" i="9"/>
  <c r="BH378" i="9"/>
  <c r="BG378" i="9"/>
  <c r="BF378" i="9"/>
  <c r="T378" i="9"/>
  <c r="R378" i="9"/>
  <c r="P378" i="9"/>
  <c r="BI374" i="9"/>
  <c r="BH374" i="9"/>
  <c r="BG374" i="9"/>
  <c r="BF374" i="9"/>
  <c r="T374" i="9"/>
  <c r="R374" i="9"/>
  <c r="P374" i="9"/>
  <c r="BI369" i="9"/>
  <c r="BH369" i="9"/>
  <c r="BG369" i="9"/>
  <c r="BF369" i="9"/>
  <c r="T369" i="9"/>
  <c r="R369" i="9"/>
  <c r="P369" i="9"/>
  <c r="BI368" i="9"/>
  <c r="BH368" i="9"/>
  <c r="BG368" i="9"/>
  <c r="BF368" i="9"/>
  <c r="T368" i="9"/>
  <c r="R368" i="9"/>
  <c r="P368" i="9"/>
  <c r="BI360" i="9"/>
  <c r="BH360" i="9"/>
  <c r="BG360" i="9"/>
  <c r="BF360" i="9"/>
  <c r="T360" i="9"/>
  <c r="R360" i="9"/>
  <c r="P360" i="9"/>
  <c r="BI356" i="9"/>
  <c r="BH356" i="9"/>
  <c r="BG356" i="9"/>
  <c r="BF356" i="9"/>
  <c r="T356" i="9"/>
  <c r="R356" i="9"/>
  <c r="P356" i="9"/>
  <c r="BI351" i="9"/>
  <c r="BH351" i="9"/>
  <c r="BG351" i="9"/>
  <c r="BF351" i="9"/>
  <c r="T351" i="9"/>
  <c r="R351" i="9"/>
  <c r="P351" i="9"/>
  <c r="BI346" i="9"/>
  <c r="BH346" i="9"/>
  <c r="BG346" i="9"/>
  <c r="BF346" i="9"/>
  <c r="T346" i="9"/>
  <c r="R346" i="9"/>
  <c r="P346" i="9"/>
  <c r="BI342" i="9"/>
  <c r="BH342" i="9"/>
  <c r="BG342" i="9"/>
  <c r="BF342" i="9"/>
  <c r="T342" i="9"/>
  <c r="R342" i="9"/>
  <c r="P342" i="9"/>
  <c r="BI338" i="9"/>
  <c r="BH338" i="9"/>
  <c r="BG338" i="9"/>
  <c r="BF338" i="9"/>
  <c r="T338" i="9"/>
  <c r="R338" i="9"/>
  <c r="P338" i="9"/>
  <c r="BI337" i="9"/>
  <c r="BH337" i="9"/>
  <c r="BG337" i="9"/>
  <c r="BF337" i="9"/>
  <c r="T337" i="9"/>
  <c r="R337" i="9"/>
  <c r="P337" i="9"/>
  <c r="BI335" i="9"/>
  <c r="BH335" i="9"/>
  <c r="BG335" i="9"/>
  <c r="BF335" i="9"/>
  <c r="T335" i="9"/>
  <c r="R335" i="9"/>
  <c r="P335" i="9"/>
  <c r="BI334" i="9"/>
  <c r="BH334" i="9"/>
  <c r="BG334" i="9"/>
  <c r="BF334" i="9"/>
  <c r="T334" i="9"/>
  <c r="R334" i="9"/>
  <c r="P334" i="9"/>
  <c r="BI332" i="9"/>
  <c r="BH332" i="9"/>
  <c r="BG332" i="9"/>
  <c r="BF332" i="9"/>
  <c r="T332" i="9"/>
  <c r="R332" i="9"/>
  <c r="P332" i="9"/>
  <c r="BI330" i="9"/>
  <c r="BH330" i="9"/>
  <c r="BG330" i="9"/>
  <c r="BF330" i="9"/>
  <c r="T330" i="9"/>
  <c r="R330" i="9"/>
  <c r="P330" i="9"/>
  <c r="BI321" i="9"/>
  <c r="BH321" i="9"/>
  <c r="BG321" i="9"/>
  <c r="BF321" i="9"/>
  <c r="T321" i="9"/>
  <c r="R321" i="9"/>
  <c r="P321" i="9"/>
  <c r="BI316" i="9"/>
  <c r="BH316" i="9"/>
  <c r="BG316" i="9"/>
  <c r="BF316" i="9"/>
  <c r="T316" i="9"/>
  <c r="R316" i="9"/>
  <c r="P316" i="9"/>
  <c r="BI309" i="9"/>
  <c r="BH309" i="9"/>
  <c r="BG309" i="9"/>
  <c r="BF309" i="9"/>
  <c r="T309" i="9"/>
  <c r="R309" i="9"/>
  <c r="P309" i="9"/>
  <c r="BI306" i="9"/>
  <c r="BH306" i="9"/>
  <c r="BG306" i="9"/>
  <c r="BF306" i="9"/>
  <c r="T306" i="9"/>
  <c r="R306" i="9"/>
  <c r="P306" i="9"/>
  <c r="BI301" i="9"/>
  <c r="BH301" i="9"/>
  <c r="BG301" i="9"/>
  <c r="BF301" i="9"/>
  <c r="T301" i="9"/>
  <c r="R301" i="9"/>
  <c r="P301" i="9"/>
  <c r="BI297" i="9"/>
  <c r="BH297" i="9"/>
  <c r="BG297" i="9"/>
  <c r="BF297" i="9"/>
  <c r="T297" i="9"/>
  <c r="R297" i="9"/>
  <c r="P297" i="9"/>
  <c r="BI292" i="9"/>
  <c r="BH292" i="9"/>
  <c r="BG292" i="9"/>
  <c r="BF292" i="9"/>
  <c r="T292" i="9"/>
  <c r="R292" i="9"/>
  <c r="P292" i="9"/>
  <c r="BI291" i="9"/>
  <c r="BH291" i="9"/>
  <c r="BG291" i="9"/>
  <c r="BF291" i="9"/>
  <c r="T291" i="9"/>
  <c r="R291" i="9"/>
  <c r="P291" i="9"/>
  <c r="BI282" i="9"/>
  <c r="BH282" i="9"/>
  <c r="BG282" i="9"/>
  <c r="BF282" i="9"/>
  <c r="T282" i="9"/>
  <c r="R282" i="9"/>
  <c r="P282" i="9"/>
  <c r="BI275" i="9"/>
  <c r="BH275" i="9"/>
  <c r="BG275" i="9"/>
  <c r="BF275" i="9"/>
  <c r="T275" i="9"/>
  <c r="R275" i="9"/>
  <c r="P275" i="9"/>
  <c r="BI271" i="9"/>
  <c r="BH271" i="9"/>
  <c r="BG271" i="9"/>
  <c r="BF271" i="9"/>
  <c r="T271" i="9"/>
  <c r="R271" i="9"/>
  <c r="P271" i="9"/>
  <c r="BI267" i="9"/>
  <c r="BH267" i="9"/>
  <c r="BG267" i="9"/>
  <c r="BF267" i="9"/>
  <c r="T267" i="9"/>
  <c r="R267" i="9"/>
  <c r="P267" i="9"/>
  <c r="BI261" i="9"/>
  <c r="BH261" i="9"/>
  <c r="BG261" i="9"/>
  <c r="BF261" i="9"/>
  <c r="T261" i="9"/>
  <c r="R261" i="9"/>
  <c r="P261" i="9"/>
  <c r="BI256" i="9"/>
  <c r="BH256" i="9"/>
  <c r="BG256" i="9"/>
  <c r="BF256" i="9"/>
  <c r="T256" i="9"/>
  <c r="R256" i="9"/>
  <c r="P256" i="9"/>
  <c r="BI252" i="9"/>
  <c r="BH252" i="9"/>
  <c r="BG252" i="9"/>
  <c r="BF252" i="9"/>
  <c r="T252" i="9"/>
  <c r="R252" i="9"/>
  <c r="P252" i="9"/>
  <c r="BI247" i="9"/>
  <c r="BH247" i="9"/>
  <c r="BG247" i="9"/>
  <c r="BF247" i="9"/>
  <c r="T247" i="9"/>
  <c r="R247" i="9"/>
  <c r="P247" i="9"/>
  <c r="BI240" i="9"/>
  <c r="BH240" i="9"/>
  <c r="BG240" i="9"/>
  <c r="BF240" i="9"/>
  <c r="T240" i="9"/>
  <c r="R240" i="9"/>
  <c r="P240" i="9"/>
  <c r="BI237" i="9"/>
  <c r="BH237" i="9"/>
  <c r="BG237" i="9"/>
  <c r="BF237" i="9"/>
  <c r="T237" i="9"/>
  <c r="R237" i="9"/>
  <c r="P237" i="9"/>
  <c r="BI231" i="9"/>
  <c r="BH231" i="9"/>
  <c r="BG231" i="9"/>
  <c r="BF231" i="9"/>
  <c r="T231" i="9"/>
  <c r="R231" i="9"/>
  <c r="P231" i="9"/>
  <c r="BI228" i="9"/>
  <c r="BH228" i="9"/>
  <c r="BG228" i="9"/>
  <c r="BF228" i="9"/>
  <c r="T228" i="9"/>
  <c r="R228" i="9"/>
  <c r="P228" i="9"/>
  <c r="BI222" i="9"/>
  <c r="BH222" i="9"/>
  <c r="BG222" i="9"/>
  <c r="BF222" i="9"/>
  <c r="T222" i="9"/>
  <c r="R222" i="9"/>
  <c r="P222" i="9"/>
  <c r="BI219" i="9"/>
  <c r="BH219" i="9"/>
  <c r="BG219" i="9"/>
  <c r="BF219" i="9"/>
  <c r="T219" i="9"/>
  <c r="R219" i="9"/>
  <c r="P219" i="9"/>
  <c r="BI216" i="9"/>
  <c r="BH216" i="9"/>
  <c r="BG216" i="9"/>
  <c r="BF216" i="9"/>
  <c r="T216" i="9"/>
  <c r="R216" i="9"/>
  <c r="P216" i="9"/>
  <c r="BI213" i="9"/>
  <c r="BH213" i="9"/>
  <c r="BG213" i="9"/>
  <c r="BF213" i="9"/>
  <c r="T213" i="9"/>
  <c r="R213" i="9"/>
  <c r="P213" i="9"/>
  <c r="BI210" i="9"/>
  <c r="BH210" i="9"/>
  <c r="BG210" i="9"/>
  <c r="BF210" i="9"/>
  <c r="T210" i="9"/>
  <c r="R210" i="9"/>
  <c r="P210" i="9"/>
  <c r="BI207" i="9"/>
  <c r="BH207" i="9"/>
  <c r="BG207" i="9"/>
  <c r="BF207" i="9"/>
  <c r="T207" i="9"/>
  <c r="R207" i="9"/>
  <c r="P207" i="9"/>
  <c r="BI204" i="9"/>
  <c r="BH204" i="9"/>
  <c r="BG204" i="9"/>
  <c r="BF204" i="9"/>
  <c r="T204" i="9"/>
  <c r="R204" i="9"/>
  <c r="P204" i="9"/>
  <c r="BI201" i="9"/>
  <c r="BH201" i="9"/>
  <c r="BG201" i="9"/>
  <c r="BF201" i="9"/>
  <c r="T201" i="9"/>
  <c r="R201" i="9"/>
  <c r="P201" i="9"/>
  <c r="BI198" i="9"/>
  <c r="BH198" i="9"/>
  <c r="BG198" i="9"/>
  <c r="BF198" i="9"/>
  <c r="T198" i="9"/>
  <c r="R198" i="9"/>
  <c r="P198" i="9"/>
  <c r="BI196" i="9"/>
  <c r="BH196" i="9"/>
  <c r="BG196" i="9"/>
  <c r="BF196" i="9"/>
  <c r="T196" i="9"/>
  <c r="R196" i="9"/>
  <c r="P196" i="9"/>
  <c r="BI187" i="9"/>
  <c r="BH187" i="9"/>
  <c r="BG187" i="9"/>
  <c r="BF187" i="9"/>
  <c r="T187" i="9"/>
  <c r="R187" i="9"/>
  <c r="P187" i="9"/>
  <c r="BI185" i="9"/>
  <c r="BH185" i="9"/>
  <c r="BG185" i="9"/>
  <c r="BF185" i="9"/>
  <c r="T185" i="9"/>
  <c r="R185" i="9"/>
  <c r="P185" i="9"/>
  <c r="BI184" i="9"/>
  <c r="BH184" i="9"/>
  <c r="BG184" i="9"/>
  <c r="BF184" i="9"/>
  <c r="T184" i="9"/>
  <c r="R184" i="9"/>
  <c r="P184" i="9"/>
  <c r="BI178" i="9"/>
  <c r="BH178" i="9"/>
  <c r="BG178" i="9"/>
  <c r="BF178" i="9"/>
  <c r="T178" i="9"/>
  <c r="R178" i="9"/>
  <c r="P178" i="9"/>
  <c r="BI176" i="9"/>
  <c r="BH176" i="9"/>
  <c r="BG176" i="9"/>
  <c r="BF176" i="9"/>
  <c r="T176" i="9"/>
  <c r="R176" i="9"/>
  <c r="P176" i="9"/>
  <c r="BI174" i="9"/>
  <c r="BH174" i="9"/>
  <c r="BG174" i="9"/>
  <c r="BF174" i="9"/>
  <c r="T174" i="9"/>
  <c r="R174" i="9"/>
  <c r="P174" i="9"/>
  <c r="BI167" i="9"/>
  <c r="BH167" i="9"/>
  <c r="BG167" i="9"/>
  <c r="BF167" i="9"/>
  <c r="T167" i="9"/>
  <c r="R167" i="9"/>
  <c r="P167" i="9"/>
  <c r="BI160" i="9"/>
  <c r="BH160" i="9"/>
  <c r="BG160" i="9"/>
  <c r="BF160" i="9"/>
  <c r="T160" i="9"/>
  <c r="R160" i="9"/>
  <c r="P160" i="9"/>
  <c r="BI153" i="9"/>
  <c r="BH153" i="9"/>
  <c r="BG153" i="9"/>
  <c r="BF153" i="9"/>
  <c r="T153" i="9"/>
  <c r="R153" i="9"/>
  <c r="P153" i="9"/>
  <c r="BI148" i="9"/>
  <c r="BH148" i="9"/>
  <c r="BG148" i="9"/>
  <c r="BF148" i="9"/>
  <c r="T148" i="9"/>
  <c r="R148" i="9"/>
  <c r="P148" i="9"/>
  <c r="BI142" i="9"/>
  <c r="BH142" i="9"/>
  <c r="BG142" i="9"/>
  <c r="BF142" i="9"/>
  <c r="T142" i="9"/>
  <c r="R142" i="9"/>
  <c r="P142" i="9"/>
  <c r="BI135" i="9"/>
  <c r="BH135" i="9"/>
  <c r="BG135" i="9"/>
  <c r="BF135" i="9"/>
  <c r="T135" i="9"/>
  <c r="R135" i="9"/>
  <c r="P135" i="9"/>
  <c r="BI129" i="9"/>
  <c r="BH129" i="9"/>
  <c r="BG129" i="9"/>
  <c r="BF129" i="9"/>
  <c r="T129" i="9"/>
  <c r="R129" i="9"/>
  <c r="P129" i="9"/>
  <c r="BI121" i="9"/>
  <c r="BH121" i="9"/>
  <c r="BG121" i="9"/>
  <c r="BF121" i="9"/>
  <c r="T121" i="9"/>
  <c r="R121" i="9"/>
  <c r="P121" i="9"/>
  <c r="BI97" i="9"/>
  <c r="BH97" i="9"/>
  <c r="BG97" i="9"/>
  <c r="BF97" i="9"/>
  <c r="T97" i="9"/>
  <c r="R97" i="9"/>
  <c r="P97" i="9"/>
  <c r="J90" i="9"/>
  <c r="F90" i="9"/>
  <c r="F88" i="9"/>
  <c r="E86" i="9"/>
  <c r="J62" i="9"/>
  <c r="F62" i="9"/>
  <c r="F60" i="9"/>
  <c r="E58" i="9"/>
  <c r="J28" i="9"/>
  <c r="E28" i="9"/>
  <c r="J91" i="9"/>
  <c r="J27" i="9"/>
  <c r="J22" i="9"/>
  <c r="E22" i="9"/>
  <c r="F91" i="9"/>
  <c r="J21" i="9"/>
  <c r="J16" i="9"/>
  <c r="J88" i="9"/>
  <c r="E7" i="9"/>
  <c r="E80" i="9" s="1"/>
  <c r="J39" i="8"/>
  <c r="J38" i="8"/>
  <c r="AY65" i="1"/>
  <c r="J37" i="8"/>
  <c r="AX65" i="1" s="1"/>
  <c r="BI229" i="8"/>
  <c r="BH229" i="8"/>
  <c r="BG229" i="8"/>
  <c r="BF229" i="8"/>
  <c r="T229" i="8"/>
  <c r="R229" i="8"/>
  <c r="P229" i="8"/>
  <c r="BI227" i="8"/>
  <c r="BH227" i="8"/>
  <c r="BG227" i="8"/>
  <c r="BF227" i="8"/>
  <c r="T227" i="8"/>
  <c r="R227" i="8"/>
  <c r="P227" i="8"/>
  <c r="BI225" i="8"/>
  <c r="BH225" i="8"/>
  <c r="BG225" i="8"/>
  <c r="BF225" i="8"/>
  <c r="T225" i="8"/>
  <c r="R225" i="8"/>
  <c r="P225" i="8"/>
  <c r="BI222" i="8"/>
  <c r="BH222" i="8"/>
  <c r="BG222" i="8"/>
  <c r="BF222" i="8"/>
  <c r="T222" i="8"/>
  <c r="R222" i="8"/>
  <c r="P222" i="8"/>
  <c r="BI220" i="8"/>
  <c r="BH220" i="8"/>
  <c r="BG220" i="8"/>
  <c r="BF220" i="8"/>
  <c r="T220" i="8"/>
  <c r="R220" i="8"/>
  <c r="P220" i="8"/>
  <c r="BI218" i="8"/>
  <c r="BH218" i="8"/>
  <c r="BG218" i="8"/>
  <c r="BF218" i="8"/>
  <c r="T218" i="8"/>
  <c r="R218" i="8"/>
  <c r="P218" i="8"/>
  <c r="BI213" i="8"/>
  <c r="BH213" i="8"/>
  <c r="BG213" i="8"/>
  <c r="BF213" i="8"/>
  <c r="T213" i="8"/>
  <c r="R213" i="8"/>
  <c r="P213" i="8"/>
  <c r="BI210" i="8"/>
  <c r="BH210" i="8"/>
  <c r="BG210" i="8"/>
  <c r="BF210" i="8"/>
  <c r="T210" i="8"/>
  <c r="R210" i="8"/>
  <c r="P210" i="8"/>
  <c r="BI207" i="8"/>
  <c r="BH207" i="8"/>
  <c r="BG207" i="8"/>
  <c r="BF207" i="8"/>
  <c r="T207" i="8"/>
  <c r="R207" i="8"/>
  <c r="P207" i="8"/>
  <c r="BI204" i="8"/>
  <c r="BH204" i="8"/>
  <c r="BG204" i="8"/>
  <c r="BF204" i="8"/>
  <c r="T204" i="8"/>
  <c r="R204" i="8"/>
  <c r="P204" i="8"/>
  <c r="BI199" i="8"/>
  <c r="BH199" i="8"/>
  <c r="BG199" i="8"/>
  <c r="BF199" i="8"/>
  <c r="T199" i="8"/>
  <c r="R199" i="8"/>
  <c r="P199" i="8"/>
  <c r="BI195" i="8"/>
  <c r="BH195" i="8"/>
  <c r="BG195" i="8"/>
  <c r="BF195" i="8"/>
  <c r="T195" i="8"/>
  <c r="R195" i="8"/>
  <c r="P195" i="8"/>
  <c r="BI193" i="8"/>
  <c r="BH193" i="8"/>
  <c r="BG193" i="8"/>
  <c r="BF193" i="8"/>
  <c r="T193" i="8"/>
  <c r="R193" i="8"/>
  <c r="P193" i="8"/>
  <c r="BI191" i="8"/>
  <c r="BH191" i="8"/>
  <c r="BG191" i="8"/>
  <c r="BF191" i="8"/>
  <c r="T191" i="8"/>
  <c r="R191" i="8"/>
  <c r="P191" i="8"/>
  <c r="BI188" i="8"/>
  <c r="BH188" i="8"/>
  <c r="BG188" i="8"/>
  <c r="BF188" i="8"/>
  <c r="T188" i="8"/>
  <c r="R188" i="8"/>
  <c r="P188" i="8"/>
  <c r="BI185" i="8"/>
  <c r="BH185" i="8"/>
  <c r="BG185" i="8"/>
  <c r="BF185" i="8"/>
  <c r="T185" i="8"/>
  <c r="R185" i="8"/>
  <c r="P185" i="8"/>
  <c r="BI182" i="8"/>
  <c r="BH182" i="8"/>
  <c r="BG182" i="8"/>
  <c r="BF182" i="8"/>
  <c r="T182" i="8"/>
  <c r="R182" i="8"/>
  <c r="P182" i="8"/>
  <c r="BI180" i="8"/>
  <c r="BH180" i="8"/>
  <c r="BG180" i="8"/>
  <c r="BF180" i="8"/>
  <c r="T180" i="8"/>
  <c r="R180" i="8"/>
  <c r="P180" i="8"/>
  <c r="BI178" i="8"/>
  <c r="BH178" i="8"/>
  <c r="BG178" i="8"/>
  <c r="BF178" i="8"/>
  <c r="T178" i="8"/>
  <c r="R178" i="8"/>
  <c r="P178" i="8"/>
  <c r="BI176" i="8"/>
  <c r="BH176" i="8"/>
  <c r="BG176" i="8"/>
  <c r="BF176" i="8"/>
  <c r="T176" i="8"/>
  <c r="R176" i="8"/>
  <c r="P176" i="8"/>
  <c r="BI173" i="8"/>
  <c r="BH173" i="8"/>
  <c r="BG173" i="8"/>
  <c r="BF173" i="8"/>
  <c r="T173" i="8"/>
  <c r="R173" i="8"/>
  <c r="P173" i="8"/>
  <c r="BI171" i="8"/>
  <c r="BH171" i="8"/>
  <c r="BG171" i="8"/>
  <c r="BF171" i="8"/>
  <c r="T171" i="8"/>
  <c r="R171" i="8"/>
  <c r="P171" i="8"/>
  <c r="BI170" i="8"/>
  <c r="BH170" i="8"/>
  <c r="BG170" i="8"/>
  <c r="BF170" i="8"/>
  <c r="T170" i="8"/>
  <c r="R170" i="8"/>
  <c r="P170" i="8"/>
  <c r="BI166" i="8"/>
  <c r="BH166" i="8"/>
  <c r="BG166" i="8"/>
  <c r="BF166" i="8"/>
  <c r="T166" i="8"/>
  <c r="R166" i="8"/>
  <c r="P166" i="8"/>
  <c r="BI165" i="8"/>
  <c r="BH165" i="8"/>
  <c r="BG165" i="8"/>
  <c r="BF165" i="8"/>
  <c r="T165" i="8"/>
  <c r="R165" i="8"/>
  <c r="P165" i="8"/>
  <c r="BI163" i="8"/>
  <c r="BH163" i="8"/>
  <c r="BG163" i="8"/>
  <c r="BF163" i="8"/>
  <c r="T163" i="8"/>
  <c r="R163" i="8"/>
  <c r="P163" i="8"/>
  <c r="BI161" i="8"/>
  <c r="BH161" i="8"/>
  <c r="BG161" i="8"/>
  <c r="BF161" i="8"/>
  <c r="T161" i="8"/>
  <c r="R161" i="8"/>
  <c r="P161" i="8"/>
  <c r="BI159" i="8"/>
  <c r="BH159" i="8"/>
  <c r="BG159" i="8"/>
  <c r="BF159" i="8"/>
  <c r="T159" i="8"/>
  <c r="R159" i="8"/>
  <c r="P159" i="8"/>
  <c r="BI158" i="8"/>
  <c r="BH158" i="8"/>
  <c r="BG158" i="8"/>
  <c r="BF158" i="8"/>
  <c r="T158" i="8"/>
  <c r="R158" i="8"/>
  <c r="P158" i="8"/>
  <c r="BI156" i="8"/>
  <c r="BH156" i="8"/>
  <c r="BG156" i="8"/>
  <c r="BF156" i="8"/>
  <c r="T156" i="8"/>
  <c r="R156" i="8"/>
  <c r="P156" i="8"/>
  <c r="BI155" i="8"/>
  <c r="BH155" i="8"/>
  <c r="BG155" i="8"/>
  <c r="BF155" i="8"/>
  <c r="T155" i="8"/>
  <c r="R155" i="8"/>
  <c r="P155" i="8"/>
  <c r="BI153" i="8"/>
  <c r="BH153" i="8"/>
  <c r="BG153" i="8"/>
  <c r="BF153" i="8"/>
  <c r="T153" i="8"/>
  <c r="R153" i="8"/>
  <c r="P153" i="8"/>
  <c r="BI152" i="8"/>
  <c r="BH152" i="8"/>
  <c r="BG152" i="8"/>
  <c r="BF152" i="8"/>
  <c r="T152" i="8"/>
  <c r="R152" i="8"/>
  <c r="P152" i="8"/>
  <c r="BI150" i="8"/>
  <c r="BH150" i="8"/>
  <c r="BG150" i="8"/>
  <c r="BF150" i="8"/>
  <c r="T150" i="8"/>
  <c r="R150" i="8"/>
  <c r="P150" i="8"/>
  <c r="BI149" i="8"/>
  <c r="BH149" i="8"/>
  <c r="BG149" i="8"/>
  <c r="BF149" i="8"/>
  <c r="T149" i="8"/>
  <c r="R149" i="8"/>
  <c r="P149" i="8"/>
  <c r="BI147" i="8"/>
  <c r="BH147" i="8"/>
  <c r="BG147" i="8"/>
  <c r="BF147" i="8"/>
  <c r="T147" i="8"/>
  <c r="R147" i="8"/>
  <c r="P147" i="8"/>
  <c r="BI145" i="8"/>
  <c r="BH145" i="8"/>
  <c r="BG145" i="8"/>
  <c r="BF145" i="8"/>
  <c r="T145" i="8"/>
  <c r="R145" i="8"/>
  <c r="P145" i="8"/>
  <c r="BI144" i="8"/>
  <c r="BH144" i="8"/>
  <c r="BG144" i="8"/>
  <c r="BF144" i="8"/>
  <c r="T144" i="8"/>
  <c r="R144" i="8"/>
  <c r="P144" i="8"/>
  <c r="BI142" i="8"/>
  <c r="BH142" i="8"/>
  <c r="BG142" i="8"/>
  <c r="BF142" i="8"/>
  <c r="T142" i="8"/>
  <c r="R142" i="8"/>
  <c r="P142" i="8"/>
  <c r="BI141" i="8"/>
  <c r="BH141" i="8"/>
  <c r="BG141" i="8"/>
  <c r="BF141" i="8"/>
  <c r="T141" i="8"/>
  <c r="R141" i="8"/>
  <c r="P141" i="8"/>
  <c r="BI139" i="8"/>
  <c r="BH139" i="8"/>
  <c r="BG139" i="8"/>
  <c r="BF139" i="8"/>
  <c r="T139" i="8"/>
  <c r="R139" i="8"/>
  <c r="P139" i="8"/>
  <c r="BI138" i="8"/>
  <c r="BH138" i="8"/>
  <c r="BG138" i="8"/>
  <c r="BF138" i="8"/>
  <c r="T138" i="8"/>
  <c r="R138" i="8"/>
  <c r="P138" i="8"/>
  <c r="BI137" i="8"/>
  <c r="BH137" i="8"/>
  <c r="BG137" i="8"/>
  <c r="BF137" i="8"/>
  <c r="T137" i="8"/>
  <c r="R137" i="8"/>
  <c r="P137" i="8"/>
  <c r="BI133" i="8"/>
  <c r="BH133" i="8"/>
  <c r="BG133" i="8"/>
  <c r="BF133" i="8"/>
  <c r="T133" i="8"/>
  <c r="R133" i="8"/>
  <c r="P133" i="8"/>
  <c r="BI131" i="8"/>
  <c r="BH131" i="8"/>
  <c r="BG131" i="8"/>
  <c r="BF131" i="8"/>
  <c r="T131" i="8"/>
  <c r="R131" i="8"/>
  <c r="P131" i="8"/>
  <c r="BI130" i="8"/>
  <c r="BH130" i="8"/>
  <c r="BG130" i="8"/>
  <c r="BF130" i="8"/>
  <c r="T130" i="8"/>
  <c r="R130" i="8"/>
  <c r="P130" i="8"/>
  <c r="BI129" i="8"/>
  <c r="BH129" i="8"/>
  <c r="BG129" i="8"/>
  <c r="BF129" i="8"/>
  <c r="T129" i="8"/>
  <c r="R129" i="8"/>
  <c r="P129" i="8"/>
  <c r="BI127" i="8"/>
  <c r="BH127" i="8"/>
  <c r="BG127" i="8"/>
  <c r="BF127" i="8"/>
  <c r="T127" i="8"/>
  <c r="R127" i="8"/>
  <c r="P127" i="8"/>
  <c r="BI124" i="8"/>
  <c r="BH124" i="8"/>
  <c r="BG124" i="8"/>
  <c r="BF124" i="8"/>
  <c r="T124" i="8"/>
  <c r="R124" i="8"/>
  <c r="P124" i="8"/>
  <c r="BI121" i="8"/>
  <c r="BH121" i="8"/>
  <c r="BG121" i="8"/>
  <c r="BF121" i="8"/>
  <c r="T121" i="8"/>
  <c r="R121" i="8"/>
  <c r="P121" i="8"/>
  <c r="BI119" i="8"/>
  <c r="BH119" i="8"/>
  <c r="BG119" i="8"/>
  <c r="BF119" i="8"/>
  <c r="T119" i="8"/>
  <c r="R119" i="8"/>
  <c r="P119" i="8"/>
  <c r="BI117" i="8"/>
  <c r="BH117" i="8"/>
  <c r="BG117" i="8"/>
  <c r="BF117" i="8"/>
  <c r="T117" i="8"/>
  <c r="R117" i="8"/>
  <c r="P117" i="8"/>
  <c r="BI115" i="8"/>
  <c r="BH115" i="8"/>
  <c r="BG115" i="8"/>
  <c r="BF115" i="8"/>
  <c r="T115" i="8"/>
  <c r="R115" i="8"/>
  <c r="P115" i="8"/>
  <c r="BI113" i="8"/>
  <c r="BH113" i="8"/>
  <c r="BG113" i="8"/>
  <c r="BF113" i="8"/>
  <c r="T113" i="8"/>
  <c r="R113" i="8"/>
  <c r="P113" i="8"/>
  <c r="BI111" i="8"/>
  <c r="BH111" i="8"/>
  <c r="BG111" i="8"/>
  <c r="BF111" i="8"/>
  <c r="T111" i="8"/>
  <c r="R111" i="8"/>
  <c r="P111" i="8"/>
  <c r="BI110" i="8"/>
  <c r="BH110" i="8"/>
  <c r="BG110" i="8"/>
  <c r="BF110" i="8"/>
  <c r="T110" i="8"/>
  <c r="R110" i="8"/>
  <c r="P110" i="8"/>
  <c r="BI108" i="8"/>
  <c r="BH108" i="8"/>
  <c r="BG108" i="8"/>
  <c r="BF108" i="8"/>
  <c r="T108" i="8"/>
  <c r="R108" i="8"/>
  <c r="P108" i="8"/>
  <c r="BI106" i="8"/>
  <c r="BH106" i="8"/>
  <c r="BG106" i="8"/>
  <c r="BF106" i="8"/>
  <c r="T106" i="8"/>
  <c r="R106" i="8"/>
  <c r="P106" i="8"/>
  <c r="BI103" i="8"/>
  <c r="BH103" i="8"/>
  <c r="BG103" i="8"/>
  <c r="BF103" i="8"/>
  <c r="T103" i="8"/>
  <c r="R103" i="8"/>
  <c r="P103" i="8"/>
  <c r="BI100" i="8"/>
  <c r="BH100" i="8"/>
  <c r="BG100" i="8"/>
  <c r="BF100" i="8"/>
  <c r="T100" i="8"/>
  <c r="R100" i="8"/>
  <c r="P100" i="8"/>
  <c r="BI97" i="8"/>
  <c r="BH97" i="8"/>
  <c r="BG97" i="8"/>
  <c r="BF97" i="8"/>
  <c r="T97" i="8"/>
  <c r="R97" i="8"/>
  <c r="P97" i="8"/>
  <c r="J90" i="8"/>
  <c r="F90" i="8"/>
  <c r="F88" i="8"/>
  <c r="E86" i="8"/>
  <c r="J58" i="8"/>
  <c r="F58" i="8"/>
  <c r="F56" i="8"/>
  <c r="E54" i="8"/>
  <c r="J26" i="8"/>
  <c r="E26" i="8"/>
  <c r="J59" i="8"/>
  <c r="J25" i="8"/>
  <c r="J20" i="8"/>
  <c r="E20" i="8"/>
  <c r="F91" i="8"/>
  <c r="J19" i="8"/>
  <c r="J14" i="8"/>
  <c r="J56" i="8" s="1"/>
  <c r="E7" i="8"/>
  <c r="E82" i="8" s="1"/>
  <c r="J39" i="7"/>
  <c r="J38" i="7"/>
  <c r="AY64" i="1"/>
  <c r="J37" i="7"/>
  <c r="AX64" i="1"/>
  <c r="BI620" i="7"/>
  <c r="BH620" i="7"/>
  <c r="BG620" i="7"/>
  <c r="BF620" i="7"/>
  <c r="T620" i="7"/>
  <c r="R620" i="7"/>
  <c r="P620" i="7"/>
  <c r="BI615" i="7"/>
  <c r="BH615" i="7"/>
  <c r="BG615" i="7"/>
  <c r="BF615" i="7"/>
  <c r="T615" i="7"/>
  <c r="R615" i="7"/>
  <c r="P615" i="7"/>
  <c r="BI610" i="7"/>
  <c r="BH610" i="7"/>
  <c r="BG610" i="7"/>
  <c r="BF610" i="7"/>
  <c r="T610" i="7"/>
  <c r="R610" i="7"/>
  <c r="P610" i="7"/>
  <c r="BI605" i="7"/>
  <c r="BH605" i="7"/>
  <c r="BG605" i="7"/>
  <c r="BF605" i="7"/>
  <c r="T605" i="7"/>
  <c r="R605" i="7"/>
  <c r="P605" i="7"/>
  <c r="BI600" i="7"/>
  <c r="BH600" i="7"/>
  <c r="BG600" i="7"/>
  <c r="BF600" i="7"/>
  <c r="T600" i="7"/>
  <c r="R600" i="7"/>
  <c r="P600" i="7"/>
  <c r="BI595" i="7"/>
  <c r="BH595" i="7"/>
  <c r="BG595" i="7"/>
  <c r="BF595" i="7"/>
  <c r="T595" i="7"/>
  <c r="R595" i="7"/>
  <c r="P595" i="7"/>
  <c r="BI590" i="7"/>
  <c r="BH590" i="7"/>
  <c r="BG590" i="7"/>
  <c r="BF590" i="7"/>
  <c r="T590" i="7"/>
  <c r="R590" i="7"/>
  <c r="P590" i="7"/>
  <c r="BI585" i="7"/>
  <c r="BH585" i="7"/>
  <c r="BG585" i="7"/>
  <c r="BF585" i="7"/>
  <c r="T585" i="7"/>
  <c r="R585" i="7"/>
  <c r="P585" i="7"/>
  <c r="BI580" i="7"/>
  <c r="BH580" i="7"/>
  <c r="BG580" i="7"/>
  <c r="BF580" i="7"/>
  <c r="T580" i="7"/>
  <c r="R580" i="7"/>
  <c r="P580" i="7"/>
  <c r="BI575" i="7"/>
  <c r="BH575" i="7"/>
  <c r="BG575" i="7"/>
  <c r="BF575" i="7"/>
  <c r="T575" i="7"/>
  <c r="R575" i="7"/>
  <c r="P575" i="7"/>
  <c r="BI570" i="7"/>
  <c r="BH570" i="7"/>
  <c r="BG570" i="7"/>
  <c r="BF570" i="7"/>
  <c r="T570" i="7"/>
  <c r="R570" i="7"/>
  <c r="P570" i="7"/>
  <c r="BI565" i="7"/>
  <c r="BH565" i="7"/>
  <c r="BG565" i="7"/>
  <c r="BF565" i="7"/>
  <c r="T565" i="7"/>
  <c r="R565" i="7"/>
  <c r="P565" i="7"/>
  <c r="BI560" i="7"/>
  <c r="BH560" i="7"/>
  <c r="BG560" i="7"/>
  <c r="BF560" i="7"/>
  <c r="T560" i="7"/>
  <c r="R560" i="7"/>
  <c r="P560" i="7"/>
  <c r="BI555" i="7"/>
  <c r="BH555" i="7"/>
  <c r="BG555" i="7"/>
  <c r="BF555" i="7"/>
  <c r="T555" i="7"/>
  <c r="R555" i="7"/>
  <c r="P555" i="7"/>
  <c r="BI550" i="7"/>
  <c r="BH550" i="7"/>
  <c r="BG550" i="7"/>
  <c r="BF550" i="7"/>
  <c r="T550" i="7"/>
  <c r="R550" i="7"/>
  <c r="P550" i="7"/>
  <c r="BI545" i="7"/>
  <c r="BH545" i="7"/>
  <c r="BG545" i="7"/>
  <c r="BF545" i="7"/>
  <c r="T545" i="7"/>
  <c r="R545" i="7"/>
  <c r="P545" i="7"/>
  <c r="BI540" i="7"/>
  <c r="BH540" i="7"/>
  <c r="BG540" i="7"/>
  <c r="BF540" i="7"/>
  <c r="T540" i="7"/>
  <c r="R540" i="7"/>
  <c r="P540" i="7"/>
  <c r="BI535" i="7"/>
  <c r="BH535" i="7"/>
  <c r="BG535" i="7"/>
  <c r="BF535" i="7"/>
  <c r="T535" i="7"/>
  <c r="R535" i="7"/>
  <c r="P535" i="7"/>
  <c r="BI530" i="7"/>
  <c r="BH530" i="7"/>
  <c r="BG530" i="7"/>
  <c r="BF530" i="7"/>
  <c r="T530" i="7"/>
  <c r="R530" i="7"/>
  <c r="P530" i="7"/>
  <c r="BI525" i="7"/>
  <c r="BH525" i="7"/>
  <c r="BG525" i="7"/>
  <c r="BF525" i="7"/>
  <c r="T525" i="7"/>
  <c r="R525" i="7"/>
  <c r="P525" i="7"/>
  <c r="BI520" i="7"/>
  <c r="BH520" i="7"/>
  <c r="BG520" i="7"/>
  <c r="BF520" i="7"/>
  <c r="T520" i="7"/>
  <c r="R520" i="7"/>
  <c r="P520" i="7"/>
  <c r="BI515" i="7"/>
  <c r="BH515" i="7"/>
  <c r="BG515" i="7"/>
  <c r="BF515" i="7"/>
  <c r="T515" i="7"/>
  <c r="R515" i="7"/>
  <c r="P515" i="7"/>
  <c r="BI510" i="7"/>
  <c r="BH510" i="7"/>
  <c r="BG510" i="7"/>
  <c r="BF510" i="7"/>
  <c r="T510" i="7"/>
  <c r="R510" i="7"/>
  <c r="P510" i="7"/>
  <c r="BI505" i="7"/>
  <c r="BH505" i="7"/>
  <c r="BG505" i="7"/>
  <c r="BF505" i="7"/>
  <c r="T505" i="7"/>
  <c r="R505" i="7"/>
  <c r="P505" i="7"/>
  <c r="BI500" i="7"/>
  <c r="BH500" i="7"/>
  <c r="BG500" i="7"/>
  <c r="BF500" i="7"/>
  <c r="T500" i="7"/>
  <c r="R500" i="7"/>
  <c r="P500" i="7"/>
  <c r="BI495" i="7"/>
  <c r="BH495" i="7"/>
  <c r="BG495" i="7"/>
  <c r="BF495" i="7"/>
  <c r="T495" i="7"/>
  <c r="R495" i="7"/>
  <c r="P495" i="7"/>
  <c r="BI490" i="7"/>
  <c r="BH490" i="7"/>
  <c r="BG490" i="7"/>
  <c r="BF490" i="7"/>
  <c r="T490" i="7"/>
  <c r="R490" i="7"/>
  <c r="P490" i="7"/>
  <c r="BI474" i="7"/>
  <c r="BH474" i="7"/>
  <c r="BG474" i="7"/>
  <c r="BF474" i="7"/>
  <c r="T474" i="7"/>
  <c r="R474" i="7"/>
  <c r="P474" i="7"/>
  <c r="BI469" i="7"/>
  <c r="BH469" i="7"/>
  <c r="BG469" i="7"/>
  <c r="BF469" i="7"/>
  <c r="T469" i="7"/>
  <c r="R469" i="7"/>
  <c r="P469" i="7"/>
  <c r="BI462" i="7"/>
  <c r="BH462" i="7"/>
  <c r="BG462" i="7"/>
  <c r="BF462" i="7"/>
  <c r="T462" i="7"/>
  <c r="R462" i="7"/>
  <c r="P462" i="7"/>
  <c r="BI457" i="7"/>
  <c r="BH457" i="7"/>
  <c r="BG457" i="7"/>
  <c r="BF457" i="7"/>
  <c r="T457" i="7"/>
  <c r="R457" i="7"/>
  <c r="P457" i="7"/>
  <c r="BI451" i="7"/>
  <c r="BH451" i="7"/>
  <c r="BG451" i="7"/>
  <c r="BF451" i="7"/>
  <c r="T451" i="7"/>
  <c r="R451" i="7"/>
  <c r="P451" i="7"/>
  <c r="BI446" i="7"/>
  <c r="BH446" i="7"/>
  <c r="BG446" i="7"/>
  <c r="BF446" i="7"/>
  <c r="T446" i="7"/>
  <c r="R446" i="7"/>
  <c r="P446" i="7"/>
  <c r="BI441" i="7"/>
  <c r="BH441" i="7"/>
  <c r="BG441" i="7"/>
  <c r="BF441" i="7"/>
  <c r="T441" i="7"/>
  <c r="R441" i="7"/>
  <c r="P441" i="7"/>
  <c r="BI436" i="7"/>
  <c r="BH436" i="7"/>
  <c r="BG436" i="7"/>
  <c r="BF436" i="7"/>
  <c r="T436" i="7"/>
  <c r="R436" i="7"/>
  <c r="P436" i="7"/>
  <c r="BI431" i="7"/>
  <c r="BH431" i="7"/>
  <c r="BG431" i="7"/>
  <c r="BF431" i="7"/>
  <c r="T431" i="7"/>
  <c r="R431" i="7"/>
  <c r="P431" i="7"/>
  <c r="BI426" i="7"/>
  <c r="BH426" i="7"/>
  <c r="BG426" i="7"/>
  <c r="BF426" i="7"/>
  <c r="T426" i="7"/>
  <c r="R426" i="7"/>
  <c r="P426" i="7"/>
  <c r="BI420" i="7"/>
  <c r="BH420" i="7"/>
  <c r="BG420" i="7"/>
  <c r="BF420" i="7"/>
  <c r="T420" i="7"/>
  <c r="R420" i="7"/>
  <c r="P420" i="7"/>
  <c r="BI415" i="7"/>
  <c r="BH415" i="7"/>
  <c r="BG415" i="7"/>
  <c r="BF415" i="7"/>
  <c r="T415" i="7"/>
  <c r="R415" i="7"/>
  <c r="P415" i="7"/>
  <c r="BI410" i="7"/>
  <c r="BH410" i="7"/>
  <c r="BG410" i="7"/>
  <c r="BF410" i="7"/>
  <c r="T410" i="7"/>
  <c r="R410" i="7"/>
  <c r="P410" i="7"/>
  <c r="BI405" i="7"/>
  <c r="BH405" i="7"/>
  <c r="BG405" i="7"/>
  <c r="BF405" i="7"/>
  <c r="T405" i="7"/>
  <c r="R405" i="7"/>
  <c r="P405" i="7"/>
  <c r="BI400" i="7"/>
  <c r="BH400" i="7"/>
  <c r="BG400" i="7"/>
  <c r="BF400" i="7"/>
  <c r="T400" i="7"/>
  <c r="R400" i="7"/>
  <c r="P400" i="7"/>
  <c r="BI395" i="7"/>
  <c r="BH395" i="7"/>
  <c r="BG395" i="7"/>
  <c r="BF395" i="7"/>
  <c r="T395" i="7"/>
  <c r="R395" i="7"/>
  <c r="P395" i="7"/>
  <c r="BI390" i="7"/>
  <c r="BH390" i="7"/>
  <c r="BG390" i="7"/>
  <c r="BF390" i="7"/>
  <c r="T390" i="7"/>
  <c r="R390" i="7"/>
  <c r="P390" i="7"/>
  <c r="BI382" i="7"/>
  <c r="BH382" i="7"/>
  <c r="BG382" i="7"/>
  <c r="BF382" i="7"/>
  <c r="T382" i="7"/>
  <c r="R382" i="7"/>
  <c r="P382" i="7"/>
  <c r="BI374" i="7"/>
  <c r="BH374" i="7"/>
  <c r="BG374" i="7"/>
  <c r="BF374" i="7"/>
  <c r="T374" i="7"/>
  <c r="R374" i="7"/>
  <c r="P374" i="7"/>
  <c r="BI366" i="7"/>
  <c r="BH366" i="7"/>
  <c r="BG366" i="7"/>
  <c r="BF366" i="7"/>
  <c r="T366" i="7"/>
  <c r="R366" i="7"/>
  <c r="P366" i="7"/>
  <c r="BI358" i="7"/>
  <c r="BH358" i="7"/>
  <c r="BG358" i="7"/>
  <c r="BF358" i="7"/>
  <c r="T358" i="7"/>
  <c r="R358" i="7"/>
  <c r="P358" i="7"/>
  <c r="BI346" i="7"/>
  <c r="BH346" i="7"/>
  <c r="BG346" i="7"/>
  <c r="BF346" i="7"/>
  <c r="T346" i="7"/>
  <c r="R346" i="7"/>
  <c r="P346" i="7"/>
  <c r="BI338" i="7"/>
  <c r="BH338" i="7"/>
  <c r="BG338" i="7"/>
  <c r="BF338" i="7"/>
  <c r="T338" i="7"/>
  <c r="R338" i="7"/>
  <c r="P338" i="7"/>
  <c r="BI332" i="7"/>
  <c r="BH332" i="7"/>
  <c r="BG332" i="7"/>
  <c r="BF332" i="7"/>
  <c r="T332" i="7"/>
  <c r="R332" i="7"/>
  <c r="P332" i="7"/>
  <c r="BI327" i="7"/>
  <c r="BH327" i="7"/>
  <c r="BG327" i="7"/>
  <c r="BF327" i="7"/>
  <c r="T327" i="7"/>
  <c r="R327" i="7"/>
  <c r="P327" i="7"/>
  <c r="BI322" i="7"/>
  <c r="BH322" i="7"/>
  <c r="BG322" i="7"/>
  <c r="BF322" i="7"/>
  <c r="T322" i="7"/>
  <c r="R322" i="7"/>
  <c r="P322" i="7"/>
  <c r="BI317" i="7"/>
  <c r="BH317" i="7"/>
  <c r="BG317" i="7"/>
  <c r="BF317" i="7"/>
  <c r="T317" i="7"/>
  <c r="R317" i="7"/>
  <c r="P317" i="7"/>
  <c r="BI312" i="7"/>
  <c r="BH312" i="7"/>
  <c r="BG312" i="7"/>
  <c r="BF312" i="7"/>
  <c r="T312" i="7"/>
  <c r="R312" i="7"/>
  <c r="P312" i="7"/>
  <c r="BI307" i="7"/>
  <c r="BH307" i="7"/>
  <c r="BG307" i="7"/>
  <c r="BF307" i="7"/>
  <c r="T307" i="7"/>
  <c r="R307" i="7"/>
  <c r="P307" i="7"/>
  <c r="BI302" i="7"/>
  <c r="BH302" i="7"/>
  <c r="BG302" i="7"/>
  <c r="BF302" i="7"/>
  <c r="T302" i="7"/>
  <c r="R302" i="7"/>
  <c r="P302" i="7"/>
  <c r="BI297" i="7"/>
  <c r="BH297" i="7"/>
  <c r="BG297" i="7"/>
  <c r="BF297" i="7"/>
  <c r="T297" i="7"/>
  <c r="R297" i="7"/>
  <c r="P297" i="7"/>
  <c r="BI292" i="7"/>
  <c r="BH292" i="7"/>
  <c r="BG292" i="7"/>
  <c r="BF292" i="7"/>
  <c r="T292" i="7"/>
  <c r="R292" i="7"/>
  <c r="P292" i="7"/>
  <c r="BI287" i="7"/>
  <c r="BH287" i="7"/>
  <c r="BG287" i="7"/>
  <c r="BF287" i="7"/>
  <c r="T287" i="7"/>
  <c r="R287" i="7"/>
  <c r="P287" i="7"/>
  <c r="BI282" i="7"/>
  <c r="BH282" i="7"/>
  <c r="BG282" i="7"/>
  <c r="BF282" i="7"/>
  <c r="T282" i="7"/>
  <c r="R282" i="7"/>
  <c r="P282" i="7"/>
  <c r="BI277" i="7"/>
  <c r="BH277" i="7"/>
  <c r="BG277" i="7"/>
  <c r="BF277" i="7"/>
  <c r="T277" i="7"/>
  <c r="R277" i="7"/>
  <c r="P277" i="7"/>
  <c r="BI271" i="7"/>
  <c r="BH271" i="7"/>
  <c r="BG271" i="7"/>
  <c r="BF271" i="7"/>
  <c r="T271" i="7"/>
  <c r="R271" i="7"/>
  <c r="P271" i="7"/>
  <c r="BI259" i="7"/>
  <c r="BH259" i="7"/>
  <c r="BG259" i="7"/>
  <c r="BF259" i="7"/>
  <c r="T259" i="7"/>
  <c r="R259" i="7"/>
  <c r="P259" i="7"/>
  <c r="BI253" i="7"/>
  <c r="BH253" i="7"/>
  <c r="BG253" i="7"/>
  <c r="BF253" i="7"/>
  <c r="T253" i="7"/>
  <c r="T247" i="7"/>
  <c r="R253" i="7"/>
  <c r="P253" i="7"/>
  <c r="P247" i="7"/>
  <c r="BI248" i="7"/>
  <c r="BH248" i="7"/>
  <c r="BG248" i="7"/>
  <c r="BF248" i="7"/>
  <c r="T248" i="7"/>
  <c r="R248" i="7"/>
  <c r="R247" i="7" s="1"/>
  <c r="P248" i="7"/>
  <c r="BI242" i="7"/>
  <c r="BH242" i="7"/>
  <c r="BG242" i="7"/>
  <c r="BF242" i="7"/>
  <c r="T242" i="7"/>
  <c r="R242" i="7"/>
  <c r="P242" i="7"/>
  <c r="BI236" i="7"/>
  <c r="BH236" i="7"/>
  <c r="BG236" i="7"/>
  <c r="BF236" i="7"/>
  <c r="T236" i="7"/>
  <c r="R236" i="7"/>
  <c r="P236" i="7"/>
  <c r="BI229" i="7"/>
  <c r="BH229" i="7"/>
  <c r="BG229" i="7"/>
  <c r="BF229" i="7"/>
  <c r="T229" i="7"/>
  <c r="R229" i="7"/>
  <c r="P229" i="7"/>
  <c r="BI224" i="7"/>
  <c r="BH224" i="7"/>
  <c r="BG224" i="7"/>
  <c r="BF224" i="7"/>
  <c r="T224" i="7"/>
  <c r="R224" i="7"/>
  <c r="P224" i="7"/>
  <c r="BI216" i="7"/>
  <c r="BH216" i="7"/>
  <c r="BG216" i="7"/>
  <c r="BF216" i="7"/>
  <c r="T216" i="7"/>
  <c r="R216" i="7"/>
  <c r="P216" i="7"/>
  <c r="BI211" i="7"/>
  <c r="BH211" i="7"/>
  <c r="BG211" i="7"/>
  <c r="BF211" i="7"/>
  <c r="T211" i="7"/>
  <c r="R211" i="7"/>
  <c r="P211" i="7"/>
  <c r="BI204" i="7"/>
  <c r="BH204" i="7"/>
  <c r="BG204" i="7"/>
  <c r="BF204" i="7"/>
  <c r="T204" i="7"/>
  <c r="R204" i="7"/>
  <c r="P204" i="7"/>
  <c r="BI199" i="7"/>
  <c r="BH199" i="7"/>
  <c r="BG199" i="7"/>
  <c r="BF199" i="7"/>
  <c r="T199" i="7"/>
  <c r="R199" i="7"/>
  <c r="P199" i="7"/>
  <c r="BI190" i="7"/>
  <c r="BH190" i="7"/>
  <c r="BG190" i="7"/>
  <c r="BF190" i="7"/>
  <c r="T190" i="7"/>
  <c r="R190" i="7"/>
  <c r="P190" i="7"/>
  <c r="BI185" i="7"/>
  <c r="BH185" i="7"/>
  <c r="BG185" i="7"/>
  <c r="BF185" i="7"/>
  <c r="T185" i="7"/>
  <c r="R185" i="7"/>
  <c r="P185" i="7"/>
  <c r="BI178" i="7"/>
  <c r="BH178" i="7"/>
  <c r="BG178" i="7"/>
  <c r="BF178" i="7"/>
  <c r="T178" i="7"/>
  <c r="R178" i="7"/>
  <c r="P178" i="7"/>
  <c r="BI173" i="7"/>
  <c r="BH173" i="7"/>
  <c r="BG173" i="7"/>
  <c r="BF173" i="7"/>
  <c r="T173" i="7"/>
  <c r="R173" i="7"/>
  <c r="P173" i="7"/>
  <c r="BI168" i="7"/>
  <c r="BH168" i="7"/>
  <c r="BG168" i="7"/>
  <c r="BF168" i="7"/>
  <c r="T168" i="7"/>
  <c r="R168" i="7"/>
  <c r="P168" i="7"/>
  <c r="BI161" i="7"/>
  <c r="BH161" i="7"/>
  <c r="BG161" i="7"/>
  <c r="BF161" i="7"/>
  <c r="T161" i="7"/>
  <c r="R161" i="7"/>
  <c r="P161" i="7"/>
  <c r="BI156" i="7"/>
  <c r="BH156" i="7"/>
  <c r="BG156" i="7"/>
  <c r="BF156" i="7"/>
  <c r="T156" i="7"/>
  <c r="R156" i="7"/>
  <c r="P156" i="7"/>
  <c r="BI151" i="7"/>
  <c r="BH151" i="7"/>
  <c r="BG151" i="7"/>
  <c r="BF151" i="7"/>
  <c r="T151" i="7"/>
  <c r="R151" i="7"/>
  <c r="P151" i="7"/>
  <c r="BI145" i="7"/>
  <c r="BH145" i="7"/>
  <c r="BG145" i="7"/>
  <c r="BF145" i="7"/>
  <c r="T145" i="7"/>
  <c r="R145" i="7"/>
  <c r="P145" i="7"/>
  <c r="BI136" i="7"/>
  <c r="BH136" i="7"/>
  <c r="BG136" i="7"/>
  <c r="BF136" i="7"/>
  <c r="T136" i="7"/>
  <c r="R136" i="7"/>
  <c r="P136" i="7"/>
  <c r="BI130" i="7"/>
  <c r="BH130" i="7"/>
  <c r="BG130" i="7"/>
  <c r="BF130" i="7"/>
  <c r="T130" i="7"/>
  <c r="R130" i="7"/>
  <c r="P130" i="7"/>
  <c r="BI125" i="7"/>
  <c r="BH125" i="7"/>
  <c r="BG125" i="7"/>
  <c r="BF125" i="7"/>
  <c r="T125" i="7"/>
  <c r="R125" i="7"/>
  <c r="P125" i="7"/>
  <c r="BI117" i="7"/>
  <c r="BH117" i="7"/>
  <c r="BG117" i="7"/>
  <c r="BF117" i="7"/>
  <c r="T117" i="7"/>
  <c r="R117" i="7"/>
  <c r="P117" i="7"/>
  <c r="BI108" i="7"/>
  <c r="BH108" i="7"/>
  <c r="BG108" i="7"/>
  <c r="BF108" i="7"/>
  <c r="T108" i="7"/>
  <c r="R108" i="7"/>
  <c r="P108" i="7"/>
  <c r="BI96" i="7"/>
  <c r="BH96" i="7"/>
  <c r="BG96" i="7"/>
  <c r="BF96" i="7"/>
  <c r="T96" i="7"/>
  <c r="R96" i="7"/>
  <c r="P96" i="7"/>
  <c r="J90" i="7"/>
  <c r="F90" i="7"/>
  <c r="F88" i="7"/>
  <c r="E86" i="7"/>
  <c r="J58" i="7"/>
  <c r="F58" i="7"/>
  <c r="F56" i="7"/>
  <c r="E54" i="7"/>
  <c r="J26" i="7"/>
  <c r="E26" i="7"/>
  <c r="J91" i="7" s="1"/>
  <c r="J25" i="7"/>
  <c r="J20" i="7"/>
  <c r="E20" i="7"/>
  <c r="F91" i="7" s="1"/>
  <c r="J19" i="7"/>
  <c r="J14" i="7"/>
  <c r="J88" i="7" s="1"/>
  <c r="E7" i="7"/>
  <c r="E50" i="7"/>
  <c r="J39" i="6"/>
  <c r="J38" i="6"/>
  <c r="AY62" i="1" s="1"/>
  <c r="J37" i="6"/>
  <c r="AX62" i="1" s="1"/>
  <c r="BI98" i="6"/>
  <c r="BH98" i="6"/>
  <c r="BG98" i="6"/>
  <c r="BF98" i="6"/>
  <c r="T98" i="6"/>
  <c r="T97" i="6" s="1"/>
  <c r="R98" i="6"/>
  <c r="R97" i="6" s="1"/>
  <c r="P98" i="6"/>
  <c r="P97" i="6"/>
  <c r="BI95" i="6"/>
  <c r="BH95" i="6"/>
  <c r="BG95" i="6"/>
  <c r="BF95" i="6"/>
  <c r="T95" i="6"/>
  <c r="T94" i="6" s="1"/>
  <c r="T90" i="6" s="1"/>
  <c r="T89" i="6" s="1"/>
  <c r="R95" i="6"/>
  <c r="R94" i="6"/>
  <c r="P95" i="6"/>
  <c r="P94" i="6" s="1"/>
  <c r="BI92" i="6"/>
  <c r="BH92" i="6"/>
  <c r="BG92" i="6"/>
  <c r="BF92" i="6"/>
  <c r="T92" i="6"/>
  <c r="T91" i="6"/>
  <c r="R92" i="6"/>
  <c r="R91" i="6" s="1"/>
  <c r="R90" i="6" s="1"/>
  <c r="R89" i="6" s="1"/>
  <c r="P92" i="6"/>
  <c r="P91" i="6"/>
  <c r="J85" i="6"/>
  <c r="F85" i="6"/>
  <c r="F83" i="6"/>
  <c r="E81" i="6"/>
  <c r="J58" i="6"/>
  <c r="F58" i="6"/>
  <c r="F56" i="6"/>
  <c r="E54" i="6"/>
  <c r="J26" i="6"/>
  <c r="E26" i="6"/>
  <c r="J86" i="6"/>
  <c r="J25" i="6"/>
  <c r="J20" i="6"/>
  <c r="E20" i="6"/>
  <c r="F59" i="6" s="1"/>
  <c r="J19" i="6"/>
  <c r="J14" i="6"/>
  <c r="J56" i="6" s="1"/>
  <c r="E7" i="6"/>
  <c r="E50" i="6" s="1"/>
  <c r="J41" i="5"/>
  <c r="J40" i="5"/>
  <c r="AY61" i="1" s="1"/>
  <c r="J39" i="5"/>
  <c r="AX61" i="1"/>
  <c r="BI129" i="5"/>
  <c r="BH129" i="5"/>
  <c r="BG129" i="5"/>
  <c r="BF129" i="5"/>
  <c r="T129" i="5"/>
  <c r="R129" i="5"/>
  <c r="P129" i="5"/>
  <c r="BI127" i="5"/>
  <c r="BH127" i="5"/>
  <c r="BG127" i="5"/>
  <c r="BF127" i="5"/>
  <c r="T127" i="5"/>
  <c r="R127" i="5"/>
  <c r="P127" i="5"/>
  <c r="BI125" i="5"/>
  <c r="BH125" i="5"/>
  <c r="BG125" i="5"/>
  <c r="BF125" i="5"/>
  <c r="T125" i="5"/>
  <c r="R125" i="5"/>
  <c r="P125" i="5"/>
  <c r="BI123" i="5"/>
  <c r="BH123" i="5"/>
  <c r="BG123" i="5"/>
  <c r="BF123" i="5"/>
  <c r="T123" i="5"/>
  <c r="R123" i="5"/>
  <c r="P123" i="5"/>
  <c r="BI120" i="5"/>
  <c r="BH120" i="5"/>
  <c r="BG120" i="5"/>
  <c r="BF120" i="5"/>
  <c r="T120" i="5"/>
  <c r="R120" i="5"/>
  <c r="P120" i="5"/>
  <c r="BI118" i="5"/>
  <c r="BH118" i="5"/>
  <c r="BG118" i="5"/>
  <c r="BF118" i="5"/>
  <c r="T118" i="5"/>
  <c r="R118" i="5"/>
  <c r="P118" i="5"/>
  <c r="BI116" i="5"/>
  <c r="BH116" i="5"/>
  <c r="BG116" i="5"/>
  <c r="BF116" i="5"/>
  <c r="T116" i="5"/>
  <c r="R116" i="5"/>
  <c r="P116" i="5"/>
  <c r="BI114" i="5"/>
  <c r="BH114" i="5"/>
  <c r="BG114" i="5"/>
  <c r="BF114" i="5"/>
  <c r="T114" i="5"/>
  <c r="R114" i="5"/>
  <c r="P114" i="5"/>
  <c r="BI112" i="5"/>
  <c r="BH112" i="5"/>
  <c r="BG112" i="5"/>
  <c r="BF112" i="5"/>
  <c r="T112" i="5"/>
  <c r="R112" i="5"/>
  <c r="P112" i="5"/>
  <c r="BI111" i="5"/>
  <c r="BH111" i="5"/>
  <c r="BG111" i="5"/>
  <c r="BF111" i="5"/>
  <c r="T111" i="5"/>
  <c r="R111" i="5"/>
  <c r="P111" i="5"/>
  <c r="BI97" i="5"/>
  <c r="BH97" i="5"/>
  <c r="BG97" i="5"/>
  <c r="BF97" i="5"/>
  <c r="F38" i="5" s="1"/>
  <c r="T97" i="5"/>
  <c r="R97" i="5"/>
  <c r="P97" i="5"/>
  <c r="J90" i="5"/>
  <c r="F90" i="5"/>
  <c r="F88" i="5"/>
  <c r="E86" i="5"/>
  <c r="J62" i="5"/>
  <c r="F62" i="5"/>
  <c r="F60" i="5"/>
  <c r="E58" i="5"/>
  <c r="J28" i="5"/>
  <c r="E28" i="5"/>
  <c r="J63" i="5"/>
  <c r="J27" i="5"/>
  <c r="J22" i="5"/>
  <c r="E22" i="5"/>
  <c r="F91" i="5"/>
  <c r="J21" i="5"/>
  <c r="J16" i="5"/>
  <c r="J88" i="5"/>
  <c r="E7" i="5"/>
  <c r="E80" i="5" s="1"/>
  <c r="J41" i="4"/>
  <c r="J40" i="4"/>
  <c r="AY60" i="1"/>
  <c r="J39" i="4"/>
  <c r="AX60" i="1"/>
  <c r="BI136" i="4"/>
  <c r="BH136" i="4"/>
  <c r="BG136" i="4"/>
  <c r="BF136" i="4"/>
  <c r="T136" i="4"/>
  <c r="R136" i="4"/>
  <c r="P136" i="4"/>
  <c r="BI134" i="4"/>
  <c r="BH134" i="4"/>
  <c r="BG134" i="4"/>
  <c r="BF134" i="4"/>
  <c r="T134" i="4"/>
  <c r="R134" i="4"/>
  <c r="P134" i="4"/>
  <c r="BI132" i="4"/>
  <c r="BH132" i="4"/>
  <c r="BG132" i="4"/>
  <c r="BF132" i="4"/>
  <c r="T132" i="4"/>
  <c r="R132" i="4"/>
  <c r="P132" i="4"/>
  <c r="BI130" i="4"/>
  <c r="BH130" i="4"/>
  <c r="BG130" i="4"/>
  <c r="BF130" i="4"/>
  <c r="T130" i="4"/>
  <c r="R130" i="4"/>
  <c r="P130" i="4"/>
  <c r="BI127" i="4"/>
  <c r="BH127" i="4"/>
  <c r="BG127" i="4"/>
  <c r="BF127" i="4"/>
  <c r="T127" i="4"/>
  <c r="R127" i="4"/>
  <c r="P127" i="4"/>
  <c r="BI125" i="4"/>
  <c r="BH125" i="4"/>
  <c r="BG125" i="4"/>
  <c r="BF125" i="4"/>
  <c r="T125" i="4"/>
  <c r="R125" i="4"/>
  <c r="P125" i="4"/>
  <c r="BI123" i="4"/>
  <c r="BH123" i="4"/>
  <c r="BG123" i="4"/>
  <c r="BF123" i="4"/>
  <c r="T123" i="4"/>
  <c r="R123" i="4"/>
  <c r="P123" i="4"/>
  <c r="BI121" i="4"/>
  <c r="BH121" i="4"/>
  <c r="BG121" i="4"/>
  <c r="BF121" i="4"/>
  <c r="T121" i="4"/>
  <c r="R121" i="4"/>
  <c r="P121" i="4"/>
  <c r="BI120" i="4"/>
  <c r="BH120" i="4"/>
  <c r="BG120" i="4"/>
  <c r="BF120" i="4"/>
  <c r="T120" i="4"/>
  <c r="R120" i="4"/>
  <c r="P120" i="4"/>
  <c r="BI118" i="4"/>
  <c r="BH118" i="4"/>
  <c r="BG118" i="4"/>
  <c r="BF118" i="4"/>
  <c r="T118" i="4"/>
  <c r="R118" i="4"/>
  <c r="P118" i="4"/>
  <c r="BI116" i="4"/>
  <c r="BH116" i="4"/>
  <c r="BG116" i="4"/>
  <c r="BF116" i="4"/>
  <c r="T116" i="4"/>
  <c r="R116" i="4"/>
  <c r="P116" i="4"/>
  <c r="BI114" i="4"/>
  <c r="BH114" i="4"/>
  <c r="BG114" i="4"/>
  <c r="BF114" i="4"/>
  <c r="T114" i="4"/>
  <c r="R114" i="4"/>
  <c r="P114" i="4"/>
  <c r="BI112" i="4"/>
  <c r="BH112" i="4"/>
  <c r="BG112" i="4"/>
  <c r="BF112" i="4"/>
  <c r="T112" i="4"/>
  <c r="R112" i="4"/>
  <c r="P112" i="4"/>
  <c r="BI110" i="4"/>
  <c r="BH110" i="4"/>
  <c r="BG110" i="4"/>
  <c r="BF110" i="4"/>
  <c r="T110" i="4"/>
  <c r="R110" i="4"/>
  <c r="P110" i="4"/>
  <c r="BI109" i="4"/>
  <c r="BH109" i="4"/>
  <c r="BG109" i="4"/>
  <c r="BF109" i="4"/>
  <c r="T109" i="4"/>
  <c r="R109" i="4"/>
  <c r="P109" i="4"/>
  <c r="BI97" i="4"/>
  <c r="BH97" i="4"/>
  <c r="BG97" i="4"/>
  <c r="BF97" i="4"/>
  <c r="T97" i="4"/>
  <c r="R97" i="4"/>
  <c r="P97" i="4"/>
  <c r="J90" i="4"/>
  <c r="F90" i="4"/>
  <c r="F88" i="4"/>
  <c r="E86" i="4"/>
  <c r="J62" i="4"/>
  <c r="F62" i="4"/>
  <c r="F60" i="4"/>
  <c r="E58" i="4"/>
  <c r="J28" i="4"/>
  <c r="E28" i="4"/>
  <c r="J63" i="4" s="1"/>
  <c r="J27" i="4"/>
  <c r="J22" i="4"/>
  <c r="E22" i="4"/>
  <c r="F63" i="4" s="1"/>
  <c r="J21" i="4"/>
  <c r="J16" i="4"/>
  <c r="J88" i="4"/>
  <c r="E7" i="4"/>
  <c r="E80" i="4"/>
  <c r="J39" i="3"/>
  <c r="J38" i="3"/>
  <c r="AY57" i="1" s="1"/>
  <c r="J37" i="3"/>
  <c r="AX57" i="1"/>
  <c r="BI562" i="3"/>
  <c r="BH562" i="3"/>
  <c r="BG562" i="3"/>
  <c r="BF562" i="3"/>
  <c r="T562" i="3"/>
  <c r="T561" i="3" s="1"/>
  <c r="R562" i="3"/>
  <c r="R561" i="3"/>
  <c r="P562" i="3"/>
  <c r="P561" i="3" s="1"/>
  <c r="BI558" i="3"/>
  <c r="BH558" i="3"/>
  <c r="BG558" i="3"/>
  <c r="BF558" i="3"/>
  <c r="T558" i="3"/>
  <c r="R558" i="3"/>
  <c r="P558" i="3"/>
  <c r="BI555" i="3"/>
  <c r="BH555" i="3"/>
  <c r="BG555" i="3"/>
  <c r="BF555" i="3"/>
  <c r="T555" i="3"/>
  <c r="R555" i="3"/>
  <c r="P555" i="3"/>
  <c r="BI551" i="3"/>
  <c r="BH551" i="3"/>
  <c r="BG551" i="3"/>
  <c r="BF551" i="3"/>
  <c r="T551" i="3"/>
  <c r="R551" i="3"/>
  <c r="P551" i="3"/>
  <c r="BI548" i="3"/>
  <c r="BH548" i="3"/>
  <c r="BG548" i="3"/>
  <c r="BF548" i="3"/>
  <c r="T548" i="3"/>
  <c r="R548" i="3"/>
  <c r="P548" i="3"/>
  <c r="BI546" i="3"/>
  <c r="BH546" i="3"/>
  <c r="BG546" i="3"/>
  <c r="BF546" i="3"/>
  <c r="T546" i="3"/>
  <c r="R546" i="3"/>
  <c r="P546" i="3"/>
  <c r="BI545" i="3"/>
  <c r="BH545" i="3"/>
  <c r="BG545" i="3"/>
  <c r="BF545" i="3"/>
  <c r="T545" i="3"/>
  <c r="R545" i="3"/>
  <c r="P545" i="3"/>
  <c r="BI544" i="3"/>
  <c r="BH544" i="3"/>
  <c r="BG544" i="3"/>
  <c r="BF544" i="3"/>
  <c r="T544" i="3"/>
  <c r="R544" i="3"/>
  <c r="P544" i="3"/>
  <c r="BI543" i="3"/>
  <c r="BH543" i="3"/>
  <c r="BG543" i="3"/>
  <c r="BF543" i="3"/>
  <c r="T543" i="3"/>
  <c r="R543" i="3"/>
  <c r="P543" i="3"/>
  <c r="BI536" i="3"/>
  <c r="BH536" i="3"/>
  <c r="BG536" i="3"/>
  <c r="BF536" i="3"/>
  <c r="T536" i="3"/>
  <c r="R536" i="3"/>
  <c r="P536" i="3"/>
  <c r="BI518" i="3"/>
  <c r="BH518" i="3"/>
  <c r="BG518" i="3"/>
  <c r="BF518" i="3"/>
  <c r="T518" i="3"/>
  <c r="R518" i="3"/>
  <c r="P518" i="3"/>
  <c r="BI513" i="3"/>
  <c r="BH513" i="3"/>
  <c r="BG513" i="3"/>
  <c r="BF513" i="3"/>
  <c r="T513" i="3"/>
  <c r="R513" i="3"/>
  <c r="P513" i="3"/>
  <c r="BI512" i="3"/>
  <c r="BH512" i="3"/>
  <c r="BG512" i="3"/>
  <c r="BF512" i="3"/>
  <c r="T512" i="3"/>
  <c r="R512" i="3"/>
  <c r="P512" i="3"/>
  <c r="BI510" i="3"/>
  <c r="BH510" i="3"/>
  <c r="BG510" i="3"/>
  <c r="BF510" i="3"/>
  <c r="T510" i="3"/>
  <c r="R510" i="3"/>
  <c r="P510" i="3"/>
  <c r="BI509" i="3"/>
  <c r="BH509" i="3"/>
  <c r="BG509" i="3"/>
  <c r="BF509" i="3"/>
  <c r="T509" i="3"/>
  <c r="R509" i="3"/>
  <c r="P509" i="3"/>
  <c r="BI508" i="3"/>
  <c r="BH508" i="3"/>
  <c r="BG508" i="3"/>
  <c r="BF508" i="3"/>
  <c r="T508" i="3"/>
  <c r="R508" i="3"/>
  <c r="P508" i="3"/>
  <c r="BI502" i="3"/>
  <c r="BH502" i="3"/>
  <c r="BG502" i="3"/>
  <c r="BF502" i="3"/>
  <c r="T502" i="3"/>
  <c r="R502" i="3"/>
  <c r="P502" i="3"/>
  <c r="BI501" i="3"/>
  <c r="BH501" i="3"/>
  <c r="BG501" i="3"/>
  <c r="BF501" i="3"/>
  <c r="T501" i="3"/>
  <c r="R501" i="3"/>
  <c r="P501" i="3"/>
  <c r="BI495" i="3"/>
  <c r="BH495" i="3"/>
  <c r="BG495" i="3"/>
  <c r="BF495" i="3"/>
  <c r="T495" i="3"/>
  <c r="R495" i="3"/>
  <c r="P495" i="3"/>
  <c r="BI494" i="3"/>
  <c r="BH494" i="3"/>
  <c r="BG494" i="3"/>
  <c r="BF494" i="3"/>
  <c r="T494" i="3"/>
  <c r="R494" i="3"/>
  <c r="P494" i="3"/>
  <c r="BI493" i="3"/>
  <c r="BH493" i="3"/>
  <c r="BG493" i="3"/>
  <c r="BF493" i="3"/>
  <c r="T493" i="3"/>
  <c r="R493" i="3"/>
  <c r="P493" i="3"/>
  <c r="BI491" i="3"/>
  <c r="BH491" i="3"/>
  <c r="BG491" i="3"/>
  <c r="BF491" i="3"/>
  <c r="T491" i="3"/>
  <c r="R491" i="3"/>
  <c r="P491" i="3"/>
  <c r="BI490" i="3"/>
  <c r="BH490" i="3"/>
  <c r="BG490" i="3"/>
  <c r="BF490" i="3"/>
  <c r="T490" i="3"/>
  <c r="R490" i="3"/>
  <c r="P490" i="3"/>
  <c r="BI489" i="3"/>
  <c r="BH489" i="3"/>
  <c r="BG489" i="3"/>
  <c r="BF489" i="3"/>
  <c r="T489" i="3"/>
  <c r="R489" i="3"/>
  <c r="P489" i="3"/>
  <c r="BI487" i="3"/>
  <c r="BH487" i="3"/>
  <c r="BG487" i="3"/>
  <c r="BF487" i="3"/>
  <c r="T487" i="3"/>
  <c r="R487" i="3"/>
  <c r="P487" i="3"/>
  <c r="BI486" i="3"/>
  <c r="BH486" i="3"/>
  <c r="BG486" i="3"/>
  <c r="BF486" i="3"/>
  <c r="T486" i="3"/>
  <c r="R486" i="3"/>
  <c r="P486" i="3"/>
  <c r="BI480" i="3"/>
  <c r="BH480" i="3"/>
  <c r="BG480" i="3"/>
  <c r="BF480" i="3"/>
  <c r="T480" i="3"/>
  <c r="R480" i="3"/>
  <c r="P480" i="3"/>
  <c r="BI479" i="3"/>
  <c r="BH479" i="3"/>
  <c r="BG479" i="3"/>
  <c r="BF479" i="3"/>
  <c r="T479" i="3"/>
  <c r="R479" i="3"/>
  <c r="P479" i="3"/>
  <c r="BI473" i="3"/>
  <c r="BH473" i="3"/>
  <c r="BG473" i="3"/>
  <c r="BF473" i="3"/>
  <c r="T473" i="3"/>
  <c r="R473" i="3"/>
  <c r="P473" i="3"/>
  <c r="BI472" i="3"/>
  <c r="BH472" i="3"/>
  <c r="BG472" i="3"/>
  <c r="BF472" i="3"/>
  <c r="T472" i="3"/>
  <c r="R472" i="3"/>
  <c r="P472" i="3"/>
  <c r="BI471" i="3"/>
  <c r="BH471" i="3"/>
  <c r="BG471" i="3"/>
  <c r="BF471" i="3"/>
  <c r="T471" i="3"/>
  <c r="R471" i="3"/>
  <c r="P471" i="3"/>
  <c r="BI470" i="3"/>
  <c r="BH470" i="3"/>
  <c r="BG470" i="3"/>
  <c r="BF470" i="3"/>
  <c r="T470" i="3"/>
  <c r="R470" i="3"/>
  <c r="P470" i="3"/>
  <c r="BI464" i="3"/>
  <c r="BH464" i="3"/>
  <c r="BG464" i="3"/>
  <c r="BF464" i="3"/>
  <c r="T464" i="3"/>
  <c r="R464" i="3"/>
  <c r="P464" i="3"/>
  <c r="BI462" i="3"/>
  <c r="BH462" i="3"/>
  <c r="BG462" i="3"/>
  <c r="BF462" i="3"/>
  <c r="T462" i="3"/>
  <c r="R462" i="3"/>
  <c r="P462" i="3"/>
  <c r="BI461" i="3"/>
  <c r="BH461" i="3"/>
  <c r="BG461" i="3"/>
  <c r="BF461" i="3"/>
  <c r="T461" i="3"/>
  <c r="R461" i="3"/>
  <c r="P461" i="3"/>
  <c r="BI460" i="3"/>
  <c r="BH460" i="3"/>
  <c r="BG460" i="3"/>
  <c r="BF460" i="3"/>
  <c r="T460" i="3"/>
  <c r="R460" i="3"/>
  <c r="P460" i="3"/>
  <c r="BI455" i="3"/>
  <c r="BH455" i="3"/>
  <c r="BG455" i="3"/>
  <c r="BF455" i="3"/>
  <c r="T455" i="3"/>
  <c r="R455" i="3"/>
  <c r="P455" i="3"/>
  <c r="BI454" i="3"/>
  <c r="BH454" i="3"/>
  <c r="BG454" i="3"/>
  <c r="BF454" i="3"/>
  <c r="T454" i="3"/>
  <c r="R454" i="3"/>
  <c r="P454" i="3"/>
  <c r="BI453" i="3"/>
  <c r="BH453" i="3"/>
  <c r="BG453" i="3"/>
  <c r="BF453" i="3"/>
  <c r="T453" i="3"/>
  <c r="R453" i="3"/>
  <c r="P453" i="3"/>
  <c r="BI448" i="3"/>
  <c r="BH448" i="3"/>
  <c r="BG448" i="3"/>
  <c r="BF448" i="3"/>
  <c r="T448" i="3"/>
  <c r="R448" i="3"/>
  <c r="P448" i="3"/>
  <c r="BI447" i="3"/>
  <c r="BH447" i="3"/>
  <c r="BG447" i="3"/>
  <c r="BF447" i="3"/>
  <c r="T447" i="3"/>
  <c r="R447" i="3"/>
  <c r="P447" i="3"/>
  <c r="BI442" i="3"/>
  <c r="BH442" i="3"/>
  <c r="BG442" i="3"/>
  <c r="BF442" i="3"/>
  <c r="T442" i="3"/>
  <c r="R442" i="3"/>
  <c r="P442" i="3"/>
  <c r="BI441" i="3"/>
  <c r="BH441" i="3"/>
  <c r="BG441" i="3"/>
  <c r="BF441" i="3"/>
  <c r="T441" i="3"/>
  <c r="R441" i="3"/>
  <c r="P441" i="3"/>
  <c r="BI436" i="3"/>
  <c r="BH436" i="3"/>
  <c r="BG436" i="3"/>
  <c r="BF436" i="3"/>
  <c r="T436" i="3"/>
  <c r="R436" i="3"/>
  <c r="P436" i="3"/>
  <c r="BI429" i="3"/>
  <c r="BH429" i="3"/>
  <c r="BG429" i="3"/>
  <c r="BF429" i="3"/>
  <c r="T429" i="3"/>
  <c r="R429" i="3"/>
  <c r="P429" i="3"/>
  <c r="BI410" i="3"/>
  <c r="BH410" i="3"/>
  <c r="BG410" i="3"/>
  <c r="BF410" i="3"/>
  <c r="T410" i="3"/>
  <c r="R410" i="3"/>
  <c r="P410" i="3"/>
  <c r="BI382" i="3"/>
  <c r="BH382" i="3"/>
  <c r="BG382" i="3"/>
  <c r="BF382" i="3"/>
  <c r="T382" i="3"/>
  <c r="T381" i="3"/>
  <c r="R382" i="3"/>
  <c r="R381" i="3"/>
  <c r="P382" i="3"/>
  <c r="P381" i="3"/>
  <c r="BI379" i="3"/>
  <c r="BH379" i="3"/>
  <c r="BG379" i="3"/>
  <c r="BF379" i="3"/>
  <c r="T379" i="3"/>
  <c r="R379" i="3"/>
  <c r="P379" i="3"/>
  <c r="BI373" i="3"/>
  <c r="BH373" i="3"/>
  <c r="BG373" i="3"/>
  <c r="BF373" i="3"/>
  <c r="T373" i="3"/>
  <c r="R373" i="3"/>
  <c r="P373" i="3"/>
  <c r="BI367" i="3"/>
  <c r="BH367" i="3"/>
  <c r="BG367" i="3"/>
  <c r="BF367" i="3"/>
  <c r="T367" i="3"/>
  <c r="R367" i="3"/>
  <c r="P367" i="3"/>
  <c r="BI361" i="3"/>
  <c r="BH361" i="3"/>
  <c r="BG361" i="3"/>
  <c r="BF361" i="3"/>
  <c r="T361" i="3"/>
  <c r="R361" i="3"/>
  <c r="P361" i="3"/>
  <c r="BI355" i="3"/>
  <c r="BH355" i="3"/>
  <c r="BG355" i="3"/>
  <c r="BF355" i="3"/>
  <c r="T355" i="3"/>
  <c r="R355" i="3"/>
  <c r="P355" i="3"/>
  <c r="BI350" i="3"/>
  <c r="BH350" i="3"/>
  <c r="BG350" i="3"/>
  <c r="BF350" i="3"/>
  <c r="T350" i="3"/>
  <c r="R350" i="3"/>
  <c r="P350" i="3"/>
  <c r="BI348" i="3"/>
  <c r="BH348" i="3"/>
  <c r="BG348" i="3"/>
  <c r="BF348" i="3"/>
  <c r="T348" i="3"/>
  <c r="R348" i="3"/>
  <c r="P348" i="3"/>
  <c r="BI343" i="3"/>
  <c r="BH343" i="3"/>
  <c r="BG343" i="3"/>
  <c r="BF343" i="3"/>
  <c r="T343" i="3"/>
  <c r="R343" i="3"/>
  <c r="P343" i="3"/>
  <c r="BI338" i="3"/>
  <c r="BH338" i="3"/>
  <c r="BG338" i="3"/>
  <c r="BF338" i="3"/>
  <c r="T338" i="3"/>
  <c r="R338" i="3"/>
  <c r="P338" i="3"/>
  <c r="BI335" i="3"/>
  <c r="BH335" i="3"/>
  <c r="BG335" i="3"/>
  <c r="BF335" i="3"/>
  <c r="T335" i="3"/>
  <c r="R335" i="3"/>
  <c r="P335" i="3"/>
  <c r="BI307" i="3"/>
  <c r="BH307" i="3"/>
  <c r="BG307" i="3"/>
  <c r="BF307" i="3"/>
  <c r="T307" i="3"/>
  <c r="R307" i="3"/>
  <c r="P307" i="3"/>
  <c r="BI302" i="3"/>
  <c r="BH302" i="3"/>
  <c r="BG302" i="3"/>
  <c r="BF302" i="3"/>
  <c r="T302" i="3"/>
  <c r="R302" i="3"/>
  <c r="P302" i="3"/>
  <c r="BI234" i="3"/>
  <c r="BH234" i="3"/>
  <c r="BG234" i="3"/>
  <c r="BF234" i="3"/>
  <c r="T234" i="3"/>
  <c r="R234" i="3"/>
  <c r="P234" i="3"/>
  <c r="BI232" i="3"/>
  <c r="BH232" i="3"/>
  <c r="BG232" i="3"/>
  <c r="BF232" i="3"/>
  <c r="T232" i="3"/>
  <c r="R232" i="3"/>
  <c r="P232" i="3"/>
  <c r="BI229" i="3"/>
  <c r="BH229" i="3"/>
  <c r="BG229" i="3"/>
  <c r="BF229" i="3"/>
  <c r="T229" i="3"/>
  <c r="R229" i="3"/>
  <c r="P229" i="3"/>
  <c r="BI225" i="3"/>
  <c r="BH225" i="3"/>
  <c r="BG225" i="3"/>
  <c r="BF225" i="3"/>
  <c r="T225" i="3"/>
  <c r="R225" i="3"/>
  <c r="P225" i="3"/>
  <c r="BI219" i="3"/>
  <c r="BH219" i="3"/>
  <c r="BG219" i="3"/>
  <c r="BF219" i="3"/>
  <c r="T219" i="3"/>
  <c r="R219" i="3"/>
  <c r="P219" i="3"/>
  <c r="BI211" i="3"/>
  <c r="BH211" i="3"/>
  <c r="BG211" i="3"/>
  <c r="BF211" i="3"/>
  <c r="T211" i="3"/>
  <c r="R211" i="3"/>
  <c r="P211" i="3"/>
  <c r="BI209" i="3"/>
  <c r="BH209" i="3"/>
  <c r="BG209" i="3"/>
  <c r="BF209" i="3"/>
  <c r="T209" i="3"/>
  <c r="R209" i="3"/>
  <c r="P209" i="3"/>
  <c r="BI203" i="3"/>
  <c r="BH203" i="3"/>
  <c r="BG203" i="3"/>
  <c r="BF203" i="3"/>
  <c r="T203" i="3"/>
  <c r="R203" i="3"/>
  <c r="P203" i="3"/>
  <c r="BI201" i="3"/>
  <c r="BH201" i="3"/>
  <c r="BG201" i="3"/>
  <c r="BF201" i="3"/>
  <c r="T201" i="3"/>
  <c r="R201" i="3"/>
  <c r="P201" i="3"/>
  <c r="BI199" i="3"/>
  <c r="BH199" i="3"/>
  <c r="BG199" i="3"/>
  <c r="BF199" i="3"/>
  <c r="T199" i="3"/>
  <c r="R199" i="3"/>
  <c r="P199" i="3"/>
  <c r="BI193" i="3"/>
  <c r="BH193" i="3"/>
  <c r="BG193" i="3"/>
  <c r="BF193" i="3"/>
  <c r="T193" i="3"/>
  <c r="R193" i="3"/>
  <c r="P193" i="3"/>
  <c r="BI167" i="3"/>
  <c r="BH167" i="3"/>
  <c r="BG167" i="3"/>
  <c r="BF167" i="3"/>
  <c r="T167" i="3"/>
  <c r="R167" i="3"/>
  <c r="P167" i="3"/>
  <c r="BI161" i="3"/>
  <c r="BH161" i="3"/>
  <c r="BG161" i="3"/>
  <c r="BF161" i="3"/>
  <c r="T161" i="3"/>
  <c r="R161" i="3"/>
  <c r="P161" i="3"/>
  <c r="BI155" i="3"/>
  <c r="BH155" i="3"/>
  <c r="BG155" i="3"/>
  <c r="BF155" i="3"/>
  <c r="T155" i="3"/>
  <c r="R155" i="3"/>
  <c r="P155" i="3"/>
  <c r="BI149" i="3"/>
  <c r="BH149" i="3"/>
  <c r="BG149" i="3"/>
  <c r="BF149" i="3"/>
  <c r="T149" i="3"/>
  <c r="R149" i="3"/>
  <c r="P149" i="3"/>
  <c r="BI143" i="3"/>
  <c r="BH143" i="3"/>
  <c r="BG143" i="3"/>
  <c r="BF143" i="3"/>
  <c r="T143" i="3"/>
  <c r="R143" i="3"/>
  <c r="P143" i="3"/>
  <c r="BI120" i="3"/>
  <c r="BH120" i="3"/>
  <c r="BG120" i="3"/>
  <c r="BF120" i="3"/>
  <c r="T120" i="3"/>
  <c r="R120" i="3"/>
  <c r="P120" i="3"/>
  <c r="BI114" i="3"/>
  <c r="BH114" i="3"/>
  <c r="BG114" i="3"/>
  <c r="BF114" i="3"/>
  <c r="T114" i="3"/>
  <c r="R114" i="3"/>
  <c r="P114" i="3"/>
  <c r="BI96" i="3"/>
  <c r="BH96" i="3"/>
  <c r="BG96" i="3"/>
  <c r="BF96" i="3"/>
  <c r="T96" i="3"/>
  <c r="R96" i="3"/>
  <c r="P96" i="3"/>
  <c r="J89" i="3"/>
  <c r="F89" i="3"/>
  <c r="F87" i="3"/>
  <c r="E85" i="3"/>
  <c r="J58" i="3"/>
  <c r="F58" i="3"/>
  <c r="F56" i="3"/>
  <c r="E54" i="3"/>
  <c r="J26" i="3"/>
  <c r="E26" i="3"/>
  <c r="J90" i="3"/>
  <c r="J25" i="3"/>
  <c r="J20" i="3"/>
  <c r="E20" i="3"/>
  <c r="F59" i="3" s="1"/>
  <c r="J19" i="3"/>
  <c r="J14" i="3"/>
  <c r="J56" i="3" s="1"/>
  <c r="E7" i="3"/>
  <c r="E50" i="3" s="1"/>
  <c r="J39" i="2"/>
  <c r="J38" i="2"/>
  <c r="AY56" i="1" s="1"/>
  <c r="J37" i="2"/>
  <c r="AX56" i="1"/>
  <c r="BI142" i="2"/>
  <c r="BH142" i="2"/>
  <c r="BG142" i="2"/>
  <c r="BF142" i="2"/>
  <c r="T142" i="2"/>
  <c r="T141" i="2" s="1"/>
  <c r="R142" i="2"/>
  <c r="R141" i="2"/>
  <c r="P142" i="2"/>
  <c r="P141" i="2"/>
  <c r="BI135" i="2"/>
  <c r="BH135" i="2"/>
  <c r="BG135" i="2"/>
  <c r="BF135" i="2"/>
  <c r="T135" i="2"/>
  <c r="R135" i="2"/>
  <c r="P135" i="2"/>
  <c r="BI129" i="2"/>
  <c r="BH129" i="2"/>
  <c r="BG129" i="2"/>
  <c r="BF129" i="2"/>
  <c r="T129" i="2"/>
  <c r="R129" i="2"/>
  <c r="P129" i="2"/>
  <c r="BI123" i="2"/>
  <c r="BH123" i="2"/>
  <c r="BG123" i="2"/>
  <c r="BF123" i="2"/>
  <c r="T123" i="2"/>
  <c r="R123" i="2"/>
  <c r="P123" i="2"/>
  <c r="BI116" i="2"/>
  <c r="BH116" i="2"/>
  <c r="BG116" i="2"/>
  <c r="BF116" i="2"/>
  <c r="T116" i="2"/>
  <c r="R116" i="2"/>
  <c r="P116" i="2"/>
  <c r="BI110" i="2"/>
  <c r="BH110" i="2"/>
  <c r="BG110" i="2"/>
  <c r="BF110" i="2"/>
  <c r="T110" i="2"/>
  <c r="R110" i="2"/>
  <c r="P110" i="2"/>
  <c r="BI102" i="2"/>
  <c r="BH102" i="2"/>
  <c r="BG102" i="2"/>
  <c r="BF102" i="2"/>
  <c r="J36" i="2" s="1"/>
  <c r="T102" i="2"/>
  <c r="R102" i="2"/>
  <c r="P102" i="2"/>
  <c r="BI96" i="2"/>
  <c r="BH96" i="2"/>
  <c r="BG96" i="2"/>
  <c r="BF96" i="2"/>
  <c r="T96" i="2"/>
  <c r="R96" i="2"/>
  <c r="P96" i="2"/>
  <c r="BI91" i="2"/>
  <c r="BH91" i="2"/>
  <c r="BG91" i="2"/>
  <c r="BF91" i="2"/>
  <c r="T91" i="2"/>
  <c r="R91" i="2"/>
  <c r="P91" i="2"/>
  <c r="J85" i="2"/>
  <c r="F85" i="2"/>
  <c r="F83" i="2"/>
  <c r="E81" i="2"/>
  <c r="J58" i="2"/>
  <c r="F58" i="2"/>
  <c r="F56" i="2"/>
  <c r="E54" i="2"/>
  <c r="J26" i="2"/>
  <c r="E26" i="2"/>
  <c r="J86" i="2" s="1"/>
  <c r="J25" i="2"/>
  <c r="J20" i="2"/>
  <c r="E20" i="2"/>
  <c r="F86" i="2" s="1"/>
  <c r="J19" i="2"/>
  <c r="J14" i="2"/>
  <c r="J83" i="2"/>
  <c r="E7" i="2"/>
  <c r="E77" i="2" s="1"/>
  <c r="L50" i="1"/>
  <c r="AM50" i="1"/>
  <c r="AM49" i="1"/>
  <c r="L49" i="1"/>
  <c r="AM47" i="1"/>
  <c r="L47" i="1"/>
  <c r="L45" i="1"/>
  <c r="L44" i="1"/>
  <c r="BK536" i="3"/>
  <c r="J470" i="3"/>
  <c r="J229" i="3"/>
  <c r="BK429" i="3"/>
  <c r="J127" i="5"/>
  <c r="J242" i="7"/>
  <c r="J307" i="7"/>
  <c r="BK178" i="7"/>
  <c r="J220" i="8"/>
  <c r="BK199" i="8"/>
  <c r="J153" i="9"/>
  <c r="BK222" i="9"/>
  <c r="BK201" i="9"/>
  <c r="J110" i="10"/>
  <c r="J132" i="11"/>
  <c r="J110" i="12"/>
  <c r="J164" i="13"/>
  <c r="J155" i="14"/>
  <c r="BK174" i="15"/>
  <c r="BK155" i="15"/>
  <c r="J178" i="16"/>
  <c r="J216" i="16"/>
  <c r="J124" i="17"/>
  <c r="J107" i="19"/>
  <c r="J133" i="24"/>
  <c r="J147" i="25"/>
  <c r="BK829" i="26"/>
  <c r="J1020" i="26"/>
  <c r="BK1062" i="26"/>
  <c r="BK927" i="26"/>
  <c r="BK979" i="26"/>
  <c r="BK782" i="26"/>
  <c r="BK1247" i="26"/>
  <c r="J384" i="26"/>
  <c r="J372" i="27"/>
  <c r="BK105" i="27"/>
  <c r="BK99" i="28"/>
  <c r="BK240" i="29"/>
  <c r="J205" i="29"/>
  <c r="BK205" i="29"/>
  <c r="BK700" i="30"/>
  <c r="J649" i="30"/>
  <c r="J692" i="30"/>
  <c r="BK622" i="30"/>
  <c r="J777" i="30"/>
  <c r="BK384" i="31"/>
  <c r="J318" i="31"/>
  <c r="J330" i="32"/>
  <c r="BK137" i="32"/>
  <c r="BK129" i="33"/>
  <c r="J141" i="34"/>
  <c r="J114" i="34"/>
  <c r="J198" i="34"/>
  <c r="J108" i="36"/>
  <c r="BK216" i="37"/>
  <c r="J167" i="37"/>
  <c r="J206" i="37"/>
  <c r="J199" i="37"/>
  <c r="BK158" i="37"/>
  <c r="BK142" i="2"/>
  <c r="J102" i="2"/>
  <c r="BK211" i="3"/>
  <c r="BK491" i="3"/>
  <c r="BK167" i="3"/>
  <c r="J129" i="5"/>
  <c r="J248" i="7"/>
  <c r="BK600" i="7"/>
  <c r="J178" i="7"/>
  <c r="BK259" i="7"/>
  <c r="BK103" i="8"/>
  <c r="J166" i="8"/>
  <c r="J129" i="8"/>
  <c r="J161" i="8"/>
  <c r="BK229" i="8"/>
  <c r="J171" i="8"/>
  <c r="J141" i="8"/>
  <c r="BK156" i="8"/>
  <c r="J368" i="9"/>
  <c r="BK213" i="9"/>
  <c r="J177" i="10"/>
  <c r="BK121" i="11"/>
  <c r="J189" i="12"/>
  <c r="J189" i="13"/>
  <c r="J143" i="13"/>
  <c r="J97" i="14"/>
  <c r="BK116" i="15"/>
  <c r="BK224" i="16"/>
  <c r="BK242" i="16"/>
  <c r="BK172" i="16"/>
  <c r="J141" i="18"/>
  <c r="J96" i="23"/>
  <c r="J122" i="24"/>
  <c r="J97" i="25"/>
  <c r="BK827" i="26"/>
  <c r="BK384" i="26"/>
  <c r="J1202" i="26"/>
  <c r="BK1031" i="26"/>
  <c r="J1071" i="26"/>
  <c r="J1096" i="26"/>
  <c r="J141" i="26"/>
  <c r="BK1249" i="26"/>
  <c r="BK266" i="26"/>
  <c r="BK357" i="27"/>
  <c r="BK257" i="27"/>
  <c r="BK149" i="27"/>
  <c r="BK226" i="29"/>
  <c r="BK202" i="29"/>
  <c r="BK165" i="29"/>
  <c r="BK171" i="29"/>
  <c r="BK647" i="30"/>
  <c r="BK581" i="30"/>
  <c r="J607" i="30"/>
  <c r="BK728" i="30"/>
  <c r="J420" i="30"/>
  <c r="BK400" i="31"/>
  <c r="BK173" i="31"/>
  <c r="BK235" i="32"/>
  <c r="J211" i="32"/>
  <c r="J147" i="33"/>
  <c r="J100" i="34"/>
  <c r="BK124" i="35"/>
  <c r="BK95" i="36"/>
  <c r="BK171" i="37"/>
  <c r="J215" i="37"/>
  <c r="BK161" i="37"/>
  <c r="BK182" i="37"/>
  <c r="BK129" i="37"/>
  <c r="J123" i="2"/>
  <c r="AS59" i="1"/>
  <c r="BK234" i="3"/>
  <c r="BK114" i="5"/>
  <c r="J259" i="7"/>
  <c r="BK242" i="7"/>
  <c r="J457" i="7"/>
  <c r="J159" i="8"/>
  <c r="BK182" i="8"/>
  <c r="J282" i="9"/>
  <c r="J335" i="9"/>
  <c r="BK132" i="10"/>
  <c r="BK189" i="11"/>
  <c r="J107" i="11"/>
  <c r="J156" i="12"/>
  <c r="BK144" i="13"/>
  <c r="BK165" i="14"/>
  <c r="J155" i="15"/>
  <c r="BK208" i="16"/>
  <c r="J184" i="16"/>
  <c r="J148" i="17"/>
  <c r="BK136" i="18"/>
  <c r="J185" i="24"/>
  <c r="J128" i="25"/>
  <c r="J1090" i="26"/>
  <c r="J761" i="26"/>
  <c r="J966" i="26"/>
  <c r="J527" i="26"/>
  <c r="BK955" i="26"/>
  <c r="J1168" i="26"/>
  <c r="J1289" i="26"/>
  <c r="J1110" i="26"/>
  <c r="BK385" i="27"/>
  <c r="J350" i="27"/>
  <c r="BK438" i="27"/>
  <c r="J303" i="27"/>
  <c r="BK104" i="28"/>
  <c r="BK141" i="29"/>
  <c r="J285" i="29"/>
  <c r="J188" i="29"/>
  <c r="J174" i="29"/>
  <c r="J143" i="29"/>
  <c r="BK132" i="30"/>
  <c r="BK399" i="30"/>
  <c r="J703" i="30"/>
  <c r="BK361" i="30"/>
  <c r="J365" i="30"/>
  <c r="BK111" i="30"/>
  <c r="J269" i="31"/>
  <c r="J248" i="32"/>
  <c r="J110" i="32"/>
  <c r="BK171" i="33"/>
  <c r="J176" i="34"/>
  <c r="J131" i="34"/>
  <c r="BK131" i="35"/>
  <c r="BK104" i="36"/>
  <c r="BK150" i="37"/>
  <c r="BK121" i="37"/>
  <c r="J180" i="37"/>
  <c r="J186" i="37"/>
  <c r="J124" i="38"/>
  <c r="J512" i="3"/>
  <c r="BK453" i="3"/>
  <c r="J167" i="3"/>
  <c r="J120" i="4"/>
  <c r="J97" i="5"/>
  <c r="BK431" i="7"/>
  <c r="BK271" i="7"/>
  <c r="J565" i="7"/>
  <c r="BK322" i="7"/>
  <c r="J227" i="8"/>
  <c r="J247" i="9"/>
  <c r="BK167" i="9"/>
  <c r="J117" i="10"/>
  <c r="BK194" i="11"/>
  <c r="J143" i="12"/>
  <c r="BK143" i="13"/>
  <c r="BK158" i="13"/>
  <c r="J108" i="14"/>
  <c r="J118" i="14"/>
  <c r="J134" i="15"/>
  <c r="J234" i="16"/>
  <c r="J148" i="16"/>
  <c r="J182" i="16"/>
  <c r="BK111" i="18"/>
  <c r="BK96" i="21"/>
  <c r="J171" i="24"/>
  <c r="BK121" i="25"/>
  <c r="BK1132" i="26"/>
  <c r="J1206" i="26"/>
  <c r="BK171" i="26"/>
  <c r="BK920" i="26"/>
  <c r="BK1161" i="26"/>
  <c r="BK220" i="27"/>
  <c r="J101" i="28"/>
  <c r="J230" i="29"/>
  <c r="BK254" i="29"/>
  <c r="J189" i="29"/>
  <c r="BK134" i="29"/>
  <c r="BK505" i="30"/>
  <c r="J546" i="30"/>
  <c r="BK575" i="30"/>
  <c r="BK657" i="30"/>
  <c r="J489" i="30"/>
  <c r="J562" i="30"/>
  <c r="BK308" i="31"/>
  <c r="J253" i="32"/>
  <c r="BK169" i="32"/>
  <c r="BK147" i="33"/>
  <c r="J131" i="33"/>
  <c r="J161" i="34"/>
  <c r="J146" i="34"/>
  <c r="J115" i="35"/>
  <c r="J192" i="37"/>
  <c r="J147" i="37"/>
  <c r="J109" i="37"/>
  <c r="BK188" i="37"/>
  <c r="BK197" i="37"/>
  <c r="BK97" i="37"/>
  <c r="BK518" i="3"/>
  <c r="BK487" i="3"/>
  <c r="BK441" i="3"/>
  <c r="J350" i="3"/>
  <c r="J130" i="4"/>
  <c r="BK500" i="7"/>
  <c r="J302" i="7"/>
  <c r="J400" i="7"/>
  <c r="BK156" i="7"/>
  <c r="BK138" i="8"/>
  <c r="BK207" i="8"/>
  <c r="BK247" i="9"/>
  <c r="BK342" i="9"/>
  <c r="BK153" i="9"/>
  <c r="BK166" i="11"/>
  <c r="BK128" i="11"/>
  <c r="BK173" i="12"/>
  <c r="J160" i="13"/>
  <c r="J124" i="14"/>
  <c r="BK142" i="15"/>
  <c r="J226" i="16"/>
  <c r="J208" i="16"/>
  <c r="BK156" i="16"/>
  <c r="J116" i="18"/>
  <c r="J136" i="19"/>
  <c r="BK153" i="24"/>
  <c r="J160" i="25"/>
  <c r="J1249" i="26"/>
  <c r="J772" i="26"/>
  <c r="J999" i="26"/>
  <c r="BK992" i="26"/>
  <c r="J1173" i="26"/>
  <c r="BK1202" i="26"/>
  <c r="BK1173" i="26"/>
  <c r="BK1289" i="26"/>
  <c r="BK891" i="26"/>
  <c r="J379" i="27"/>
  <c r="J289" i="27"/>
  <c r="BK116" i="28"/>
  <c r="J118" i="29"/>
  <c r="J184" i="29"/>
  <c r="BK122" i="29"/>
  <c r="J169" i="29"/>
  <c r="BK116" i="29"/>
  <c r="BK285" i="29"/>
  <c r="BK186" i="29"/>
  <c r="BK631" i="30"/>
  <c r="J262" i="30"/>
  <c r="BK666" i="30"/>
  <c r="BK449" i="30"/>
  <c r="J472" i="30"/>
  <c r="J210" i="30"/>
  <c r="J144" i="30"/>
  <c r="BK117" i="30"/>
  <c r="BK218" i="30"/>
  <c r="J372" i="31"/>
  <c r="BK320" i="31"/>
  <c r="BK197" i="31"/>
  <c r="J312" i="32"/>
  <c r="J318" i="32"/>
  <c r="J173" i="33"/>
  <c r="J111" i="34"/>
  <c r="J127" i="34"/>
  <c r="BK107" i="36"/>
  <c r="BK204" i="37"/>
  <c r="BK145" i="37"/>
  <c r="J128" i="37"/>
  <c r="J130" i="37"/>
  <c r="J183" i="37"/>
  <c r="J447" i="3"/>
  <c r="J455" i="3"/>
  <c r="J518" i="3"/>
  <c r="BK510" i="3"/>
  <c r="BK109" i="4"/>
  <c r="J224" i="7"/>
  <c r="J545" i="7"/>
  <c r="J190" i="7"/>
  <c r="BK490" i="7"/>
  <c r="BK149" i="8"/>
  <c r="J252" i="9"/>
  <c r="BK309" i="9"/>
  <c r="BK121" i="9"/>
  <c r="J137" i="10"/>
  <c r="BK211" i="11"/>
  <c r="BK189" i="12"/>
  <c r="BK136" i="13"/>
  <c r="J143" i="14"/>
  <c r="BK170" i="15"/>
  <c r="J168" i="16"/>
  <c r="J145" i="16"/>
  <c r="BK158" i="16"/>
  <c r="BK148" i="17"/>
  <c r="BK1116" i="26"/>
  <c r="BK466" i="26"/>
  <c r="BK216" i="26"/>
  <c r="J1053" i="26"/>
  <c r="J1223" i="26"/>
  <c r="J312" i="26"/>
  <c r="J227" i="27"/>
  <c r="J260" i="27"/>
  <c r="J330" i="27"/>
  <c r="BK256" i="29"/>
  <c r="J261" i="29"/>
  <c r="BK207" i="29"/>
  <c r="J104" i="29"/>
  <c r="J178" i="30"/>
  <c r="BK542" i="30"/>
  <c r="BK602" i="30"/>
  <c r="BK703" i="30"/>
  <c r="J393" i="30"/>
  <c r="BK681" i="30"/>
  <c r="J192" i="31"/>
  <c r="BK271" i="31"/>
  <c r="BK272" i="31"/>
  <c r="J329" i="32"/>
  <c r="J100" i="33"/>
  <c r="BK138" i="34"/>
  <c r="BK168" i="34"/>
  <c r="BK106" i="35"/>
  <c r="BK201" i="37"/>
  <c r="J189" i="37"/>
  <c r="J131" i="37"/>
  <c r="BK123" i="37"/>
  <c r="BK159" i="37"/>
  <c r="J190" i="37"/>
  <c r="J113" i="38"/>
  <c r="J460" i="3"/>
  <c r="BK471" i="3"/>
  <c r="BK436" i="3"/>
  <c r="J118" i="5"/>
  <c r="BK580" i="7"/>
  <c r="J168" i="7"/>
  <c r="BK253" i="7"/>
  <c r="J500" i="7"/>
  <c r="BK117" i="8"/>
  <c r="J275" i="9"/>
  <c r="J394" i="9"/>
  <c r="BK301" i="9"/>
  <c r="J158" i="11"/>
  <c r="BK218" i="11"/>
  <c r="BK108" i="13"/>
  <c r="BK156" i="13"/>
  <c r="J169" i="14"/>
  <c r="J161" i="15"/>
  <c r="BK226" i="16"/>
  <c r="BK254" i="16"/>
  <c r="J144" i="19"/>
  <c r="J142" i="25"/>
  <c r="BK1010" i="26"/>
  <c r="BK504" i="26"/>
  <c r="J1073" i="26"/>
  <c r="J1066" i="26"/>
  <c r="BK950" i="26"/>
  <c r="J734" i="26"/>
  <c r="BK1210" i="26"/>
  <c r="J301" i="26"/>
  <c r="BK363" i="27"/>
  <c r="BK166" i="27"/>
  <c r="BK279" i="27"/>
  <c r="BK250" i="29"/>
  <c r="BK211" i="29"/>
  <c r="J144" i="29"/>
  <c r="J161" i="29"/>
  <c r="J678" i="30"/>
  <c r="BK551" i="30"/>
  <c r="BK228" i="30"/>
  <c r="J730" i="30"/>
  <c r="J461" i="30"/>
  <c r="BK538" i="30"/>
  <c r="J248" i="31"/>
  <c r="BK215" i="31"/>
  <c r="J222" i="32"/>
  <c r="J325" i="32"/>
  <c r="BK131" i="33"/>
  <c r="J135" i="34"/>
  <c r="J118" i="34"/>
  <c r="J112" i="35"/>
  <c r="J114" i="37"/>
  <c r="BK135" i="37"/>
  <c r="BK176" i="37"/>
  <c r="J125" i="37"/>
  <c r="BK187" i="37"/>
  <c r="BK264" i="29"/>
  <c r="BK152" i="29"/>
  <c r="J465" i="30"/>
  <c r="BK676" i="30"/>
  <c r="BK640" i="30"/>
  <c r="J132" i="30"/>
  <c r="J686" i="30"/>
  <c r="BK670" i="30"/>
  <c r="BK607" i="30"/>
  <c r="BK325" i="31"/>
  <c r="BK390" i="31"/>
  <c r="J305" i="32"/>
  <c r="J130" i="32"/>
  <c r="J179" i="33"/>
  <c r="BK125" i="34"/>
  <c r="J172" i="34"/>
  <c r="J98" i="35"/>
  <c r="J146" i="37"/>
  <c r="J91" i="37"/>
  <c r="BK167" i="37"/>
  <c r="BK107" i="38"/>
  <c r="J508" i="3"/>
  <c r="J373" i="3"/>
  <c r="J211" i="3"/>
  <c r="J155" i="3"/>
  <c r="BK116" i="5"/>
  <c r="BK312" i="7"/>
  <c r="BK277" i="7"/>
  <c r="J225" i="8"/>
  <c r="BK222" i="8"/>
  <c r="J338" i="9"/>
  <c r="J237" i="9"/>
  <c r="BK368" i="9"/>
  <c r="J161" i="10"/>
  <c r="J121" i="11"/>
  <c r="BK142" i="11"/>
  <c r="J158" i="13"/>
  <c r="BK169" i="14"/>
  <c r="BK157" i="15"/>
  <c r="J110" i="15"/>
  <c r="BK194" i="16"/>
  <c r="J249" i="16"/>
  <c r="J97" i="17"/>
  <c r="BK119" i="19"/>
  <c r="BK97" i="24"/>
  <c r="BK132" i="25"/>
  <c r="BK939" i="26"/>
  <c r="BK933" i="26"/>
  <c r="J921" i="26"/>
  <c r="BK806" i="26"/>
  <c r="BK438" i="26"/>
  <c r="BK201" i="26"/>
  <c r="J132" i="26"/>
  <c r="BK1076" i="26"/>
  <c r="BK330" i="27"/>
  <c r="J255" i="27"/>
  <c r="BK105" i="28"/>
  <c r="J164" i="29"/>
  <c r="BK235" i="29"/>
  <c r="J156" i="29"/>
  <c r="BK160" i="29"/>
  <c r="BK393" i="30"/>
  <c r="J622" i="30"/>
  <c r="J454" i="30"/>
  <c r="J534" i="30"/>
  <c r="J761" i="30"/>
  <c r="BK347" i="31"/>
  <c r="BK224" i="31"/>
  <c r="BK190" i="31"/>
  <c r="BK190" i="32"/>
  <c r="BK248" i="32"/>
  <c r="BK170" i="33"/>
  <c r="BK100" i="34"/>
  <c r="BK165" i="34"/>
  <c r="J107" i="36"/>
  <c r="J173" i="37"/>
  <c r="BK131" i="37"/>
  <c r="J168" i="37"/>
  <c r="J143" i="3"/>
  <c r="J442" i="3"/>
  <c r="J379" i="3"/>
  <c r="J125" i="4"/>
  <c r="BK190" i="7"/>
  <c r="J346" i="7"/>
  <c r="J420" i="7"/>
  <c r="BK127" i="8"/>
  <c r="BK351" i="9"/>
  <c r="BK321" i="9"/>
  <c r="BK170" i="10"/>
  <c r="J116" i="11"/>
  <c r="BK162" i="12"/>
  <c r="J165" i="14"/>
  <c r="J116" i="15"/>
  <c r="J176" i="16"/>
  <c r="J154" i="16"/>
  <c r="J115" i="17"/>
  <c r="J127" i="24"/>
  <c r="J1222" i="26"/>
  <c r="BK1192" i="26"/>
  <c r="J833" i="26"/>
  <c r="BK508" i="26"/>
  <c r="J380" i="26"/>
  <c r="BK1073" i="26"/>
  <c r="BK1263" i="26"/>
  <c r="J392" i="27"/>
  <c r="J380" i="27"/>
  <c r="J442" i="27"/>
  <c r="BK380" i="27"/>
  <c r="BK101" i="28"/>
  <c r="J197" i="29"/>
  <c r="BK216" i="29"/>
  <c r="J277" i="29"/>
  <c r="BK200" i="30"/>
  <c r="J627" i="30"/>
  <c r="J222" i="30"/>
  <c r="J787" i="30"/>
  <c r="BK164" i="31"/>
  <c r="J376" i="31"/>
  <c r="J309" i="32"/>
  <c r="BK112" i="33"/>
  <c r="BK118" i="34"/>
  <c r="BK133" i="34"/>
  <c r="J135" i="35"/>
  <c r="J214" i="37"/>
  <c r="J216" i="37"/>
  <c r="BK189" i="37"/>
  <c r="BK124" i="37"/>
  <c r="J501" i="3"/>
  <c r="BK473" i="3"/>
  <c r="J479" i="3"/>
  <c r="BK155" i="3"/>
  <c r="BK110" i="4"/>
  <c r="J462" i="7"/>
  <c r="J136" i="7"/>
  <c r="BK426" i="7"/>
  <c r="BK405" i="7"/>
  <c r="J113" i="8"/>
  <c r="BK225" i="8"/>
  <c r="J261" i="9"/>
  <c r="BK334" i="9"/>
  <c r="J292" i="9"/>
  <c r="BK144" i="10"/>
  <c r="BK132" i="11"/>
  <c r="J99" i="11"/>
  <c r="BK134" i="13"/>
  <c r="J187" i="14"/>
  <c r="BK114" i="15"/>
  <c r="BK220" i="16"/>
  <c r="J156" i="16"/>
  <c r="BK124" i="17"/>
  <c r="BK123" i="19"/>
  <c r="BK138" i="24"/>
  <c r="BK152" i="25"/>
  <c r="BK1025" i="26"/>
  <c r="J1210" i="26"/>
  <c r="BK1236" i="26"/>
  <c r="J411" i="26"/>
  <c r="J449" i="26"/>
  <c r="J1194" i="26"/>
  <c r="BK945" i="26"/>
  <c r="J1326" i="26"/>
  <c r="BK1152" i="26"/>
  <c r="BK369" i="27"/>
  <c r="BK328" i="27"/>
  <c r="BK245" i="27"/>
  <c r="J116" i="28"/>
  <c r="BK130" i="29"/>
  <c r="J282" i="29"/>
  <c r="BK174" i="29"/>
  <c r="BK297" i="29"/>
  <c r="BK288" i="30"/>
  <c r="BK519" i="30"/>
  <c r="J174" i="30"/>
  <c r="J111" i="30"/>
  <c r="BK465" i="30"/>
  <c r="BK274" i="30"/>
  <c r="J157" i="31"/>
  <c r="J279" i="31"/>
  <c r="BK329" i="32"/>
  <c r="BK283" i="32"/>
  <c r="J170" i="33"/>
  <c r="J181" i="34"/>
  <c r="J94" i="35"/>
  <c r="BK103" i="36"/>
  <c r="J165" i="37"/>
  <c r="J103" i="37"/>
  <c r="J92" i="37"/>
  <c r="BK141" i="37"/>
  <c r="J205" i="37"/>
  <c r="BK116" i="38"/>
  <c r="BK123" i="2"/>
  <c r="J486" i="3"/>
  <c r="BK509" i="3"/>
  <c r="J471" i="3"/>
  <c r="BK134" i="4"/>
  <c r="BK520" i="7"/>
  <c r="BK185" i="7"/>
  <c r="BK410" i="7"/>
  <c r="BK108" i="7"/>
  <c r="BK457" i="7"/>
  <c r="J131" i="8"/>
  <c r="BK133" i="8"/>
  <c r="J165" i="8"/>
  <c r="J124" i="8"/>
  <c r="J210" i="8"/>
  <c r="BK97" i="8"/>
  <c r="J332" i="9"/>
  <c r="J204" i="9"/>
  <c r="BK383" i="9"/>
  <c r="BK160" i="9"/>
  <c r="J166" i="11"/>
  <c r="J147" i="11"/>
  <c r="J166" i="12"/>
  <c r="J166" i="13"/>
  <c r="J161" i="14"/>
  <c r="BK118" i="15"/>
  <c r="J164" i="16"/>
  <c r="J242" i="16"/>
  <c r="BK97" i="17"/>
  <c r="F40" i="21"/>
  <c r="BC81" i="1" s="1"/>
  <c r="J266" i="26"/>
  <c r="BK461" i="26"/>
  <c r="BK155" i="26"/>
  <c r="BK789" i="26"/>
  <c r="BK1257" i="26"/>
  <c r="J345" i="27"/>
  <c r="BK235" i="27"/>
  <c r="BK182" i="27"/>
  <c r="J319" i="27"/>
  <c r="BK252" i="29"/>
  <c r="BK159" i="29"/>
  <c r="BK138" i="29"/>
  <c r="BK178" i="29"/>
  <c r="BK692" i="30"/>
  <c r="J280" i="30"/>
  <c r="J581" i="30"/>
  <c r="J367" i="30"/>
  <c r="BK775" i="30"/>
  <c r="BK334" i="31"/>
  <c r="J299" i="31"/>
  <c r="J217" i="31"/>
  <c r="BK325" i="32"/>
  <c r="BK110" i="32"/>
  <c r="BK182" i="33"/>
  <c r="J130" i="34"/>
  <c r="BK150" i="34"/>
  <c r="BK109" i="36"/>
  <c r="J108" i="37"/>
  <c r="BK198" i="37"/>
  <c r="BK134" i="37"/>
  <c r="BK127" i="37"/>
  <c r="J150" i="37"/>
  <c r="BK100" i="38"/>
  <c r="BK110" i="2"/>
  <c r="J555" i="3"/>
  <c r="BK350" i="3"/>
  <c r="BK555" i="3"/>
  <c r="J454" i="3"/>
  <c r="BK121" i="4"/>
  <c r="J297" i="7"/>
  <c r="BK620" i="7"/>
  <c r="BK96" i="7"/>
  <c r="J327" i="7"/>
  <c r="BK115" i="8"/>
  <c r="BK227" i="8"/>
  <c r="J207" i="9"/>
  <c r="BK393" i="9"/>
  <c r="BK187" i="9"/>
  <c r="J216" i="11"/>
  <c r="BK116" i="12"/>
  <c r="BK114" i="13"/>
  <c r="J156" i="13"/>
  <c r="BK130" i="14"/>
  <c r="J136" i="15"/>
  <c r="BK182" i="16"/>
  <c r="J160" i="16"/>
  <c r="J111" i="17"/>
  <c r="BK136" i="19"/>
  <c r="BK171" i="24"/>
  <c r="BK142" i="25"/>
  <c r="BK394" i="26"/>
  <c r="BK1147" i="26"/>
  <c r="BK432" i="26"/>
  <c r="J255" i="26"/>
  <c r="BK485" i="26"/>
  <c r="J829" i="26"/>
  <c r="J167" i="26"/>
  <c r="J839" i="26"/>
  <c r="BK303" i="27"/>
  <c r="BK264" i="27"/>
  <c r="BK192" i="27"/>
  <c r="BK447" i="27"/>
  <c r="BK96" i="28"/>
  <c r="BK172" i="29"/>
  <c r="J160" i="29"/>
  <c r="BK232" i="29"/>
  <c r="BK181" i="29"/>
  <c r="BK730" i="30"/>
  <c r="BK732" i="30"/>
  <c r="BK135" i="30"/>
  <c r="J711" i="30"/>
  <c r="J203" i="31"/>
  <c r="J384" i="31"/>
  <c r="J166" i="31"/>
  <c r="BK330" i="32"/>
  <c r="BK157" i="32"/>
  <c r="BK179" i="33"/>
  <c r="BK114" i="34"/>
  <c r="J163" i="34"/>
  <c r="BK108" i="35"/>
  <c r="BK214" i="37"/>
  <c r="J159" i="37"/>
  <c r="J213" i="37"/>
  <c r="BK196" i="37"/>
  <c r="BK216" i="7"/>
  <c r="BK346" i="7"/>
  <c r="J130" i="7"/>
  <c r="BK106" i="8"/>
  <c r="BK369" i="9"/>
  <c r="J356" i="9"/>
  <c r="BK121" i="10"/>
  <c r="BK216" i="11"/>
  <c r="J191" i="12"/>
  <c r="BK187" i="13"/>
  <c r="BK136" i="14"/>
  <c r="J186" i="15"/>
  <c r="BK124" i="15"/>
  <c r="BK154" i="16"/>
  <c r="BK148" i="16"/>
  <c r="BK127" i="19"/>
  <c r="F41" i="22"/>
  <c r="BD82" i="1"/>
  <c r="J530" i="26"/>
  <c r="J781" i="26"/>
  <c r="J201" i="26"/>
  <c r="J632" i="26"/>
  <c r="BK1206" i="26"/>
  <c r="BK912" i="26"/>
  <c r="J359" i="26"/>
  <c r="J1293" i="26"/>
  <c r="J1258" i="26"/>
  <c r="BK1040" i="26"/>
  <c r="BK457" i="26"/>
  <c r="BK400" i="27"/>
  <c r="BK115" i="27"/>
  <c r="J140" i="27"/>
  <c r="BK284" i="27"/>
  <c r="BK122" i="27"/>
  <c r="J149" i="29"/>
  <c r="J290" i="29"/>
  <c r="BK104" i="29"/>
  <c r="BK277" i="29"/>
  <c r="J195" i="29"/>
  <c r="BK151" i="30"/>
  <c r="J732" i="30"/>
  <c r="J681" i="30"/>
  <c r="J575" i="30"/>
  <c r="BK773" i="30"/>
  <c r="BK210" i="30"/>
  <c r="BK284" i="31"/>
  <c r="J289" i="32"/>
  <c r="J216" i="32"/>
  <c r="BK189" i="33"/>
  <c r="BK148" i="34"/>
  <c r="BK163" i="34"/>
  <c r="J111" i="35"/>
  <c r="J95" i="37"/>
  <c r="J152" i="37"/>
  <c r="J170" i="37"/>
  <c r="J124" i="37"/>
  <c r="BK191" i="37"/>
  <c r="BK161" i="3"/>
  <c r="J111" i="5"/>
  <c r="J229" i="7"/>
  <c r="J446" i="7"/>
  <c r="J451" i="7"/>
  <c r="J108" i="7"/>
  <c r="J182" i="8"/>
  <c r="J142" i="9"/>
  <c r="J198" i="9"/>
  <c r="J383" i="9"/>
  <c r="J158" i="10"/>
  <c r="J194" i="11"/>
  <c r="J97" i="12"/>
  <c r="BK168" i="13"/>
  <c r="J142" i="14"/>
  <c r="BK167" i="15"/>
  <c r="J194" i="16"/>
  <c r="J214" i="16"/>
  <c r="BK150" i="16"/>
  <c r="BK143" i="17"/>
  <c r="J110" i="19"/>
  <c r="J145" i="24"/>
  <c r="J110" i="24"/>
  <c r="J136" i="25"/>
  <c r="J925" i="26"/>
  <c r="J235" i="26"/>
  <c r="J1072" i="26"/>
  <c r="BK1168" i="26"/>
  <c r="J1008" i="26"/>
  <c r="J906" i="26"/>
  <c r="BK921" i="26"/>
  <c r="J1264" i="26"/>
  <c r="J572" i="26"/>
  <c r="J284" i="27"/>
  <c r="BK294" i="27"/>
  <c r="BK314" i="27"/>
  <c r="J260" i="29"/>
  <c r="BK260" i="29"/>
  <c r="BK161" i="29"/>
  <c r="J214" i="29"/>
  <c r="J494" i="30"/>
  <c r="BK331" i="31"/>
  <c r="J390" i="31"/>
  <c r="BK305" i="32"/>
  <c r="BK193" i="33"/>
  <c r="BK191" i="34"/>
  <c r="BK124" i="34"/>
  <c r="BK96" i="35"/>
  <c r="J104" i="37"/>
  <c r="BK163" i="37"/>
  <c r="J184" i="37"/>
  <c r="BK179" i="37"/>
  <c r="BK111" i="38"/>
  <c r="AS76" i="1"/>
  <c r="BK307" i="3"/>
  <c r="J123" i="4"/>
  <c r="BK92" i="6"/>
  <c r="J555" i="7"/>
  <c r="J322" i="7"/>
  <c r="BK224" i="7"/>
  <c r="J133" i="8"/>
  <c r="J148" i="9"/>
  <c r="J301" i="9"/>
  <c r="BK158" i="10"/>
  <c r="J153" i="11"/>
  <c r="BK193" i="12"/>
  <c r="BK112" i="13"/>
  <c r="BK178" i="14"/>
  <c r="J168" i="15"/>
  <c r="BK140" i="16"/>
  <c r="BK180" i="16"/>
  <c r="J152" i="17"/>
  <c r="BK109" i="22"/>
  <c r="J132" i="25"/>
  <c r="J796" i="26"/>
  <c r="BK691" i="26"/>
  <c r="J776" i="26"/>
  <c r="BK235" i="26"/>
  <c r="BK1022" i="26"/>
  <c r="J891" i="26"/>
  <c r="BK1258" i="26"/>
  <c r="J174" i="26"/>
  <c r="BK248" i="27"/>
  <c r="J122" i="27"/>
  <c r="J111" i="28"/>
  <c r="J124" i="29"/>
  <c r="BK200" i="29"/>
  <c r="BK290" i="29"/>
  <c r="BK145" i="29"/>
  <c r="BK750" i="30"/>
  <c r="J700" i="30"/>
  <c r="BK461" i="30"/>
  <c r="BK791" i="30"/>
  <c r="J284" i="31"/>
  <c r="BK209" i="31"/>
  <c r="J181" i="32"/>
  <c r="J276" i="32"/>
  <c r="BK126" i="33"/>
  <c r="J102" i="34"/>
  <c r="BK111" i="35"/>
  <c r="J97" i="36"/>
  <c r="J96" i="37"/>
  <c r="BK194" i="37"/>
  <c r="BK93" i="37"/>
  <c r="J155" i="37"/>
  <c r="J111" i="38"/>
  <c r="J193" i="3"/>
  <c r="J348" i="3"/>
  <c r="BK348" i="3"/>
  <c r="J120" i="5"/>
  <c r="J415" i="7"/>
  <c r="BK565" i="7"/>
  <c r="J204" i="7"/>
  <c r="BK171" i="8"/>
  <c r="J291" i="9"/>
  <c r="J135" i="9"/>
  <c r="BK179" i="10"/>
  <c r="BK99" i="11"/>
  <c r="BK180" i="12"/>
  <c r="J130" i="13"/>
  <c r="BK143" i="15"/>
  <c r="J228" i="16"/>
  <c r="J135" i="16"/>
  <c r="J138" i="24"/>
  <c r="BK136" i="25"/>
  <c r="BK225" i="26"/>
  <c r="BK1014" i="26"/>
  <c r="BK1001" i="26"/>
  <c r="J640" i="26"/>
  <c r="J1038" i="26"/>
  <c r="BK114" i="26"/>
  <c r="BK925" i="26"/>
  <c r="J298" i="27"/>
  <c r="J340" i="27"/>
  <c r="BK142" i="27"/>
  <c r="BK442" i="27"/>
  <c r="J110" i="29"/>
  <c r="J264" i="29"/>
  <c r="J612" i="30"/>
  <c r="J204" i="30"/>
  <c r="BK617" i="30"/>
  <c r="BK417" i="30"/>
  <c r="BK761" i="30"/>
  <c r="BK301" i="31"/>
  <c r="BK217" i="31"/>
  <c r="J164" i="32"/>
  <c r="BK164" i="32"/>
  <c r="BK292" i="32"/>
  <c r="BK94" i="33"/>
  <c r="J120" i="34"/>
  <c r="J104" i="36"/>
  <c r="J140" i="37"/>
  <c r="BK217" i="37"/>
  <c r="BK160" i="37"/>
  <c r="J163" i="37"/>
  <c r="BK101" i="38"/>
  <c r="BK343" i="3"/>
  <c r="BK120" i="3"/>
  <c r="J453" i="3"/>
  <c r="J355" i="3"/>
  <c r="J112" i="4"/>
  <c r="BK525" i="7"/>
  <c r="J436" i="7"/>
  <c r="J520" i="7"/>
  <c r="BK141" i="8"/>
  <c r="J106" i="8"/>
  <c r="BK237" i="9"/>
  <c r="BK346" i="9"/>
  <c r="J398" i="9"/>
  <c r="J97" i="10"/>
  <c r="J184" i="11"/>
  <c r="BK150" i="12"/>
  <c r="J124" i="13"/>
  <c r="J185" i="13"/>
  <c r="J134" i="14"/>
  <c r="BK161" i="15"/>
  <c r="J200" i="16"/>
  <c r="BK184" i="16"/>
  <c r="BK249" i="16"/>
  <c r="BK133" i="17"/>
  <c r="J1010" i="26"/>
  <c r="J389" i="26"/>
  <c r="J1062" i="26"/>
  <c r="J1277" i="26"/>
  <c r="BK576" i="26"/>
  <c r="BK240" i="27"/>
  <c r="J361" i="27"/>
  <c r="J439" i="27"/>
  <c r="BK195" i="29"/>
  <c r="J177" i="29"/>
  <c r="J130" i="29"/>
  <c r="BK270" i="29"/>
  <c r="BK597" i="30"/>
  <c r="J735" i="30"/>
  <c r="J135" i="30"/>
  <c r="BK758" i="30"/>
  <c r="J112" i="31"/>
  <c r="J180" i="31"/>
  <c r="BK276" i="32"/>
  <c r="BK240" i="32"/>
  <c r="J120" i="33"/>
  <c r="J106" i="35"/>
  <c r="BK193" i="37"/>
  <c r="J209" i="37"/>
  <c r="J162" i="37"/>
  <c r="BK104" i="37"/>
  <c r="BK130" i="37"/>
  <c r="J98" i="38"/>
  <c r="BK545" i="3"/>
  <c r="J558" i="3"/>
  <c r="J161" i="3"/>
  <c r="J134" i="4"/>
  <c r="J95" i="6"/>
  <c r="J600" i="7"/>
  <c r="BK317" i="7"/>
  <c r="BK168" i="7"/>
  <c r="J178" i="8"/>
  <c r="BK220" i="8"/>
  <c r="J158" i="8"/>
  <c r="J110" i="8"/>
  <c r="BK185" i="8"/>
  <c r="J144" i="8"/>
  <c r="BK378" i="9"/>
  <c r="J391" i="9"/>
  <c r="BK195" i="10"/>
  <c r="J150" i="10"/>
  <c r="J113" i="11"/>
  <c r="J150" i="12"/>
  <c r="J175" i="13"/>
  <c r="BK167" i="14"/>
  <c r="BK132" i="15"/>
  <c r="J204" i="16"/>
  <c r="BK192" i="16"/>
  <c r="J122" i="17"/>
  <c r="F38" i="20"/>
  <c r="J576" i="26"/>
  <c r="J1031" i="26"/>
  <c r="BK747" i="26"/>
  <c r="J887" i="26"/>
  <c r="BK896" i="26"/>
  <c r="BK449" i="26"/>
  <c r="J1198" i="26"/>
  <c r="J321" i="26"/>
  <c r="BK225" i="27"/>
  <c r="J326" i="27"/>
  <c r="J447" i="27"/>
  <c r="J128" i="29"/>
  <c r="BK214" i="29"/>
  <c r="J280" i="29"/>
  <c r="J294" i="29"/>
  <c r="J477" i="30"/>
  <c r="BK718" i="30"/>
  <c r="J383" i="30"/>
  <c r="BK497" i="30"/>
  <c r="BK178" i="30"/>
  <c r="BK369" i="31"/>
  <c r="J334" i="31"/>
  <c r="J259" i="32"/>
  <c r="BK242" i="32"/>
  <c r="BK140" i="33"/>
  <c r="J189" i="34"/>
  <c r="J131" i="35"/>
  <c r="J217" i="37"/>
  <c r="J107" i="37"/>
  <c r="BK203" i="37"/>
  <c r="BK166" i="37"/>
  <c r="J139" i="37"/>
  <c r="J135" i="2"/>
  <c r="J149" i="3"/>
  <c r="J487" i="3"/>
  <c r="BK232" i="3"/>
  <c r="BK118" i="5"/>
  <c r="BK125" i="7"/>
  <c r="BK420" i="7"/>
  <c r="J495" i="7"/>
  <c r="BK129" i="8"/>
  <c r="BK150" i="8"/>
  <c r="BK338" i="9"/>
  <c r="BK216" i="9"/>
  <c r="J147" i="10"/>
  <c r="BK174" i="11"/>
  <c r="BK177" i="12"/>
  <c r="BK116" i="13"/>
  <c r="J130" i="14"/>
  <c r="BK173" i="14"/>
  <c r="J132" i="15"/>
  <c r="J186" i="16"/>
  <c r="BK210" i="16"/>
  <c r="BK107" i="19"/>
  <c r="BK110" i="24"/>
  <c r="BK97" i="25"/>
  <c r="BK914" i="26"/>
  <c r="J950" i="26"/>
  <c r="BK1053" i="26"/>
  <c r="BK199" i="26"/>
  <c r="J864" i="26"/>
  <c r="BK119" i="26"/>
  <c r="J1263" i="26"/>
  <c r="J580" i="26"/>
  <c r="J332" i="27"/>
  <c r="J209" i="27"/>
  <c r="BK324" i="27"/>
  <c r="J118" i="28"/>
  <c r="J273" i="29"/>
  <c r="J183" i="29"/>
  <c r="J141" i="29"/>
  <c r="J193" i="29"/>
  <c r="BK280" i="30"/>
  <c r="BK500" i="30"/>
  <c r="J150" i="30"/>
  <c r="BK157" i="30"/>
  <c r="J773" i="30"/>
  <c r="BK399" i="31"/>
  <c r="BK248" i="31"/>
  <c r="BK293" i="31"/>
  <c r="BK204" i="32"/>
  <c r="J230" i="32"/>
  <c r="BK173" i="33"/>
  <c r="J157" i="34"/>
  <c r="BK119" i="35"/>
  <c r="J176" i="37"/>
  <c r="BK205" i="37"/>
  <c r="BK115" i="37"/>
  <c r="BK152" i="37"/>
  <c r="J115" i="37"/>
  <c r="BK502" i="3"/>
  <c r="BK338" i="3"/>
  <c r="BK508" i="3"/>
  <c r="BK410" i="3"/>
  <c r="BK127" i="5"/>
  <c r="J151" i="7"/>
  <c r="J490" i="7"/>
  <c r="J431" i="7"/>
  <c r="J575" i="7"/>
  <c r="BK161" i="8"/>
  <c r="BK330" i="9"/>
  <c r="J176" i="9"/>
  <c r="BK142" i="9"/>
  <c r="J123" i="11"/>
  <c r="BK162" i="11"/>
  <c r="J175" i="12"/>
  <c r="J108" i="13"/>
  <c r="BK185" i="14"/>
  <c r="J130" i="15"/>
  <c r="J192" i="16"/>
  <c r="BK196" i="16"/>
  <c r="J161" i="17"/>
  <c r="J123" i="19"/>
  <c r="F40" i="23"/>
  <c r="BC83" i="1"/>
  <c r="J461" i="26"/>
  <c r="J1120" i="26"/>
  <c r="J990" i="26"/>
  <c r="J114" i="26"/>
  <c r="J328" i="27"/>
  <c r="BK118" i="28"/>
  <c r="BK188" i="29"/>
  <c r="J126" i="29"/>
  <c r="BK155" i="29"/>
  <c r="BK124" i="29"/>
  <c r="BK735" i="30"/>
  <c r="BK282" i="30"/>
  <c r="J500" i="30"/>
  <c r="BK649" i="30"/>
  <c r="BK787" i="30"/>
  <c r="J432" i="30"/>
  <c r="BK313" i="31"/>
  <c r="J167" i="32"/>
  <c r="BK147" i="32"/>
  <c r="J189" i="33"/>
  <c r="BK184" i="34"/>
  <c r="BK126" i="35"/>
  <c r="BK101" i="36"/>
  <c r="J196" i="37"/>
  <c r="J122" i="37"/>
  <c r="BK113" i="37"/>
  <c r="BK98" i="37"/>
  <c r="J98" i="37"/>
  <c r="J119" i="38"/>
  <c r="BK91" i="2"/>
  <c r="J545" i="3"/>
  <c r="J335" i="3"/>
  <c r="J338" i="3"/>
  <c r="BK225" i="3"/>
  <c r="BK111" i="5"/>
  <c r="J620" i="7"/>
  <c r="J277" i="7"/>
  <c r="J426" i="7"/>
  <c r="BK152" i="8"/>
  <c r="J119" i="8"/>
  <c r="J219" i="9"/>
  <c r="BK256" i="9"/>
  <c r="BK181" i="10"/>
  <c r="BK123" i="11"/>
  <c r="BK184" i="11"/>
  <c r="J116" i="12"/>
  <c r="BK110" i="13"/>
  <c r="J178" i="14"/>
  <c r="BK172" i="15"/>
  <c r="J184" i="15"/>
  <c r="BK200" i="16"/>
  <c r="J118" i="16"/>
  <c r="J180" i="16"/>
  <c r="J133" i="17"/>
  <c r="J38" i="20"/>
  <c r="AW80" i="1"/>
  <c r="BK1198" i="26"/>
  <c r="J1240" i="26"/>
  <c r="J225" i="26"/>
  <c r="J1082" i="26"/>
  <c r="BK459" i="26"/>
  <c r="J176" i="26"/>
  <c r="J1256" i="26"/>
  <c r="J406" i="26"/>
  <c r="J269" i="27"/>
  <c r="BK332" i="27"/>
  <c r="BK359" i="27"/>
  <c r="BK108" i="28"/>
  <c r="J186" i="29"/>
  <c r="J252" i="29"/>
  <c r="BK199" i="29"/>
  <c r="J122" i="29"/>
  <c r="J178" i="29"/>
  <c r="BK203" i="29"/>
  <c r="BK724" i="30"/>
  <c r="J117" i="30"/>
  <c r="BK266" i="30"/>
  <c r="BK494" i="30"/>
  <c r="J359" i="30"/>
  <c r="BK686" i="30"/>
  <c r="J497" i="30"/>
  <c r="BK222" i="30"/>
  <c r="BK454" i="30"/>
  <c r="J182" i="30"/>
  <c r="J396" i="31"/>
  <c r="J320" i="31"/>
  <c r="BK222" i="32"/>
  <c r="J242" i="32"/>
  <c r="BK100" i="33"/>
  <c r="J124" i="34"/>
  <c r="BK135" i="35"/>
  <c r="BK186" i="37"/>
  <c r="J201" i="37"/>
  <c r="BK156" i="37"/>
  <c r="BK212" i="37"/>
  <c r="J116" i="37"/>
  <c r="J127" i="37"/>
  <c r="BK489" i="3"/>
  <c r="BK548" i="3"/>
  <c r="J551" i="3"/>
  <c r="J110" i="4"/>
  <c r="J114" i="5"/>
  <c r="BK161" i="7"/>
  <c r="J570" i="7"/>
  <c r="J117" i="7"/>
  <c r="J139" i="8"/>
  <c r="J271" i="9"/>
  <c r="BK261" i="9"/>
  <c r="BK356" i="9"/>
  <c r="J218" i="11"/>
  <c r="BK140" i="12"/>
  <c r="BK171" i="13"/>
  <c r="J136" i="13"/>
  <c r="BK187" i="14"/>
  <c r="BK182" i="15"/>
  <c r="J222" i="16"/>
  <c r="BK135" i="16"/>
  <c r="BK115" i="17"/>
  <c r="J99" i="19"/>
  <c r="F38" i="23"/>
  <c r="BA83" i="1" s="1"/>
  <c r="BK243" i="26"/>
  <c r="J904" i="26"/>
  <c r="J959" i="26"/>
  <c r="BK743" i="26"/>
  <c r="J1297" i="26"/>
  <c r="BK893" i="26"/>
  <c r="J428" i="27"/>
  <c r="J185" i="27"/>
  <c r="BK419" i="27"/>
  <c r="BK111" i="28"/>
  <c r="J202" i="29"/>
  <c r="J180" i="29"/>
  <c r="BK168" i="29"/>
  <c r="BK109" i="29"/>
  <c r="BK587" i="30"/>
  <c r="BK359" i="30"/>
  <c r="J542" i="30"/>
  <c r="BK196" i="30"/>
  <c r="J361" i="30"/>
  <c r="J587" i="30"/>
  <c r="BK291" i="31"/>
  <c r="J347" i="31"/>
  <c r="J263" i="32"/>
  <c r="BK241" i="32"/>
  <c r="BK161" i="33"/>
  <c r="BK186" i="33"/>
  <c r="BK141" i="34"/>
  <c r="BK133" i="35"/>
  <c r="J93" i="36"/>
  <c r="BK94" i="37"/>
  <c r="BK168" i="37"/>
  <c r="J119" i="37"/>
  <c r="BK175" i="37"/>
  <c r="BK119" i="38"/>
  <c r="BK470" i="3"/>
  <c r="J307" i="3"/>
  <c r="J509" i="3"/>
  <c r="BK120" i="4"/>
  <c r="BK95" i="6"/>
  <c r="BK530" i="7"/>
  <c r="J156" i="7"/>
  <c r="J585" i="7"/>
  <c r="J229" i="8"/>
  <c r="BK191" i="8"/>
  <c r="J213" i="9"/>
  <c r="J170" i="10"/>
  <c r="J125" i="11"/>
  <c r="J118" i="11"/>
  <c r="BK164" i="13"/>
  <c r="BK142" i="14"/>
  <c r="J167" i="15"/>
  <c r="J115" i="15"/>
  <c r="J147" i="16"/>
  <c r="BK128" i="17"/>
  <c r="J109" i="22"/>
  <c r="BK147" i="25"/>
  <c r="J432" i="26"/>
  <c r="BK1120" i="26"/>
  <c r="BK887" i="26"/>
  <c r="J1192" i="26"/>
  <c r="J287" i="26"/>
  <c r="BK278" i="26"/>
  <c r="BK966" i="26"/>
  <c r="J419" i="27"/>
  <c r="BK409" i="27"/>
  <c r="BK246" i="27"/>
  <c r="BK255" i="27"/>
  <c r="BK140" i="27"/>
  <c r="J134" i="29"/>
  <c r="BK187" i="29"/>
  <c r="BK241" i="29"/>
  <c r="J200" i="29"/>
  <c r="BK420" i="30"/>
  <c r="J699" i="30"/>
  <c r="BK429" i="30"/>
  <c r="BK105" i="30"/>
  <c r="BK229" i="31"/>
  <c r="J340" i="31"/>
  <c r="BK269" i="31"/>
  <c r="J272" i="32"/>
  <c r="J182" i="33"/>
  <c r="BK104" i="34"/>
  <c r="BK181" i="34"/>
  <c r="BK97" i="36"/>
  <c r="J93" i="37"/>
  <c r="J135" i="37"/>
  <c r="BK120" i="37"/>
  <c r="BK215" i="37"/>
  <c r="BK104" i="38"/>
  <c r="J546" i="3"/>
  <c r="J495" i="3"/>
  <c r="J493" i="3"/>
  <c r="J97" i="4"/>
  <c r="J515" i="7"/>
  <c r="BK307" i="7"/>
  <c r="J253" i="7"/>
  <c r="J115" i="8"/>
  <c r="BK110" i="8"/>
  <c r="BK391" i="9"/>
  <c r="J393" i="9"/>
  <c r="BK161" i="10"/>
  <c r="J128" i="11"/>
  <c r="J146" i="12"/>
  <c r="J132" i="13"/>
  <c r="BK97" i="14"/>
  <c r="J112" i="15"/>
  <c r="J159" i="15"/>
  <c r="BK125" i="16"/>
  <c r="J162" i="16"/>
  <c r="BK107" i="18"/>
  <c r="J109" i="23"/>
  <c r="J193" i="24"/>
  <c r="BK1136" i="26"/>
  <c r="J940" i="26"/>
  <c r="J979" i="26"/>
  <c r="BK1096" i="26"/>
  <c r="BK808" i="26"/>
  <c r="J261" i="26"/>
  <c r="J161" i="26"/>
  <c r="BK1071" i="26"/>
  <c r="J355" i="27"/>
  <c r="J409" i="27"/>
  <c r="J274" i="27"/>
  <c r="J104" i="28"/>
  <c r="J256" i="29"/>
  <c r="J258" i="29"/>
  <c r="BK190" i="29"/>
  <c r="J592" i="30"/>
  <c r="J274" i="30"/>
  <c r="J272" i="30"/>
  <c r="BK410" i="30"/>
  <c r="BK557" i="30"/>
  <c r="J272" i="31"/>
  <c r="BK180" i="31"/>
  <c r="J235" i="32"/>
  <c r="J147" i="32"/>
  <c r="BK120" i="33"/>
  <c r="BK155" i="34"/>
  <c r="J133" i="34"/>
  <c r="BK115" i="35"/>
  <c r="J175" i="37"/>
  <c r="J208" i="37"/>
  <c r="J169" i="37"/>
  <c r="BK142" i="37"/>
  <c r="BK98" i="38"/>
  <c r="J110" i="2"/>
  <c r="J361" i="3"/>
  <c r="BK367" i="3"/>
  <c r="BK335" i="3"/>
  <c r="J112" i="5"/>
  <c r="BK436" i="7"/>
  <c r="BK605" i="7"/>
  <c r="BK358" i="7"/>
  <c r="BK139" i="8"/>
  <c r="BK153" i="8"/>
  <c r="J111" i="8"/>
  <c r="BK178" i="8"/>
  <c r="BK121" i="8"/>
  <c r="BK188" i="8"/>
  <c r="J150" i="8"/>
  <c r="J185" i="8"/>
  <c r="J231" i="9"/>
  <c r="BK332" i="9"/>
  <c r="BK110" i="10"/>
  <c r="BK136" i="11"/>
  <c r="BK156" i="12"/>
  <c r="J171" i="13"/>
  <c r="BK155" i="14"/>
  <c r="J108" i="15"/>
  <c r="BK216" i="16"/>
  <c r="BK186" i="16"/>
  <c r="J143" i="17"/>
  <c r="BK110" i="19"/>
  <c r="BK175" i="24"/>
  <c r="J121" i="25"/>
  <c r="BK1090" i="26"/>
  <c r="BK1160" i="26"/>
  <c r="BK1072" i="26"/>
  <c r="BK530" i="26"/>
  <c r="J1040" i="26"/>
  <c r="BK1324" i="26"/>
  <c r="J504" i="26"/>
  <c r="J357" i="27"/>
  <c r="BK319" i="27"/>
  <c r="J105" i="28"/>
  <c r="J162" i="29"/>
  <c r="J203" i="29"/>
  <c r="J218" i="29"/>
  <c r="J572" i="30"/>
  <c r="BK492" i="30"/>
  <c r="J138" i="30"/>
  <c r="BK612" i="30"/>
  <c r="BK789" i="30"/>
  <c r="J424" i="30"/>
  <c r="J117" i="31"/>
  <c r="J271" i="31"/>
  <c r="J296" i="32"/>
  <c r="BK120" i="32"/>
  <c r="J164" i="33"/>
  <c r="BK146" i="34"/>
  <c r="BK98" i="35"/>
  <c r="BK164" i="37"/>
  <c r="J133" i="37"/>
  <c r="BK108" i="37"/>
  <c r="BK106" i="37"/>
  <c r="J101" i="37"/>
  <c r="J129" i="2"/>
  <c r="BK501" i="3"/>
  <c r="BK203" i="3"/>
  <c r="BK130" i="4"/>
  <c r="BK540" i="7"/>
  <c r="J405" i="7"/>
  <c r="BK590" i="7"/>
  <c r="BK145" i="7"/>
  <c r="J207" i="8"/>
  <c r="J199" i="8"/>
  <c r="BK360" i="9"/>
  <c r="J342" i="9"/>
  <c r="J316" i="9"/>
  <c r="BK137" i="10"/>
  <c r="J170" i="11"/>
  <c r="J193" i="12"/>
  <c r="BK160" i="13"/>
  <c r="J157" i="14"/>
  <c r="BK110" i="15"/>
  <c r="BK108" i="15"/>
  <c r="BK212" i="16"/>
  <c r="J166" i="17"/>
  <c r="F41" i="21"/>
  <c r="BK864" i="26"/>
  <c r="BK261" i="26"/>
  <c r="BK800" i="26"/>
  <c r="J1301" i="26"/>
  <c r="J426" i="26"/>
  <c r="J363" i="27"/>
  <c r="J192" i="27"/>
  <c r="J233" i="27"/>
  <c r="BK114" i="28"/>
  <c r="BK189" i="29"/>
  <c r="BK224" i="29"/>
  <c r="BK218" i="29"/>
  <c r="J467" i="30"/>
  <c r="BK372" i="30"/>
  <c r="BK320" i="30"/>
  <c r="J597" i="30"/>
  <c r="J429" i="30"/>
  <c r="J293" i="31"/>
  <c r="BK372" i="31"/>
  <c r="J292" i="32"/>
  <c r="BK270" i="32"/>
  <c r="J177" i="33"/>
  <c r="J159" i="34"/>
  <c r="BK170" i="34"/>
  <c r="J197" i="37"/>
  <c r="J154" i="37"/>
  <c r="BK200" i="37"/>
  <c r="BK96" i="37"/>
  <c r="BK165" i="37"/>
  <c r="AS67" i="1"/>
  <c r="J510" i="3"/>
  <c r="BK127" i="4"/>
  <c r="J92" i="6"/>
  <c r="BK287" i="7"/>
  <c r="BK510" i="7"/>
  <c r="J216" i="7"/>
  <c r="BK144" i="8"/>
  <c r="BK173" i="8"/>
  <c r="BK374" i="9"/>
  <c r="BK316" i="9"/>
  <c r="BK396" i="9"/>
  <c r="J166" i="10"/>
  <c r="J162" i="11"/>
  <c r="BK166" i="12"/>
  <c r="BK118" i="13"/>
  <c r="J114" i="13"/>
  <c r="BK161" i="14"/>
  <c r="J165" i="15"/>
  <c r="J188" i="16"/>
  <c r="BK166" i="16"/>
  <c r="BK174" i="17"/>
  <c r="BK99" i="19"/>
  <c r="BK109" i="21"/>
  <c r="J97" i="24"/>
  <c r="BK906" i="26"/>
  <c r="J1248" i="26"/>
  <c r="BK1082" i="26"/>
  <c r="BK1047" i="26"/>
  <c r="BK241" i="26"/>
  <c r="BK999" i="26"/>
  <c r="J438" i="26"/>
  <c r="BK174" i="26"/>
  <c r="BK1301" i="26"/>
  <c r="J1269" i="26"/>
  <c r="BK1250" i="26"/>
  <c r="BK938" i="26"/>
  <c r="J743" i="26"/>
  <c r="J438" i="27"/>
  <c r="J393" i="27"/>
  <c r="BK289" i="27"/>
  <c r="BK350" i="27"/>
  <c r="J246" i="27"/>
  <c r="J395" i="27"/>
  <c r="J232" i="29"/>
  <c r="J165" i="29"/>
  <c r="BK158" i="29"/>
  <c r="BK149" i="29"/>
  <c r="J163" i="29"/>
  <c r="J297" i="29"/>
  <c r="J617" i="30"/>
  <c r="BK654" i="30"/>
  <c r="J635" i="30"/>
  <c r="J728" i="30"/>
  <c r="BK741" i="30"/>
  <c r="J234" i="30"/>
  <c r="J200" i="30"/>
  <c r="BK383" i="30"/>
  <c r="J492" i="30"/>
  <c r="J150" i="31"/>
  <c r="BK353" i="31"/>
  <c r="BK159" i="32"/>
  <c r="BK272" i="32"/>
  <c r="J228" i="32"/>
  <c r="J153" i="33"/>
  <c r="J108" i="34"/>
  <c r="J122" i="34"/>
  <c r="BK113" i="34"/>
  <c r="J200" i="34"/>
  <c r="J128" i="35"/>
  <c r="J106" i="36"/>
  <c r="J178" i="37"/>
  <c r="J110" i="37"/>
  <c r="BK199" i="37"/>
  <c r="J151" i="37"/>
  <c r="J187" i="37"/>
  <c r="BK133" i="37"/>
  <c r="J107" i="38"/>
  <c r="BK558" i="3"/>
  <c r="J441" i="3"/>
  <c r="BK201" i="3"/>
  <c r="J120" i="3"/>
  <c r="J536" i="3"/>
  <c r="BK143" i="3"/>
  <c r="BK123" i="4"/>
  <c r="J530" i="7"/>
  <c r="BK332" i="7"/>
  <c r="J185" i="7"/>
  <c r="BK366" i="7"/>
  <c r="BK545" i="7"/>
  <c r="J218" i="8"/>
  <c r="BK130" i="8"/>
  <c r="J185" i="9"/>
  <c r="J297" i="9"/>
  <c r="J228" i="9"/>
  <c r="J97" i="9"/>
  <c r="J199" i="10"/>
  <c r="BK141" i="10"/>
  <c r="BK206" i="11"/>
  <c r="BK136" i="12"/>
  <c r="J136" i="12"/>
  <c r="BK173" i="13"/>
  <c r="J97" i="13"/>
  <c r="J116" i="14"/>
  <c r="J124" i="15"/>
  <c r="J142" i="15"/>
  <c r="J206" i="16"/>
  <c r="BK739" i="26"/>
  <c r="J753" i="26"/>
  <c r="BK1016" i="26"/>
  <c r="J199" i="26"/>
  <c r="BK426" i="26"/>
  <c r="BK1305" i="26"/>
  <c r="J1147" i="26"/>
  <c r="J278" i="26"/>
  <c r="J164" i="27"/>
  <c r="J405" i="27"/>
  <c r="J250" i="27"/>
  <c r="J225" i="27"/>
  <c r="BK107" i="28"/>
  <c r="BK222" i="29"/>
  <c r="BK148" i="29"/>
  <c r="BK193" i="29"/>
  <c r="J226" i="29"/>
  <c r="BK118" i="29"/>
  <c r="BK524" i="30"/>
  <c r="BK446" i="30"/>
  <c r="BK562" i="30"/>
  <c r="J228" i="30"/>
  <c r="BK546" i="30"/>
  <c r="BK585" i="30"/>
  <c r="BK627" i="30"/>
  <c r="J775" i="30"/>
  <c r="J127" i="31"/>
  <c r="J215" i="31"/>
  <c r="J254" i="32"/>
  <c r="J247" i="32"/>
  <c r="BK118" i="33"/>
  <c r="BK159" i="34"/>
  <c r="BK94" i="35"/>
  <c r="J174" i="37"/>
  <c r="BK192" i="37"/>
  <c r="BK144" i="37"/>
  <c r="BK92" i="37"/>
  <c r="J194" i="37"/>
  <c r="J374" i="7"/>
  <c r="BK400" i="7"/>
  <c r="J130" i="8"/>
  <c r="J204" i="8"/>
  <c r="BK275" i="9"/>
  <c r="BK207" i="9"/>
  <c r="J136" i="11"/>
  <c r="J115" i="11"/>
  <c r="J162" i="12"/>
  <c r="J168" i="13"/>
  <c r="J183" i="14"/>
  <c r="BK130" i="15"/>
  <c r="J190" i="16"/>
  <c r="J198" i="16"/>
  <c r="J120" i="18"/>
  <c r="BK96" i="22"/>
  <c r="J149" i="24"/>
  <c r="J1076" i="26"/>
  <c r="BK1045" i="26"/>
  <c r="J1022" i="26"/>
  <c r="J933" i="26"/>
  <c r="J1029" i="26"/>
  <c r="BK841" i="26"/>
  <c r="J508" i="26"/>
  <c r="J1285" i="26"/>
  <c r="J806" i="26"/>
  <c r="BK355" i="27"/>
  <c r="J359" i="27"/>
  <c r="BK230" i="29"/>
  <c r="J147" i="29"/>
  <c r="BK246" i="29"/>
  <c r="J190" i="29"/>
  <c r="BK489" i="30"/>
  <c r="BK472" i="30"/>
  <c r="BK699" i="30"/>
  <c r="J551" i="30"/>
  <c r="BK442" i="30"/>
  <c r="J353" i="31"/>
  <c r="BK130" i="31"/>
  <c r="J274" i="32"/>
  <c r="J97" i="32"/>
  <c r="BK163" i="33"/>
  <c r="J113" i="34"/>
  <c r="J119" i="35"/>
  <c r="BK172" i="37"/>
  <c r="BK111" i="37"/>
  <c r="J141" i="37"/>
  <c r="BK202" i="37"/>
  <c r="J134" i="37"/>
  <c r="BK122" i="37"/>
  <c r="AS86" i="1"/>
  <c r="BK512" i="3"/>
  <c r="J118" i="4"/>
  <c r="J317" i="7"/>
  <c r="BK585" i="7"/>
  <c r="J395" i="7"/>
  <c r="BK130" i="7"/>
  <c r="J213" i="8"/>
  <c r="J330" i="9"/>
  <c r="BK271" i="9"/>
  <c r="BK193" i="10"/>
  <c r="BK179" i="11"/>
  <c r="J112" i="13"/>
  <c r="J185" i="14"/>
  <c r="J188" i="15"/>
  <c r="BK240" i="16"/>
  <c r="BK202" i="16"/>
  <c r="J169" i="17"/>
  <c r="J165" i="24"/>
  <c r="BK1125" i="26"/>
  <c r="BK977" i="26"/>
  <c r="J466" i="26"/>
  <c r="BK1240" i="26"/>
  <c r="J1057" i="26"/>
  <c r="J416" i="26"/>
  <c r="BK1138" i="26"/>
  <c r="BK361" i="27"/>
  <c r="BK326" i="27"/>
  <c r="BK365" i="27"/>
  <c r="J467" i="27"/>
  <c r="J99" i="28"/>
  <c r="J241" i="29"/>
  <c r="BK248" i="29"/>
  <c r="J136" i="29"/>
  <c r="J145" i="29"/>
  <c r="J672" i="30"/>
  <c r="BK756" i="30"/>
  <c r="BK182" i="30"/>
  <c r="J127" i="30"/>
  <c r="J291" i="31"/>
  <c r="J325" i="31"/>
  <c r="J104" i="32"/>
  <c r="BK198" i="34"/>
  <c r="BK108" i="34"/>
  <c r="BK99" i="35"/>
  <c r="BK108" i="36"/>
  <c r="J157" i="37"/>
  <c r="J118" i="37"/>
  <c r="J204" i="37"/>
  <c r="J123" i="37"/>
  <c r="BK100" i="37"/>
  <c r="BK114" i="3"/>
  <c r="J232" i="3"/>
  <c r="J203" i="3"/>
  <c r="J219" i="3"/>
  <c r="J114" i="4"/>
  <c r="BK98" i="6"/>
  <c r="BK338" i="7"/>
  <c r="BK117" i="7"/>
  <c r="J595" i="7"/>
  <c r="BK282" i="7"/>
  <c r="J147" i="8"/>
  <c r="J138" i="8"/>
  <c r="BK219" i="9"/>
  <c r="BK291" i="9"/>
  <c r="BK199" i="10"/>
  <c r="BK147" i="10"/>
  <c r="J101" i="11"/>
  <c r="J144" i="13"/>
  <c r="BK157" i="14"/>
  <c r="J170" i="15"/>
  <c r="J158" i="16"/>
  <c r="J125" i="16"/>
  <c r="J174" i="16"/>
  <c r="J111" i="18"/>
  <c r="J127" i="19"/>
  <c r="BK133" i="24"/>
  <c r="J152" i="25"/>
  <c r="J314" i="26"/>
  <c r="BK321" i="26"/>
  <c r="BK772" i="26"/>
  <c r="BK734" i="26"/>
  <c r="J835" i="26"/>
  <c r="BK411" i="26"/>
  <c r="BK1264" i="26"/>
  <c r="BK940" i="26"/>
  <c r="BK345" i="27"/>
  <c r="J152" i="27"/>
  <c r="BK164" i="27"/>
  <c r="J264" i="27"/>
  <c r="J192" i="29"/>
  <c r="BK164" i="29"/>
  <c r="J222" i="29"/>
  <c r="J196" i="29"/>
  <c r="BK138" i="30"/>
  <c r="J417" i="30"/>
  <c r="BK555" i="30"/>
  <c r="BK572" i="30"/>
  <c r="J640" i="30"/>
  <c r="J331" i="31"/>
  <c r="BK366" i="31"/>
  <c r="BK179" i="32"/>
  <c r="J175" i="33"/>
  <c r="BK131" i="34"/>
  <c r="BK106" i="34"/>
  <c r="BK142" i="34"/>
  <c r="BK112" i="36"/>
  <c r="J195" i="37"/>
  <c r="BK128" i="37"/>
  <c r="BK181" i="37"/>
  <c r="BK177" i="37"/>
  <c r="BK110" i="37"/>
  <c r="BK135" i="2"/>
  <c r="J91" i="2"/>
  <c r="BK442" i="3"/>
  <c r="BK562" i="3"/>
  <c r="BK193" i="3"/>
  <c r="BK120" i="5"/>
  <c r="J469" i="7"/>
  <c r="J358" i="7"/>
  <c r="J441" i="7"/>
  <c r="J287" i="7"/>
  <c r="BK159" i="8"/>
  <c r="BK119" i="8"/>
  <c r="BK210" i="8"/>
  <c r="J156" i="8"/>
  <c r="BK193" i="8"/>
  <c r="J155" i="8"/>
  <c r="BK195" i="8"/>
  <c r="BK292" i="9"/>
  <c r="J337" i="9"/>
  <c r="BK398" i="9"/>
  <c r="J154" i="10"/>
  <c r="J200" i="11"/>
  <c r="J173" i="12"/>
  <c r="J150" i="13"/>
  <c r="BK124" i="13"/>
  <c r="J173" i="14"/>
  <c r="J174" i="15"/>
  <c r="BK234" i="16"/>
  <c r="J170" i="16"/>
  <c r="J146" i="16"/>
  <c r="J128" i="18"/>
  <c r="BK109" i="23"/>
  <c r="BK185" i="24"/>
  <c r="BK1156" i="26"/>
  <c r="BK751" i="26"/>
  <c r="J789" i="26"/>
  <c r="J896" i="26"/>
  <c r="J319" i="26"/>
  <c r="BK301" i="26"/>
  <c r="BK287" i="26"/>
  <c r="BK1269" i="26"/>
  <c r="BK759" i="26"/>
  <c r="BK395" i="27"/>
  <c r="BK154" i="27"/>
  <c r="BK129" i="27"/>
  <c r="J102" i="28"/>
  <c r="J246" i="29"/>
  <c r="BK192" i="29"/>
  <c r="BK136" i="29"/>
  <c r="J209" i="29"/>
  <c r="J218" i="30"/>
  <c r="BK234" i="30"/>
  <c r="J602" i="30"/>
  <c r="J758" i="30"/>
  <c r="BK299" i="31"/>
  <c r="J366" i="31"/>
  <c r="BK132" i="31"/>
  <c r="BK104" i="32"/>
  <c r="BK318" i="32"/>
  <c r="BK155" i="33"/>
  <c r="BK111" i="34"/>
  <c r="J125" i="34"/>
  <c r="J126" i="35"/>
  <c r="J182" i="37"/>
  <c r="J144" i="37"/>
  <c r="J111" i="37"/>
  <c r="J106" i="37"/>
  <c r="J121" i="37"/>
  <c r="J142" i="2"/>
  <c r="BK480" i="3"/>
  <c r="J472" i="3"/>
  <c r="BK302" i="3"/>
  <c r="BK132" i="4"/>
  <c r="J525" i="7"/>
  <c r="BK204" i="7"/>
  <c r="BK555" i="7"/>
  <c r="J125" i="7"/>
  <c r="BK218" i="8"/>
  <c r="BK176" i="9"/>
  <c r="J184" i="9"/>
  <c r="BK240" i="9"/>
  <c r="J195" i="10"/>
  <c r="BK107" i="11"/>
  <c r="J206" i="11"/>
  <c r="BK185" i="13"/>
  <c r="J180" i="13"/>
  <c r="BK115" i="14"/>
  <c r="BK165" i="15"/>
  <c r="J114" i="15"/>
  <c r="BK162" i="16"/>
  <c r="J254" i="16"/>
  <c r="BK152" i="17"/>
  <c r="BK96" i="20"/>
  <c r="BK188" i="24"/>
  <c r="J1152" i="26"/>
  <c r="BK1222" i="26"/>
  <c r="J171" i="26"/>
  <c r="J1101" i="26"/>
  <c r="BK1020" i="26"/>
  <c r="J1016" i="26"/>
  <c r="BK1273" i="26"/>
  <c r="BK990" i="26"/>
  <c r="J367" i="27"/>
  <c r="BK260" i="27"/>
  <c r="BK372" i="27"/>
  <c r="BK467" i="27"/>
  <c r="J267" i="29"/>
  <c r="BK273" i="29"/>
  <c r="BK220" i="29"/>
  <c r="J172" i="29"/>
  <c r="J693" i="30"/>
  <c r="BK567" i="30"/>
  <c r="BK687" i="30"/>
  <c r="BK534" i="30"/>
  <c r="J789" i="30"/>
  <c r="J303" i="31"/>
  <c r="J185" i="31"/>
  <c r="BK157" i="31"/>
  <c r="J137" i="32"/>
  <c r="J169" i="32"/>
  <c r="J112" i="33"/>
  <c r="BK102" i="34"/>
  <c r="J116" i="34"/>
  <c r="J109" i="36"/>
  <c r="J198" i="37"/>
  <c r="J202" i="37"/>
  <c r="J129" i="37"/>
  <c r="BK170" i="37"/>
  <c r="BK125" i="37"/>
  <c r="J101" i="38"/>
  <c r="J410" i="3"/>
  <c r="BK460" i="3"/>
  <c r="BK209" i="3"/>
  <c r="BK219" i="3"/>
  <c r="BK125" i="4"/>
  <c r="J505" i="7"/>
  <c r="BK615" i="7"/>
  <c r="J474" i="7"/>
  <c r="J222" i="8"/>
  <c r="J196" i="9"/>
  <c r="J160" i="9"/>
  <c r="J210" i="9"/>
  <c r="J132" i="10"/>
  <c r="BK97" i="12"/>
  <c r="J162" i="13"/>
  <c r="BK118" i="14"/>
  <c r="BK149" i="14"/>
  <c r="BK188" i="15"/>
  <c r="BK222" i="16"/>
  <c r="J220" i="16"/>
  <c r="BK111" i="17"/>
  <c r="J96" i="20"/>
  <c r="J153" i="24"/>
  <c r="BK128" i="25"/>
  <c r="BK1036" i="26"/>
  <c r="J920" i="26"/>
  <c r="J800" i="26"/>
  <c r="BK506" i="26"/>
  <c r="BK276" i="26"/>
  <c r="BK274" i="27"/>
  <c r="BK114" i="29"/>
  <c r="J199" i="29"/>
  <c r="BK243" i="29"/>
  <c r="BK184" i="29"/>
  <c r="J176" i="29"/>
  <c r="BK272" i="30"/>
  <c r="BK164" i="30"/>
  <c r="J756" i="30"/>
  <c r="BK424" i="30"/>
  <c r="BK635" i="30"/>
  <c r="J164" i="31"/>
  <c r="BK123" i="31"/>
  <c r="J283" i="32"/>
  <c r="BK254" i="32"/>
  <c r="J140" i="33"/>
  <c r="BK196" i="34"/>
  <c r="BK157" i="34"/>
  <c r="J110" i="36"/>
  <c r="BK209" i="37"/>
  <c r="BK143" i="37"/>
  <c r="BK132" i="37"/>
  <c r="BK155" i="37"/>
  <c r="BK207" i="37"/>
  <c r="J94" i="38"/>
  <c r="J234" i="3"/>
  <c r="BK199" i="3"/>
  <c r="J464" i="3"/>
  <c r="J109" i="4"/>
  <c r="J98" i="6"/>
  <c r="BK446" i="7"/>
  <c r="BK575" i="7"/>
  <c r="J145" i="7"/>
  <c r="BK441" i="7"/>
  <c r="BK100" i="8"/>
  <c r="BK166" i="8"/>
  <c r="BK394" i="9"/>
  <c r="J369" i="9"/>
  <c r="BK97" i="10"/>
  <c r="J110" i="11"/>
  <c r="BK170" i="11"/>
  <c r="J116" i="13"/>
  <c r="J159" i="14"/>
  <c r="J114" i="14"/>
  <c r="BK179" i="15"/>
  <c r="J97" i="15"/>
  <c r="BK160" i="16"/>
  <c r="BK228" i="16"/>
  <c r="J138" i="17"/>
  <c r="J131" i="19"/>
  <c r="BK96" i="23"/>
  <c r="BK180" i="24"/>
  <c r="J110" i="25"/>
  <c r="BK1038" i="26"/>
  <c r="BK451" i="26"/>
  <c r="BK406" i="26"/>
  <c r="BK314" i="26"/>
  <c r="J394" i="26"/>
  <c r="J249" i="26"/>
  <c r="J1047" i="26"/>
  <c r="BK1334" i="26"/>
  <c r="J1014" i="26"/>
  <c r="J155" i="26"/>
  <c r="J149" i="27"/>
  <c r="BK335" i="27"/>
  <c r="J462" i="27"/>
  <c r="BK119" i="28"/>
  <c r="BK228" i="29"/>
  <c r="BK110" i="29"/>
  <c r="BK162" i="29"/>
  <c r="J718" i="30"/>
  <c r="BK279" i="31"/>
  <c r="BK359" i="31"/>
  <c r="BK247" i="32"/>
  <c r="BK261" i="32"/>
  <c r="J171" i="33"/>
  <c r="J152" i="34"/>
  <c r="BK101" i="35"/>
  <c r="J156" i="37"/>
  <c r="J126" i="37"/>
  <c r="J210" i="37"/>
  <c r="BK105" i="37"/>
  <c r="J148" i="37"/>
  <c r="BK96" i="2"/>
  <c r="BK355" i="3"/>
  <c r="J502" i="3"/>
  <c r="BK447" i="3"/>
  <c r="BK448" i="3"/>
  <c r="J127" i="4"/>
  <c r="BK395" i="7"/>
  <c r="BK390" i="7"/>
  <c r="BK248" i="7"/>
  <c r="BK415" i="7"/>
  <c r="BK131" i="8"/>
  <c r="J97" i="8"/>
  <c r="J346" i="9"/>
  <c r="J121" i="9"/>
  <c r="J222" i="9"/>
  <c r="J144" i="10"/>
  <c r="BK125" i="11"/>
  <c r="BK120" i="12"/>
  <c r="BK132" i="13"/>
  <c r="BK159" i="14"/>
  <c r="BK159" i="15"/>
  <c r="BK198" i="16"/>
  <c r="J240" i="16"/>
  <c r="BK130" i="16"/>
  <c r="J97" i="18"/>
  <c r="F40" i="22"/>
  <c r="BC82" i="1" s="1"/>
  <c r="J1125" i="26"/>
  <c r="BK572" i="26"/>
  <c r="J451" i="26"/>
  <c r="J243" i="26"/>
  <c r="J1273" i="26"/>
  <c r="BK399" i="26"/>
  <c r="J129" i="27"/>
  <c r="J400" i="27"/>
  <c r="BK452" i="27"/>
  <c r="J96" i="28"/>
  <c r="BK156" i="29"/>
  <c r="J140" i="29"/>
  <c r="J240" i="29"/>
  <c r="J610" i="30"/>
  <c r="BK144" i="30"/>
  <c r="J288" i="30"/>
  <c r="J661" i="30"/>
  <c r="J482" i="30"/>
  <c r="BK512" i="30"/>
  <c r="BK117" i="31"/>
  <c r="J399" i="31"/>
  <c r="J179" i="32"/>
  <c r="BK228" i="32"/>
  <c r="J128" i="34"/>
  <c r="BK130" i="34"/>
  <c r="J133" i="35"/>
  <c r="J112" i="36"/>
  <c r="BK208" i="37"/>
  <c r="BK149" i="37"/>
  <c r="J218" i="37"/>
  <c r="BK185" i="37"/>
  <c r="J200" i="37"/>
  <c r="J97" i="38"/>
  <c r="BK513" i="3"/>
  <c r="J548" i="3"/>
  <c r="J461" i="3"/>
  <c r="J132" i="4"/>
  <c r="J510" i="7"/>
  <c r="J292" i="7"/>
  <c r="J211" i="7"/>
  <c r="J535" i="7"/>
  <c r="BK204" i="8"/>
  <c r="BK337" i="9"/>
  <c r="BK196" i="9"/>
  <c r="BK117" i="10"/>
  <c r="BK115" i="11"/>
  <c r="J131" i="12"/>
  <c r="BK114" i="14"/>
  <c r="J163" i="15"/>
  <c r="BK118" i="16"/>
  <c r="BK176" i="16"/>
  <c r="J128" i="17"/>
  <c r="J382" i="26"/>
  <c r="BK767" i="26"/>
  <c r="J1305" i="26"/>
  <c r="J751" i="26"/>
  <c r="BK378" i="27"/>
  <c r="BK423" i="27"/>
  <c r="J314" i="27"/>
  <c r="J214" i="27"/>
  <c r="J114" i="28"/>
  <c r="J166" i="29"/>
  <c r="J159" i="29"/>
  <c r="BK280" i="29"/>
  <c r="BK499" i="30"/>
  <c r="J266" i="30"/>
  <c r="J377" i="30"/>
  <c r="J557" i="30"/>
  <c r="BK262" i="30"/>
  <c r="J130" i="31"/>
  <c r="BK127" i="31"/>
  <c r="BK299" i="32"/>
  <c r="J190" i="32"/>
  <c r="J106" i="33"/>
  <c r="J196" i="34"/>
  <c r="J99" i="35"/>
  <c r="J188" i="37"/>
  <c r="J164" i="37"/>
  <c r="BK195" i="37"/>
  <c r="J94" i="37"/>
  <c r="J149" i="37"/>
  <c r="J462" i="3"/>
  <c r="J436" i="3"/>
  <c r="J543" i="3"/>
  <c r="J491" i="3"/>
  <c r="BK112" i="4"/>
  <c r="BK129" i="5"/>
  <c r="BK136" i="7"/>
  <c r="J540" i="7"/>
  <c r="J338" i="7"/>
  <c r="J610" i="7"/>
  <c r="BK111" i="8"/>
  <c r="BK165" i="8"/>
  <c r="J306" i="9"/>
  <c r="J187" i="9"/>
  <c r="BK178" i="9"/>
  <c r="J211" i="11"/>
  <c r="BK175" i="12"/>
  <c r="BK115" i="13"/>
  <c r="BK150" i="13"/>
  <c r="BK134" i="14"/>
  <c r="BK149" i="15"/>
  <c r="BK188" i="16"/>
  <c r="BK214" i="16"/>
  <c r="BK169" i="17"/>
  <c r="BK148" i="19"/>
  <c r="BK141" i="26"/>
  <c r="J1045" i="26"/>
  <c r="J1116" i="26"/>
  <c r="BK312" i="26"/>
  <c r="J1257" i="26"/>
  <c r="BK250" i="27"/>
  <c r="J105" i="27"/>
  <c r="BK393" i="27"/>
  <c r="BK379" i="27"/>
  <c r="J238" i="29"/>
  <c r="J207" i="29"/>
  <c r="J158" i="29"/>
  <c r="BK282" i="29"/>
  <c r="BK482" i="30"/>
  <c r="J410" i="30"/>
  <c r="J567" i="30"/>
  <c r="BK661" i="30"/>
  <c r="J791" i="30"/>
  <c r="J224" i="31"/>
  <c r="BK318" i="31"/>
  <c r="J193" i="32"/>
  <c r="J268" i="32"/>
  <c r="J94" i="33"/>
  <c r="J104" i="34"/>
  <c r="BK152" i="34"/>
  <c r="J106" i="34"/>
  <c r="J108" i="35"/>
  <c r="BK139" i="37"/>
  <c r="BK148" i="37"/>
  <c r="BK126" i="37"/>
  <c r="BK180" i="37"/>
  <c r="BK119" i="37"/>
  <c r="BK90" i="37"/>
  <c r="BK116" i="2"/>
  <c r="BK494" i="3"/>
  <c r="J489" i="3"/>
  <c r="BK490" i="3"/>
  <c r="BK118" i="4"/>
  <c r="BK173" i="7"/>
  <c r="BK495" i="7"/>
  <c r="J410" i="7"/>
  <c r="BK570" i="7"/>
  <c r="J163" i="8"/>
  <c r="J145" i="8"/>
  <c r="J117" i="8"/>
  <c r="J193" i="8"/>
  <c r="BK145" i="8"/>
  <c r="BK213" i="8"/>
  <c r="BK180" i="8"/>
  <c r="J103" i="8"/>
  <c r="J178" i="9"/>
  <c r="J216" i="9"/>
  <c r="BK282" i="9"/>
  <c r="BK127" i="10"/>
  <c r="BK101" i="11"/>
  <c r="BK131" i="12"/>
  <c r="BK175" i="13"/>
  <c r="BK183" i="14"/>
  <c r="J182" i="15"/>
  <c r="J118" i="15"/>
  <c r="BK164" i="16"/>
  <c r="BK97" i="16"/>
  <c r="BK161" i="17"/>
  <c r="J119" i="19"/>
  <c r="BK127" i="24"/>
  <c r="BK145" i="24"/>
  <c r="J992" i="26"/>
  <c r="J961" i="26"/>
  <c r="J939" i="26"/>
  <c r="BK249" i="26"/>
  <c r="J1001" i="26"/>
  <c r="J1232" i="26"/>
  <c r="BK1293" i="26"/>
  <c r="J927" i="26"/>
  <c r="BK340" i="27"/>
  <c r="BK367" i="27"/>
  <c r="BK269" i="27"/>
  <c r="J98" i="28"/>
  <c r="BK196" i="29"/>
  <c r="J114" i="29"/>
  <c r="J155" i="29"/>
  <c r="BK163" i="29"/>
  <c r="J282" i="30"/>
  <c r="BK711" i="30"/>
  <c r="J499" i="30"/>
  <c r="J666" i="30"/>
  <c r="J631" i="30"/>
  <c r="BK112" i="31"/>
  <c r="J219" i="31"/>
  <c r="J132" i="31"/>
  <c r="BK97" i="32"/>
  <c r="J261" i="32"/>
  <c r="J193" i="33"/>
  <c r="BK193" i="34"/>
  <c r="J155" i="34"/>
  <c r="J111" i="36"/>
  <c r="J90" i="37"/>
  <c r="BK218" i="37"/>
  <c r="J145" i="37"/>
  <c r="J136" i="37"/>
  <c r="J212" i="37"/>
  <c r="J116" i="38"/>
  <c r="BK102" i="2"/>
  <c r="BK464" i="3"/>
  <c r="J96" i="3"/>
  <c r="J480" i="3"/>
  <c r="J121" i="4"/>
  <c r="J374" i="9"/>
  <c r="BK210" i="9"/>
  <c r="J197" i="10"/>
  <c r="J219" i="11"/>
  <c r="J221" i="11"/>
  <c r="BK146" i="12"/>
  <c r="J173" i="13"/>
  <c r="J181" i="14"/>
  <c r="J149" i="15"/>
  <c r="BK145" i="16"/>
  <c r="BK232" i="16"/>
  <c r="J152" i="16"/>
  <c r="BK141" i="18"/>
  <c r="F39" i="22"/>
  <c r="BB82" i="1"/>
  <c r="J893" i="26"/>
  <c r="J1136" i="26"/>
  <c r="BK1248" i="26"/>
  <c r="BK382" i="26"/>
  <c r="BK1256" i="26"/>
  <c r="BK319" i="26"/>
  <c r="J394" i="27"/>
  <c r="J385" i="27"/>
  <c r="J154" i="27"/>
  <c r="J294" i="27"/>
  <c r="BK180" i="29"/>
  <c r="J132" i="29"/>
  <c r="BK120" i="29"/>
  <c r="J243" i="29"/>
  <c r="J645" i="30"/>
  <c r="J726" i="30"/>
  <c r="J294" i="30"/>
  <c r="BK610" i="30"/>
  <c r="J372" i="30"/>
  <c r="BK340" i="31"/>
  <c r="J359" i="31"/>
  <c r="BK263" i="32"/>
  <c r="BK289" i="32"/>
  <c r="J155" i="33"/>
  <c r="BK120" i="34"/>
  <c r="BK200" i="34"/>
  <c r="BK110" i="36"/>
  <c r="BK101" i="37"/>
  <c r="BK154" i="37"/>
  <c r="J120" i="37"/>
  <c r="J185" i="37"/>
  <c r="BK94" i="38"/>
  <c r="BK486" i="3"/>
  <c r="BK546" i="3"/>
  <c r="J343" i="3"/>
  <c r="J494" i="3"/>
  <c r="J123" i="5"/>
  <c r="BK382" i="7"/>
  <c r="J282" i="7"/>
  <c r="J161" i="7"/>
  <c r="BK236" i="7"/>
  <c r="BK137" i="8"/>
  <c r="BK170" i="8"/>
  <c r="J129" i="9"/>
  <c r="J360" i="9"/>
  <c r="BK166" i="10"/>
  <c r="BK118" i="11"/>
  <c r="BK126" i="12"/>
  <c r="J110" i="13"/>
  <c r="BK183" i="13"/>
  <c r="BK132" i="14"/>
  <c r="BK184" i="15"/>
  <c r="BK170" i="16"/>
  <c r="BK206" i="16"/>
  <c r="J232" i="16"/>
  <c r="BK107" i="17"/>
  <c r="BK116" i="18"/>
  <c r="J96" i="21"/>
  <c r="BK193" i="24"/>
  <c r="BK1223" i="26"/>
  <c r="BK359" i="26"/>
  <c r="J241" i="26"/>
  <c r="J977" i="26"/>
  <c r="J767" i="26"/>
  <c r="J335" i="27"/>
  <c r="J220" i="27"/>
  <c r="BK185" i="27"/>
  <c r="BK98" i="28"/>
  <c r="BK267" i="29"/>
  <c r="J168" i="29"/>
  <c r="J216" i="29"/>
  <c r="BK408" i="30"/>
  <c r="BK467" i="30"/>
  <c r="J512" i="30"/>
  <c r="J388" i="30"/>
  <c r="J105" i="30"/>
  <c r="BK294" i="30"/>
  <c r="BK303" i="31"/>
  <c r="BK192" i="31"/>
  <c r="BK274" i="32"/>
  <c r="BK312" i="32"/>
  <c r="BK153" i="33"/>
  <c r="J126" i="33"/>
  <c r="BK161" i="34"/>
  <c r="BK122" i="34"/>
  <c r="BK104" i="35"/>
  <c r="BK93" i="36"/>
  <c r="J179" i="37"/>
  <c r="J161" i="37"/>
  <c r="J113" i="37"/>
  <c r="BK157" i="37"/>
  <c r="J132" i="37"/>
  <c r="BK479" i="3"/>
  <c r="J448" i="3"/>
  <c r="BK455" i="3"/>
  <c r="J382" i="3"/>
  <c r="J116" i="5"/>
  <c r="J332" i="7"/>
  <c r="J173" i="7"/>
  <c r="BK327" i="7"/>
  <c r="J108" i="8"/>
  <c r="BK306" i="9"/>
  <c r="BK389" i="9"/>
  <c r="BK97" i="9"/>
  <c r="BK228" i="9"/>
  <c r="J127" i="10"/>
  <c r="BK200" i="11"/>
  <c r="BK157" i="12"/>
  <c r="BK166" i="13"/>
  <c r="BK171" i="14"/>
  <c r="J112" i="14"/>
  <c r="BK163" i="15"/>
  <c r="J150" i="16"/>
  <c r="BK174" i="16"/>
  <c r="BK122" i="17"/>
  <c r="BK133" i="18"/>
  <c r="J38" i="21"/>
  <c r="AW81" i="1"/>
  <c r="BK839" i="26"/>
  <c r="J759" i="26"/>
  <c r="BK1066" i="26"/>
  <c r="J459" i="26"/>
  <c r="BK640" i="26"/>
  <c r="J1217" i="26"/>
  <c r="BK439" i="27"/>
  <c r="BK227" i="27"/>
  <c r="BK394" i="27"/>
  <c r="J378" i="27"/>
  <c r="BK176" i="29"/>
  <c r="BK238" i="29"/>
  <c r="J148" i="29"/>
  <c r="BK528" i="30"/>
  <c r="J209" i="31"/>
  <c r="BK396" i="31"/>
  <c r="J173" i="31"/>
  <c r="BK259" i="32"/>
  <c r="J163" i="33"/>
  <c r="BK96" i="34"/>
  <c r="J193" i="34"/>
  <c r="BK106" i="36"/>
  <c r="J97" i="37"/>
  <c r="J138" i="37"/>
  <c r="BK184" i="37"/>
  <c r="BK147" i="37"/>
  <c r="BK113" i="38"/>
  <c r="BK379" i="3"/>
  <c r="BK149" i="3"/>
  <c r="BK472" i="3"/>
  <c r="BK97" i="4"/>
  <c r="BK123" i="5"/>
  <c r="J390" i="7"/>
  <c r="J605" i="7"/>
  <c r="J152" i="8"/>
  <c r="J176" i="8"/>
  <c r="J201" i="9"/>
  <c r="BK204" i="9"/>
  <c r="J174" i="9"/>
  <c r="BK197" i="10"/>
  <c r="BK153" i="11"/>
  <c r="BK110" i="12"/>
  <c r="BK180" i="13"/>
  <c r="BK124" i="14"/>
  <c r="J136" i="14"/>
  <c r="J157" i="15"/>
  <c r="BK204" i="16"/>
  <c r="BK190" i="16"/>
  <c r="BK166" i="17"/>
  <c r="BK131" i="19"/>
  <c r="BK122" i="24"/>
  <c r="J155" i="25"/>
  <c r="J485" i="26"/>
  <c r="BK1217" i="26"/>
  <c r="J1025" i="26"/>
  <c r="BK1101" i="26"/>
  <c r="BK1141" i="26"/>
  <c r="J1138" i="26"/>
  <c r="J1324" i="26"/>
  <c r="BK961" i="26"/>
  <c r="J245" i="27"/>
  <c r="J182" i="27"/>
  <c r="BK414" i="27"/>
  <c r="BK261" i="29"/>
  <c r="J171" i="29"/>
  <c r="BK112" i="29"/>
  <c r="J116" i="29"/>
  <c r="J228" i="29"/>
  <c r="BK678" i="30"/>
  <c r="BK204" i="30"/>
  <c r="J196" i="30"/>
  <c r="BK645" i="30"/>
  <c r="J325" i="30"/>
  <c r="J190" i="31"/>
  <c r="J229" i="31"/>
  <c r="BK268" i="32"/>
  <c r="BK211" i="32"/>
  <c r="J129" i="33"/>
  <c r="J184" i="34"/>
  <c r="BK116" i="34"/>
  <c r="BK112" i="35"/>
  <c r="BK116" i="37"/>
  <c r="BK114" i="37"/>
  <c r="J158" i="37"/>
  <c r="J99" i="37"/>
  <c r="BK124" i="38"/>
  <c r="BK474" i="7"/>
  <c r="BK158" i="8"/>
  <c r="J351" i="9"/>
  <c r="J167" i="9"/>
  <c r="BK148" i="9"/>
  <c r="J121" i="10"/>
  <c r="J126" i="12"/>
  <c r="J118" i="13"/>
  <c r="BK181" i="14"/>
  <c r="BK186" i="15"/>
  <c r="J202" i="16"/>
  <c r="J210" i="16"/>
  <c r="F39" i="20"/>
  <c r="BB80" i="1"/>
  <c r="BK161" i="26"/>
  <c r="J1214" i="26"/>
  <c r="J945" i="26"/>
  <c r="BK1229" i="26"/>
  <c r="BK1285" i="26"/>
  <c r="BK416" i="26"/>
  <c r="J365" i="27"/>
  <c r="J240" i="27"/>
  <c r="J369" i="27"/>
  <c r="J166" i="27"/>
  <c r="J108" i="28"/>
  <c r="J173" i="29"/>
  <c r="J152" i="29"/>
  <c r="J109" i="29"/>
  <c r="J187" i="29"/>
  <c r="BK432" i="30"/>
  <c r="J408" i="30"/>
  <c r="BK672" i="30"/>
  <c r="BK388" i="30"/>
  <c r="J459" i="30"/>
  <c r="J380" i="31"/>
  <c r="J301" i="31"/>
  <c r="BK309" i="32"/>
  <c r="BK193" i="32"/>
  <c r="BK192" i="32" s="1"/>
  <c r="J192" i="32" s="1"/>
  <c r="J66" i="32" s="1"/>
  <c r="J120" i="32"/>
  <c r="J161" i="33"/>
  <c r="BK172" i="34"/>
  <c r="J170" i="34"/>
  <c r="J104" i="35"/>
  <c r="J191" i="37"/>
  <c r="BK169" i="37"/>
  <c r="J181" i="37"/>
  <c r="J203" i="37"/>
  <c r="BK97" i="38"/>
  <c r="BK112" i="5"/>
  <c r="BK610" i="7"/>
  <c r="BK229" i="7"/>
  <c r="J96" i="7"/>
  <c r="J382" i="7"/>
  <c r="BK151" i="7"/>
  <c r="J170" i="8"/>
  <c r="BK176" i="8"/>
  <c r="J309" i="9"/>
  <c r="BK198" i="9"/>
  <c r="BK185" i="9"/>
  <c r="J334" i="9"/>
  <c r="BK177" i="10"/>
  <c r="J184" i="10"/>
  <c r="J142" i="11"/>
  <c r="BK147" i="11"/>
  <c r="BK191" i="12"/>
  <c r="J120" i="12"/>
  <c r="J187" i="13"/>
  <c r="J171" i="14"/>
  <c r="J115" i="14"/>
  <c r="BK136" i="15"/>
  <c r="BK112" i="15"/>
  <c r="J212" i="16"/>
  <c r="BK230" i="16"/>
  <c r="BK147" i="16"/>
  <c r="BK128" i="18"/>
  <c r="F40" i="20"/>
  <c r="BC80" i="1"/>
  <c r="J1247" i="26"/>
  <c r="J691" i="26"/>
  <c r="J747" i="26"/>
  <c r="J912" i="26"/>
  <c r="BK904" i="26"/>
  <c r="J216" i="26"/>
  <c r="BK132" i="26"/>
  <c r="J1182" i="26"/>
  <c r="BK527" i="26"/>
  <c r="BK1297" i="26"/>
  <c r="BK833" i="26"/>
  <c r="BK152" i="27"/>
  <c r="J248" i="27"/>
  <c r="BK233" i="27"/>
  <c r="BK457" i="27"/>
  <c r="BK102" i="28"/>
  <c r="BK169" i="29"/>
  <c r="BK132" i="29"/>
  <c r="BK126" i="29"/>
  <c r="BK128" i="29"/>
  <c r="J254" i="29"/>
  <c r="J138" i="29"/>
  <c r="BK173" i="29"/>
  <c r="J724" i="30"/>
  <c r="BK150" i="30"/>
  <c r="BK377" i="30"/>
  <c r="J449" i="30"/>
  <c r="J320" i="30"/>
  <c r="J353" i="30"/>
  <c r="BK477" i="30"/>
  <c r="J308" i="31"/>
  <c r="J400" i="31"/>
  <c r="BK219" i="31"/>
  <c r="J241" i="32"/>
  <c r="J159" i="32"/>
  <c r="J157" i="32"/>
  <c r="BK164" i="33"/>
  <c r="J118" i="33"/>
  <c r="J191" i="34"/>
  <c r="J138" i="34"/>
  <c r="J124" i="35"/>
  <c r="J101" i="36"/>
  <c r="BK138" i="37"/>
  <c r="J102" i="37"/>
  <c r="BK140" i="37"/>
  <c r="BK137" i="37"/>
  <c r="BK118" i="37"/>
  <c r="BK174" i="37"/>
  <c r="BK122" i="38"/>
  <c r="BK129" i="2"/>
  <c r="J562" i="3"/>
  <c r="BK495" i="3"/>
  <c r="BK373" i="3"/>
  <c r="BK361" i="3"/>
  <c r="J367" i="3"/>
  <c r="J116" i="4"/>
  <c r="BK97" i="5"/>
  <c r="J580" i="7"/>
  <c r="J271" i="7"/>
  <c r="BK297" i="7"/>
  <c r="BK535" i="7"/>
  <c r="J195" i="8"/>
  <c r="J188" i="8"/>
  <c r="BK142" i="8"/>
  <c r="BK108" i="8"/>
  <c r="J173" i="8"/>
  <c r="J127" i="8"/>
  <c r="BK113" i="8"/>
  <c r="J191" i="8"/>
  <c r="BK163" i="8"/>
  <c r="J149" i="8"/>
  <c r="J100" i="8"/>
  <c r="BK335" i="9"/>
  <c r="BK184" i="9"/>
  <c r="BK154" i="10"/>
  <c r="J189" i="11"/>
  <c r="J174" i="11"/>
  <c r="BK110" i="11"/>
  <c r="BK143" i="12"/>
  <c r="BK169" i="13"/>
  <c r="BK130" i="13"/>
  <c r="J110" i="14"/>
  <c r="BK143" i="14"/>
  <c r="BK134" i="15"/>
  <c r="BK218" i="16"/>
  <c r="BK152" i="16"/>
  <c r="J97" i="16"/>
  <c r="BK138" i="17"/>
  <c r="J136" i="18"/>
  <c r="J148" i="19"/>
  <c r="BK165" i="24"/>
  <c r="J180" i="24"/>
  <c r="BK155" i="25"/>
  <c r="BK1110" i="26"/>
  <c r="J276" i="26"/>
  <c r="BK167" i="26"/>
  <c r="BK632" i="26"/>
  <c r="BK1008" i="26"/>
  <c r="J1161" i="26"/>
  <c r="BK1182" i="26"/>
  <c r="BK781" i="26"/>
  <c r="J914" i="26"/>
  <c r="BK1281" i="26"/>
  <c r="BK1057" i="26"/>
  <c r="BK392" i="27"/>
  <c r="J279" i="27"/>
  <c r="J309" i="27"/>
  <c r="J433" i="27"/>
  <c r="BK462" i="27"/>
  <c r="J107" i="28"/>
  <c r="BK166" i="29"/>
  <c r="J250" i="29"/>
  <c r="J270" i="29"/>
  <c r="BK106" i="29"/>
  <c r="J224" i="29"/>
  <c r="J106" i="29"/>
  <c r="BK726" i="30"/>
  <c r="BK127" i="30"/>
  <c r="J446" i="30"/>
  <c r="BK459" i="30"/>
  <c r="BK174" i="30"/>
  <c r="J164" i="30"/>
  <c r="BK325" i="30"/>
  <c r="J519" i="30"/>
  <c r="J197" i="31"/>
  <c r="J99" i="31"/>
  <c r="BK380" i="31"/>
  <c r="BK253" i="32"/>
  <c r="BK181" i="32"/>
  <c r="J137" i="33"/>
  <c r="J142" i="34"/>
  <c r="J168" i="34"/>
  <c r="J98" i="34"/>
  <c r="J96" i="35"/>
  <c r="J95" i="36"/>
  <c r="J207" i="37"/>
  <c r="BK151" i="37"/>
  <c r="J177" i="37"/>
  <c r="BK178" i="37"/>
  <c r="BK190" i="37"/>
  <c r="BK206" i="37"/>
  <c r="J172" i="37"/>
  <c r="J104" i="38"/>
  <c r="J116" i="2"/>
  <c r="J429" i="3"/>
  <c r="BK543" i="3"/>
  <c r="BK382" i="3"/>
  <c r="BK454" i="3"/>
  <c r="J114" i="3"/>
  <c r="BK114" i="4"/>
  <c r="J199" i="7"/>
  <c r="BK505" i="7"/>
  <c r="BK462" i="7"/>
  <c r="J312" i="7"/>
  <c r="BK374" i="7"/>
  <c r="BK211" i="7"/>
  <c r="J142" i="8"/>
  <c r="J137" i="8"/>
  <c r="J256" i="9"/>
  <c r="J321" i="9"/>
  <c r="BK267" i="9"/>
  <c r="BK129" i="9"/>
  <c r="BK150" i="10"/>
  <c r="J193" i="10"/>
  <c r="BK113" i="11"/>
  <c r="J180" i="12"/>
  <c r="J115" i="13"/>
  <c r="BK97" i="13"/>
  <c r="J167" i="14"/>
  <c r="BK112" i="14"/>
  <c r="BK168" i="15"/>
  <c r="J196" i="16"/>
  <c r="J140" i="16"/>
  <c r="J130" i="16"/>
  <c r="BK178" i="16"/>
  <c r="BK120" i="18"/>
  <c r="BK144" i="19"/>
  <c r="J156" i="24"/>
  <c r="BK149" i="24"/>
  <c r="BK160" i="25"/>
  <c r="BK753" i="26"/>
  <c r="BK1063" i="26"/>
  <c r="J457" i="26"/>
  <c r="BK761" i="26"/>
  <c r="BK1029" i="26"/>
  <c r="J955" i="26"/>
  <c r="BK1179" i="26"/>
  <c r="BK380" i="26"/>
  <c r="BK580" i="26"/>
  <c r="BK1326" i="26"/>
  <c r="BK1214" i="26"/>
  <c r="BK405" i="27"/>
  <c r="J257" i="27"/>
  <c r="BK209" i="27"/>
  <c r="J324" i="27"/>
  <c r="BK309" i="27"/>
  <c r="BK386" i="27"/>
  <c r="J235" i="29"/>
  <c r="J248" i="29"/>
  <c r="BK147" i="29"/>
  <c r="J120" i="29"/>
  <c r="BK294" i="29"/>
  <c r="J538" i="30"/>
  <c r="J670" i="30"/>
  <c r="BK592" i="30"/>
  <c r="J555" i="30"/>
  <c r="J487" i="30"/>
  <c r="J657" i="30"/>
  <c r="J524" i="30"/>
  <c r="J585" i="30"/>
  <c r="BK376" i="31"/>
  <c r="BK185" i="31"/>
  <c r="BK166" i="31"/>
  <c r="J240" i="32"/>
  <c r="BK230" i="32"/>
  <c r="BK175" i="33"/>
  <c r="BK106" i="33"/>
  <c r="BK189" i="34"/>
  <c r="J148" i="34"/>
  <c r="J101" i="35"/>
  <c r="BK128" i="35"/>
  <c r="J105" i="37"/>
  <c r="J137" i="37"/>
  <c r="BK146" i="37"/>
  <c r="BK91" i="37"/>
  <c r="J143" i="37"/>
  <c r="BK211" i="37"/>
  <c r="BK136" i="37"/>
  <c r="J96" i="2"/>
  <c r="J209" i="3"/>
  <c r="J225" i="3"/>
  <c r="BK96" i="3"/>
  <c r="BK461" i="3"/>
  <c r="BK462" i="3"/>
  <c r="J136" i="4"/>
  <c r="BK136" i="4"/>
  <c r="J590" i="7"/>
  <c r="J550" i="7"/>
  <c r="BK199" i="7"/>
  <c r="J366" i="7"/>
  <c r="BK302" i="7"/>
  <c r="BK451" i="7"/>
  <c r="BK124" i="8"/>
  <c r="BK147" i="8"/>
  <c r="BK297" i="9"/>
  <c r="J240" i="9"/>
  <c r="BK231" i="9"/>
  <c r="J181" i="10"/>
  <c r="J179" i="11"/>
  <c r="BK116" i="11"/>
  <c r="BK221" i="11"/>
  <c r="J177" i="12"/>
  <c r="BK189" i="13"/>
  <c r="BK162" i="13"/>
  <c r="BK108" i="14"/>
  <c r="BK163" i="14"/>
  <c r="J179" i="15"/>
  <c r="BK97" i="15"/>
  <c r="J230" i="16"/>
  <c r="BK113" i="16"/>
  <c r="J113" i="16"/>
  <c r="J174" i="17"/>
  <c r="J133" i="18"/>
  <c r="J109" i="21"/>
  <c r="J96" i="22"/>
  <c r="J175" i="24"/>
  <c r="BK110" i="25"/>
  <c r="J1132" i="26"/>
  <c r="J739" i="26"/>
  <c r="BK967" i="26"/>
  <c r="BK959" i="26"/>
  <c r="J1141" i="26"/>
  <c r="BK1232" i="26"/>
  <c r="J1229" i="26"/>
  <c r="J1036" i="26"/>
  <c r="J1063" i="26"/>
  <c r="BK776" i="26"/>
  <c r="J1334" i="26"/>
  <c r="J1281" i="26"/>
  <c r="BK1194" i="26"/>
  <c r="J827" i="26"/>
  <c r="J271" i="26"/>
  <c r="J235" i="27"/>
  <c r="BK433" i="27"/>
  <c r="J452" i="27"/>
  <c r="J119" i="28"/>
  <c r="J220" i="29"/>
  <c r="J112" i="29"/>
  <c r="J687" i="30"/>
  <c r="J442" i="30"/>
  <c r="BK353" i="30"/>
  <c r="J528" i="30"/>
  <c r="J750" i="30"/>
  <c r="J369" i="31"/>
  <c r="BK203" i="31"/>
  <c r="BK130" i="32"/>
  <c r="BK216" i="32"/>
  <c r="J186" i="33"/>
  <c r="J150" i="34"/>
  <c r="BK176" i="34"/>
  <c r="BK111" i="36"/>
  <c r="BK153" i="37"/>
  <c r="J100" i="37"/>
  <c r="J211" i="37"/>
  <c r="BK102" i="37"/>
  <c r="J142" i="37"/>
  <c r="J122" i="38"/>
  <c r="J490" i="3"/>
  <c r="J544" i="3"/>
  <c r="J513" i="3"/>
  <c r="BK493" i="3"/>
  <c r="BK125" i="5"/>
  <c r="J560" i="7"/>
  <c r="BK560" i="7"/>
  <c r="J236" i="7"/>
  <c r="J121" i="8"/>
  <c r="J378" i="9"/>
  <c r="BK252" i="9"/>
  <c r="J267" i="9"/>
  <c r="J179" i="10"/>
  <c r="J140" i="12"/>
  <c r="J134" i="13"/>
  <c r="J163" i="14"/>
  <c r="J132" i="14"/>
  <c r="BK115" i="15"/>
  <c r="J172" i="16"/>
  <c r="J218" i="16"/>
  <c r="J107" i="17"/>
  <c r="J107" i="18"/>
  <c r="F41" i="23"/>
  <c r="BD83" i="1"/>
  <c r="J808" i="26"/>
  <c r="J967" i="26"/>
  <c r="J1156" i="26"/>
  <c r="BK835" i="26"/>
  <c r="BK1277" i="26"/>
  <c r="BK796" i="26"/>
  <c r="BK428" i="27"/>
  <c r="J190" i="27"/>
  <c r="BK190" i="27"/>
  <c r="J423" i="27"/>
  <c r="BK144" i="29"/>
  <c r="BK140" i="29"/>
  <c r="BK367" i="30"/>
  <c r="BK365" i="30"/>
  <c r="J123" i="31"/>
  <c r="J313" i="31"/>
  <c r="BK167" i="32"/>
  <c r="J96" i="34"/>
  <c r="BK127" i="34"/>
  <c r="J103" i="36"/>
  <c r="BK109" i="37"/>
  <c r="BK99" i="37"/>
  <c r="BK162" i="37"/>
  <c r="BK210" i="37"/>
  <c r="J100" i="38"/>
  <c r="J201" i="3"/>
  <c r="J302" i="3"/>
  <c r="J473" i="3"/>
  <c r="BK229" i="3"/>
  <c r="J615" i="7"/>
  <c r="BK550" i="7"/>
  <c r="BK515" i="7"/>
  <c r="J180" i="8"/>
  <c r="J153" i="8"/>
  <c r="J389" i="9"/>
  <c r="BK135" i="9"/>
  <c r="BK184" i="10"/>
  <c r="BK219" i="11"/>
  <c r="J183" i="13"/>
  <c r="BK116" i="14"/>
  <c r="BK110" i="14"/>
  <c r="J143" i="15"/>
  <c r="BK146" i="16"/>
  <c r="BK168" i="16"/>
  <c r="BK97" i="18"/>
  <c r="J188" i="24"/>
  <c r="J1160" i="26"/>
  <c r="BK176" i="26"/>
  <c r="BK255" i="26"/>
  <c r="J399" i="26"/>
  <c r="J1236" i="26"/>
  <c r="BK389" i="26"/>
  <c r="J1179" i="26"/>
  <c r="J506" i="26"/>
  <c r="J386" i="27"/>
  <c r="J115" i="27"/>
  <c r="BK214" i="27"/>
  <c r="J181" i="29"/>
  <c r="BK258" i="29"/>
  <c r="BK209" i="29"/>
  <c r="J211" i="29"/>
  <c r="J654" i="30"/>
  <c r="J399" i="30"/>
  <c r="J151" i="30"/>
  <c r="BK693" i="30"/>
  <c r="BK777" i="30"/>
  <c r="J157" i="30"/>
  <c r="BK99" i="31"/>
  <c r="J204" i="32"/>
  <c r="BK296" i="32"/>
  <c r="BK177" i="33"/>
  <c r="BK98" i="34"/>
  <c r="J165" i="34"/>
  <c r="BK183" i="37"/>
  <c r="J153" i="37"/>
  <c r="BK213" i="37"/>
  <c r="BK173" i="37"/>
  <c r="J193" i="37"/>
  <c r="BK95" i="37"/>
  <c r="BK544" i="3"/>
  <c r="BK551" i="3"/>
  <c r="J199" i="3"/>
  <c r="BK116" i="4"/>
  <c r="J125" i="5"/>
  <c r="BK595" i="7"/>
  <c r="BK469" i="7"/>
  <c r="BK292" i="7"/>
  <c r="BK155" i="8"/>
  <c r="BK174" i="9"/>
  <c r="J396" i="9"/>
  <c r="J141" i="10"/>
  <c r="BK158" i="11"/>
  <c r="J157" i="12"/>
  <c r="J169" i="13"/>
  <c r="J149" i="14"/>
  <c r="J172" i="15"/>
  <c r="J224" i="16"/>
  <c r="J166" i="16"/>
  <c r="BK156" i="24"/>
  <c r="J782" i="26"/>
  <c r="J938" i="26"/>
  <c r="BK271" i="26"/>
  <c r="J119" i="26"/>
  <c r="J841" i="26"/>
  <c r="J1250" i="26"/>
  <c r="J414" i="27"/>
  <c r="J142" i="27"/>
  <c r="BK298" i="27"/>
  <c r="J457" i="27"/>
  <c r="BK197" i="29"/>
  <c r="BK177" i="29"/>
  <c r="BK183" i="29"/>
  <c r="BK143" i="29"/>
  <c r="J741" i="30"/>
  <c r="BK487" i="30"/>
  <c r="J505" i="30"/>
  <c r="J676" i="30"/>
  <c r="J647" i="30"/>
  <c r="BK150" i="31"/>
  <c r="J299" i="32"/>
  <c r="J270" i="32"/>
  <c r="BK137" i="33"/>
  <c r="BK135" i="34"/>
  <c r="BK128" i="34"/>
  <c r="J171" i="37"/>
  <c r="BK103" i="37"/>
  <c r="BK107" i="37"/>
  <c r="J160" i="37"/>
  <c r="J166" i="37"/>
  <c r="F36" i="2" l="1"/>
  <c r="F39" i="2"/>
  <c r="F37" i="2"/>
  <c r="F38" i="2"/>
  <c r="BC56" i="1" s="1"/>
  <c r="P288" i="29"/>
  <c r="T149" i="31"/>
  <c r="T121" i="38"/>
  <c r="P90" i="6"/>
  <c r="P89" i="6"/>
  <c r="AU62" i="1"/>
  <c r="R90" i="2"/>
  <c r="P122" i="2"/>
  <c r="T95" i="3"/>
  <c r="T337" i="3"/>
  <c r="P517" i="3"/>
  <c r="R96" i="4"/>
  <c r="P122" i="5"/>
  <c r="R135" i="7"/>
  <c r="R258" i="7"/>
  <c r="T337" i="7"/>
  <c r="R425" i="7"/>
  <c r="T456" i="7"/>
  <c r="BK136" i="8"/>
  <c r="T136" i="8"/>
  <c r="P203" i="8"/>
  <c r="BK224" i="8"/>
  <c r="J224" i="8" s="1"/>
  <c r="J72" i="8" s="1"/>
  <c r="BK96" i="9"/>
  <c r="J96" i="9" s="1"/>
  <c r="J69" i="9" s="1"/>
  <c r="P388" i="9"/>
  <c r="R183" i="10"/>
  <c r="P98" i="11"/>
  <c r="BK120" i="11"/>
  <c r="J120" i="11"/>
  <c r="J70" i="11"/>
  <c r="T120" i="11"/>
  <c r="BK179" i="12"/>
  <c r="J179" i="12" s="1"/>
  <c r="J70" i="12" s="1"/>
  <c r="R96" i="13"/>
  <c r="T96" i="14"/>
  <c r="BK181" i="15"/>
  <c r="J181" i="15"/>
  <c r="J70" i="15" s="1"/>
  <c r="BK96" i="16"/>
  <c r="J96" i="16" s="1"/>
  <c r="J69" i="16" s="1"/>
  <c r="BK96" i="17"/>
  <c r="P96" i="18"/>
  <c r="P95" i="18" s="1"/>
  <c r="P94" i="18" s="1"/>
  <c r="AU78" i="1" s="1"/>
  <c r="P95" i="20"/>
  <c r="P94" i="20" s="1"/>
  <c r="P93" i="20" s="1"/>
  <c r="AU80" i="1" s="1"/>
  <c r="P96" i="24"/>
  <c r="P95" i="24" s="1"/>
  <c r="P94" i="24" s="1"/>
  <c r="AU84" i="1" s="1"/>
  <c r="P113" i="26"/>
  <c r="R224" i="26"/>
  <c r="BK529" i="26"/>
  <c r="J529" i="26"/>
  <c r="J73" i="26" s="1"/>
  <c r="R742" i="26"/>
  <c r="P895" i="26"/>
  <c r="BK1075" i="26"/>
  <c r="J1075" i="26"/>
  <c r="J81" i="26" s="1"/>
  <c r="T1140" i="26"/>
  <c r="T1181" i="26"/>
  <c r="T1216" i="26"/>
  <c r="R191" i="27"/>
  <c r="T219" i="27"/>
  <c r="BK334" i="27"/>
  <c r="J334" i="27"/>
  <c r="J76" i="27" s="1"/>
  <c r="P334" i="27"/>
  <c r="T441" i="27"/>
  <c r="R95" i="28"/>
  <c r="R94" i="28" s="1"/>
  <c r="R93" i="28" s="1"/>
  <c r="BK103" i="29"/>
  <c r="J103" i="29" s="1"/>
  <c r="J69" i="29" s="1"/>
  <c r="P245" i="29"/>
  <c r="BK276" i="29"/>
  <c r="J276" i="29" s="1"/>
  <c r="J73" i="29" s="1"/>
  <c r="P163" i="30"/>
  <c r="BK409" i="30"/>
  <c r="J409" i="30" s="1"/>
  <c r="J69" i="30" s="1"/>
  <c r="T409" i="30"/>
  <c r="P491" i="30"/>
  <c r="BK574" i="30"/>
  <c r="J574" i="30" s="1"/>
  <c r="J74" i="30" s="1"/>
  <c r="P656" i="30"/>
  <c r="R680" i="30"/>
  <c r="P717" i="30"/>
  <c r="P760" i="30"/>
  <c r="BK90" i="2"/>
  <c r="J90" i="2" s="1"/>
  <c r="J64" i="2" s="1"/>
  <c r="T101" i="2"/>
  <c r="BK95" i="3"/>
  <c r="J95" i="3" s="1"/>
  <c r="J65" i="3" s="1"/>
  <c r="T409" i="3"/>
  <c r="P547" i="3"/>
  <c r="P129" i="4"/>
  <c r="T96" i="5"/>
  <c r="T135" i="7"/>
  <c r="T258" i="7"/>
  <c r="R337" i="7"/>
  <c r="P425" i="7"/>
  <c r="BK456" i="7"/>
  <c r="J456" i="7"/>
  <c r="J71" i="7" s="1"/>
  <c r="P456" i="7"/>
  <c r="R96" i="8"/>
  <c r="R95" i="8" s="1"/>
  <c r="P160" i="8"/>
  <c r="BK217" i="8"/>
  <c r="J217" i="8"/>
  <c r="J71" i="8"/>
  <c r="T217" i="8"/>
  <c r="R388" i="9"/>
  <c r="T183" i="10"/>
  <c r="R127" i="11"/>
  <c r="R126" i="11" s="1"/>
  <c r="R96" i="12"/>
  <c r="BK182" i="13"/>
  <c r="J182" i="13"/>
  <c r="J70" i="13" s="1"/>
  <c r="R96" i="14"/>
  <c r="P181" i="15"/>
  <c r="P98" i="19"/>
  <c r="P97" i="19" s="1"/>
  <c r="P96" i="19" s="1"/>
  <c r="AU79" i="1" s="1"/>
  <c r="R96" i="25"/>
  <c r="R95" i="25" s="1"/>
  <c r="R94" i="25" s="1"/>
  <c r="BK320" i="26"/>
  <c r="J320" i="26" s="1"/>
  <c r="J71" i="26" s="1"/>
  <c r="R529" i="26"/>
  <c r="BK895" i="26"/>
  <c r="J895" i="26" s="1"/>
  <c r="J78" i="26" s="1"/>
  <c r="P1024" i="26"/>
  <c r="BK1065" i="26"/>
  <c r="J1065" i="26" s="1"/>
  <c r="J80" i="26" s="1"/>
  <c r="BK1140" i="26"/>
  <c r="J1140" i="26"/>
  <c r="J82" i="26" s="1"/>
  <c r="BK1231" i="26"/>
  <c r="J1231" i="26" s="1"/>
  <c r="J85" i="26" s="1"/>
  <c r="T191" i="27"/>
  <c r="BK263" i="27"/>
  <c r="R371" i="27"/>
  <c r="R245" i="29"/>
  <c r="P276" i="29"/>
  <c r="BK163" i="30"/>
  <c r="J163" i="30" s="1"/>
  <c r="J67" i="30" s="1"/>
  <c r="P352" i="30"/>
  <c r="R453" i="30"/>
  <c r="R574" i="30"/>
  <c r="BK680" i="30"/>
  <c r="J680" i="30" s="1"/>
  <c r="J76" i="30" s="1"/>
  <c r="BK734" i="30"/>
  <c r="J734" i="30"/>
  <c r="J79" i="30" s="1"/>
  <c r="R734" i="30"/>
  <c r="BK149" i="31"/>
  <c r="J149" i="31"/>
  <c r="J66" i="31" s="1"/>
  <c r="T202" i="31"/>
  <c r="BK333" i="31"/>
  <c r="J333" i="31"/>
  <c r="J69" i="31" s="1"/>
  <c r="R365" i="31"/>
  <c r="P383" i="31"/>
  <c r="T398" i="31"/>
  <c r="T96" i="32"/>
  <c r="P282" i="32"/>
  <c r="T93" i="33"/>
  <c r="P178" i="33"/>
  <c r="P95" i="34"/>
  <c r="P94" i="34" s="1"/>
  <c r="BK180" i="34"/>
  <c r="J180" i="34"/>
  <c r="J68" i="34"/>
  <c r="P188" i="34"/>
  <c r="P130" i="35"/>
  <c r="BK100" i="36"/>
  <c r="BK99" i="36" s="1"/>
  <c r="J99" i="36" s="1"/>
  <c r="J67" i="36" s="1"/>
  <c r="BK101" i="2"/>
  <c r="J101" i="2" s="1"/>
  <c r="J65" i="2" s="1"/>
  <c r="R122" i="2"/>
  <c r="R95" i="3"/>
  <c r="R409" i="3"/>
  <c r="BK547" i="3"/>
  <c r="J547" i="3" s="1"/>
  <c r="J70" i="3" s="1"/>
  <c r="BK129" i="4"/>
  <c r="J129" i="4"/>
  <c r="J70" i="4"/>
  <c r="BK96" i="5"/>
  <c r="T122" i="5"/>
  <c r="P135" i="7"/>
  <c r="T210" i="7"/>
  <c r="BK337" i="7"/>
  <c r="J337" i="7"/>
  <c r="J69" i="7"/>
  <c r="P337" i="7"/>
  <c r="BK425" i="7"/>
  <c r="J425" i="7" s="1"/>
  <c r="J70" i="7" s="1"/>
  <c r="T425" i="7"/>
  <c r="R456" i="7"/>
  <c r="BK160" i="8"/>
  <c r="J160" i="8"/>
  <c r="J68" i="8"/>
  <c r="R203" i="8"/>
  <c r="R224" i="8"/>
  <c r="T96" i="9"/>
  <c r="P96" i="14"/>
  <c r="R96" i="15"/>
  <c r="R96" i="16"/>
  <c r="R95" i="16" s="1"/>
  <c r="R94" i="16" s="1"/>
  <c r="P96" i="17"/>
  <c r="P95" i="17" s="1"/>
  <c r="P94" i="17" s="1"/>
  <c r="AU77" i="1" s="1"/>
  <c r="R96" i="24"/>
  <c r="R95" i="24"/>
  <c r="R94" i="24" s="1"/>
  <c r="BK113" i="26"/>
  <c r="J113" i="26"/>
  <c r="J69" i="26" s="1"/>
  <c r="T224" i="26"/>
  <c r="P529" i="26"/>
  <c r="BK799" i="26"/>
  <c r="J799" i="26"/>
  <c r="J77" i="26" s="1"/>
  <c r="P799" i="26"/>
  <c r="BK1024" i="26"/>
  <c r="J1024" i="26" s="1"/>
  <c r="J79" i="26" s="1"/>
  <c r="T1075" i="26"/>
  <c r="P1231" i="26"/>
  <c r="T104" i="27"/>
  <c r="P184" i="27"/>
  <c r="R184" i="27"/>
  <c r="T263" i="27"/>
  <c r="T334" i="27"/>
  <c r="R441" i="27"/>
  <c r="P95" i="28"/>
  <c r="P94" i="28" s="1"/>
  <c r="P93" i="28" s="1"/>
  <c r="AU89" i="1" s="1"/>
  <c r="BK245" i="29"/>
  <c r="J245" i="29"/>
  <c r="J70" i="29" s="1"/>
  <c r="T263" i="29"/>
  <c r="T262" i="29" s="1"/>
  <c r="R163" i="30"/>
  <c r="P409" i="30"/>
  <c r="P496" i="30"/>
  <c r="T574" i="30"/>
  <c r="P680" i="30"/>
  <c r="P734" i="30"/>
  <c r="T734" i="30"/>
  <c r="P98" i="31"/>
  <c r="R149" i="31"/>
  <c r="BK278" i="31"/>
  <c r="J278" i="31" s="1"/>
  <c r="J68" i="31" s="1"/>
  <c r="T333" i="31"/>
  <c r="T383" i="31"/>
  <c r="T382" i="31"/>
  <c r="BK96" i="32"/>
  <c r="T203" i="32"/>
  <c r="BK328" i="32"/>
  <c r="J328" i="32" s="1"/>
  <c r="J72" i="32" s="1"/>
  <c r="P146" i="33"/>
  <c r="R145" i="34"/>
  <c r="R144" i="34"/>
  <c r="R195" i="34"/>
  <c r="T93" i="35"/>
  <c r="T92" i="35"/>
  <c r="R123" i="35"/>
  <c r="T100" i="36"/>
  <c r="T99" i="36"/>
  <c r="P112" i="37"/>
  <c r="R101" i="2"/>
  <c r="BK135" i="7"/>
  <c r="J135" i="7" s="1"/>
  <c r="J65" i="7" s="1"/>
  <c r="BK258" i="7"/>
  <c r="J258" i="7"/>
  <c r="J68" i="7"/>
  <c r="BK468" i="7"/>
  <c r="J468" i="7"/>
  <c r="J72" i="7" s="1"/>
  <c r="T96" i="8"/>
  <c r="T95" i="8" s="1"/>
  <c r="R136" i="8"/>
  <c r="T203" i="8"/>
  <c r="T224" i="8"/>
  <c r="P96" i="9"/>
  <c r="P95" i="9"/>
  <c r="P94" i="9" s="1"/>
  <c r="AU68" i="1" s="1"/>
  <c r="P183" i="10"/>
  <c r="BK127" i="11"/>
  <c r="J127" i="11"/>
  <c r="J72" i="11"/>
  <c r="T179" i="12"/>
  <c r="BK96" i="13"/>
  <c r="J96" i="13" s="1"/>
  <c r="J69" i="13" s="1"/>
  <c r="R182" i="13"/>
  <c r="T180" i="14"/>
  <c r="BK96" i="15"/>
  <c r="J96" i="15" s="1"/>
  <c r="J69" i="15" s="1"/>
  <c r="T181" i="15"/>
  <c r="P96" i="16"/>
  <c r="P95" i="16" s="1"/>
  <c r="P94" i="16" s="1"/>
  <c r="AU75" i="1" s="1"/>
  <c r="T96" i="17"/>
  <c r="T95" i="17" s="1"/>
  <c r="T94" i="17" s="1"/>
  <c r="BK96" i="18"/>
  <c r="J96" i="18" s="1"/>
  <c r="J69" i="18" s="1"/>
  <c r="BK98" i="19"/>
  <c r="J98" i="19" s="1"/>
  <c r="J69" i="19" s="1"/>
  <c r="T96" i="25"/>
  <c r="T95" i="25" s="1"/>
  <c r="T94" i="25" s="1"/>
  <c r="BK224" i="26"/>
  <c r="J224" i="26" s="1"/>
  <c r="J70" i="26" s="1"/>
  <c r="T320" i="26"/>
  <c r="R431" i="26"/>
  <c r="BK742" i="26"/>
  <c r="J742" i="26" s="1"/>
  <c r="J74" i="26" s="1"/>
  <c r="R895" i="26"/>
  <c r="P1075" i="26"/>
  <c r="BK1181" i="26"/>
  <c r="J1181" i="26" s="1"/>
  <c r="J83" i="26" s="1"/>
  <c r="R1181" i="26"/>
  <c r="P1216" i="26"/>
  <c r="P191" i="27"/>
  <c r="P263" i="27"/>
  <c r="T371" i="27"/>
  <c r="BK95" i="28"/>
  <c r="BK94" i="28" s="1"/>
  <c r="T103" i="29"/>
  <c r="R263" i="29"/>
  <c r="R262" i="29"/>
  <c r="P104" i="30"/>
  <c r="BK137" i="30"/>
  <c r="J137" i="30" s="1"/>
  <c r="J66" i="30" s="1"/>
  <c r="T137" i="30"/>
  <c r="R352" i="30"/>
  <c r="BK453" i="30"/>
  <c r="J453" i="30"/>
  <c r="J71" i="30" s="1"/>
  <c r="BK491" i="30"/>
  <c r="J491" i="30" s="1"/>
  <c r="J72" i="30" s="1"/>
  <c r="T491" i="30"/>
  <c r="P574" i="30"/>
  <c r="R656" i="30"/>
  <c r="T717" i="30"/>
  <c r="BK760" i="30"/>
  <c r="J760" i="30" s="1"/>
  <c r="J80" i="30" s="1"/>
  <c r="P149" i="31"/>
  <c r="R202" i="31"/>
  <c r="T278" i="31"/>
  <c r="BK365" i="31"/>
  <c r="J365" i="31"/>
  <c r="J70" i="31" s="1"/>
  <c r="BK383" i="31"/>
  <c r="BK382" i="31" s="1"/>
  <c r="J382" i="31" s="1"/>
  <c r="J72" i="31" s="1"/>
  <c r="BK398" i="31"/>
  <c r="J398" i="31"/>
  <c r="J74" i="31"/>
  <c r="R203" i="32"/>
  <c r="R146" i="33"/>
  <c r="T145" i="34"/>
  <c r="T144" i="34"/>
  <c r="T188" i="34"/>
  <c r="R93" i="35"/>
  <c r="R92" i="35"/>
  <c r="P123" i="35"/>
  <c r="P122" i="35" s="1"/>
  <c r="P94" i="36"/>
  <c r="P91" i="36" s="1"/>
  <c r="P117" i="37"/>
  <c r="P90" i="2"/>
  <c r="BK122" i="2"/>
  <c r="J122" i="2"/>
  <c r="J66" i="2"/>
  <c r="P409" i="3"/>
  <c r="T547" i="3"/>
  <c r="P96" i="4"/>
  <c r="P95" i="4"/>
  <c r="P94" i="4" s="1"/>
  <c r="AU60" i="1" s="1"/>
  <c r="P96" i="5"/>
  <c r="P95" i="5" s="1"/>
  <c r="P94" i="5" s="1"/>
  <c r="AU61" i="1" s="1"/>
  <c r="R95" i="7"/>
  <c r="P210" i="7"/>
  <c r="T468" i="7"/>
  <c r="R160" i="8"/>
  <c r="R135" i="8"/>
  <c r="P217" i="8"/>
  <c r="T388" i="9"/>
  <c r="P96" i="10"/>
  <c r="P95" i="10" s="1"/>
  <c r="P94" i="10" s="1"/>
  <c r="AU69" i="1" s="1"/>
  <c r="R98" i="11"/>
  <c r="P120" i="11"/>
  <c r="T96" i="12"/>
  <c r="T95" i="12" s="1"/>
  <c r="T94" i="12" s="1"/>
  <c r="P96" i="13"/>
  <c r="P180" i="14"/>
  <c r="T96" i="15"/>
  <c r="T95" i="15" s="1"/>
  <c r="T94" i="15" s="1"/>
  <c r="T96" i="24"/>
  <c r="T95" i="24" s="1"/>
  <c r="T94" i="24" s="1"/>
  <c r="BK96" i="25"/>
  <c r="J96" i="25"/>
  <c r="J69" i="25" s="1"/>
  <c r="R113" i="26"/>
  <c r="P320" i="26"/>
  <c r="T529" i="26"/>
  <c r="R799" i="26"/>
  <c r="T1024" i="26"/>
  <c r="P1065" i="26"/>
  <c r="T1065" i="26"/>
  <c r="R1140" i="26"/>
  <c r="P1181" i="26"/>
  <c r="BK1216" i="26"/>
  <c r="J1216" i="26"/>
  <c r="J84" i="26" s="1"/>
  <c r="R1216" i="26"/>
  <c r="BK104" i="27"/>
  <c r="J104" i="27"/>
  <c r="J69" i="27" s="1"/>
  <c r="BK191" i="27"/>
  <c r="J191" i="27"/>
  <c r="J71" i="27"/>
  <c r="P219" i="27"/>
  <c r="P371" i="27"/>
  <c r="T95" i="28"/>
  <c r="T94" i="28"/>
  <c r="T93" i="28" s="1"/>
  <c r="P103" i="29"/>
  <c r="P102" i="29"/>
  <c r="BK263" i="29"/>
  <c r="BK262" i="29" s="1"/>
  <c r="J262" i="29" s="1"/>
  <c r="J71" i="29" s="1"/>
  <c r="T276" i="29"/>
  <c r="R104" i="30"/>
  <c r="R137" i="30"/>
  <c r="T352" i="30"/>
  <c r="BK496" i="30"/>
  <c r="J496" i="30" s="1"/>
  <c r="J73" i="30" s="1"/>
  <c r="T496" i="30"/>
  <c r="T656" i="30"/>
  <c r="BK717" i="30"/>
  <c r="J717" i="30"/>
  <c r="J78" i="30"/>
  <c r="R760" i="30"/>
  <c r="BK98" i="31"/>
  <c r="J98" i="31" s="1"/>
  <c r="J65" i="31" s="1"/>
  <c r="T98" i="31"/>
  <c r="P202" i="31"/>
  <c r="R278" i="31"/>
  <c r="P333" i="31"/>
  <c r="P365" i="31"/>
  <c r="R383" i="31"/>
  <c r="P398" i="31"/>
  <c r="P96" i="32"/>
  <c r="R282" i="32"/>
  <c r="T328" i="32"/>
  <c r="T327" i="32"/>
  <c r="BK93" i="33"/>
  <c r="J93" i="33"/>
  <c r="J65" i="33" s="1"/>
  <c r="BK146" i="33"/>
  <c r="J146" i="33" s="1"/>
  <c r="J67" i="33" s="1"/>
  <c r="T178" i="33"/>
  <c r="T95" i="34"/>
  <c r="T94" i="34"/>
  <c r="T180" i="34"/>
  <c r="P195" i="34"/>
  <c r="R130" i="35"/>
  <c r="T94" i="36"/>
  <c r="T91" i="36"/>
  <c r="T90" i="36" s="1"/>
  <c r="P101" i="2"/>
  <c r="P95" i="3"/>
  <c r="P94" i="3"/>
  <c r="P93" i="3" s="1"/>
  <c r="AU57" i="1" s="1"/>
  <c r="P337" i="3"/>
  <c r="BK517" i="3"/>
  <c r="J517" i="3" s="1"/>
  <c r="J69" i="3" s="1"/>
  <c r="R547" i="3"/>
  <c r="T96" i="4"/>
  <c r="BK122" i="5"/>
  <c r="J122" i="5" s="1"/>
  <c r="J70" i="5" s="1"/>
  <c r="P95" i="7"/>
  <c r="BK210" i="7"/>
  <c r="J210" i="7"/>
  <c r="J66" i="7"/>
  <c r="P258" i="7"/>
  <c r="R468" i="7"/>
  <c r="BK96" i="8"/>
  <c r="J96" i="8" s="1"/>
  <c r="J65" i="8" s="1"/>
  <c r="T160" i="8"/>
  <c r="T135" i="8"/>
  <c r="R217" i="8"/>
  <c r="R216" i="8"/>
  <c r="R96" i="9"/>
  <c r="R95" i="9" s="1"/>
  <c r="R94" i="9" s="1"/>
  <c r="R96" i="10"/>
  <c r="R95" i="10" s="1"/>
  <c r="R94" i="10" s="1"/>
  <c r="BK98" i="11"/>
  <c r="BK97" i="11"/>
  <c r="J97" i="11" s="1"/>
  <c r="J68" i="11" s="1"/>
  <c r="T98" i="11"/>
  <c r="T97" i="11"/>
  <c r="R120" i="11"/>
  <c r="P96" i="12"/>
  <c r="T182" i="13"/>
  <c r="BK96" i="14"/>
  <c r="R180" i="14"/>
  <c r="P96" i="15"/>
  <c r="P95" i="15" s="1"/>
  <c r="P94" i="15" s="1"/>
  <c r="AU74" i="1" s="1"/>
  <c r="R96" i="17"/>
  <c r="R95" i="17"/>
  <c r="R94" i="17"/>
  <c r="T96" i="18"/>
  <c r="T95" i="18" s="1"/>
  <c r="T94" i="18" s="1"/>
  <c r="T98" i="19"/>
  <c r="T97" i="19" s="1"/>
  <c r="T96" i="19" s="1"/>
  <c r="P224" i="26"/>
  <c r="BK431" i="26"/>
  <c r="J431" i="26" s="1"/>
  <c r="J72" i="26" s="1"/>
  <c r="T431" i="26"/>
  <c r="P742" i="26"/>
  <c r="T799" i="26"/>
  <c r="R1024" i="26"/>
  <c r="R1065" i="26"/>
  <c r="P1140" i="26"/>
  <c r="T1231" i="26"/>
  <c r="R104" i="27"/>
  <c r="BK184" i="27"/>
  <c r="J184" i="27"/>
  <c r="J70" i="27" s="1"/>
  <c r="T184" i="27"/>
  <c r="R263" i="27"/>
  <c r="R262" i="27"/>
  <c r="R334" i="27"/>
  <c r="BK441" i="27"/>
  <c r="J441" i="27" s="1"/>
  <c r="J78" i="27" s="1"/>
  <c r="T245" i="29"/>
  <c r="R276" i="29"/>
  <c r="BK104" i="30"/>
  <c r="J104" i="30"/>
  <c r="J65" i="30" s="1"/>
  <c r="T104" i="30"/>
  <c r="P137" i="30"/>
  <c r="BK352" i="30"/>
  <c r="J352" i="30" s="1"/>
  <c r="J68" i="30" s="1"/>
  <c r="P453" i="30"/>
  <c r="P452" i="30"/>
  <c r="BK203" i="32"/>
  <c r="J203" i="32" s="1"/>
  <c r="J67" i="32" s="1"/>
  <c r="T282" i="32"/>
  <c r="P328" i="32"/>
  <c r="P327" i="32"/>
  <c r="P93" i="33"/>
  <c r="P92" i="33"/>
  <c r="P91" i="33" s="1"/>
  <c r="AU94" i="1" s="1"/>
  <c r="R178" i="33"/>
  <c r="BK145" i="34"/>
  <c r="J145" i="34" s="1"/>
  <c r="J67" i="34" s="1"/>
  <c r="R180" i="34"/>
  <c r="R188" i="34"/>
  <c r="R187" i="34" s="1"/>
  <c r="R93" i="34" s="1"/>
  <c r="BK93" i="35"/>
  <c r="J93" i="35" s="1"/>
  <c r="J65" i="35" s="1"/>
  <c r="BK123" i="35"/>
  <c r="J123" i="35"/>
  <c r="J68" i="35"/>
  <c r="T130" i="35"/>
  <c r="R100" i="36"/>
  <c r="R99" i="36" s="1"/>
  <c r="P89" i="37"/>
  <c r="BK117" i="37"/>
  <c r="J117" i="37" s="1"/>
  <c r="J66" i="37" s="1"/>
  <c r="T90" i="2"/>
  <c r="T122" i="2"/>
  <c r="BK337" i="3"/>
  <c r="J337" i="3" s="1"/>
  <c r="J66" i="3" s="1"/>
  <c r="R337" i="3"/>
  <c r="R517" i="3"/>
  <c r="T129" i="4"/>
  <c r="R122" i="5"/>
  <c r="T96" i="10"/>
  <c r="T95" i="10" s="1"/>
  <c r="T94" i="10" s="1"/>
  <c r="P127" i="11"/>
  <c r="P126" i="11"/>
  <c r="BK96" i="12"/>
  <c r="BK95" i="12"/>
  <c r="BK94" i="12"/>
  <c r="J94" i="12"/>
  <c r="J67" i="12" s="1"/>
  <c r="P179" i="12"/>
  <c r="T96" i="13"/>
  <c r="T95" i="13"/>
  <c r="T94" i="13" s="1"/>
  <c r="P203" i="32"/>
  <c r="R328" i="32"/>
  <c r="R327" i="32"/>
  <c r="R93" i="33"/>
  <c r="R92" i="33" s="1"/>
  <c r="R91" i="33" s="1"/>
  <c r="BK178" i="33"/>
  <c r="J178" i="33" s="1"/>
  <c r="J68" i="33" s="1"/>
  <c r="BK95" i="34"/>
  <c r="BK94" i="34"/>
  <c r="J94" i="34" s="1"/>
  <c r="J64" i="34" s="1"/>
  <c r="P145" i="34"/>
  <c r="P144" i="34"/>
  <c r="BK188" i="34"/>
  <c r="J188" i="34"/>
  <c r="J70" i="34"/>
  <c r="T195" i="34"/>
  <c r="P93" i="35"/>
  <c r="P92" i="35" s="1"/>
  <c r="P91" i="35" s="1"/>
  <c r="AU96" i="1" s="1"/>
  <c r="BK130" i="35"/>
  <c r="J130" i="35"/>
  <c r="J69" i="35"/>
  <c r="P100" i="36"/>
  <c r="P99" i="36" s="1"/>
  <c r="R89" i="37"/>
  <c r="BK112" i="37"/>
  <c r="J112" i="37"/>
  <c r="J65" i="37" s="1"/>
  <c r="T112" i="37"/>
  <c r="T117" i="37"/>
  <c r="BK409" i="3"/>
  <c r="J409" i="3" s="1"/>
  <c r="J68" i="3" s="1"/>
  <c r="T517" i="3"/>
  <c r="BK96" i="4"/>
  <c r="J96" i="4" s="1"/>
  <c r="J69" i="4" s="1"/>
  <c r="R129" i="4"/>
  <c r="R96" i="5"/>
  <c r="R95" i="5" s="1"/>
  <c r="R94" i="5" s="1"/>
  <c r="BK95" i="7"/>
  <c r="J95" i="7" s="1"/>
  <c r="J64" i="7" s="1"/>
  <c r="T95" i="7"/>
  <c r="R210" i="7"/>
  <c r="P468" i="7"/>
  <c r="P96" i="8"/>
  <c r="P95" i="8" s="1"/>
  <c r="P136" i="8"/>
  <c r="BK203" i="8"/>
  <c r="J203" i="8" s="1"/>
  <c r="J69" i="8" s="1"/>
  <c r="P224" i="8"/>
  <c r="BK388" i="9"/>
  <c r="J388" i="9" s="1"/>
  <c r="J70" i="9" s="1"/>
  <c r="BK96" i="10"/>
  <c r="BK183" i="10"/>
  <c r="BK95" i="10" s="1"/>
  <c r="J183" i="10"/>
  <c r="J70" i="10" s="1"/>
  <c r="T127" i="11"/>
  <c r="T126" i="11"/>
  <c r="T96" i="11"/>
  <c r="R179" i="12"/>
  <c r="P182" i="13"/>
  <c r="BK180" i="14"/>
  <c r="J180" i="14"/>
  <c r="J70" i="14" s="1"/>
  <c r="R181" i="15"/>
  <c r="T96" i="16"/>
  <c r="T95" i="16"/>
  <c r="T94" i="16" s="1"/>
  <c r="R96" i="18"/>
  <c r="R95" i="18"/>
  <c r="R94" i="18"/>
  <c r="R98" i="19"/>
  <c r="R97" i="19" s="1"/>
  <c r="R96" i="19" s="1"/>
  <c r="BK96" i="24"/>
  <c r="J96" i="24" s="1"/>
  <c r="J69" i="24" s="1"/>
  <c r="P96" i="25"/>
  <c r="P95" i="25"/>
  <c r="P94" i="25" s="1"/>
  <c r="AU85" i="1" s="1"/>
  <c r="T113" i="26"/>
  <c r="R320" i="26"/>
  <c r="P431" i="26"/>
  <c r="T742" i="26"/>
  <c r="T112" i="26" s="1"/>
  <c r="T895" i="26"/>
  <c r="R1075" i="26"/>
  <c r="R1231" i="26"/>
  <c r="P104" i="27"/>
  <c r="P103" i="27"/>
  <c r="BK219" i="27"/>
  <c r="J219" i="27"/>
  <c r="J72" i="27"/>
  <c r="R219" i="27"/>
  <c r="BK371" i="27"/>
  <c r="J371" i="27" s="1"/>
  <c r="J77" i="27" s="1"/>
  <c r="P441" i="27"/>
  <c r="R103" i="29"/>
  <c r="R102" i="29"/>
  <c r="R101" i="29"/>
  <c r="P263" i="29"/>
  <c r="P262" i="29" s="1"/>
  <c r="T163" i="30"/>
  <c r="R409" i="30"/>
  <c r="T453" i="30"/>
  <c r="R491" i="30"/>
  <c r="R496" i="30"/>
  <c r="BK656" i="30"/>
  <c r="J656" i="30"/>
  <c r="J75" i="30" s="1"/>
  <c r="T680" i="30"/>
  <c r="R717" i="30"/>
  <c r="T760" i="30"/>
  <c r="R98" i="31"/>
  <c r="BK202" i="31"/>
  <c r="J202" i="31"/>
  <c r="J67" i="31" s="1"/>
  <c r="P278" i="31"/>
  <c r="R333" i="31"/>
  <c r="R97" i="31" s="1"/>
  <c r="T365" i="31"/>
  <c r="R398" i="31"/>
  <c r="R96" i="32"/>
  <c r="R95" i="32"/>
  <c r="R94" i="32"/>
  <c r="BK282" i="32"/>
  <c r="J282" i="32" s="1"/>
  <c r="J69" i="32" s="1"/>
  <c r="T146" i="33"/>
  <c r="R95" i="34"/>
  <c r="R94" i="34"/>
  <c r="P180" i="34"/>
  <c r="BK195" i="34"/>
  <c r="J195" i="34" s="1"/>
  <c r="J71" i="34" s="1"/>
  <c r="T123" i="35"/>
  <c r="T122" i="35" s="1"/>
  <c r="BK94" i="36"/>
  <c r="J94" i="36"/>
  <c r="J66" i="36"/>
  <c r="R94" i="36"/>
  <c r="R91" i="36" s="1"/>
  <c r="BK89" i="37"/>
  <c r="BK88" i="37" s="1"/>
  <c r="J88" i="37" s="1"/>
  <c r="T89" i="37"/>
  <c r="R112" i="37"/>
  <c r="R88" i="37" s="1"/>
  <c r="R117" i="37"/>
  <c r="BK93" i="38"/>
  <c r="J93" i="38"/>
  <c r="J65" i="38" s="1"/>
  <c r="P93" i="38"/>
  <c r="R93" i="38"/>
  <c r="T93" i="38"/>
  <c r="BK110" i="38"/>
  <c r="J110" i="38" s="1"/>
  <c r="J67" i="38" s="1"/>
  <c r="P110" i="38"/>
  <c r="R110" i="38"/>
  <c r="T110" i="38"/>
  <c r="BK121" i="38"/>
  <c r="J121" i="38"/>
  <c r="J69" i="38" s="1"/>
  <c r="P121" i="38"/>
  <c r="R121" i="38"/>
  <c r="BK561" i="3"/>
  <c r="J561" i="3" s="1"/>
  <c r="J71" i="3" s="1"/>
  <c r="BK159" i="25"/>
  <c r="J159" i="25"/>
  <c r="J70" i="25" s="1"/>
  <c r="BK293" i="29"/>
  <c r="J293" i="29"/>
  <c r="J76" i="29"/>
  <c r="BK253" i="16"/>
  <c r="J253" i="16"/>
  <c r="J70" i="16"/>
  <c r="BK140" i="18"/>
  <c r="J140" i="18" s="1"/>
  <c r="J70" i="18" s="1"/>
  <c r="BK147" i="19"/>
  <c r="J147" i="19"/>
  <c r="J72" i="19" s="1"/>
  <c r="BK95" i="23"/>
  <c r="J95" i="23"/>
  <c r="J69" i="23"/>
  <c r="BK118" i="35"/>
  <c r="J118" i="35" s="1"/>
  <c r="J66" i="35" s="1"/>
  <c r="BK94" i="6"/>
  <c r="J94" i="6" s="1"/>
  <c r="J66" i="6" s="1"/>
  <c r="BK143" i="19"/>
  <c r="J143" i="19"/>
  <c r="J70" i="19" s="1"/>
  <c r="BK1325" i="26"/>
  <c r="J1325" i="26"/>
  <c r="J86" i="26"/>
  <c r="BK296" i="29"/>
  <c r="J296" i="29"/>
  <c r="J77" i="29"/>
  <c r="BK379" i="31"/>
  <c r="J379" i="31" s="1"/>
  <c r="J71" i="31" s="1"/>
  <c r="BK192" i="33"/>
  <c r="J192" i="33"/>
  <c r="J69" i="33" s="1"/>
  <c r="BK1333" i="26"/>
  <c r="J1333" i="26"/>
  <c r="J87" i="26"/>
  <c r="BK702" i="30"/>
  <c r="J702" i="30" s="1"/>
  <c r="J77" i="30" s="1"/>
  <c r="BK247" i="7"/>
  <c r="J247" i="7" s="1"/>
  <c r="J67" i="7" s="1"/>
  <c r="BK95" i="22"/>
  <c r="J95" i="22"/>
  <c r="J69" i="22" s="1"/>
  <c r="BK795" i="26"/>
  <c r="J795" i="26"/>
  <c r="J75" i="26"/>
  <c r="BK259" i="27"/>
  <c r="J259" i="27"/>
  <c r="J73" i="27"/>
  <c r="BK141" i="2"/>
  <c r="J141" i="2" s="1"/>
  <c r="J67" i="2" s="1"/>
  <c r="BK381" i="3"/>
  <c r="J381" i="3"/>
  <c r="J67" i="3" s="1"/>
  <c r="BK97" i="6"/>
  <c r="J97" i="6"/>
  <c r="J67" i="6"/>
  <c r="BK95" i="20"/>
  <c r="J95" i="20" s="1"/>
  <c r="J69" i="20" s="1"/>
  <c r="BK95" i="21"/>
  <c r="J95" i="21" s="1"/>
  <c r="J69" i="21" s="1"/>
  <c r="BK192" i="24"/>
  <c r="J192" i="24"/>
  <c r="J70" i="24" s="1"/>
  <c r="BK139" i="33"/>
  <c r="J139" i="33"/>
  <c r="J66" i="33"/>
  <c r="BK275" i="32"/>
  <c r="J275" i="32"/>
  <c r="J68" i="32"/>
  <c r="BK324" i="32"/>
  <c r="J324" i="32" s="1"/>
  <c r="J70" i="32" s="1"/>
  <c r="BK92" i="36"/>
  <c r="J92" i="36"/>
  <c r="J65" i="36" s="1"/>
  <c r="BK91" i="6"/>
  <c r="BK90" i="6"/>
  <c r="J90" i="6" s="1"/>
  <c r="J64" i="6" s="1"/>
  <c r="BK173" i="17"/>
  <c r="J173" i="17"/>
  <c r="J70" i="17"/>
  <c r="BK289" i="29"/>
  <c r="BK288" i="29"/>
  <c r="J288" i="29"/>
  <c r="J74" i="29"/>
  <c r="BK106" i="38"/>
  <c r="J106" i="38" s="1"/>
  <c r="J66" i="38" s="1"/>
  <c r="BK118" i="38"/>
  <c r="J118" i="38" s="1"/>
  <c r="J68" i="38" s="1"/>
  <c r="F88" i="38"/>
  <c r="BE113" i="38"/>
  <c r="E50" i="38"/>
  <c r="J88" i="38"/>
  <c r="BE101" i="38"/>
  <c r="BE111" i="38"/>
  <c r="BE119" i="38"/>
  <c r="BE107" i="38"/>
  <c r="J56" i="38"/>
  <c r="BE124" i="38"/>
  <c r="BE122" i="38"/>
  <c r="BE97" i="38"/>
  <c r="BE98" i="38"/>
  <c r="BE100" i="38"/>
  <c r="BE116" i="38"/>
  <c r="BE94" i="38"/>
  <c r="BE104" i="38"/>
  <c r="J100" i="36"/>
  <c r="J68" i="36" s="1"/>
  <c r="E50" i="37"/>
  <c r="BE94" i="37"/>
  <c r="BE103" i="37"/>
  <c r="BE118" i="37"/>
  <c r="BE125" i="37"/>
  <c r="BE131" i="37"/>
  <c r="BE133" i="37"/>
  <c r="BE150" i="37"/>
  <c r="BE153" i="37"/>
  <c r="BE163" i="37"/>
  <c r="BE178" i="37"/>
  <c r="BE214" i="37"/>
  <c r="J59" i="37"/>
  <c r="BE91" i="37"/>
  <c r="BE96" i="37"/>
  <c r="BE111" i="37"/>
  <c r="BE113" i="37"/>
  <c r="BE124" i="37"/>
  <c r="BE144" i="37"/>
  <c r="BE146" i="37"/>
  <c r="BE156" i="37"/>
  <c r="BE160" i="37"/>
  <c r="BE161" i="37"/>
  <c r="BE165" i="37"/>
  <c r="BE173" i="37"/>
  <c r="BE190" i="37"/>
  <c r="BE202" i="37"/>
  <c r="BE203" i="37"/>
  <c r="BE208" i="37"/>
  <c r="J56" i="37"/>
  <c r="BE99" i="37"/>
  <c r="BE107" i="37"/>
  <c r="BE109" i="37"/>
  <c r="BE114" i="37"/>
  <c r="BE134" i="37"/>
  <c r="BE135" i="37"/>
  <c r="BE152" i="37"/>
  <c r="BE167" i="37"/>
  <c r="BE191" i="37"/>
  <c r="BE192" i="37"/>
  <c r="BE193" i="37"/>
  <c r="BE199" i="37"/>
  <c r="BE201" i="37"/>
  <c r="BE207" i="37"/>
  <c r="BE215" i="37"/>
  <c r="BE93" i="37"/>
  <c r="BE108" i="37"/>
  <c r="BE110" i="37"/>
  <c r="BE116" i="37"/>
  <c r="BE123" i="37"/>
  <c r="BE126" i="37"/>
  <c r="BE128" i="37"/>
  <c r="BE129" i="37"/>
  <c r="BE138" i="37"/>
  <c r="BE142" i="37"/>
  <c r="BE145" i="37"/>
  <c r="BE148" i="37"/>
  <c r="BE149" i="37"/>
  <c r="BE164" i="37"/>
  <c r="BE171" i="37"/>
  <c r="BE177" i="37"/>
  <c r="BE186" i="37"/>
  <c r="BE196" i="37"/>
  <c r="BE198" i="37"/>
  <c r="BE204" i="37"/>
  <c r="BE90" i="37"/>
  <c r="BE100" i="37"/>
  <c r="BE105" i="37"/>
  <c r="BE106" i="37"/>
  <c r="BE120" i="37"/>
  <c r="BE143" i="37"/>
  <c r="BE147" i="37"/>
  <c r="BE151" i="37"/>
  <c r="BE157" i="37"/>
  <c r="BE166" i="37"/>
  <c r="BE175" i="37"/>
  <c r="BE180" i="37"/>
  <c r="BE188" i="37"/>
  <c r="BE189" i="37"/>
  <c r="BE197" i="37"/>
  <c r="BE210" i="37"/>
  <c r="F59" i="37"/>
  <c r="BE92" i="37"/>
  <c r="BE95" i="37"/>
  <c r="BE97" i="37"/>
  <c r="BE98" i="37"/>
  <c r="BE101" i="37"/>
  <c r="BE136" i="37"/>
  <c r="BE137" i="37"/>
  <c r="BE139" i="37"/>
  <c r="BE168" i="37"/>
  <c r="BE169" i="37"/>
  <c r="BE170" i="37"/>
  <c r="BE176" i="37"/>
  <c r="BE179" i="37"/>
  <c r="BE183" i="37"/>
  <c r="BE184" i="37"/>
  <c r="BE194" i="37"/>
  <c r="BE195" i="37"/>
  <c r="BE200" i="37"/>
  <c r="BE205" i="37"/>
  <c r="BE206" i="37"/>
  <c r="BE104" i="37"/>
  <c r="BE119" i="37"/>
  <c r="BE121" i="37"/>
  <c r="BE127" i="37"/>
  <c r="BE130" i="37"/>
  <c r="BE132" i="37"/>
  <c r="BE154" i="37"/>
  <c r="BE155" i="37"/>
  <c r="BE158" i="37"/>
  <c r="BE159" i="37"/>
  <c r="BE162" i="37"/>
  <c r="BE172" i="37"/>
  <c r="BE181" i="37"/>
  <c r="BE182" i="37"/>
  <c r="BE185" i="37"/>
  <c r="BE187" i="37"/>
  <c r="BE211" i="37"/>
  <c r="BE212" i="37"/>
  <c r="BE217" i="37"/>
  <c r="BE218" i="37"/>
  <c r="BE102" i="37"/>
  <c r="BE115" i="37"/>
  <c r="BE122" i="37"/>
  <c r="BE140" i="37"/>
  <c r="BE141" i="37"/>
  <c r="BE174" i="37"/>
  <c r="BE209" i="37"/>
  <c r="BE213" i="37"/>
  <c r="BE216" i="37"/>
  <c r="BK122" i="35"/>
  <c r="J122" i="35"/>
  <c r="J67" i="35"/>
  <c r="BE95" i="36"/>
  <c r="BE101" i="36"/>
  <c r="BE109" i="36"/>
  <c r="E78" i="36"/>
  <c r="F87" i="36"/>
  <c r="BE93" i="36"/>
  <c r="BE110" i="36"/>
  <c r="BE111" i="36"/>
  <c r="J56" i="36"/>
  <c r="BE97" i="36"/>
  <c r="BE106" i="36"/>
  <c r="J87" i="36"/>
  <c r="BE103" i="36"/>
  <c r="BE104" i="36"/>
  <c r="BK92" i="35"/>
  <c r="BK91" i="35"/>
  <c r="J91" i="35" s="1"/>
  <c r="J32" i="35" s="1"/>
  <c r="BE107" i="36"/>
  <c r="BE108" i="36"/>
  <c r="BE112" i="36"/>
  <c r="J95" i="34"/>
  <c r="J65" i="34" s="1"/>
  <c r="BK144" i="34"/>
  <c r="J144" i="34"/>
  <c r="J66" i="34" s="1"/>
  <c r="J85" i="35"/>
  <c r="BE101" i="35"/>
  <c r="BE106" i="35"/>
  <c r="BE108" i="35"/>
  <c r="BE124" i="35"/>
  <c r="BE128" i="35"/>
  <c r="BE135" i="35"/>
  <c r="BE94" i="35"/>
  <c r="BE99" i="35"/>
  <c r="BE111" i="35"/>
  <c r="E50" i="35"/>
  <c r="J59" i="35"/>
  <c r="F88" i="35"/>
  <c r="BE126" i="35"/>
  <c r="BK187" i="34"/>
  <c r="J187" i="34" s="1"/>
  <c r="J69" i="34" s="1"/>
  <c r="BE96" i="35"/>
  <c r="BE104" i="35"/>
  <c r="BE112" i="35"/>
  <c r="BE115" i="35"/>
  <c r="BE133" i="35"/>
  <c r="BK93" i="34"/>
  <c r="J93" i="34" s="1"/>
  <c r="J63" i="34" s="1"/>
  <c r="BE98" i="35"/>
  <c r="BE131" i="35"/>
  <c r="BE119" i="35"/>
  <c r="BE148" i="34"/>
  <c r="BE150" i="34"/>
  <c r="BE200" i="34"/>
  <c r="BK92" i="33"/>
  <c r="J92" i="33"/>
  <c r="J64" i="33"/>
  <c r="J56" i="34"/>
  <c r="E81" i="34"/>
  <c r="BE114" i="34"/>
  <c r="BE152" i="34"/>
  <c r="BE184" i="34"/>
  <c r="BE191" i="34"/>
  <c r="BE127" i="34"/>
  <c r="BE128" i="34"/>
  <c r="BE131" i="34"/>
  <c r="BE196" i="34"/>
  <c r="J59" i="34"/>
  <c r="BE96" i="34"/>
  <c r="BE98" i="34"/>
  <c r="BE104" i="34"/>
  <c r="BE122" i="34"/>
  <c r="BE135" i="34"/>
  <c r="BE138" i="34"/>
  <c r="BE141" i="34"/>
  <c r="BE165" i="34"/>
  <c r="BE168" i="34"/>
  <c r="BE198" i="34"/>
  <c r="F90" i="34"/>
  <c r="BE116" i="34"/>
  <c r="BE146" i="34"/>
  <c r="BE176" i="34"/>
  <c r="BE108" i="34"/>
  <c r="BE113" i="34"/>
  <c r="BE133" i="34"/>
  <c r="BE111" i="34"/>
  <c r="BE118" i="34"/>
  <c r="BE120" i="34"/>
  <c r="BE124" i="34"/>
  <c r="BE125" i="34"/>
  <c r="BE142" i="34"/>
  <c r="BE172" i="34"/>
  <c r="BE193" i="34"/>
  <c r="BE100" i="34"/>
  <c r="BE102" i="34"/>
  <c r="BE106" i="34"/>
  <c r="BE130" i="34"/>
  <c r="BE155" i="34"/>
  <c r="BE157" i="34"/>
  <c r="BE159" i="34"/>
  <c r="BE161" i="34"/>
  <c r="BE163" i="34"/>
  <c r="BE170" i="34"/>
  <c r="BE181" i="34"/>
  <c r="BE189" i="34"/>
  <c r="J96" i="32"/>
  <c r="J65" i="32" s="1"/>
  <c r="E50" i="33"/>
  <c r="J59" i="33"/>
  <c r="BE137" i="33"/>
  <c r="BE140" i="33"/>
  <c r="BE161" i="33"/>
  <c r="BE177" i="33"/>
  <c r="J85" i="33"/>
  <c r="BE94" i="33"/>
  <c r="BE100" i="33"/>
  <c r="BE112" i="33"/>
  <c r="BE147" i="33"/>
  <c r="BE153" i="33"/>
  <c r="BE175" i="33"/>
  <c r="BE182" i="33"/>
  <c r="BE186" i="33"/>
  <c r="BE155" i="33"/>
  <c r="BE189" i="33"/>
  <c r="BK327" i="32"/>
  <c r="J327" i="32"/>
  <c r="J71" i="32" s="1"/>
  <c r="F59" i="33"/>
  <c r="BE106" i="33"/>
  <c r="BE118" i="33"/>
  <c r="BE120" i="33"/>
  <c r="BE126" i="33"/>
  <c r="BE129" i="33"/>
  <c r="BE173" i="33"/>
  <c r="BE163" i="33"/>
  <c r="BE164" i="33"/>
  <c r="BE193" i="33"/>
  <c r="BE131" i="33"/>
  <c r="BE170" i="33"/>
  <c r="BE171" i="33"/>
  <c r="BE179" i="33"/>
  <c r="E50" i="32"/>
  <c r="BE167" i="32"/>
  <c r="BE193" i="32"/>
  <c r="BE204" i="32"/>
  <c r="BE211" i="32"/>
  <c r="BE216" i="32"/>
  <c r="BE240" i="32"/>
  <c r="BE259" i="32"/>
  <c r="BE261" i="32"/>
  <c r="BE130" i="32"/>
  <c r="BE157" i="32"/>
  <c r="BE159" i="32"/>
  <c r="BE164" i="32"/>
  <c r="BE222" i="32"/>
  <c r="BE228" i="32"/>
  <c r="BE248" i="32"/>
  <c r="BE299" i="32"/>
  <c r="J383" i="31"/>
  <c r="J73" i="31"/>
  <c r="J56" i="32"/>
  <c r="J91" i="32"/>
  <c r="BE181" i="32"/>
  <c r="BE230" i="32"/>
  <c r="BE272" i="32"/>
  <c r="BE274" i="32"/>
  <c r="BE329" i="32"/>
  <c r="BK97" i="31"/>
  <c r="J97" i="31"/>
  <c r="J64" i="31" s="1"/>
  <c r="F59" i="32"/>
  <c r="BE263" i="32"/>
  <c r="BE268" i="32"/>
  <c r="BE305" i="32"/>
  <c r="BE330" i="32"/>
  <c r="BE97" i="32"/>
  <c r="BE190" i="32"/>
  <c r="BE235" i="32"/>
  <c r="BE253" i="32"/>
  <c r="BE254" i="32"/>
  <c r="BE120" i="32"/>
  <c r="BE292" i="32"/>
  <c r="BE296" i="32"/>
  <c r="BE325" i="32"/>
  <c r="BE242" i="32"/>
  <c r="BE247" i="32"/>
  <c r="BE270" i="32"/>
  <c r="BE309" i="32"/>
  <c r="BE312" i="32"/>
  <c r="BE318" i="32"/>
  <c r="BE104" i="32"/>
  <c r="BE110" i="32"/>
  <c r="BE137" i="32"/>
  <c r="BE147" i="32"/>
  <c r="BE169" i="32"/>
  <c r="BE179" i="32"/>
  <c r="BE241" i="32"/>
  <c r="BE276" i="32"/>
  <c r="BE283" i="32"/>
  <c r="BE289" i="32"/>
  <c r="BK103" i="30"/>
  <c r="J103" i="30" s="1"/>
  <c r="J64" i="30" s="1"/>
  <c r="E84" i="31"/>
  <c r="F93" i="31"/>
  <c r="BE164" i="31"/>
  <c r="BE166" i="31"/>
  <c r="BE229" i="31"/>
  <c r="BE303" i="31"/>
  <c r="BE369" i="31"/>
  <c r="BE372" i="31"/>
  <c r="BK452" i="30"/>
  <c r="J452" i="30"/>
  <c r="J70" i="30"/>
  <c r="J93" i="31"/>
  <c r="BE117" i="31"/>
  <c r="BE150" i="31"/>
  <c r="BE248" i="31"/>
  <c r="BE291" i="31"/>
  <c r="BE299" i="31"/>
  <c r="BE318" i="31"/>
  <c r="BE340" i="31"/>
  <c r="BE396" i="31"/>
  <c r="BE399" i="31"/>
  <c r="BE400" i="31"/>
  <c r="J56" i="31"/>
  <c r="BE112" i="31"/>
  <c r="BE157" i="31"/>
  <c r="BE192" i="31"/>
  <c r="BE279" i="31"/>
  <c r="BE284" i="31"/>
  <c r="BE325" i="31"/>
  <c r="BE347" i="31"/>
  <c r="BE353" i="31"/>
  <c r="BE380" i="31"/>
  <c r="BE185" i="31"/>
  <c r="BE209" i="31"/>
  <c r="BE215" i="31"/>
  <c r="BE217" i="31"/>
  <c r="BE219" i="31"/>
  <c r="BE293" i="31"/>
  <c r="BE320" i="31"/>
  <c r="BE376" i="31"/>
  <c r="BE127" i="31"/>
  <c r="BE190" i="31"/>
  <c r="BE197" i="31"/>
  <c r="BE203" i="31"/>
  <c r="BE269" i="31"/>
  <c r="BE271" i="31"/>
  <c r="BE272" i="31"/>
  <c r="BE301" i="31"/>
  <c r="BE308" i="31"/>
  <c r="BE313" i="31"/>
  <c r="BE334" i="31"/>
  <c r="BE384" i="31"/>
  <c r="BE123" i="31"/>
  <c r="BE224" i="31"/>
  <c r="BE331" i="31"/>
  <c r="BE99" i="31"/>
  <c r="BE130" i="31"/>
  <c r="BE132" i="31"/>
  <c r="BE173" i="31"/>
  <c r="BE180" i="31"/>
  <c r="BE359" i="31"/>
  <c r="BE366" i="31"/>
  <c r="BE390" i="31"/>
  <c r="F59" i="30"/>
  <c r="BE196" i="30"/>
  <c r="BE222" i="30"/>
  <c r="BE393" i="30"/>
  <c r="BE449" i="30"/>
  <c r="BE465" i="30"/>
  <c r="BE489" i="30"/>
  <c r="BE534" i="30"/>
  <c r="BE555" i="30"/>
  <c r="BE592" i="30"/>
  <c r="BE597" i="30"/>
  <c r="BE670" i="30"/>
  <c r="BE703" i="30"/>
  <c r="BE741" i="30"/>
  <c r="BE756" i="30"/>
  <c r="BE758" i="30"/>
  <c r="BE761" i="30"/>
  <c r="BE773" i="30"/>
  <c r="BE775" i="30"/>
  <c r="BE777" i="30"/>
  <c r="BE787" i="30"/>
  <c r="BE789" i="30"/>
  <c r="BE791" i="30"/>
  <c r="BE135" i="30"/>
  <c r="BE157" i="30"/>
  <c r="BE200" i="30"/>
  <c r="BE266" i="30"/>
  <c r="BE272" i="30"/>
  <c r="BE372" i="30"/>
  <c r="BE472" i="30"/>
  <c r="BE512" i="30"/>
  <c r="BE647" i="30"/>
  <c r="BE681" i="30"/>
  <c r="BK102" i="29"/>
  <c r="J102" i="29"/>
  <c r="J68" i="29"/>
  <c r="J59" i="30"/>
  <c r="BE151" i="30"/>
  <c r="BE174" i="30"/>
  <c r="BE178" i="30"/>
  <c r="BE210" i="30"/>
  <c r="BE262" i="30"/>
  <c r="BE282" i="30"/>
  <c r="BE477" i="30"/>
  <c r="BE482" i="30"/>
  <c r="BE487" i="30"/>
  <c r="BE492" i="30"/>
  <c r="BE494" i="30"/>
  <c r="BE499" i="30"/>
  <c r="BE500" i="30"/>
  <c r="BE505" i="30"/>
  <c r="BE602" i="30"/>
  <c r="BE607" i="30"/>
  <c r="BE627" i="30"/>
  <c r="BE649" i="30"/>
  <c r="BE711" i="30"/>
  <c r="J289" i="29"/>
  <c r="J75" i="29" s="1"/>
  <c r="BE164" i="30"/>
  <c r="BE204" i="30"/>
  <c r="BE325" i="30"/>
  <c r="BE353" i="30"/>
  <c r="BE359" i="30"/>
  <c r="BE361" i="30"/>
  <c r="BE399" i="30"/>
  <c r="BE408" i="30"/>
  <c r="BE519" i="30"/>
  <c r="BE538" i="30"/>
  <c r="BE572" i="30"/>
  <c r="BE585" i="30"/>
  <c r="BE645" i="30"/>
  <c r="BE678" i="30"/>
  <c r="BE693" i="30"/>
  <c r="BE700" i="30"/>
  <c r="BE724" i="30"/>
  <c r="BE726" i="30"/>
  <c r="BE730" i="30"/>
  <c r="BE732" i="30"/>
  <c r="BE735" i="30"/>
  <c r="BE750" i="30"/>
  <c r="E90" i="30"/>
  <c r="BE218" i="30"/>
  <c r="BE467" i="30"/>
  <c r="BE524" i="30"/>
  <c r="BE528" i="30"/>
  <c r="BE551" i="30"/>
  <c r="BE557" i="30"/>
  <c r="BE562" i="30"/>
  <c r="BE587" i="30"/>
  <c r="BE631" i="30"/>
  <c r="BE654" i="30"/>
  <c r="BE657" i="30"/>
  <c r="J263" i="29"/>
  <c r="J72" i="29"/>
  <c r="BE105" i="30"/>
  <c r="BE111" i="30"/>
  <c r="BE117" i="30"/>
  <c r="BE127" i="30"/>
  <c r="BE138" i="30"/>
  <c r="BE144" i="30"/>
  <c r="BE150" i="30"/>
  <c r="BE182" i="30"/>
  <c r="BE234" i="30"/>
  <c r="BE365" i="30"/>
  <c r="BE367" i="30"/>
  <c r="BE383" i="30"/>
  <c r="BE429" i="30"/>
  <c r="BE497" i="30"/>
  <c r="BE575" i="30"/>
  <c r="BE581" i="30"/>
  <c r="BE610" i="30"/>
  <c r="BE672" i="30"/>
  <c r="BE676" i="30"/>
  <c r="BE686" i="30"/>
  <c r="BE687" i="30"/>
  <c r="BE692" i="30"/>
  <c r="J96" i="30"/>
  <c r="BE132" i="30"/>
  <c r="BE228" i="30"/>
  <c r="BE274" i="30"/>
  <c r="BE280" i="30"/>
  <c r="BE288" i="30"/>
  <c r="BE294" i="30"/>
  <c r="BE377" i="30"/>
  <c r="BE388" i="30"/>
  <c r="BE420" i="30"/>
  <c r="BE424" i="30"/>
  <c r="BE454" i="30"/>
  <c r="BE612" i="30"/>
  <c r="BE617" i="30"/>
  <c r="BE622" i="30"/>
  <c r="BE635" i="30"/>
  <c r="BE640" i="30"/>
  <c r="BE728" i="30"/>
  <c r="BE320" i="30"/>
  <c r="BE410" i="30"/>
  <c r="BE417" i="30"/>
  <c r="BE432" i="30"/>
  <c r="BE442" i="30"/>
  <c r="BE446" i="30"/>
  <c r="BE459" i="30"/>
  <c r="BE461" i="30"/>
  <c r="BE542" i="30"/>
  <c r="BE546" i="30"/>
  <c r="BE567" i="30"/>
  <c r="BE661" i="30"/>
  <c r="BE666" i="30"/>
  <c r="BE699" i="30"/>
  <c r="BE718" i="30"/>
  <c r="J60" i="29"/>
  <c r="BE116" i="29"/>
  <c r="BE120" i="29"/>
  <c r="BE132" i="29"/>
  <c r="BE136" i="29"/>
  <c r="BE138" i="29"/>
  <c r="BE147" i="29"/>
  <c r="BE163" i="29"/>
  <c r="BE188" i="29"/>
  <c r="BE222" i="29"/>
  <c r="BE224" i="29"/>
  <c r="BE238" i="29"/>
  <c r="BE240" i="29"/>
  <c r="BE252" i="29"/>
  <c r="BE254" i="29"/>
  <c r="BE256" i="29"/>
  <c r="BE260" i="29"/>
  <c r="BE261" i="29"/>
  <c r="BE294" i="29"/>
  <c r="BE297" i="29"/>
  <c r="BE110" i="29"/>
  <c r="BE118" i="29"/>
  <c r="BE122" i="29"/>
  <c r="BE155" i="29"/>
  <c r="BE158" i="29"/>
  <c r="BE166" i="29"/>
  <c r="BE171" i="29"/>
  <c r="BE181" i="29"/>
  <c r="BE197" i="29"/>
  <c r="BE199" i="29"/>
  <c r="BE220" i="29"/>
  <c r="BE235" i="29"/>
  <c r="BE248" i="29"/>
  <c r="BE258" i="29"/>
  <c r="BE290" i="29"/>
  <c r="BE104" i="29"/>
  <c r="BE109" i="29"/>
  <c r="BE128" i="29"/>
  <c r="BE130" i="29"/>
  <c r="BE156" i="29"/>
  <c r="BE164" i="29"/>
  <c r="BE165" i="29"/>
  <c r="BE173" i="29"/>
  <c r="BE177" i="29"/>
  <c r="BE187" i="29"/>
  <c r="BE195" i="29"/>
  <c r="BE205" i="29"/>
  <c r="BE273" i="29"/>
  <c r="E87" i="29"/>
  <c r="BE114" i="29"/>
  <c r="BE124" i="29"/>
  <c r="BE148" i="29"/>
  <c r="BE149" i="29"/>
  <c r="BE160" i="29"/>
  <c r="BE169" i="29"/>
  <c r="BE176" i="29"/>
  <c r="BE180" i="29"/>
  <c r="BE196" i="29"/>
  <c r="BE211" i="29"/>
  <c r="BE214" i="29"/>
  <c r="BE218" i="29"/>
  <c r="BE230" i="29"/>
  <c r="BE264" i="29"/>
  <c r="BE267" i="29"/>
  <c r="F63" i="29"/>
  <c r="BE141" i="29"/>
  <c r="BE172" i="29"/>
  <c r="BE174" i="29"/>
  <c r="BE189" i="29"/>
  <c r="BE202" i="29"/>
  <c r="BE228" i="29"/>
  <c r="BE232" i="29"/>
  <c r="BE241" i="29"/>
  <c r="J63" i="29"/>
  <c r="BE106" i="29"/>
  <c r="BE143" i="29"/>
  <c r="BE145" i="29"/>
  <c r="BE168" i="29"/>
  <c r="BE190" i="29"/>
  <c r="BE216" i="29"/>
  <c r="BE226" i="29"/>
  <c r="BE243" i="29"/>
  <c r="BE277" i="29"/>
  <c r="BE282" i="29"/>
  <c r="J95" i="28"/>
  <c r="J69" i="28" s="1"/>
  <c r="BE112" i="29"/>
  <c r="BE126" i="29"/>
  <c r="BE134" i="29"/>
  <c r="BE144" i="29"/>
  <c r="BE178" i="29"/>
  <c r="BE183" i="29"/>
  <c r="BE192" i="29"/>
  <c r="BE193" i="29"/>
  <c r="BE209" i="29"/>
  <c r="BE250" i="29"/>
  <c r="BE285" i="29"/>
  <c r="BE140" i="29"/>
  <c r="BE152" i="29"/>
  <c r="BE159" i="29"/>
  <c r="BE161" i="29"/>
  <c r="BE162" i="29"/>
  <c r="BE184" i="29"/>
  <c r="BE186" i="29"/>
  <c r="BE200" i="29"/>
  <c r="BE203" i="29"/>
  <c r="BE207" i="29"/>
  <c r="BE246" i="29"/>
  <c r="BE270" i="29"/>
  <c r="BE280" i="29"/>
  <c r="BE111" i="28"/>
  <c r="BE107" i="28"/>
  <c r="J63" i="28"/>
  <c r="BE102" i="28"/>
  <c r="BE114" i="28"/>
  <c r="J263" i="27"/>
  <c r="J75" i="27" s="1"/>
  <c r="E52" i="28"/>
  <c r="BE101" i="28"/>
  <c r="BE105" i="28"/>
  <c r="BE119" i="28"/>
  <c r="BK103" i="27"/>
  <c r="J103" i="27"/>
  <c r="J68" i="27"/>
  <c r="J87" i="28"/>
  <c r="BE116" i="28"/>
  <c r="F90" i="28"/>
  <c r="BE99" i="28"/>
  <c r="BE108" i="28"/>
  <c r="BE118" i="28"/>
  <c r="BE96" i="28"/>
  <c r="BE98" i="28"/>
  <c r="BE104" i="28"/>
  <c r="J63" i="27"/>
  <c r="F99" i="27"/>
  <c r="BE105" i="27"/>
  <c r="BE115" i="27"/>
  <c r="BE142" i="27"/>
  <c r="BE182" i="27"/>
  <c r="BE190" i="27"/>
  <c r="BE220" i="27"/>
  <c r="BE269" i="27"/>
  <c r="BE326" i="27"/>
  <c r="BE355" i="27"/>
  <c r="BE357" i="27"/>
  <c r="BE367" i="27"/>
  <c r="BE369" i="27"/>
  <c r="BE433" i="27"/>
  <c r="BE447" i="27"/>
  <c r="BE452" i="27"/>
  <c r="BE457" i="27"/>
  <c r="BE462" i="27"/>
  <c r="BE467" i="27"/>
  <c r="J96" i="27"/>
  <c r="BE154" i="27"/>
  <c r="BE166" i="27"/>
  <c r="BE209" i="27"/>
  <c r="BE240" i="27"/>
  <c r="BE250" i="27"/>
  <c r="BE260" i="27"/>
  <c r="BE264" i="27"/>
  <c r="BE365" i="27"/>
  <c r="BE379" i="27"/>
  <c r="BK798" i="26"/>
  <c r="J798" i="26" s="1"/>
  <c r="J76" i="26" s="1"/>
  <c r="E52" i="27"/>
  <c r="BE152" i="27"/>
  <c r="BE235" i="27"/>
  <c r="BE319" i="27"/>
  <c r="BE324" i="27"/>
  <c r="BE332" i="27"/>
  <c r="BE345" i="27"/>
  <c r="BE350" i="27"/>
  <c r="BE380" i="27"/>
  <c r="BE395" i="27"/>
  <c r="BE409" i="27"/>
  <c r="BE414" i="27"/>
  <c r="BE423" i="27"/>
  <c r="BE185" i="27"/>
  <c r="BE214" i="27"/>
  <c r="BE227" i="27"/>
  <c r="BE233" i="27"/>
  <c r="BE279" i="27"/>
  <c r="BE284" i="27"/>
  <c r="BE335" i="27"/>
  <c r="BE340" i="27"/>
  <c r="BE363" i="27"/>
  <c r="BE372" i="27"/>
  <c r="BE378" i="27"/>
  <c r="BE385" i="27"/>
  <c r="BE386" i="27"/>
  <c r="BE393" i="27"/>
  <c r="BE394" i="27"/>
  <c r="BE428" i="27"/>
  <c r="BE439" i="27"/>
  <c r="BK112" i="26"/>
  <c r="J112" i="26" s="1"/>
  <c r="J68" i="26" s="1"/>
  <c r="BE225" i="27"/>
  <c r="BE245" i="27"/>
  <c r="BE274" i="27"/>
  <c r="BE330" i="27"/>
  <c r="BE392" i="27"/>
  <c r="BE122" i="27"/>
  <c r="BE140" i="27"/>
  <c r="BE149" i="27"/>
  <c r="BE164" i="27"/>
  <c r="BE192" i="27"/>
  <c r="BE246" i="27"/>
  <c r="BE248" i="27"/>
  <c r="BE255" i="27"/>
  <c r="BE257" i="27"/>
  <c r="BE289" i="27"/>
  <c r="BE294" i="27"/>
  <c r="BE298" i="27"/>
  <c r="BE303" i="27"/>
  <c r="BE309" i="27"/>
  <c r="BE314" i="27"/>
  <c r="BE328" i="27"/>
  <c r="BE361" i="27"/>
  <c r="BE400" i="27"/>
  <c r="BE405" i="27"/>
  <c r="BE419" i="27"/>
  <c r="BE359" i="27"/>
  <c r="BE438" i="27"/>
  <c r="BE442" i="27"/>
  <c r="BE129" i="27"/>
  <c r="BE241" i="26"/>
  <c r="BE249" i="26"/>
  <c r="BE255" i="26"/>
  <c r="BE312" i="26"/>
  <c r="BE394" i="26"/>
  <c r="BE438" i="26"/>
  <c r="BE459" i="26"/>
  <c r="BE508" i="26"/>
  <c r="BE734" i="26"/>
  <c r="BE782" i="26"/>
  <c r="BE906" i="26"/>
  <c r="BE959" i="26"/>
  <c r="BE977" i="26"/>
  <c r="BE999" i="26"/>
  <c r="BE1001" i="26"/>
  <c r="BE1020" i="26"/>
  <c r="BE1090" i="26"/>
  <c r="BE1096" i="26"/>
  <c r="BE1132" i="26"/>
  <c r="BE1136" i="26"/>
  <c r="BE1141" i="26"/>
  <c r="BE1240" i="26"/>
  <c r="BE1249" i="26"/>
  <c r="BE1250" i="26"/>
  <c r="BE1256" i="26"/>
  <c r="BE1257" i="26"/>
  <c r="BE1258" i="26"/>
  <c r="BE1263" i="26"/>
  <c r="BE1264" i="26"/>
  <c r="BE1269" i="26"/>
  <c r="BE1273" i="26"/>
  <c r="BE1277" i="26"/>
  <c r="BE1281" i="26"/>
  <c r="BE1285" i="26"/>
  <c r="BE1289" i="26"/>
  <c r="BE1293" i="26"/>
  <c r="BE1297" i="26"/>
  <c r="BE1301" i="26"/>
  <c r="BE1305" i="26"/>
  <c r="BE1324" i="26"/>
  <c r="BE1326" i="26"/>
  <c r="BE1334" i="26"/>
  <c r="BE171" i="26"/>
  <c r="BE199" i="26"/>
  <c r="BE201" i="26"/>
  <c r="BE235" i="26"/>
  <c r="BE319" i="26"/>
  <c r="BE380" i="26"/>
  <c r="BE530" i="26"/>
  <c r="BE759" i="26"/>
  <c r="BE893" i="26"/>
  <c r="BE925" i="26"/>
  <c r="BE927" i="26"/>
  <c r="BE938" i="26"/>
  <c r="BE966" i="26"/>
  <c r="BE1008" i="26"/>
  <c r="BE1031" i="26"/>
  <c r="BE1072" i="26"/>
  <c r="BE1110" i="26"/>
  <c r="BE1120" i="26"/>
  <c r="BE1192" i="26"/>
  <c r="BE1198" i="26"/>
  <c r="BE1236" i="26"/>
  <c r="J63" i="26"/>
  <c r="BE161" i="26"/>
  <c r="BE321" i="26"/>
  <c r="BE416" i="26"/>
  <c r="BE432" i="26"/>
  <c r="BE527" i="26"/>
  <c r="BE739" i="26"/>
  <c r="BE743" i="26"/>
  <c r="BE747" i="26"/>
  <c r="BE753" i="26"/>
  <c r="BE800" i="26"/>
  <c r="BE808" i="26"/>
  <c r="BE912" i="26"/>
  <c r="BE914" i="26"/>
  <c r="BE921" i="26"/>
  <c r="BE961" i="26"/>
  <c r="BE1029" i="26"/>
  <c r="BE1062" i="26"/>
  <c r="BE1076" i="26"/>
  <c r="J60" i="26"/>
  <c r="F108" i="26"/>
  <c r="BE167" i="26"/>
  <c r="BE174" i="26"/>
  <c r="BE271" i="26"/>
  <c r="BE451" i="26"/>
  <c r="BE504" i="26"/>
  <c r="BE776" i="26"/>
  <c r="BE796" i="26"/>
  <c r="BE827" i="26"/>
  <c r="BE967" i="26"/>
  <c r="BE990" i="26"/>
  <c r="BE992" i="26"/>
  <c r="BE1047" i="26"/>
  <c r="BE1053" i="26"/>
  <c r="BE1138" i="26"/>
  <c r="BE1147" i="26"/>
  <c r="BE1202" i="26"/>
  <c r="BE1210" i="26"/>
  <c r="BE1217" i="26"/>
  <c r="BE1222" i="26"/>
  <c r="BE1229" i="26"/>
  <c r="BE1248" i="26"/>
  <c r="E52" i="26"/>
  <c r="BE266" i="26"/>
  <c r="BE276" i="26"/>
  <c r="BE359" i="26"/>
  <c r="BE399" i="26"/>
  <c r="BE751" i="26"/>
  <c r="BE761" i="26"/>
  <c r="BE767" i="26"/>
  <c r="BE789" i="26"/>
  <c r="BE829" i="26"/>
  <c r="BE833" i="26"/>
  <c r="BE839" i="26"/>
  <c r="BE939" i="26"/>
  <c r="BE945" i="26"/>
  <c r="BE979" i="26"/>
  <c r="BE1016" i="26"/>
  <c r="BE1036" i="26"/>
  <c r="BE1038" i="26"/>
  <c r="BE1040" i="26"/>
  <c r="BE1063" i="26"/>
  <c r="BE1082" i="26"/>
  <c r="BE1152" i="26"/>
  <c r="BE1156" i="26"/>
  <c r="BE1160" i="26"/>
  <c r="BE1179" i="26"/>
  <c r="BE1247" i="26"/>
  <c r="BE119" i="26"/>
  <c r="BE278" i="26"/>
  <c r="BE287" i="26"/>
  <c r="BE301" i="26"/>
  <c r="BE389" i="26"/>
  <c r="BE485" i="26"/>
  <c r="BE506" i="26"/>
  <c r="BE572" i="26"/>
  <c r="BE640" i="26"/>
  <c r="BE691" i="26"/>
  <c r="BE835" i="26"/>
  <c r="BE841" i="26"/>
  <c r="BE864" i="26"/>
  <c r="BE887" i="26"/>
  <c r="BE933" i="26"/>
  <c r="BE955" i="26"/>
  <c r="BE1025" i="26"/>
  <c r="BE1045" i="26"/>
  <c r="BE1066" i="26"/>
  <c r="BE1125" i="26"/>
  <c r="BE1161" i="26"/>
  <c r="BE1182" i="26"/>
  <c r="BE1232" i="26"/>
  <c r="BK95" i="25"/>
  <c r="J95" i="25" s="1"/>
  <c r="J68" i="25" s="1"/>
  <c r="BE114" i="26"/>
  <c r="BE132" i="26"/>
  <c r="BE141" i="26"/>
  <c r="BE176" i="26"/>
  <c r="BE216" i="26"/>
  <c r="BE225" i="26"/>
  <c r="BE314" i="26"/>
  <c r="BE426" i="26"/>
  <c r="BE449" i="26"/>
  <c r="BE466" i="26"/>
  <c r="BE576" i="26"/>
  <c r="BE580" i="26"/>
  <c r="BE632" i="26"/>
  <c r="BE772" i="26"/>
  <c r="BE781" i="26"/>
  <c r="BE806" i="26"/>
  <c r="BE1010" i="26"/>
  <c r="BE1014" i="26"/>
  <c r="BE1071" i="26"/>
  <c r="BE1101" i="26"/>
  <c r="BE1116" i="26"/>
  <c r="BE1168" i="26"/>
  <c r="BE1194" i="26"/>
  <c r="BE1223" i="26"/>
  <c r="BE155" i="26"/>
  <c r="BE243" i="26"/>
  <c r="BE261" i="26"/>
  <c r="BE382" i="26"/>
  <c r="BE384" i="26"/>
  <c r="BE406" i="26"/>
  <c r="BE411" i="26"/>
  <c r="BE457" i="26"/>
  <c r="BE461" i="26"/>
  <c r="BE891" i="26"/>
  <c r="BE896" i="26"/>
  <c r="BE904" i="26"/>
  <c r="BE920" i="26"/>
  <c r="BE940" i="26"/>
  <c r="BE950" i="26"/>
  <c r="BE1022" i="26"/>
  <c r="BE1057" i="26"/>
  <c r="BE1073" i="26"/>
  <c r="BE1173" i="26"/>
  <c r="BE1206" i="26"/>
  <c r="BE1214" i="26"/>
  <c r="BE121" i="25"/>
  <c r="BE128" i="25"/>
  <c r="BE160" i="25"/>
  <c r="E52" i="25"/>
  <c r="BK95" i="24"/>
  <c r="BK94" i="24"/>
  <c r="J94" i="24" s="1"/>
  <c r="J67" i="24" s="1"/>
  <c r="J60" i="25"/>
  <c r="BE97" i="25"/>
  <c r="BE132" i="25"/>
  <c r="BE136" i="25"/>
  <c r="BE152" i="25"/>
  <c r="F63" i="25"/>
  <c r="BE142" i="25"/>
  <c r="BE147" i="25"/>
  <c r="BE155" i="25"/>
  <c r="BE110" i="25"/>
  <c r="F63" i="24"/>
  <c r="BE122" i="24"/>
  <c r="BE127" i="24"/>
  <c r="BE171" i="24"/>
  <c r="BE180" i="24"/>
  <c r="BE193" i="24"/>
  <c r="J88" i="24"/>
  <c r="BE97" i="24"/>
  <c r="BE145" i="24"/>
  <c r="BE153" i="24"/>
  <c r="BE185" i="24"/>
  <c r="BK94" i="23"/>
  <c r="J94" i="23" s="1"/>
  <c r="J68" i="23" s="1"/>
  <c r="E80" i="24"/>
  <c r="BE133" i="24"/>
  <c r="BE138" i="24"/>
  <c r="BE156" i="24"/>
  <c r="BE165" i="24"/>
  <c r="BE175" i="24"/>
  <c r="BE188" i="24"/>
  <c r="BE110" i="24"/>
  <c r="BE149" i="24"/>
  <c r="F63" i="23"/>
  <c r="BE96" i="23"/>
  <c r="J60" i="23"/>
  <c r="BK94" i="22"/>
  <c r="BK93" i="22"/>
  <c r="J93" i="22" s="1"/>
  <c r="J67" i="22" s="1"/>
  <c r="E52" i="23"/>
  <c r="BE109" i="23"/>
  <c r="E79" i="22"/>
  <c r="F90" i="22"/>
  <c r="BK94" i="21"/>
  <c r="BK93" i="21"/>
  <c r="J93" i="21" s="1"/>
  <c r="J34" i="21" s="1"/>
  <c r="J60" i="22"/>
  <c r="BE96" i="22"/>
  <c r="BE109" i="22"/>
  <c r="J87" i="21"/>
  <c r="E52" i="21"/>
  <c r="BK94" i="20"/>
  <c r="J94" i="20"/>
  <c r="J68" i="20" s="1"/>
  <c r="BE96" i="21"/>
  <c r="F63" i="21"/>
  <c r="BE109" i="21"/>
  <c r="BD81" i="1"/>
  <c r="BK97" i="19"/>
  <c r="J60" i="20"/>
  <c r="BE96" i="20"/>
  <c r="E79" i="20"/>
  <c r="F63" i="20"/>
  <c r="BA80" i="1"/>
  <c r="BK95" i="18"/>
  <c r="J95" i="18" s="1"/>
  <c r="J68" i="18" s="1"/>
  <c r="F63" i="19"/>
  <c r="BE107" i="19"/>
  <c r="BE119" i="19"/>
  <c r="BE148" i="19"/>
  <c r="E82" i="19"/>
  <c r="BE131" i="19"/>
  <c r="J90" i="19"/>
  <c r="BE144" i="19"/>
  <c r="BE123" i="19"/>
  <c r="BE127" i="19"/>
  <c r="BE99" i="19"/>
  <c r="BE136" i="19"/>
  <c r="BE110" i="19"/>
  <c r="J60" i="18"/>
  <c r="BE141" i="18"/>
  <c r="BE97" i="18"/>
  <c r="BE107" i="18"/>
  <c r="J96" i="17"/>
  <c r="J69" i="17" s="1"/>
  <c r="E80" i="18"/>
  <c r="F91" i="18"/>
  <c r="BE111" i="18"/>
  <c r="BE116" i="18"/>
  <c r="BE120" i="18"/>
  <c r="BE136" i="18"/>
  <c r="BE128" i="18"/>
  <c r="BE133" i="18"/>
  <c r="E52" i="17"/>
  <c r="BE174" i="17"/>
  <c r="F63" i="17"/>
  <c r="BE122" i="17"/>
  <c r="BE138" i="17"/>
  <c r="J88" i="17"/>
  <c r="BE107" i="17"/>
  <c r="BE111" i="17"/>
  <c r="BE115" i="17"/>
  <c r="BE124" i="17"/>
  <c r="BE97" i="17"/>
  <c r="BE128" i="17"/>
  <c r="BE152" i="17"/>
  <c r="BE161" i="17"/>
  <c r="BE148" i="17"/>
  <c r="BE166" i="17"/>
  <c r="BE169" i="17"/>
  <c r="BK95" i="16"/>
  <c r="J95" i="16" s="1"/>
  <c r="J68" i="16" s="1"/>
  <c r="BE133" i="17"/>
  <c r="BE143" i="17"/>
  <c r="J63" i="16"/>
  <c r="BE140" i="16"/>
  <c r="BE145" i="16"/>
  <c r="BE154" i="16"/>
  <c r="BE170" i="16"/>
  <c r="BE196" i="16"/>
  <c r="BE206" i="16"/>
  <c r="BE230" i="16"/>
  <c r="BE242" i="16"/>
  <c r="BE249" i="16"/>
  <c r="BE254" i="16"/>
  <c r="E80" i="16"/>
  <c r="J88" i="16"/>
  <c r="BE118" i="16"/>
  <c r="BE146" i="16"/>
  <c r="BE147" i="16"/>
  <c r="BE148" i="16"/>
  <c r="BE156" i="16"/>
  <c r="BE164" i="16"/>
  <c r="BE188" i="16"/>
  <c r="BE194" i="16"/>
  <c r="BE200" i="16"/>
  <c r="BE202" i="16"/>
  <c r="BE232" i="16"/>
  <c r="F63" i="16"/>
  <c r="BE172" i="16"/>
  <c r="BE178" i="16"/>
  <c r="BE192" i="16"/>
  <c r="BE216" i="16"/>
  <c r="BE218" i="16"/>
  <c r="BE222" i="16"/>
  <c r="BE224" i="16"/>
  <c r="BE228" i="16"/>
  <c r="BE226" i="16"/>
  <c r="BE150" i="16"/>
  <c r="BE166" i="16"/>
  <c r="BE182" i="16"/>
  <c r="BE198" i="16"/>
  <c r="BE204" i="16"/>
  <c r="BE212" i="16"/>
  <c r="BE240" i="16"/>
  <c r="BK95" i="15"/>
  <c r="BK94" i="15" s="1"/>
  <c r="J94" i="15" s="1"/>
  <c r="J67" i="15" s="1"/>
  <c r="BE97" i="16"/>
  <c r="BE113" i="16"/>
  <c r="BE130" i="16"/>
  <c r="BE135" i="16"/>
  <c r="BE152" i="16"/>
  <c r="BE160" i="16"/>
  <c r="BE162" i="16"/>
  <c r="BE168" i="16"/>
  <c r="BE174" i="16"/>
  <c r="BE184" i="16"/>
  <c r="BE186" i="16"/>
  <c r="BE210" i="16"/>
  <c r="BE214" i="16"/>
  <c r="BE234" i="16"/>
  <c r="BE125" i="16"/>
  <c r="BE158" i="16"/>
  <c r="BE176" i="16"/>
  <c r="BE180" i="16"/>
  <c r="BE190" i="16"/>
  <c r="BE220" i="16"/>
  <c r="BE208" i="16"/>
  <c r="J88" i="15"/>
  <c r="BE130" i="15"/>
  <c r="J96" i="14"/>
  <c r="J69" i="14"/>
  <c r="BE114" i="15"/>
  <c r="BE174" i="15"/>
  <c r="F63" i="15"/>
  <c r="BE118" i="15"/>
  <c r="BE142" i="15"/>
  <c r="BE143" i="15"/>
  <c r="BE149" i="15"/>
  <c r="BE168" i="15"/>
  <c r="BE170" i="15"/>
  <c r="BE179" i="15"/>
  <c r="BE182" i="15"/>
  <c r="BE97" i="15"/>
  <c r="BE161" i="15"/>
  <c r="BE172" i="15"/>
  <c r="BE186" i="15"/>
  <c r="J91" i="15"/>
  <c r="BE108" i="15"/>
  <c r="BE110" i="15"/>
  <c r="BE167" i="15"/>
  <c r="BE188" i="15"/>
  <c r="E80" i="15"/>
  <c r="BE116" i="15"/>
  <c r="BE132" i="15"/>
  <c r="BE184" i="15"/>
  <c r="BE112" i="15"/>
  <c r="BE155" i="15"/>
  <c r="BE157" i="15"/>
  <c r="BE159" i="15"/>
  <c r="BE165" i="15"/>
  <c r="BE115" i="15"/>
  <c r="BE124" i="15"/>
  <c r="BE134" i="15"/>
  <c r="BE136" i="15"/>
  <c r="BE163" i="15"/>
  <c r="J60" i="14"/>
  <c r="BE157" i="14"/>
  <c r="BE130" i="14"/>
  <c r="BE163" i="14"/>
  <c r="BE173" i="14"/>
  <c r="BE183" i="14"/>
  <c r="BE185" i="14"/>
  <c r="BK95" i="13"/>
  <c r="J95" i="13"/>
  <c r="J68" i="13" s="1"/>
  <c r="F63" i="14"/>
  <c r="J91" i="14"/>
  <c r="BE143" i="14"/>
  <c r="BE169" i="14"/>
  <c r="BE178" i="14"/>
  <c r="BE97" i="14"/>
  <c r="BE118" i="14"/>
  <c r="BE124" i="14"/>
  <c r="BE155" i="14"/>
  <c r="BE108" i="14"/>
  <c r="BE110" i="14"/>
  <c r="BE116" i="14"/>
  <c r="BE181" i="14"/>
  <c r="BE114" i="14"/>
  <c r="BE134" i="14"/>
  <c r="BE149" i="14"/>
  <c r="BE165" i="14"/>
  <c r="BE171" i="14"/>
  <c r="BE187" i="14"/>
  <c r="BE132" i="14"/>
  <c r="BE136" i="14"/>
  <c r="E52" i="14"/>
  <c r="BE112" i="14"/>
  <c r="BE115" i="14"/>
  <c r="BE142" i="14"/>
  <c r="BE159" i="14"/>
  <c r="BE161" i="14"/>
  <c r="BE167" i="14"/>
  <c r="J95" i="12"/>
  <c r="J68" i="12"/>
  <c r="J60" i="13"/>
  <c r="BE132" i="13"/>
  <c r="BE136" i="13"/>
  <c r="BE164" i="13"/>
  <c r="BE171" i="13"/>
  <c r="J96" i="12"/>
  <c r="J69" i="12" s="1"/>
  <c r="J63" i="13"/>
  <c r="BE97" i="13"/>
  <c r="BE114" i="13"/>
  <c r="BE116" i="13"/>
  <c r="BE143" i="13"/>
  <c r="BE144" i="13"/>
  <c r="BE175" i="13"/>
  <c r="BE187" i="13"/>
  <c r="F63" i="13"/>
  <c r="BE118" i="13"/>
  <c r="BE169" i="13"/>
  <c r="BE189" i="13"/>
  <c r="E80" i="13"/>
  <c r="BE115" i="13"/>
  <c r="BE110" i="13"/>
  <c r="BE130" i="13"/>
  <c r="BE185" i="13"/>
  <c r="BE112" i="13"/>
  <c r="BE134" i="13"/>
  <c r="BE160" i="13"/>
  <c r="BE166" i="13"/>
  <c r="BE168" i="13"/>
  <c r="BE108" i="13"/>
  <c r="BE124" i="13"/>
  <c r="BE173" i="13"/>
  <c r="BE150" i="13"/>
  <c r="BE156" i="13"/>
  <c r="BE158" i="13"/>
  <c r="BE162" i="13"/>
  <c r="BE180" i="13"/>
  <c r="BE183" i="13"/>
  <c r="J98" i="11"/>
  <c r="J69" i="11"/>
  <c r="F63" i="12"/>
  <c r="BE156" i="12"/>
  <c r="BE189" i="12"/>
  <c r="BE193" i="12"/>
  <c r="J60" i="12"/>
  <c r="J91" i="12"/>
  <c r="BE136" i="12"/>
  <c r="BE191" i="12"/>
  <c r="BE120" i="12"/>
  <c r="BE126" i="12"/>
  <c r="BE140" i="12"/>
  <c r="BE162" i="12"/>
  <c r="BE177" i="12"/>
  <c r="BE180" i="12"/>
  <c r="E52" i="12"/>
  <c r="BE110" i="12"/>
  <c r="BE116" i="12"/>
  <c r="BE146" i="12"/>
  <c r="BK126" i="11"/>
  <c r="J126" i="11"/>
  <c r="J71" i="11" s="1"/>
  <c r="BE143" i="12"/>
  <c r="BE150" i="12"/>
  <c r="BE173" i="12"/>
  <c r="BE97" i="12"/>
  <c r="BE166" i="12"/>
  <c r="BE131" i="12"/>
  <c r="BE157" i="12"/>
  <c r="BE175" i="12"/>
  <c r="BE101" i="11"/>
  <c r="BE125" i="11"/>
  <c r="BE132" i="11"/>
  <c r="BE136" i="11"/>
  <c r="BE166" i="11"/>
  <c r="BE170" i="11"/>
  <c r="BE174" i="11"/>
  <c r="BE211" i="11"/>
  <c r="BE218" i="11"/>
  <c r="BE221" i="11"/>
  <c r="J96" i="10"/>
  <c r="J69" i="10"/>
  <c r="E82" i="11"/>
  <c r="BE121" i="11"/>
  <c r="BE189" i="11"/>
  <c r="J90" i="11"/>
  <c r="BE107" i="11"/>
  <c r="BE123" i="11"/>
  <c r="BE206" i="11"/>
  <c r="BE216" i="11"/>
  <c r="J63" i="11"/>
  <c r="BE153" i="11"/>
  <c r="BE219" i="11"/>
  <c r="BE162" i="11"/>
  <c r="BE184" i="11"/>
  <c r="BE115" i="11"/>
  <c r="BE128" i="11"/>
  <c r="BE147" i="11"/>
  <c r="BE200" i="11"/>
  <c r="BE99" i="11"/>
  <c r="BE110" i="11"/>
  <c r="BE116" i="11"/>
  <c r="BE142" i="11"/>
  <c r="BE158" i="11"/>
  <c r="F63" i="11"/>
  <c r="BE113" i="11"/>
  <c r="BE118" i="11"/>
  <c r="BE179" i="11"/>
  <c r="BE194" i="11"/>
  <c r="BE110" i="10"/>
  <c r="BE166" i="10"/>
  <c r="BE179" i="10"/>
  <c r="J88" i="10"/>
  <c r="BE154" i="10"/>
  <c r="BE177" i="10"/>
  <c r="BE181" i="10"/>
  <c r="BK95" i="9"/>
  <c r="J95" i="9" s="1"/>
  <c r="J68" i="9" s="1"/>
  <c r="BE132" i="10"/>
  <c r="BE137" i="10"/>
  <c r="BE141" i="10"/>
  <c r="BE150" i="10"/>
  <c r="F91" i="10"/>
  <c r="BE117" i="10"/>
  <c r="BE147" i="10"/>
  <c r="BE170" i="10"/>
  <c r="BE195" i="10"/>
  <c r="BE197" i="10"/>
  <c r="BE199" i="10"/>
  <c r="J63" i="10"/>
  <c r="BE97" i="10"/>
  <c r="BE121" i="10"/>
  <c r="BE127" i="10"/>
  <c r="BE193" i="10"/>
  <c r="E80" i="10"/>
  <c r="BE144" i="10"/>
  <c r="BE158" i="10"/>
  <c r="BE161" i="10"/>
  <c r="BE184" i="10"/>
  <c r="E52" i="9"/>
  <c r="F63" i="9"/>
  <c r="BE97" i="9"/>
  <c r="BE121" i="9"/>
  <c r="BE198" i="9"/>
  <c r="BE219" i="9"/>
  <c r="BE231" i="9"/>
  <c r="BE256" i="9"/>
  <c r="BE271" i="9"/>
  <c r="BE369" i="9"/>
  <c r="BE398" i="9"/>
  <c r="BE306" i="9"/>
  <c r="BE338" i="9"/>
  <c r="BE378" i="9"/>
  <c r="J60" i="9"/>
  <c r="BE148" i="9"/>
  <c r="BE153" i="9"/>
  <c r="BE160" i="9"/>
  <c r="BE167" i="9"/>
  <c r="BE176" i="9"/>
  <c r="BE178" i="9"/>
  <c r="BE184" i="9"/>
  <c r="BE185" i="9"/>
  <c r="BE187" i="9"/>
  <c r="BE213" i="9"/>
  <c r="BE228" i="9"/>
  <c r="BE252" i="9"/>
  <c r="BE292" i="9"/>
  <c r="BE335" i="9"/>
  <c r="BE337" i="9"/>
  <c r="BE342" i="9"/>
  <c r="BE346" i="9"/>
  <c r="BE368" i="9"/>
  <c r="BE374" i="9"/>
  <c r="BK95" i="8"/>
  <c r="J95" i="8"/>
  <c r="J64" i="8" s="1"/>
  <c r="BE201" i="9"/>
  <c r="BE237" i="9"/>
  <c r="BE247" i="9"/>
  <c r="BE351" i="9"/>
  <c r="BE360" i="9"/>
  <c r="BE391" i="9"/>
  <c r="BE396" i="9"/>
  <c r="BE332" i="9"/>
  <c r="BE334" i="9"/>
  <c r="BE356" i="9"/>
  <c r="BE394" i="9"/>
  <c r="J136" i="8"/>
  <c r="J67" i="8" s="1"/>
  <c r="BK216" i="8"/>
  <c r="J216" i="8"/>
  <c r="J70" i="8" s="1"/>
  <c r="J63" i="9"/>
  <c r="BE135" i="9"/>
  <c r="BE142" i="9"/>
  <c r="BE174" i="9"/>
  <c r="BE216" i="9"/>
  <c r="BE222" i="9"/>
  <c r="BE267" i="9"/>
  <c r="BE282" i="9"/>
  <c r="BE291" i="9"/>
  <c r="BE301" i="9"/>
  <c r="BE393" i="9"/>
  <c r="BE196" i="9"/>
  <c r="BE210" i="9"/>
  <c r="BE240" i="9"/>
  <c r="BE275" i="9"/>
  <c r="BE309" i="9"/>
  <c r="BE316" i="9"/>
  <c r="BE321" i="9"/>
  <c r="BE330" i="9"/>
  <c r="BE383" i="9"/>
  <c r="BE389" i="9"/>
  <c r="BE129" i="9"/>
  <c r="BE204" i="9"/>
  <c r="BE207" i="9"/>
  <c r="BE261" i="9"/>
  <c r="BE297" i="9"/>
  <c r="BE115" i="8"/>
  <c r="BE127" i="8"/>
  <c r="BE131" i="8"/>
  <c r="BE178" i="8"/>
  <c r="BE180" i="8"/>
  <c r="BE222" i="8"/>
  <c r="BE229" i="8"/>
  <c r="F59" i="8"/>
  <c r="J91" i="8"/>
  <c r="BE108" i="8"/>
  <c r="BE110" i="8"/>
  <c r="BE113" i="8"/>
  <c r="BE130" i="8"/>
  <c r="BE145" i="8"/>
  <c r="BE111" i="8"/>
  <c r="BE153" i="8"/>
  <c r="BE155" i="8"/>
  <c r="BE156" i="8"/>
  <c r="BE158" i="8"/>
  <c r="BE159" i="8"/>
  <c r="BE171" i="8"/>
  <c r="BE188" i="8"/>
  <c r="BE193" i="8"/>
  <c r="BE225" i="8"/>
  <c r="E50" i="8"/>
  <c r="BE103" i="8"/>
  <c r="BE138" i="8"/>
  <c r="BE139" i="8"/>
  <c r="BE165" i="8"/>
  <c r="BE166" i="8"/>
  <c r="BE195" i="8"/>
  <c r="BE204" i="8"/>
  <c r="BE220" i="8"/>
  <c r="BK94" i="7"/>
  <c r="J94" i="7" s="1"/>
  <c r="J63" i="7" s="1"/>
  <c r="J88" i="8"/>
  <c r="BE129" i="8"/>
  <c r="BE133" i="8"/>
  <c r="BE141" i="8"/>
  <c r="BE142" i="8"/>
  <c r="BE185" i="8"/>
  <c r="BE199" i="8"/>
  <c r="BE213" i="8"/>
  <c r="BE100" i="8"/>
  <c r="BE106" i="8"/>
  <c r="BE147" i="8"/>
  <c r="BE149" i="8"/>
  <c r="BE150" i="8"/>
  <c r="BE152" i="8"/>
  <c r="BE173" i="8"/>
  <c r="BE207" i="8"/>
  <c r="BE210" i="8"/>
  <c r="BE227" i="8"/>
  <c r="BE117" i="8"/>
  <c r="BE119" i="8"/>
  <c r="BE121" i="8"/>
  <c r="BE124" i="8"/>
  <c r="BE144" i="8"/>
  <c r="BE161" i="8"/>
  <c r="BE182" i="8"/>
  <c r="BE191" i="8"/>
  <c r="BE218" i="8"/>
  <c r="BE97" i="8"/>
  <c r="BE137" i="8"/>
  <c r="BE163" i="8"/>
  <c r="BE170" i="8"/>
  <c r="BE176" i="8"/>
  <c r="J56" i="7"/>
  <c r="BE173" i="7"/>
  <c r="BE216" i="7"/>
  <c r="BE253" i="7"/>
  <c r="BE259" i="7"/>
  <c r="BE297" i="7"/>
  <c r="BE302" i="7"/>
  <c r="BE426" i="7"/>
  <c r="BE431" i="7"/>
  <c r="BE520" i="7"/>
  <c r="BK89" i="6"/>
  <c r="J89" i="6"/>
  <c r="J59" i="7"/>
  <c r="BE96" i="7"/>
  <c r="BE108" i="7"/>
  <c r="BE229" i="7"/>
  <c r="BE271" i="7"/>
  <c r="BE338" i="7"/>
  <c r="BE446" i="7"/>
  <c r="BE495" i="7"/>
  <c r="BE525" i="7"/>
  <c r="BE620" i="7"/>
  <c r="F59" i="7"/>
  <c r="BE161" i="7"/>
  <c r="BE199" i="7"/>
  <c r="BE248" i="7"/>
  <c r="BE500" i="7"/>
  <c r="BE505" i="7"/>
  <c r="BE530" i="7"/>
  <c r="BE535" i="7"/>
  <c r="E82" i="7"/>
  <c r="BE136" i="7"/>
  <c r="BE145" i="7"/>
  <c r="BE151" i="7"/>
  <c r="BE156" i="7"/>
  <c r="BE204" i="7"/>
  <c r="BE211" i="7"/>
  <c r="BE277" i="7"/>
  <c r="BE312" i="7"/>
  <c r="BE327" i="7"/>
  <c r="BE332" i="7"/>
  <c r="BE420" i="7"/>
  <c r="BE457" i="7"/>
  <c r="BE490" i="7"/>
  <c r="BE515" i="7"/>
  <c r="BE580" i="7"/>
  <c r="BE585" i="7"/>
  <c r="J91" i="6"/>
  <c r="J65" i="6"/>
  <c r="BE168" i="7"/>
  <c r="BE224" i="7"/>
  <c r="BE236" i="7"/>
  <c r="BE242" i="7"/>
  <c r="BE317" i="7"/>
  <c r="BE410" i="7"/>
  <c r="BE462" i="7"/>
  <c r="BE469" i="7"/>
  <c r="BE565" i="7"/>
  <c r="BE575" i="7"/>
  <c r="BE590" i="7"/>
  <c r="BE117" i="7"/>
  <c r="BE178" i="7"/>
  <c r="BE190" i="7"/>
  <c r="BE346" i="7"/>
  <c r="BE358" i="7"/>
  <c r="BE374" i="7"/>
  <c r="BE395" i="7"/>
  <c r="BE400" i="7"/>
  <c r="BE405" i="7"/>
  <c r="BE474" i="7"/>
  <c r="BE545" i="7"/>
  <c r="BE560" i="7"/>
  <c r="BE570" i="7"/>
  <c r="BE605" i="7"/>
  <c r="BE615" i="7"/>
  <c r="BE322" i="7"/>
  <c r="BE382" i="7"/>
  <c r="BE441" i="7"/>
  <c r="BE510" i="7"/>
  <c r="BE610" i="7"/>
  <c r="BE125" i="7"/>
  <c r="BE130" i="7"/>
  <c r="BE185" i="7"/>
  <c r="BE282" i="7"/>
  <c r="BE287" i="7"/>
  <c r="BE292" i="7"/>
  <c r="BE307" i="7"/>
  <c r="BE366" i="7"/>
  <c r="BE390" i="7"/>
  <c r="BE415" i="7"/>
  <c r="BE436" i="7"/>
  <c r="BE451" i="7"/>
  <c r="BE540" i="7"/>
  <c r="BE550" i="7"/>
  <c r="BE555" i="7"/>
  <c r="BE595" i="7"/>
  <c r="BE600" i="7"/>
  <c r="J59" i="6"/>
  <c r="BE92" i="6"/>
  <c r="J83" i="6"/>
  <c r="F86" i="6"/>
  <c r="J96" i="5"/>
  <c r="J69" i="5" s="1"/>
  <c r="E77" i="6"/>
  <c r="BE98" i="6"/>
  <c r="BE95" i="6"/>
  <c r="BK95" i="4"/>
  <c r="J95" i="4"/>
  <c r="J68" i="4" s="1"/>
  <c r="E52" i="5"/>
  <c r="BE127" i="5"/>
  <c r="J60" i="5"/>
  <c r="F63" i="5"/>
  <c r="BE123" i="5"/>
  <c r="BE125" i="5"/>
  <c r="BE129" i="5"/>
  <c r="BE97" i="5"/>
  <c r="BE111" i="5"/>
  <c r="BE112" i="5"/>
  <c r="BE114" i="5"/>
  <c r="J91" i="5"/>
  <c r="BE120" i="5"/>
  <c r="BE116" i="5"/>
  <c r="BE118" i="5"/>
  <c r="BA61" i="1"/>
  <c r="E52" i="4"/>
  <c r="F91" i="4"/>
  <c r="BE121" i="4"/>
  <c r="BE136" i="4"/>
  <c r="BE97" i="4"/>
  <c r="BE118" i="4"/>
  <c r="J60" i="4"/>
  <c r="J91" i="4"/>
  <c r="BE109" i="4"/>
  <c r="BE112" i="4"/>
  <c r="BE116" i="4"/>
  <c r="BE123" i="4"/>
  <c r="BE125" i="4"/>
  <c r="BE130" i="4"/>
  <c r="BE110" i="4"/>
  <c r="BE114" i="4"/>
  <c r="BE120" i="4"/>
  <c r="BE127" i="4"/>
  <c r="BE132" i="4"/>
  <c r="BE134" i="4"/>
  <c r="E81" i="3"/>
  <c r="BE161" i="3"/>
  <c r="BE199" i="3"/>
  <c r="BE201" i="3"/>
  <c r="BE203" i="3"/>
  <c r="BE209" i="3"/>
  <c r="BE361" i="3"/>
  <c r="BE367" i="3"/>
  <c r="BE373" i="3"/>
  <c r="BE441" i="3"/>
  <c r="BE464" i="3"/>
  <c r="BE470" i="3"/>
  <c r="BE471" i="3"/>
  <c r="BE486" i="3"/>
  <c r="BE487" i="3"/>
  <c r="BE513" i="3"/>
  <c r="BE536" i="3"/>
  <c r="J87" i="3"/>
  <c r="BE120" i="3"/>
  <c r="BE149" i="3"/>
  <c r="BE211" i="3"/>
  <c r="BE335" i="3"/>
  <c r="BE338" i="3"/>
  <c r="BE379" i="3"/>
  <c r="BE382" i="3"/>
  <c r="BE448" i="3"/>
  <c r="BE495" i="3"/>
  <c r="BE502" i="3"/>
  <c r="BE545" i="3"/>
  <c r="BE558" i="3"/>
  <c r="BE114" i="3"/>
  <c r="BE143" i="3"/>
  <c r="BE155" i="3"/>
  <c r="BE436" i="3"/>
  <c r="BE501" i="3"/>
  <c r="BE546" i="3"/>
  <c r="J59" i="3"/>
  <c r="BE350" i="3"/>
  <c r="BE355" i="3"/>
  <c r="BE410" i="3"/>
  <c r="BE429" i="3"/>
  <c r="BE509" i="3"/>
  <c r="BE548" i="3"/>
  <c r="BK89" i="2"/>
  <c r="J89" i="2" s="1"/>
  <c r="J63" i="2" s="1"/>
  <c r="BE167" i="3"/>
  <c r="BE480" i="3"/>
  <c r="BE489" i="3"/>
  <c r="BE493" i="3"/>
  <c r="BE518" i="3"/>
  <c r="F90" i="3"/>
  <c r="BE96" i="3"/>
  <c r="BE219" i="3"/>
  <c r="BE234" i="3"/>
  <c r="BE302" i="3"/>
  <c r="BE307" i="3"/>
  <c r="BE348" i="3"/>
  <c r="BE442" i="3"/>
  <c r="BE453" i="3"/>
  <c r="BE454" i="3"/>
  <c r="BE461" i="3"/>
  <c r="BE462" i="3"/>
  <c r="BE472" i="3"/>
  <c r="BE494" i="3"/>
  <c r="BE562" i="3"/>
  <c r="BE193" i="3"/>
  <c r="BE225" i="3"/>
  <c r="BE229" i="3"/>
  <c r="BE232" i="3"/>
  <c r="BE447" i="3"/>
  <c r="BE455" i="3"/>
  <c r="BE479" i="3"/>
  <c r="BE512" i="3"/>
  <c r="BE551" i="3"/>
  <c r="BE343" i="3"/>
  <c r="BE460" i="3"/>
  <c r="BE473" i="3"/>
  <c r="BE490" i="3"/>
  <c r="BE491" i="3"/>
  <c r="BE508" i="3"/>
  <c r="BE510" i="3"/>
  <c r="BE543" i="3"/>
  <c r="BE544" i="3"/>
  <c r="BE555" i="3"/>
  <c r="E50" i="2"/>
  <c r="J56" i="2"/>
  <c r="F59" i="2"/>
  <c r="J59" i="2"/>
  <c r="BE91" i="2"/>
  <c r="BE96" i="2"/>
  <c r="BE102" i="2"/>
  <c r="BE110" i="2"/>
  <c r="BE116" i="2"/>
  <c r="BE123" i="2"/>
  <c r="BE129" i="2"/>
  <c r="BE135" i="2"/>
  <c r="BE142" i="2"/>
  <c r="BB56" i="1"/>
  <c r="BA56" i="1"/>
  <c r="AW56" i="1"/>
  <c r="BD56" i="1"/>
  <c r="F41" i="12"/>
  <c r="BD71" i="1" s="1"/>
  <c r="F41" i="19"/>
  <c r="BD79" i="1"/>
  <c r="F39" i="29"/>
  <c r="BB90" i="1"/>
  <c r="F36" i="8"/>
  <c r="BA65" i="1"/>
  <c r="J37" i="22"/>
  <c r="AV82" i="1" s="1"/>
  <c r="AT82" i="1" s="1"/>
  <c r="F39" i="26"/>
  <c r="BB87" i="1" s="1"/>
  <c r="AS66" i="1"/>
  <c r="AS63" i="1"/>
  <c r="F41" i="4"/>
  <c r="BD60" i="1" s="1"/>
  <c r="F38" i="12"/>
  <c r="BA71" i="1"/>
  <c r="F41" i="17"/>
  <c r="BD77" i="1"/>
  <c r="F38" i="26"/>
  <c r="BA87" i="1"/>
  <c r="F40" i="29"/>
  <c r="BC90" i="1" s="1"/>
  <c r="F37" i="30"/>
  <c r="BB91" i="1"/>
  <c r="F38" i="8"/>
  <c r="BC65" i="1"/>
  <c r="F39" i="27"/>
  <c r="BB88" i="1"/>
  <c r="F40" i="12"/>
  <c r="BC71" i="1" s="1"/>
  <c r="J36" i="30"/>
  <c r="AW91" i="1" s="1"/>
  <c r="F38" i="33"/>
  <c r="BC94" i="1"/>
  <c r="F38" i="36"/>
  <c r="BC97" i="1"/>
  <c r="F39" i="38"/>
  <c r="BD99" i="1" s="1"/>
  <c r="F40" i="15"/>
  <c r="BC74" i="1" s="1"/>
  <c r="F37" i="31"/>
  <c r="BB92" i="1"/>
  <c r="F38" i="16"/>
  <c r="BA75" i="1"/>
  <c r="F39" i="18"/>
  <c r="BB78" i="1" s="1"/>
  <c r="F41" i="26"/>
  <c r="BD87" i="1" s="1"/>
  <c r="F39" i="35"/>
  <c r="BD96" i="1"/>
  <c r="F39" i="7"/>
  <c r="BD64" i="1" s="1"/>
  <c r="F39" i="11"/>
  <c r="BB70" i="1" s="1"/>
  <c r="F40" i="24"/>
  <c r="BC84" i="1"/>
  <c r="F37" i="33"/>
  <c r="BB94" i="1" s="1"/>
  <c r="J36" i="34"/>
  <c r="AW95" i="1" s="1"/>
  <c r="J36" i="8"/>
  <c r="AW65" i="1"/>
  <c r="J38" i="19"/>
  <c r="AW79" i="1" s="1"/>
  <c r="F36" i="32"/>
  <c r="BA93" i="1" s="1"/>
  <c r="J36" i="7"/>
  <c r="AW64" i="1" s="1"/>
  <c r="F41" i="11"/>
  <c r="BD70" i="1"/>
  <c r="F36" i="34"/>
  <c r="BA95" i="1" s="1"/>
  <c r="J36" i="37"/>
  <c r="AW98" i="1" s="1"/>
  <c r="F38" i="3"/>
  <c r="BC57" i="1" s="1"/>
  <c r="F39" i="4"/>
  <c r="BB60" i="1"/>
  <c r="F40" i="13"/>
  <c r="BC72" i="1" s="1"/>
  <c r="F40" i="19"/>
  <c r="BC79" i="1" s="1"/>
  <c r="F39" i="36"/>
  <c r="BD97" i="1" s="1"/>
  <c r="F37" i="37"/>
  <c r="BB98" i="1"/>
  <c r="F40" i="18"/>
  <c r="BC78" i="1" s="1"/>
  <c r="F38" i="24"/>
  <c r="BA84" i="1" s="1"/>
  <c r="F40" i="28"/>
  <c r="BC89" i="1" s="1"/>
  <c r="J36" i="32"/>
  <c r="AW93" i="1"/>
  <c r="F37" i="38"/>
  <c r="BB99" i="1" s="1"/>
  <c r="F39" i="12"/>
  <c r="BB71" i="1" s="1"/>
  <c r="J38" i="18"/>
  <c r="AW78" i="1" s="1"/>
  <c r="F40" i="26"/>
  <c r="BC87" i="1"/>
  <c r="F39" i="10"/>
  <c r="BB69" i="1" s="1"/>
  <c r="F40" i="17"/>
  <c r="BC77" i="1" s="1"/>
  <c r="J36" i="31"/>
  <c r="AW92" i="1" s="1"/>
  <c r="J38" i="14"/>
  <c r="AW73" i="1"/>
  <c r="F40" i="16"/>
  <c r="BC75" i="1" s="1"/>
  <c r="F37" i="35"/>
  <c r="BB96" i="1" s="1"/>
  <c r="AS58" i="1"/>
  <c r="AS55" i="1" s="1"/>
  <c r="F38" i="4"/>
  <c r="BA60" i="1"/>
  <c r="BA59" i="1" s="1"/>
  <c r="AW59" i="1" s="1"/>
  <c r="J38" i="5"/>
  <c r="AW61" i="1" s="1"/>
  <c r="F39" i="9"/>
  <c r="BB68" i="1" s="1"/>
  <c r="J38" i="29"/>
  <c r="AW90" i="1"/>
  <c r="F41" i="9"/>
  <c r="BD68" i="1" s="1"/>
  <c r="J38" i="11"/>
  <c r="AW70" i="1"/>
  <c r="J37" i="23"/>
  <c r="AV83" i="1"/>
  <c r="F39" i="33"/>
  <c r="BD94" i="1"/>
  <c r="F40" i="5"/>
  <c r="BC61" i="1"/>
  <c r="J38" i="15"/>
  <c r="AW74" i="1"/>
  <c r="F38" i="18"/>
  <c r="BA78" i="1"/>
  <c r="F38" i="31"/>
  <c r="BC92" i="1" s="1"/>
  <c r="J38" i="13"/>
  <c r="AW72" i="1"/>
  <c r="F39" i="16"/>
  <c r="BB75" i="1"/>
  <c r="J38" i="28"/>
  <c r="AW89" i="1"/>
  <c r="F39" i="32"/>
  <c r="BD93" i="1" s="1"/>
  <c r="J38" i="23"/>
  <c r="AW83" i="1"/>
  <c r="F38" i="32"/>
  <c r="BC93" i="1"/>
  <c r="F39" i="8"/>
  <c r="BD65" i="1"/>
  <c r="F41" i="27"/>
  <c r="BD88" i="1" s="1"/>
  <c r="J38" i="9"/>
  <c r="AW68" i="1"/>
  <c r="F40" i="4"/>
  <c r="BC60" i="1"/>
  <c r="J36" i="6"/>
  <c r="AW62" i="1"/>
  <c r="J34" i="12"/>
  <c r="F41" i="13"/>
  <c r="BD72" i="1" s="1"/>
  <c r="J37" i="20"/>
  <c r="AV80" i="1" s="1"/>
  <c r="AT80" i="1" s="1"/>
  <c r="F38" i="22"/>
  <c r="BA82" i="1"/>
  <c r="F38" i="27"/>
  <c r="BA88" i="1" s="1"/>
  <c r="F38" i="38"/>
  <c r="BC99" i="1"/>
  <c r="F39" i="13"/>
  <c r="BB72" i="1"/>
  <c r="J38" i="26"/>
  <c r="AW87" i="1" s="1"/>
  <c r="F39" i="28"/>
  <c r="BB89" i="1" s="1"/>
  <c r="J36" i="38"/>
  <c r="AW99" i="1"/>
  <c r="F38" i="11"/>
  <c r="BA70" i="1"/>
  <c r="F39" i="15"/>
  <c r="BB74" i="1" s="1"/>
  <c r="F41" i="25"/>
  <c r="BD85" i="1" s="1"/>
  <c r="F39" i="34"/>
  <c r="BD95" i="1"/>
  <c r="F38" i="10"/>
  <c r="BA69" i="1"/>
  <c r="F38" i="15"/>
  <c r="BA74" i="1" s="1"/>
  <c r="F41" i="29"/>
  <c r="BD90" i="1" s="1"/>
  <c r="F36" i="3"/>
  <c r="BA57" i="1"/>
  <c r="J36" i="36"/>
  <c r="AW97" i="1"/>
  <c r="F39" i="37"/>
  <c r="BD98" i="1" s="1"/>
  <c r="F41" i="15"/>
  <c r="BD74" i="1" s="1"/>
  <c r="F41" i="24"/>
  <c r="BD84" i="1"/>
  <c r="F36" i="30"/>
  <c r="BA91" i="1"/>
  <c r="F38" i="34"/>
  <c r="BC95" i="1" s="1"/>
  <c r="J36" i="3"/>
  <c r="AW57" i="1" s="1"/>
  <c r="F38" i="19"/>
  <c r="BA79" i="1"/>
  <c r="J38" i="24"/>
  <c r="AW84" i="1"/>
  <c r="F38" i="7"/>
  <c r="BC64" i="1" s="1"/>
  <c r="F37" i="34"/>
  <c r="BB95" i="1" s="1"/>
  <c r="F41" i="5"/>
  <c r="BD61" i="1"/>
  <c r="F36" i="7"/>
  <c r="BA64" i="1" s="1"/>
  <c r="F40" i="11"/>
  <c r="BC70" i="1" s="1"/>
  <c r="J37" i="21"/>
  <c r="AV81" i="1" s="1"/>
  <c r="AT81" i="1" s="1"/>
  <c r="F38" i="25"/>
  <c r="BA85" i="1"/>
  <c r="F38" i="28"/>
  <c r="BA89" i="1" s="1"/>
  <c r="F38" i="30"/>
  <c r="BC91" i="1"/>
  <c r="F37" i="3"/>
  <c r="BB57" i="1"/>
  <c r="F36" i="37"/>
  <c r="BA98" i="1" s="1"/>
  <c r="F40" i="25"/>
  <c r="BC85" i="1" s="1"/>
  <c r="F37" i="32"/>
  <c r="BB93" i="1"/>
  <c r="F37" i="6"/>
  <c r="BB62" i="1"/>
  <c r="J38" i="12"/>
  <c r="AW71" i="1"/>
  <c r="F41" i="18"/>
  <c r="BD78" i="1" s="1"/>
  <c r="F39" i="25"/>
  <c r="BB85" i="1"/>
  <c r="F40" i="27"/>
  <c r="BC88" i="1" s="1"/>
  <c r="F37" i="8"/>
  <c r="BB65" i="1" s="1"/>
  <c r="J36" i="33"/>
  <c r="AW94" i="1" s="1"/>
  <c r="F40" i="10"/>
  <c r="BC69" i="1"/>
  <c r="F40" i="14"/>
  <c r="BC73" i="1" s="1"/>
  <c r="F36" i="31"/>
  <c r="BA92" i="1" s="1"/>
  <c r="F38" i="35"/>
  <c r="BC96" i="1" s="1"/>
  <c r="F38" i="6"/>
  <c r="BC62" i="1"/>
  <c r="F37" i="7"/>
  <c r="BB64" i="1" s="1"/>
  <c r="F39" i="14"/>
  <c r="BB73" i="1"/>
  <c r="J38" i="27"/>
  <c r="AW88" i="1" s="1"/>
  <c r="F38" i="29"/>
  <c r="BA90" i="1"/>
  <c r="F37" i="36"/>
  <c r="BB97" i="1" s="1"/>
  <c r="F39" i="3"/>
  <c r="BD57" i="1" s="1"/>
  <c r="J32" i="6"/>
  <c r="F38" i="14"/>
  <c r="BA73" i="1"/>
  <c r="F39" i="17"/>
  <c r="BB77" i="1" s="1"/>
  <c r="F39" i="30"/>
  <c r="BD91" i="1" s="1"/>
  <c r="J38" i="16"/>
  <c r="AW75" i="1" s="1"/>
  <c r="F39" i="31"/>
  <c r="BD92" i="1"/>
  <c r="F41" i="16"/>
  <c r="BD75" i="1" s="1"/>
  <c r="F41" i="10"/>
  <c r="BD69" i="1"/>
  <c r="F38" i="13"/>
  <c r="BA72" i="1" s="1"/>
  <c r="F38" i="21"/>
  <c r="BA81" i="1"/>
  <c r="J38" i="25"/>
  <c r="AW85" i="1" s="1"/>
  <c r="J36" i="35"/>
  <c r="AW96" i="1"/>
  <c r="F39" i="6"/>
  <c r="BD62" i="1" s="1"/>
  <c r="F38" i="9"/>
  <c r="BA68" i="1"/>
  <c r="F38" i="17"/>
  <c r="BA77" i="1" s="1"/>
  <c r="F39" i="24"/>
  <c r="BB84" i="1"/>
  <c r="J38" i="4"/>
  <c r="AW60" i="1" s="1"/>
  <c r="F39" i="5"/>
  <c r="BB61" i="1"/>
  <c r="F36" i="6"/>
  <c r="BA62" i="1" s="1"/>
  <c r="F40" i="9"/>
  <c r="BC68" i="1" s="1"/>
  <c r="F41" i="28"/>
  <c r="BD89" i="1" s="1"/>
  <c r="F36" i="35"/>
  <c r="BA96" i="1"/>
  <c r="F36" i="38"/>
  <c r="BA99" i="1" s="1"/>
  <c r="J38" i="10"/>
  <c r="AW69" i="1"/>
  <c r="F41" i="14"/>
  <c r="BD73" i="1" s="1"/>
  <c r="J38" i="17"/>
  <c r="AW77" i="1"/>
  <c r="F39" i="19"/>
  <c r="BB79" i="1" s="1"/>
  <c r="F36" i="33"/>
  <c r="BA94" i="1"/>
  <c r="F36" i="36"/>
  <c r="BA97" i="1" s="1"/>
  <c r="F38" i="37"/>
  <c r="BC98" i="1"/>
  <c r="R90" i="36" l="1"/>
  <c r="J32" i="37"/>
  <c r="J63" i="37"/>
  <c r="J94" i="28"/>
  <c r="J68" i="28" s="1"/>
  <c r="BK93" i="28"/>
  <c r="J93" i="28" s="1"/>
  <c r="J67" i="28" s="1"/>
  <c r="J95" i="10"/>
  <c r="J68" i="10" s="1"/>
  <c r="BK94" i="10"/>
  <c r="J94" i="10" s="1"/>
  <c r="J34" i="10" s="1"/>
  <c r="J89" i="37"/>
  <c r="J64" i="37" s="1"/>
  <c r="P90" i="36"/>
  <c r="AU97" i="1"/>
  <c r="BK95" i="14"/>
  <c r="J95" i="14" s="1"/>
  <c r="J68" i="14" s="1"/>
  <c r="T97" i="31"/>
  <c r="T96" i="31"/>
  <c r="R97" i="11"/>
  <c r="R96" i="11" s="1"/>
  <c r="T95" i="9"/>
  <c r="T94" i="9" s="1"/>
  <c r="R92" i="38"/>
  <c r="R91" i="38" s="1"/>
  <c r="T95" i="4"/>
  <c r="T94" i="4"/>
  <c r="P101" i="29"/>
  <c r="AU90" i="1" s="1"/>
  <c r="P95" i="14"/>
  <c r="P94" i="14" s="1"/>
  <c r="AU73" i="1" s="1"/>
  <c r="BK95" i="5"/>
  <c r="J95" i="5"/>
  <c r="J68" i="5"/>
  <c r="P135" i="8"/>
  <c r="T95" i="5"/>
  <c r="T94" i="5"/>
  <c r="BK95" i="17"/>
  <c r="J95" i="17" s="1"/>
  <c r="J68" i="17" s="1"/>
  <c r="R112" i="26"/>
  <c r="P88" i="37"/>
  <c r="AU98" i="1"/>
  <c r="R122" i="35"/>
  <c r="R91" i="35"/>
  <c r="P97" i="31"/>
  <c r="T262" i="27"/>
  <c r="R95" i="15"/>
  <c r="R94" i="15"/>
  <c r="T94" i="7"/>
  <c r="T95" i="14"/>
  <c r="T94" i="14" s="1"/>
  <c r="P92" i="38"/>
  <c r="P91" i="38" s="1"/>
  <c r="AU99" i="1" s="1"/>
  <c r="T89" i="2"/>
  <c r="T103" i="30"/>
  <c r="P95" i="12"/>
  <c r="P94" i="12"/>
  <c r="AU71" i="1" s="1"/>
  <c r="T102" i="29"/>
  <c r="T101" i="29" s="1"/>
  <c r="BK95" i="32"/>
  <c r="J95" i="32" s="1"/>
  <c r="J64" i="32" s="1"/>
  <c r="R94" i="3"/>
  <c r="R93" i="3"/>
  <c r="T94" i="3"/>
  <c r="T93" i="3"/>
  <c r="T798" i="26"/>
  <c r="T111" i="26" s="1"/>
  <c r="P103" i="30"/>
  <c r="P102" i="30"/>
  <c r="AU91" i="1"/>
  <c r="T91" i="35"/>
  <c r="T103" i="27"/>
  <c r="T102" i="27"/>
  <c r="P94" i="7"/>
  <c r="AU64" i="1" s="1"/>
  <c r="T95" i="32"/>
  <c r="T94" i="32"/>
  <c r="R452" i="30"/>
  <c r="R95" i="14"/>
  <c r="R94" i="14" s="1"/>
  <c r="T216" i="8"/>
  <c r="T94" i="8"/>
  <c r="P112" i="26"/>
  <c r="BK135" i="8"/>
  <c r="J135" i="8"/>
  <c r="J66" i="8"/>
  <c r="T88" i="37"/>
  <c r="P95" i="32"/>
  <c r="P94" i="32"/>
  <c r="AU93" i="1"/>
  <c r="P216" i="8"/>
  <c r="P89" i="2"/>
  <c r="AU56" i="1"/>
  <c r="T187" i="34"/>
  <c r="T93" i="34"/>
  <c r="P262" i="27"/>
  <c r="P102" i="27"/>
  <c r="AU88" i="1"/>
  <c r="P187" i="34"/>
  <c r="P93" i="34" s="1"/>
  <c r="AU95" i="1" s="1"/>
  <c r="R94" i="8"/>
  <c r="R95" i="13"/>
  <c r="R94" i="13" s="1"/>
  <c r="R103" i="27"/>
  <c r="R102" i="27"/>
  <c r="P95" i="13"/>
  <c r="P94" i="13" s="1"/>
  <c r="AU72" i="1" s="1"/>
  <c r="R103" i="30"/>
  <c r="R102" i="30"/>
  <c r="T92" i="33"/>
  <c r="T91" i="33"/>
  <c r="P382" i="31"/>
  <c r="R95" i="4"/>
  <c r="R94" i="4" s="1"/>
  <c r="T92" i="38"/>
  <c r="T91" i="38"/>
  <c r="T452" i="30"/>
  <c r="R382" i="31"/>
  <c r="R96" i="31"/>
  <c r="R798" i="26"/>
  <c r="P798" i="26"/>
  <c r="BK262" i="27"/>
  <c r="J262" i="27"/>
  <c r="J74" i="27"/>
  <c r="R95" i="12"/>
  <c r="R94" i="12" s="1"/>
  <c r="P97" i="11"/>
  <c r="P96" i="11"/>
  <c r="AU70" i="1" s="1"/>
  <c r="R94" i="7"/>
  <c r="R89" i="2"/>
  <c r="AG98" i="1"/>
  <c r="BK91" i="36"/>
  <c r="J91" i="36" s="1"/>
  <c r="J64" i="36" s="1"/>
  <c r="BK94" i="3"/>
  <c r="J94" i="3" s="1"/>
  <c r="J64" i="3" s="1"/>
  <c r="BK146" i="19"/>
  <c r="J146" i="19"/>
  <c r="J71" i="19"/>
  <c r="BK92" i="38"/>
  <c r="J92" i="38"/>
  <c r="J64" i="38"/>
  <c r="AG96" i="1"/>
  <c r="J63" i="35"/>
  <c r="J92" i="35"/>
  <c r="J64" i="35"/>
  <c r="BK91" i="33"/>
  <c r="J91" i="33" s="1"/>
  <c r="J63" i="33" s="1"/>
  <c r="BK94" i="32"/>
  <c r="J94" i="32" s="1"/>
  <c r="J32" i="32" s="1"/>
  <c r="AG93" i="1" s="1"/>
  <c r="BK96" i="31"/>
  <c r="J96" i="31"/>
  <c r="BK102" i="30"/>
  <c r="J102" i="30"/>
  <c r="J63" i="30" s="1"/>
  <c r="BK101" i="29"/>
  <c r="J101" i="29"/>
  <c r="BK102" i="27"/>
  <c r="J102" i="27" s="1"/>
  <c r="J67" i="27" s="1"/>
  <c r="BK111" i="26"/>
  <c r="J111" i="26"/>
  <c r="J67" i="26" s="1"/>
  <c r="BK94" i="25"/>
  <c r="J94" i="25"/>
  <c r="J95" i="24"/>
  <c r="J68" i="24" s="1"/>
  <c r="BK93" i="23"/>
  <c r="J93" i="23"/>
  <c r="J67" i="23"/>
  <c r="J94" i="22"/>
  <c r="J68" i="22"/>
  <c r="AG81" i="1"/>
  <c r="AN81" i="1"/>
  <c r="J94" i="21"/>
  <c r="J68" i="21"/>
  <c r="J67" i="21"/>
  <c r="J43" i="21"/>
  <c r="BK93" i="20"/>
  <c r="J93" i="20"/>
  <c r="J67" i="20"/>
  <c r="J97" i="19"/>
  <c r="J68" i="19" s="1"/>
  <c r="BK94" i="18"/>
  <c r="J94" i="18"/>
  <c r="J67" i="18"/>
  <c r="BK94" i="16"/>
  <c r="J94" i="16"/>
  <c r="J67" i="16"/>
  <c r="J95" i="15"/>
  <c r="J68" i="15" s="1"/>
  <c r="BK94" i="13"/>
  <c r="J94" i="13"/>
  <c r="AG71" i="1"/>
  <c r="BK96" i="11"/>
  <c r="J96" i="11"/>
  <c r="J67" i="11"/>
  <c r="AG69" i="1"/>
  <c r="J67" i="10"/>
  <c r="BK94" i="9"/>
  <c r="J94" i="9"/>
  <c r="J67" i="9"/>
  <c r="BK94" i="8"/>
  <c r="J94" i="8"/>
  <c r="AG62" i="1"/>
  <c r="J63" i="6"/>
  <c r="BK94" i="4"/>
  <c r="J94" i="4"/>
  <c r="J67" i="4"/>
  <c r="F37" i="19"/>
  <c r="AZ79" i="1" s="1"/>
  <c r="F35" i="38"/>
  <c r="AZ99" i="1"/>
  <c r="F35" i="6"/>
  <c r="AZ62" i="1" s="1"/>
  <c r="BC67" i="1"/>
  <c r="AY67" i="1"/>
  <c r="BC76" i="1"/>
  <c r="AY76" i="1" s="1"/>
  <c r="J37" i="4"/>
  <c r="AV60" i="1"/>
  <c r="AT60" i="1"/>
  <c r="J37" i="14"/>
  <c r="AV73" i="1" s="1"/>
  <c r="AT73" i="1" s="1"/>
  <c r="J34" i="24"/>
  <c r="AG84" i="1" s="1"/>
  <c r="J34" i="25"/>
  <c r="AG85" i="1"/>
  <c r="J37" i="27"/>
  <c r="AV88" i="1" s="1"/>
  <c r="AT88" i="1" s="1"/>
  <c r="F37" i="24"/>
  <c r="AZ84" i="1"/>
  <c r="AU76" i="1"/>
  <c r="F35" i="2"/>
  <c r="AZ56" i="1" s="1"/>
  <c r="J35" i="8"/>
  <c r="AV65" i="1" s="1"/>
  <c r="AT65" i="1" s="1"/>
  <c r="F37" i="10"/>
  <c r="AZ69" i="1"/>
  <c r="BB67" i="1"/>
  <c r="AX67" i="1"/>
  <c r="AT83" i="1"/>
  <c r="J37" i="28"/>
  <c r="AV89" i="1" s="1"/>
  <c r="AT89" i="1" s="1"/>
  <c r="J35" i="35"/>
  <c r="AV96" i="1"/>
  <c r="AT96" i="1" s="1"/>
  <c r="AN96" i="1" s="1"/>
  <c r="F37" i="4"/>
  <c r="AZ60" i="1"/>
  <c r="J37" i="24"/>
  <c r="AV84" i="1" s="1"/>
  <c r="AT84" i="1" s="1"/>
  <c r="F35" i="34"/>
  <c r="AZ95" i="1" s="1"/>
  <c r="J35" i="2"/>
  <c r="AV56" i="1" s="1"/>
  <c r="AT56" i="1" s="1"/>
  <c r="F37" i="18"/>
  <c r="AZ78" i="1" s="1"/>
  <c r="F37" i="25"/>
  <c r="AZ85" i="1"/>
  <c r="BB86" i="1"/>
  <c r="AX86" i="1"/>
  <c r="J35" i="30"/>
  <c r="AV91" i="1" s="1"/>
  <c r="AT91" i="1" s="1"/>
  <c r="BD76" i="1"/>
  <c r="F35" i="33"/>
  <c r="AZ94" i="1"/>
  <c r="J37" i="26"/>
  <c r="AV87" i="1" s="1"/>
  <c r="AT87" i="1" s="1"/>
  <c r="F35" i="3"/>
  <c r="AZ57" i="1" s="1"/>
  <c r="BB76" i="1"/>
  <c r="AX76" i="1"/>
  <c r="J37" i="18"/>
  <c r="AV78" i="1" s="1"/>
  <c r="AT78" i="1" s="1"/>
  <c r="AU59" i="1"/>
  <c r="AU58" i="1"/>
  <c r="AU55" i="1" s="1"/>
  <c r="BA67" i="1"/>
  <c r="AW67" i="1"/>
  <c r="F37" i="21"/>
  <c r="AZ81" i="1" s="1"/>
  <c r="J34" i="29"/>
  <c r="AG90" i="1"/>
  <c r="J35" i="38"/>
  <c r="AV99" i="1" s="1"/>
  <c r="AT99" i="1" s="1"/>
  <c r="J34" i="13"/>
  <c r="AG72" i="1"/>
  <c r="J32" i="31"/>
  <c r="AG92" i="1" s="1"/>
  <c r="J35" i="32"/>
  <c r="AV93" i="1"/>
  <c r="AT93" i="1" s="1"/>
  <c r="J35" i="6"/>
  <c r="AV62" i="1"/>
  <c r="AT62" i="1"/>
  <c r="AN62" i="1" s="1"/>
  <c r="F35" i="8"/>
  <c r="AZ65" i="1"/>
  <c r="F37" i="11"/>
  <c r="AZ70" i="1" s="1"/>
  <c r="J35" i="31"/>
  <c r="AV92" i="1"/>
  <c r="AT92" i="1"/>
  <c r="BA86" i="1"/>
  <c r="AW86" i="1" s="1"/>
  <c r="J32" i="34"/>
  <c r="AG95" i="1"/>
  <c r="BC59" i="1"/>
  <c r="BC58" i="1"/>
  <c r="AY58" i="1"/>
  <c r="J32" i="7"/>
  <c r="AG64" i="1" s="1"/>
  <c r="F37" i="9"/>
  <c r="AZ68" i="1"/>
  <c r="F37" i="14"/>
  <c r="AZ73" i="1" s="1"/>
  <c r="F37" i="29"/>
  <c r="AZ90" i="1"/>
  <c r="F35" i="37"/>
  <c r="AZ98" i="1" s="1"/>
  <c r="F35" i="7"/>
  <c r="AZ64" i="1" s="1"/>
  <c r="F37" i="27"/>
  <c r="AZ88" i="1" s="1"/>
  <c r="F37" i="22"/>
  <c r="AZ82" i="1"/>
  <c r="BA76" i="1"/>
  <c r="AW76" i="1" s="1"/>
  <c r="F35" i="32"/>
  <c r="AZ93" i="1" s="1"/>
  <c r="J37" i="15"/>
  <c r="AV74" i="1" s="1"/>
  <c r="AT74" i="1" s="1"/>
  <c r="J35" i="37"/>
  <c r="AV98" i="1"/>
  <c r="AT98" i="1" s="1"/>
  <c r="AN98" i="1" s="1"/>
  <c r="J37" i="17"/>
  <c r="AV77" i="1"/>
  <c r="AT77" i="1" s="1"/>
  <c r="BD86" i="1"/>
  <c r="F35" i="30"/>
  <c r="AZ91" i="1" s="1"/>
  <c r="F37" i="15"/>
  <c r="AZ74" i="1"/>
  <c r="BD59" i="1"/>
  <c r="BD58" i="1"/>
  <c r="BD55" i="1" s="1"/>
  <c r="F37" i="12"/>
  <c r="AZ71" i="1"/>
  <c r="J37" i="10"/>
  <c r="AV69" i="1" s="1"/>
  <c r="AT69" i="1" s="1"/>
  <c r="AN69" i="1" s="1"/>
  <c r="J35" i="33"/>
  <c r="AV94" i="1" s="1"/>
  <c r="AT94" i="1" s="1"/>
  <c r="J34" i="22"/>
  <c r="AG82" i="1"/>
  <c r="AN82" i="1" s="1"/>
  <c r="J34" i="28"/>
  <c r="AG89" i="1" s="1"/>
  <c r="J37" i="29"/>
  <c r="AV90" i="1" s="1"/>
  <c r="AT90" i="1" s="1"/>
  <c r="J37" i="25"/>
  <c r="AV85" i="1"/>
  <c r="AT85" i="1" s="1"/>
  <c r="J32" i="8"/>
  <c r="AG65" i="1" s="1"/>
  <c r="J37" i="12"/>
  <c r="AV71" i="1" s="1"/>
  <c r="AT71" i="1" s="1"/>
  <c r="AN71" i="1" s="1"/>
  <c r="AS54" i="1"/>
  <c r="J35" i="7"/>
  <c r="AV64" i="1" s="1"/>
  <c r="AT64" i="1" s="1"/>
  <c r="F37" i="23"/>
  <c r="AZ83" i="1" s="1"/>
  <c r="F35" i="36"/>
  <c r="AZ97" i="1"/>
  <c r="J32" i="2"/>
  <c r="AG56" i="1" s="1"/>
  <c r="BB59" i="1"/>
  <c r="BB58" i="1" s="1"/>
  <c r="AX58" i="1" s="1"/>
  <c r="BA58" i="1"/>
  <c r="AW58" i="1"/>
  <c r="J37" i="9"/>
  <c r="AV68" i="1"/>
  <c r="AT68" i="1"/>
  <c r="J35" i="36"/>
  <c r="AV97" i="1" s="1"/>
  <c r="AT97" i="1" s="1"/>
  <c r="J37" i="19"/>
  <c r="AV79" i="1"/>
  <c r="AT79" i="1"/>
  <c r="J35" i="34"/>
  <c r="AV95" i="1"/>
  <c r="AT95" i="1" s="1"/>
  <c r="J37" i="5"/>
  <c r="AV61" i="1"/>
  <c r="AT61" i="1" s="1"/>
  <c r="F37" i="13"/>
  <c r="AZ72" i="1"/>
  <c r="F37" i="5"/>
  <c r="AZ61" i="1"/>
  <c r="BD67" i="1"/>
  <c r="F37" i="26"/>
  <c r="AZ87" i="1" s="1"/>
  <c r="J37" i="11"/>
  <c r="AV70" i="1"/>
  <c r="AT70" i="1"/>
  <c r="J34" i="15"/>
  <c r="AG74" i="1"/>
  <c r="J37" i="16"/>
  <c r="AV75" i="1" s="1"/>
  <c r="AT75" i="1" s="1"/>
  <c r="F37" i="17"/>
  <c r="AZ77" i="1"/>
  <c r="J35" i="3"/>
  <c r="AV57" i="1" s="1"/>
  <c r="AT57" i="1" s="1"/>
  <c r="F37" i="16"/>
  <c r="AZ75" i="1" s="1"/>
  <c r="F37" i="20"/>
  <c r="AZ80" i="1"/>
  <c r="F35" i="31"/>
  <c r="AZ92" i="1" s="1"/>
  <c r="J37" i="13"/>
  <c r="AV72" i="1" s="1"/>
  <c r="AT72" i="1" s="1"/>
  <c r="F37" i="28"/>
  <c r="AZ89" i="1"/>
  <c r="BC86" i="1"/>
  <c r="AY86" i="1"/>
  <c r="F35" i="35"/>
  <c r="AZ96" i="1" s="1"/>
  <c r="R111" i="26" l="1"/>
  <c r="P94" i="8"/>
  <c r="AU65" i="1"/>
  <c r="P96" i="31"/>
  <c r="AU92" i="1"/>
  <c r="T102" i="30"/>
  <c r="P111" i="26"/>
  <c r="AU87" i="1"/>
  <c r="AU86" i="1" s="1"/>
  <c r="BK94" i="14"/>
  <c r="J94" i="14" s="1"/>
  <c r="J67" i="14" s="1"/>
  <c r="BK94" i="17"/>
  <c r="J94" i="17"/>
  <c r="BK94" i="5"/>
  <c r="J94" i="5"/>
  <c r="J67" i="5"/>
  <c r="BK93" i="3"/>
  <c r="J93" i="3" s="1"/>
  <c r="J63" i="3" s="1"/>
  <c r="BK96" i="19"/>
  <c r="J96" i="19"/>
  <c r="BK91" i="38"/>
  <c r="J91" i="38"/>
  <c r="J63" i="38"/>
  <c r="BK90" i="36"/>
  <c r="J90" i="36" s="1"/>
  <c r="J63" i="36" s="1"/>
  <c r="J41" i="37"/>
  <c r="AN95" i="1"/>
  <c r="J41" i="35"/>
  <c r="J41" i="34"/>
  <c r="AN93" i="1"/>
  <c r="J63" i="32"/>
  <c r="AN92" i="1"/>
  <c r="J63" i="31"/>
  <c r="J41" i="32"/>
  <c r="J41" i="31"/>
  <c r="AN90" i="1"/>
  <c r="J67" i="29"/>
  <c r="AN89" i="1"/>
  <c r="J43" i="29"/>
  <c r="J43" i="28"/>
  <c r="AN85" i="1"/>
  <c r="J67" i="25"/>
  <c r="AN84" i="1"/>
  <c r="J43" i="25"/>
  <c r="J43" i="24"/>
  <c r="J43" i="22"/>
  <c r="AN74" i="1"/>
  <c r="J43" i="15"/>
  <c r="AN72" i="1"/>
  <c r="J67" i="13"/>
  <c r="J43" i="13"/>
  <c r="J43" i="12"/>
  <c r="J43" i="10"/>
  <c r="AN65" i="1"/>
  <c r="J63" i="8"/>
  <c r="AN64" i="1"/>
  <c r="J41" i="8"/>
  <c r="J41" i="7"/>
  <c r="J41" i="6"/>
  <c r="AN56" i="1"/>
  <c r="J41" i="2"/>
  <c r="J34" i="19"/>
  <c r="AG79" i="1"/>
  <c r="BA55" i="1"/>
  <c r="AW55" i="1" s="1"/>
  <c r="J34" i="9"/>
  <c r="AG68" i="1" s="1"/>
  <c r="BD66" i="1"/>
  <c r="J32" i="30"/>
  <c r="AG91" i="1"/>
  <c r="AN91" i="1" s="1"/>
  <c r="AZ76" i="1"/>
  <c r="AV76" i="1" s="1"/>
  <c r="AT76" i="1" s="1"/>
  <c r="J34" i="23"/>
  <c r="AG83" i="1" s="1"/>
  <c r="AN83" i="1" s="1"/>
  <c r="BC55" i="1"/>
  <c r="AY55" i="1" s="1"/>
  <c r="AZ67" i="1"/>
  <c r="AV67" i="1" s="1"/>
  <c r="AT67" i="1" s="1"/>
  <c r="AU67" i="1"/>
  <c r="AU66" i="1" s="1"/>
  <c r="J34" i="4"/>
  <c r="AG60" i="1"/>
  <c r="BB55" i="1"/>
  <c r="AX55" i="1" s="1"/>
  <c r="AZ86" i="1"/>
  <c r="AV86" i="1"/>
  <c r="AT86" i="1" s="1"/>
  <c r="J34" i="20"/>
  <c r="AG80" i="1"/>
  <c r="AN80" i="1"/>
  <c r="BB66" i="1"/>
  <c r="AX66" i="1"/>
  <c r="J34" i="18"/>
  <c r="AG78" i="1"/>
  <c r="BC66" i="1"/>
  <c r="AY66" i="1" s="1"/>
  <c r="AX59" i="1"/>
  <c r="J34" i="11"/>
  <c r="AG70" i="1" s="1"/>
  <c r="AN70" i="1" s="1"/>
  <c r="AY59" i="1"/>
  <c r="J32" i="33"/>
  <c r="AG94" i="1" s="1"/>
  <c r="AN94" i="1" s="1"/>
  <c r="BA66" i="1"/>
  <c r="AW66" i="1"/>
  <c r="J34" i="16"/>
  <c r="AG75" i="1"/>
  <c r="AN75" i="1" s="1"/>
  <c r="J34" i="26"/>
  <c r="AG87" i="1"/>
  <c r="J34" i="17"/>
  <c r="AG77" i="1"/>
  <c r="J34" i="27"/>
  <c r="AG88" i="1" s="1"/>
  <c r="AN88" i="1" s="1"/>
  <c r="AZ59" i="1"/>
  <c r="AV59" i="1"/>
  <c r="AT59" i="1" s="1"/>
  <c r="J43" i="19" l="1"/>
  <c r="J43" i="17"/>
  <c r="J67" i="19"/>
  <c r="J67" i="17"/>
  <c r="J41" i="33"/>
  <c r="J41" i="30"/>
  <c r="J43" i="27"/>
  <c r="J43" i="26"/>
  <c r="AN87" i="1"/>
  <c r="J43" i="23"/>
  <c r="J43" i="20"/>
  <c r="J43" i="18"/>
  <c r="AN78" i="1"/>
  <c r="J43" i="16"/>
  <c r="J43" i="11"/>
  <c r="J43" i="9"/>
  <c r="AN68" i="1"/>
  <c r="J43" i="4"/>
  <c r="AN60" i="1"/>
  <c r="AN79" i="1"/>
  <c r="AN77" i="1"/>
  <c r="J34" i="14"/>
  <c r="AG73" i="1" s="1"/>
  <c r="AN73" i="1" s="1"/>
  <c r="BB63" i="1"/>
  <c r="AX63" i="1" s="1"/>
  <c r="J32" i="38"/>
  <c r="AG99" i="1"/>
  <c r="J32" i="3"/>
  <c r="AG57" i="1"/>
  <c r="J32" i="36"/>
  <c r="AG97" i="1"/>
  <c r="AG86" i="1"/>
  <c r="AZ58" i="1"/>
  <c r="AV58" i="1"/>
  <c r="AT58" i="1" s="1"/>
  <c r="BC63" i="1"/>
  <c r="AY63" i="1" s="1"/>
  <c r="AU63" i="1"/>
  <c r="AU54" i="1"/>
  <c r="J34" i="5"/>
  <c r="AG61" i="1" s="1"/>
  <c r="AN61" i="1" s="1"/>
  <c r="BA63" i="1"/>
  <c r="AW63" i="1" s="1"/>
  <c r="AZ66" i="1"/>
  <c r="AV66" i="1"/>
  <c r="AT66" i="1"/>
  <c r="AG76" i="1"/>
  <c r="BD63" i="1"/>
  <c r="BD54" i="1" s="1"/>
  <c r="W33" i="1" s="1"/>
  <c r="J41" i="38" l="1"/>
  <c r="J43" i="14"/>
  <c r="J41" i="3"/>
  <c r="J43" i="5"/>
  <c r="J41" i="36"/>
  <c r="AN86" i="1"/>
  <c r="AN76" i="1"/>
  <c r="AN97" i="1"/>
  <c r="AN57" i="1"/>
  <c r="AN99" i="1"/>
  <c r="AG67" i="1"/>
  <c r="BC54" i="1"/>
  <c r="W32" i="1" s="1"/>
  <c r="AZ63" i="1"/>
  <c r="AV63" i="1" s="1"/>
  <c r="AT63" i="1" s="1"/>
  <c r="BB54" i="1"/>
  <c r="W31" i="1" s="1"/>
  <c r="AG59" i="1"/>
  <c r="AG58" i="1" s="1"/>
  <c r="BA54" i="1"/>
  <c r="W30" i="1" s="1"/>
  <c r="AZ55" i="1"/>
  <c r="AV55" i="1" s="1"/>
  <c r="AT55" i="1" s="1"/>
  <c r="AN67" i="1" l="1"/>
  <c r="AN59" i="1"/>
  <c r="AN58" i="1"/>
  <c r="AW54" i="1"/>
  <c r="AK30" i="1" s="1"/>
  <c r="AZ54" i="1"/>
  <c r="W29" i="1" s="1"/>
  <c r="AG66" i="1"/>
  <c r="AG63" i="1"/>
  <c r="AG55" i="1"/>
  <c r="AX54" i="1"/>
  <c r="AY54" i="1"/>
  <c r="AN55" i="1" l="1"/>
  <c r="AN63" i="1"/>
  <c r="AN66" i="1"/>
  <c r="AG54" i="1"/>
  <c r="AK26" i="1" s="1"/>
  <c r="AV54" i="1"/>
  <c r="AK29" i="1" s="1"/>
  <c r="AK35" i="1" l="1"/>
  <c r="AT54" i="1"/>
  <c r="AN54" i="1" s="1"/>
</calcChain>
</file>

<file path=xl/sharedStrings.xml><?xml version="1.0" encoding="utf-8"?>
<sst xmlns="http://schemas.openxmlformats.org/spreadsheetml/2006/main" count="66533" uniqueCount="6873">
  <si>
    <t>Export Komplet</t>
  </si>
  <si>
    <t>VZ</t>
  </si>
  <si>
    <t>2.0</t>
  </si>
  <si>
    <t>ZAMOK</t>
  </si>
  <si>
    <t>False</t>
  </si>
  <si>
    <t>{0814fed2-8f0b-4aa9-91be-3f3cd89e50a5}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</si>
  <si>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</si>
  <si>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</si>
  <si>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</si>
  <si>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</si>
  <si>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</si>
  <si>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</si>
  <si>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</si>
  <si>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</si>
  <si>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rev8_201124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</si>
  <si>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</si>
  <si>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</si>
  <si>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Západní vstupní prostranství do areálu Kamencového jezera - B1 Přemyslova</t>
  </si>
  <si>
    <t>KSO:</t>
  </si>
  <si>
    <t>801 65 3</t>
  </si>
  <si>
    <t>CC-CZ:</t>
  </si>
  <si>
    <t/>
  </si>
  <si>
    <t>Místo:</t>
  </si>
  <si>
    <t>Přemyslova, Chomutov</t>
  </si>
  <si>
    <t>Datum:</t>
  </si>
  <si>
    <t>29. 3. 2022</t>
  </si>
  <si>
    <t>Zadavatel:</t>
  </si>
  <si>
    <t>IČ:</t>
  </si>
  <si>
    <t>Statutární město Chomutov</t>
  </si>
  <si>
    <t>DIČ:</t>
  </si>
  <si>
    <t>Uchazeč:</t>
  </si>
  <si>
    <t>Vyplň údaj</t>
  </si>
  <si>
    <t>Projektant:</t>
  </si>
  <si>
    <t>refuel s.r.o.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</si>
  <si>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</si>
  <si>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</si>
  <si>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</si>
  <si>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</si>
  <si>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https://podminky.urs.cz.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</si>
  <si>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</si>
  <si>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</si>
  <si>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</si>
  <si>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</si>
  <si>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</si>
  <si>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</si>
  <si>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</si>
  <si>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</si>
  <si>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</si>
  <si>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</si>
  <si>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</si>
  <si>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</si>
  <si>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</si>
  <si>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</si>
  <si>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</si>
  <si>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</si>
  <si>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</si>
  <si>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</si>
  <si>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</si>
  <si>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</si>
  <si>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</si>
  <si>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</si>
  <si>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</si>
  <si>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</si>
  <si>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</si>
  <si>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</si>
  <si>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</si>
  <si>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</si>
  <si>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</si>
  <si>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</si>
  <si>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</si>
  <si>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</si>
  <si>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</si>
  <si>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</si>
  <si>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</si>
  <si>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</si>
  <si>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</si>
  <si>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</si>
  <si>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01</t>
  </si>
  <si>
    <t>ZPŮSOBILÉ VÝDAJE</t>
  </si>
  <si>
    <t>STA</t>
  </si>
  <si>
    <t>1</t>
  </si>
  <si>
    <t>{f673dfc9-2512-4f64-abab-a31d7d75dbb2}</t>
  </si>
  <si>
    <t>2</t>
  </si>
  <si>
    <t>/</t>
  </si>
  <si>
    <t>SO 01</t>
  </si>
  <si>
    <t>KOMUNIKACE, PARKOVIŠTĚ, VEŘEJNÉ PROSTRANSTVÍ</t>
  </si>
  <si>
    <t>Soupis</t>
  </si>
  <si>
    <t>{0059faca-8b98-4f03-bd49-a8571a76497e}</t>
  </si>
  <si>
    <t>SO 03</t>
  </si>
  <si>
    <t>DEŠŤOVÁ KANALIZACE</t>
  </si>
  <si>
    <t>{58ae9326-c1be-4c71-889c-fca5f9acb79b}</t>
  </si>
  <si>
    <t>SO 04</t>
  </si>
  <si>
    <t>SADOVÉ ÚPRAVY</t>
  </si>
  <si>
    <t>{2adbe9d1-afbf-46e6-a016-0917f5a1458b}</t>
  </si>
  <si>
    <t>SO 04.1</t>
  </si>
  <si>
    <t>Sadové úpravy</t>
  </si>
  <si>
    <t>3</t>
  </si>
  <si>
    <t>{5624b745-9795-4463-a220-a40c4bbb7ffa}</t>
  </si>
  <si>
    <t>SO 04.8</t>
  </si>
  <si>
    <t>Štěrkový trávník</t>
  </si>
  <si>
    <t>4</t>
  </si>
  <si>
    <t>{799bacb9-2976-422e-8a2a-a8743cd08c9f}</t>
  </si>
  <si>
    <t>SO 04.9</t>
  </si>
  <si>
    <t>Zatravněné kamenné kostky</t>
  </si>
  <si>
    <t>{7e52fa53-40df-41e5-8fb3-23af19e25e7a}</t>
  </si>
  <si>
    <t>VON</t>
  </si>
  <si>
    <t>Vedlejší a ostatní rozpočtové náklady</t>
  </si>
  <si>
    <t>{974b99d1-3073-4c6a-862e-9c60a7128692}</t>
  </si>
  <si>
    <t>02</t>
  </si>
  <si>
    <t>NEZPŮSOBILÉ VÝDAJE</t>
  </si>
  <si>
    <t>{e780d93d-be4f-45e7-a8f4-1eedbb7dce86}</t>
  </si>
  <si>
    <t>{78b6ea7b-a559-42eb-b31b-64b1159d4f15}</t>
  </si>
  <si>
    <t>SO 02</t>
  </si>
  <si>
    <t>VEŘEJNÉ OSVĚTLENÍ</t>
  </si>
  <si>
    <t>{1e224ded-ace2-44fd-9610-dce26aee0931}</t>
  </si>
  <si>
    <t>{7b7d21e1-b825-4cc0-9b60-608a712d08a0}</t>
  </si>
  <si>
    <t>{2cd99552-b9bb-473a-a9e2-59271e2a86d1}</t>
  </si>
  <si>
    <t>Stromy - výsadby, rozvojová  péče (do konce veget.období)</t>
  </si>
  <si>
    <t>{60a2f5d1-4879-4c16-bd89-d2df53d28808}</t>
  </si>
  <si>
    <t>SO 04.2</t>
  </si>
  <si>
    <t>Keře - výsadby, rozvojová  péče (do konce veget.období)</t>
  </si>
  <si>
    <t>{72ed9a35-1ab1-4c3b-b521-71fffe8bc44b}</t>
  </si>
  <si>
    <t>SO 04.3</t>
  </si>
  <si>
    <t>Vegetační střecha</t>
  </si>
  <si>
    <t>{6bfa34bc-4b7e-42c3-8132-75c2aaa18dc6}</t>
  </si>
  <si>
    <t>SO 04.4</t>
  </si>
  <si>
    <t>Pnoucí rostlliny - výsadby, rozvojová  péče (do konce veget.období)</t>
  </si>
  <si>
    <t>{d0366f76-7a1d-4922-bd82-a29b180a6e3d}</t>
  </si>
  <si>
    <t>SO 04.5</t>
  </si>
  <si>
    <t>Stínomilný trávník - výsadby, rozvojová  péče (do konce veget.období)</t>
  </si>
  <si>
    <t>{2f9a7570-febd-4240-903f-a4a7e2264404}</t>
  </si>
  <si>
    <t>SO 04.6</t>
  </si>
  <si>
    <t>Květnatá louka - výsadby, rozvojová  péče (do konce veget.období)</t>
  </si>
  <si>
    <t>{9348d0fa-a4bc-423b-9745-fcaeeffae089}</t>
  </si>
  <si>
    <t>SO 04.7</t>
  </si>
  <si>
    <t>Suchomilný trávník - výsadby, rozvojová  péče (do konce veget.období)</t>
  </si>
  <si>
    <t>{24f4993e-86e9-45fc-bc99-a064f23d13ed}</t>
  </si>
  <si>
    <t>SO 04.10</t>
  </si>
  <si>
    <t>Přípravné práce - kácení dřevin, ochrana stromů při stavební činnosti</t>
  </si>
  <si>
    <t>{4d3b925a-af89-45d6-86e2-8e640c5dddc9}</t>
  </si>
  <si>
    <t>Sadové úpravy - následná péče</t>
  </si>
  <si>
    <t>{2c51e428-eb84-43d3-94b5-9d07a1a294dd}</t>
  </si>
  <si>
    <t>SO 04.11</t>
  </si>
  <si>
    <t>Stromy - Následná péče - 2 roky</t>
  </si>
  <si>
    <t>{46fc9e63-a1be-4067-9e59-cd71351b25fa}</t>
  </si>
  <si>
    <t>823 27</t>
  </si>
  <si>
    <t>SO 04.21</t>
  </si>
  <si>
    <t>Keře - Následná péče - 2 roky</t>
  </si>
  <si>
    <t>{f94f6b70-667f-4989-bbe2-9da2bba6f320}</t>
  </si>
  <si>
    <t>SO 04.31</t>
  </si>
  <si>
    <t>Vegetační střecha - Následá péče - 2 roky</t>
  </si>
  <si>
    <t>{c6a1517d-820f-4fe5-bc6f-4fc78f7e22b4}</t>
  </si>
  <si>
    <t>SO 04.41</t>
  </si>
  <si>
    <t>Pnoucí rostliny - Následná péče - 2 roky</t>
  </si>
  <si>
    <t>{39e49c92-78b2-42b5-aad4-f737b2c89638}</t>
  </si>
  <si>
    <t>SO 04.51</t>
  </si>
  <si>
    <t>Stínomilný trávník  -  Následná péče 2 roky</t>
  </si>
  <si>
    <t>{28ed739e-84f3-4879-83ad-44493144739d}</t>
  </si>
  <si>
    <t>SO 04.61</t>
  </si>
  <si>
    <t>Květnatá louka -  Následná péče 2 roky</t>
  </si>
  <si>
    <t>{e3c4bc93-444a-43b2-bd7c-753dfbc4c5c2}</t>
  </si>
  <si>
    <t>SO 04.71</t>
  </si>
  <si>
    <t>Suchomilný trávník  -  Následná péče 2 roky</t>
  </si>
  <si>
    <t>{574fe548-d1ce-42cb-a3a3-ba3454bd198d}</t>
  </si>
  <si>
    <t>SO 04.81</t>
  </si>
  <si>
    <t>Štěrkový trávník - Následná péče - 2 roky</t>
  </si>
  <si>
    <t>{3436e522-66ab-4fc8-b5d8-79f82bb9f9ba}</t>
  </si>
  <si>
    <t>SO 04.91</t>
  </si>
  <si>
    <t>Zatravněné kamenné kostky - Následná péče - 2 roky</t>
  </si>
  <si>
    <t>{04be12db-1d71-493b-b8a6-2da9219cda20}</t>
  </si>
  <si>
    <t>SO 05</t>
  </si>
  <si>
    <t>VSTUPNÍ OBJEKT</t>
  </si>
  <si>
    <t>{e6e27ca2-1d71-4866-a098-6dd78f2bd934}</t>
  </si>
  <si>
    <t>SO 05.1</t>
  </si>
  <si>
    <t>Stavební část</t>
  </si>
  <si>
    <t>{a2179225-3f45-487b-a033-4fb6764ea718}</t>
  </si>
  <si>
    <t>SO 05.2</t>
  </si>
  <si>
    <t>Zdravotně technické instalace</t>
  </si>
  <si>
    <t>{3955bf0d-effb-425c-b7a5-57c014f9b98a}</t>
  </si>
  <si>
    <t>SO 05.3</t>
  </si>
  <si>
    <t>Vzduchotechnika</t>
  </si>
  <si>
    <t>{afa764bc-213a-4263-8325-6a9c05a3eaa4}</t>
  </si>
  <si>
    <t>SO 05.4</t>
  </si>
  <si>
    <t>Elektroinstalace</t>
  </si>
  <si>
    <t>{f59ba8e7-22b4-42bb-b9a4-dc10add4f3ab}</t>
  </si>
  <si>
    <t>SO 05a</t>
  </si>
  <si>
    <t>VSTUPNÍ OBJEKT STÁVAJÍCÍ</t>
  </si>
  <si>
    <t>{17ffcddb-c0ba-441d-8e9e-e6f816a85afd}</t>
  </si>
  <si>
    <t>SO 06</t>
  </si>
  <si>
    <t>OPĚRNÉ STĚNY</t>
  </si>
  <si>
    <t>{f67f99a7-ad0a-4546-b4ea-6d1ba166e01c}</t>
  </si>
  <si>
    <t>SO 08</t>
  </si>
  <si>
    <t>VODOVOD</t>
  </si>
  <si>
    <t>{aa4f2f22-8eb7-4de3-8401-dde65a6f0bbe}</t>
  </si>
  <si>
    <t>SO 09</t>
  </si>
  <si>
    <t>SPLAŠKOVÁ KANALIZACE</t>
  </si>
  <si>
    <t>{441b0c5d-fe24-4e32-924b-ac8b3e9c5b19}</t>
  </si>
  <si>
    <t>SO 10</t>
  </si>
  <si>
    <t>AREÁLOVÉ ROZVODY NN</t>
  </si>
  <si>
    <t>{20b15d8e-6699-456c-86b7-4b8d9d8b56fe}</t>
  </si>
  <si>
    <t>SO 11</t>
  </si>
  <si>
    <t>SDĚLOVACÍ VEDENÍ</t>
  </si>
  <si>
    <t>{3549d51b-d362-4ed1-80b8-cba283abf7c2}</t>
  </si>
  <si>
    <t>SO 12</t>
  </si>
  <si>
    <t>PLYNOVOD</t>
  </si>
  <si>
    <t>{088d6c2e-a667-4227-a94c-0fa6e993cd9b}</t>
  </si>
  <si>
    <t>SO 13</t>
  </si>
  <si>
    <t>FONTÁNA</t>
  </si>
  <si>
    <t>{9d52f304-3228-4c06-a5f9-9ba172dc1b99}</t>
  </si>
  <si>
    <t>VEDLEJŠÍ A OSTATNÍ ROZPOČTOVÉ NÁKLADY</t>
  </si>
  <si>
    <t>{fb2d6d75-519c-453e-befd-88e8ecddfea8}</t>
  </si>
  <si>
    <t>KRYCÍ LIST SOUPISU PRACÍ</t>
  </si>
  <si>
    <t>Objekt:</t>
  </si>
  <si>
    <t>01 - ZPŮSOBILÉ VÝDAJE</t>
  </si>
  <si>
    <t>Soupis:</t>
  </si>
  <si>
    <t>SO 01 - KOMUNIKACE, PARKOVIŠTĚ, VEŘEJNÉ PROSTRANSTVÍ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</si>
  <si>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</si>
  <si>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REKAPITULACE ČLENĚNÍ SOUPISU PRACÍ</t>
  </si>
  <si>
    <t>Kód dílu - Popis</t>
  </si>
  <si>
    <t>Cena celkem [CZK]</t>
  </si>
  <si>
    <t>-1</t>
  </si>
  <si>
    <t>0 - Všeobecné konstrukce a práce</t>
  </si>
  <si>
    <t>1 - Zemní práce</t>
  </si>
  <si>
    <t>5 - Komunikace</t>
  </si>
  <si>
    <t>9 - Ostatní konstrukce a práce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</si>
  <si>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</si>
  <si>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</si>
  <si>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</si>
  <si>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</si>
  <si>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</si>
  <si>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</si>
  <si>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</si>
  <si>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</si>
  <si>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</si>
  <si>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</si>
  <si>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</si>
  <si>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</si>
  <si>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</si>
  <si>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Všeobecné konstrukce a práce</t>
  </si>
  <si>
    <t>ROZPOCET</t>
  </si>
  <si>
    <t>K</t>
  </si>
  <si>
    <t>014102</t>
  </si>
  <si>
    <t>POPLATKY ZA SKLÁDKU Výkopek/nestmelené podkladní vrstvy</t>
  </si>
  <si>
    <t>T</t>
  </si>
  <si>
    <t>2021_OTSKP</t>
  </si>
  <si>
    <t>1308237995</t>
  </si>
  <si>
    <t>P</t>
  </si>
  <si>
    <t>Poznámka k položce:_x000D_
Zahrnuje veškeré poplatky provozovateli skládky související s uložením odpadu na skládce._x000D_
celkové množství automaticky spočítáno rozpočtářským softwarem, skutečné množství suti bude doloženo dle vážních lístků a podle nich fakturováno</t>
  </si>
  <si>
    <t>VV</t>
  </si>
  <si>
    <t>z pol. 11343: 1761,286*4/5*2=2 818,058 [A]</t>
  </si>
  <si>
    <t>2818,058</t>
  </si>
  <si>
    <t>Součet</t>
  </si>
  <si>
    <t>014102.1</t>
  </si>
  <si>
    <t>POPLATKY ZA SKLÁDKU Mat. s asf. pojivy, bude čerpáno pouze se souhlasem a v rozsahu schváleném TDS v případě nevyhovujících laboratorních rozborů ve smyslu Vyhlášky č. 130/2019 o kritériích, při jejichž splnění je asfaltová směs vedlejším produktem nebo přestává být odpadem</t>
  </si>
  <si>
    <t>-752077434</t>
  </si>
  <si>
    <t>z pol. 11343: 1761,286*1/5*2,4=845,417 [A]</t>
  </si>
  <si>
    <t>845,417</t>
  </si>
  <si>
    <t>Zemní práce</t>
  </si>
  <si>
    <t>11343</t>
  </si>
  <si>
    <t>ODSTRAN KRYTU ZPEVNĚNÝCH PLOCH S ASFALT POJIVEM VČET PODKLADU (s vyzískaným mat. s asf. pojivy je nutno nakládat v souladu s Vyhláškou č. 130/2019 o kritériích, při jejichž splnění je asfaltová směs vedlejším produktem nebo přestává být odpadem)</t>
  </si>
  <si>
    <t>M3</t>
  </si>
  <si>
    <t>1307414693</t>
  </si>
  <si>
    <t>Poznámka k položce:_x000D_
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</si>
  <si>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 xml:space="preserve">vč. lokálních nezpev. povrchů v dotčených plochách, viz Situace bourání (plochy odměř. z dwg):  </t>
  </si>
  <si>
    <t>S1 parkoviště - parkovací stání: 1645,5*0,45=740,475</t>
  </si>
  <si>
    <t>S2 parkoviště - komunikace: 1856,02*0,55=1 020,811 [B]</t>
  </si>
  <si>
    <t>A+B=1 761,286 [C]</t>
  </si>
  <si>
    <t>1761,286</t>
  </si>
  <si>
    <t>17380</t>
  </si>
  <si>
    <t>ZEMNÍ KRAJNICE A DOSYPÁVKY Z NAKUPOVANÝCH MATERIÁLŮ Plochy parkovacích stání - štěrkového trávníku, ŠD fr. 16/32 + zemina</t>
  </si>
  <si>
    <t>1547308305</t>
  </si>
  <si>
    <t>Poznámka k položce:_x000D_
položka zahrnuje: - kompletní provedení zemní konstrukce včetně nákupu a dopravy materiálu dle zadávací dokumentace - úprava  ukládaného  materiálu  vlhčením,  tříděním,  promícháním  nebo  vysoušením,  příp. jiné úpravy za účelem zlepšení jeho 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svahování, hutnění a uzavírání povrchů svahů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</si>
  <si>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 xml:space="preserve">viz Situace a Vzorové řezy (plochy odměř. z dwg): </t>
  </si>
  <si>
    <t>S1 parkoviště - parkovací stání: 1645,58*0,15=246,837 [A]</t>
  </si>
  <si>
    <t>246,837</t>
  </si>
  <si>
    <t>5</t>
  </si>
  <si>
    <t>18110</t>
  </si>
  <si>
    <t>ÚPRAVA PLÁNĚ SE ZHUTNĚNÍM V HORNINĚ TŘ. I</t>
  </si>
  <si>
    <t>M2</t>
  </si>
  <si>
    <t>1494008107</t>
  </si>
  <si>
    <t>Poznámka k položce:_x000D_
položka zahrnuje úpravu pláně včetně vyrovnání výškových rozdílů. Míru zhutnění určuje projekt.</t>
  </si>
  <si>
    <t>S1 parkoviště - parkovací stání: 1645,58+1856,02=3 501,600 [A]</t>
  </si>
  <si>
    <t>3501,6</t>
  </si>
  <si>
    <t>Komunikace</t>
  </si>
  <si>
    <t>6</t>
  </si>
  <si>
    <t>567303</t>
  </si>
  <si>
    <t>VRSTVY PRO OBNOVU A OPRAVY ZE ŠTĚRKODRTI Fr. 0/32</t>
  </si>
  <si>
    <t>925864786</t>
  </si>
  <si>
    <t>Poznámka k položce:_x000D_
- dodání kameniva předepsané kvality a zrnitosti - rozprostření a zhutnění vrstvy v předepsané tloušťce - zřízení vrstvy bez rozlišení šířky, pokládání vrstvy po etapách - nezahrnuje postřiky, nátěry</t>
  </si>
  <si>
    <t>S2 parkoviště - komunikace: 1856,02*(0,1+0,25)=649,607 [A]</t>
  </si>
  <si>
    <t>649,607</t>
  </si>
  <si>
    <t>7</t>
  </si>
  <si>
    <t>567303.1</t>
  </si>
  <si>
    <t>VRSTVY PRO OBNOVU A OPRAVY ZE ŠTĚRKODRTI Fr. 0/63</t>
  </si>
  <si>
    <t>-809253738</t>
  </si>
  <si>
    <t>S1 parkoviště - parkovací stání: 1645,58*0,3=493,674 [A]</t>
  </si>
  <si>
    <t>493,674</t>
  </si>
  <si>
    <t>8</t>
  </si>
  <si>
    <t>58211</t>
  </si>
  <si>
    <t>DLÁŽDĚNÉ KRYTY Z VELKÝCH KOSTEK DO LOŽE Z KAMENIVA „kočičí hlavy“ 15/17 cm</t>
  </si>
  <si>
    <t>-805878648</t>
  </si>
  <si>
    <t>Poznámka k položce:_x000D_
dodání dlažebního materiálu v požadované kvalitě, dodání materiálu pro předepsané  lože v tloušťce předepsané dokumentací a pro předepsanou výplň spar - očištění podkladu - uložení dlažby dle předepsaného technologického předpisu včetně předepsané podkladní vrstvy a předepsané výplně spar - zřízení vrstvy bez rozlišení šířky, pokládání vrstvy po etapách  - úpravu napojení, ukončení podél obrubníků, dilatačních zařízení, odvodňovacích proužků, odvodňovačů, vpustí, šachet a pod., nestanoví-li zadávací dokumentace jinak - nezahrnuje postřiky, nátěry - nezahrnuje těsnění podél obrubníků, dilatačních zařízení, odvodňovacích proužků, odvodňovačů, vpustí, šachet a pod.</t>
  </si>
  <si>
    <t>S2 parkoviště - komunikace: 1856,02=1 856,020 [A]</t>
  </si>
  <si>
    <t>1856,02</t>
  </si>
  <si>
    <t>9</t>
  </si>
  <si>
    <t>Ostatní konstrukce a práce</t>
  </si>
  <si>
    <t>91771</t>
  </si>
  <si>
    <t>OBRUBA Z DLAŽEBNÍCH KOSTEK VELKÝCH Pásy z kamenných kostek 15/17 v bet. loži, barva světle šedá</t>
  </si>
  <si>
    <t>M</t>
  </si>
  <si>
    <t>1813787196</t>
  </si>
  <si>
    <t>Poznámka k položce:_x000D_
Položka zahrnuje: dodání a pokládku jedné řady dlažebních kostek o rozměrech předepsaných zadávací dokumentací betonové lože i boční betonovou opěrku.</t>
  </si>
  <si>
    <t>dělení jednotlivých stání ve štěrk. trávníku, viz Situace a Vzorové řezy (plochy odměř. z dwg): 4,4*125=550,000 [A]</t>
  </si>
  <si>
    <t>550,0</t>
  </si>
  <si>
    <t>SO 03 - DEŠŤOVÁ KANALIZACE</t>
  </si>
  <si>
    <t>HSV - Práce a dodávky HSV</t>
  </si>
  <si>
    <t xml:space="preserve">    1 - Zemní práce</t>
  </si>
  <si>
    <t xml:space="preserve">    2 - Zakládání</t>
  </si>
  <si>
    <t xml:space="preserve">    4 - Vodorovné konstrukce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</si>
  <si>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</si>
  <si>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</si>
  <si>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</si>
  <si>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</si>
  <si>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HSV</t>
  </si>
  <si>
    <t>Práce a dodávky HSV</t>
  </si>
  <si>
    <t>113107143</t>
  </si>
  <si>
    <t>Odstranění podkladů nebo krytů ručně s přemístěním hmot na skládku na vzdálenost do 3 m nebo s naložením na dopravní prostředek živičných, o tl. vrstvy přes 100 do 150 mm</t>
  </si>
  <si>
    <t>m2</t>
  </si>
  <si>
    <t>CS ÚRS 2022 01</t>
  </si>
  <si>
    <t>-499685097</t>
  </si>
  <si>
    <t>Online PSC</t>
  </si>
  <si>
    <t>https://podminky.urs.cz/item/CS_URS_2022_01/113107143</t>
  </si>
  <si>
    <t>viz. výkres č. SO 03 02 až 05</t>
  </si>
  <si>
    <t>DN160</t>
  </si>
  <si>
    <t>0,8*7,95        "vp2</t>
  </si>
  <si>
    <t>0,8*1,6          "vp3</t>
  </si>
  <si>
    <t>0,8*2,24        "vp4</t>
  </si>
  <si>
    <t>0,8*4,6           "vp5</t>
  </si>
  <si>
    <t>0,8*5,77         "vp6</t>
  </si>
  <si>
    <t>0,8*0,5            "vp7</t>
  </si>
  <si>
    <t>0,8*0,5            "vp8</t>
  </si>
  <si>
    <t>0,8*2,18          "vp9</t>
  </si>
  <si>
    <t>0,8*4,13          "vp10</t>
  </si>
  <si>
    <t>0,8*0,5            "vp11</t>
  </si>
  <si>
    <t>0,8*0,5            "vp12</t>
  </si>
  <si>
    <t>0,8*2,0            "vp13</t>
  </si>
  <si>
    <t>1,0*1,0*12       "výkop pro vpusti</t>
  </si>
  <si>
    <t>131251204</t>
  </si>
  <si>
    <t>Hloubení zapažených jam a zářezů strojně s urovnáním dna do předepsaného profilu a spádu v hornině třídy těžitelnosti I skupiny 3 přes 100 do 500 m3</t>
  </si>
  <si>
    <t>m3</t>
  </si>
  <si>
    <t>1072728131</t>
  </si>
  <si>
    <t>https://podminky.urs.cz/item/CS_URS_2022_01/131251204</t>
  </si>
  <si>
    <t>viz. výkres č. SO 03 07</t>
  </si>
  <si>
    <t>Retenční nádrž</t>
  </si>
  <si>
    <t>(7,9*7,9+1,5*4,8)*3,6</t>
  </si>
  <si>
    <t>132254101</t>
  </si>
  <si>
    <t>Hloubení zapažených rýh šířky do 800 mm strojně s urovnáním dna do předepsaného profilu a spádu v hornině třídy těžitelnosti I skupiny 3 do 20 m3</t>
  </si>
  <si>
    <t>1971266145</t>
  </si>
  <si>
    <t>https://podminky.urs.cz/item/CS_URS_2022_01/132254101</t>
  </si>
  <si>
    <t>viz. výkres č. SO 03 02 až 12</t>
  </si>
  <si>
    <t>0,8*0,88*(4,6+23,0)         "od žlabu</t>
  </si>
  <si>
    <t>0,8*1,68*7,95        "vp2</t>
  </si>
  <si>
    <t>0,8*1,62*1,6          "vp3</t>
  </si>
  <si>
    <t>0,8*1,63*2,24        "vp4</t>
  </si>
  <si>
    <t>0,8*1,65*4,6           "vp5</t>
  </si>
  <si>
    <t>0,8*1,66*5,77         "vp6</t>
  </si>
  <si>
    <t>0,8*1,61*0,5            "vp7</t>
  </si>
  <si>
    <t>0,8*1,61*0,5            "vp8</t>
  </si>
  <si>
    <t>0,8*1,62*2,18          "vp9</t>
  </si>
  <si>
    <t>0,8*1,64*4,13          "vp10</t>
  </si>
  <si>
    <t>0,8*1,61*0,5            "vp11</t>
  </si>
  <si>
    <t>0,8*1,61*0,5            "vp12</t>
  </si>
  <si>
    <t>0,8*1,62*2,0            "vp13</t>
  </si>
  <si>
    <t>1,0*1,0*1,61*12       "výkop pro vpusti</t>
  </si>
  <si>
    <t>Mezisoučet</t>
  </si>
  <si>
    <t>DN200</t>
  </si>
  <si>
    <t>0,8*1,46*14,9        "od vstupního objektu k retenční nádrži</t>
  </si>
  <si>
    <t>132254102</t>
  </si>
  <si>
    <t>Hloubení zapažených rýh šířky do 800 mm strojně s urovnáním dna do předepsaného profilu a spádu v hornině třídy těžitelnosti I skupiny 3 přes 20 do 50 m3</t>
  </si>
  <si>
    <t>1399744922</t>
  </si>
  <si>
    <t>https://podminky.urs.cz/item/CS_URS_2022_01/132254102</t>
  </si>
  <si>
    <t>0,8*1,52*(23,0+16,0)       "z fontány do šachty technologie fontány</t>
  </si>
  <si>
    <t>132254104</t>
  </si>
  <si>
    <t>Hloubení zapažených rýh šířky do 800 mm strojně s urovnáním dna do předepsaného profilu a spádu v hornině třídy těžitelnosti I skupiny 3 přes 100 m3</t>
  </si>
  <si>
    <t>122020934</t>
  </si>
  <si>
    <t>https://podminky.urs.cz/item/CS_URS_2022_01/132254104</t>
  </si>
  <si>
    <t>0,8*1,36*101,2     "od retenční nádrže do vodní plochy</t>
  </si>
  <si>
    <t>132254201</t>
  </si>
  <si>
    <t>Hloubení zapažených rýh šířky přes 800 do 2 000 mm strojně s urovnáním dna do předepsaného profilu a spádu v hornině třídy těžitelnosti I skupiny 3 do 20 m3</t>
  </si>
  <si>
    <t>-902829337</t>
  </si>
  <si>
    <t>https://podminky.urs.cz/item/CS_URS_2022_01/132254201</t>
  </si>
  <si>
    <t>0,9*1,8*9,0           "od retenční nádrže k vpusti vp14</t>
  </si>
  <si>
    <t>132254202</t>
  </si>
  <si>
    <t>Hloubení zapažených rýh šířky přes 800 do 2 000 mm strojně s urovnáním dna do předepsaného profilu a spádu v hornině třídy těžitelnosti I skupiny 3 přes 20 do 50 m3</t>
  </si>
  <si>
    <t>1652860921</t>
  </si>
  <si>
    <t>https://podminky.urs.cz/item/CS_URS_2022_01/132254202</t>
  </si>
  <si>
    <t>0,9*2,41*22,3        "od retenční nádrže k technologické šachtě fontány</t>
  </si>
  <si>
    <t>151101101</t>
  </si>
  <si>
    <t>Zřízení pažení a rozepření stěn rýh pro podzemní vedení příložné pro jakoukoliv mezerovitost, hloubky do 2 m</t>
  </si>
  <si>
    <t>-509626419</t>
  </si>
  <si>
    <t>https://podminky.urs.cz/item/CS_URS_2022_01/151101101</t>
  </si>
  <si>
    <t>1,36*101,2*2     "od retenční nádrže do vodní plochy</t>
  </si>
  <si>
    <t>1,52*(23,0+16,0)*2       "z fontány do šachty technologie fontány</t>
  </si>
  <si>
    <t>0,88*(4,6+23,0)*2         "od žlabu</t>
  </si>
  <si>
    <t>1,68*7,95*2        "vp2</t>
  </si>
  <si>
    <t>1,62*1,6*2          "vp3</t>
  </si>
  <si>
    <t>1,63*2,24*2        "vp4</t>
  </si>
  <si>
    <t>1,65*4,6*2           "vp5</t>
  </si>
  <si>
    <t>1,66*5,77*2         "vp6</t>
  </si>
  <si>
    <t>1,61*0,5*2            "vp7</t>
  </si>
  <si>
    <t>1,61*0,5*2            "vp8</t>
  </si>
  <si>
    <t>1,62*2,18*2          "vp9</t>
  </si>
  <si>
    <t>1,64*4,13*2          "vp10</t>
  </si>
  <si>
    <t>1,61*0,5*2            "vp11</t>
  </si>
  <si>
    <t>1,61*0,5*2            "vp12</t>
  </si>
  <si>
    <t>1,62*2,0*2            "vp13</t>
  </si>
  <si>
    <t>1,0*1,61*3*12       "výkop pro vpusti</t>
  </si>
  <si>
    <t>1,46*14,9*2        "od vstupního objektu k retenční nádrži</t>
  </si>
  <si>
    <t>1,8*9,0*2           "od retenční nádrže k vpusti vp14</t>
  </si>
  <si>
    <t>151101102</t>
  </si>
  <si>
    <t>Zřízení pažení a rozepření stěn rýh pro podzemní vedení příložné pro jakoukoliv mezerovitost, hloubky přes 2 do 4 m</t>
  </si>
  <si>
    <t>-1781669271</t>
  </si>
  <si>
    <t>https://podminky.urs.cz/item/CS_URS_2022_01/151101102</t>
  </si>
  <si>
    <t>2,41*22,3*2        "od retenční nádrže k technologické šachtě fontány</t>
  </si>
  <si>
    <t>10</t>
  </si>
  <si>
    <t>151101111</t>
  </si>
  <si>
    <t>Odstranění pažení a rozepření stěn rýh pro podzemní vedení s uložením materiálu na vzdálenost do 3 m od kraje výkopu příložné, hloubky do 2 m</t>
  </si>
  <si>
    <t>567845544</t>
  </si>
  <si>
    <t>https://podminky.urs.cz/item/CS_URS_2022_01/151101111</t>
  </si>
  <si>
    <t>11</t>
  </si>
  <si>
    <t>151101112</t>
  </si>
  <si>
    <t>Odstranění pažení a rozepření stěn rýh pro podzemní vedení s uložením materiálu na vzdálenost do 3 m od kraje výkopu příložné, hloubky přes 2 do 4 m</t>
  </si>
  <si>
    <t>-2084015247</t>
  </si>
  <si>
    <t>https://podminky.urs.cz/item/CS_URS_2022_01/151101112</t>
  </si>
  <si>
    <t>12</t>
  </si>
  <si>
    <t>151201102</t>
  </si>
  <si>
    <t>Zřízení pažení a rozepření stěn rýh pro podzemní vedení zátažné, hloubky přes 2 do 4 m</t>
  </si>
  <si>
    <t>-1846026114</t>
  </si>
  <si>
    <t>https://podminky.urs.cz/item/CS_URS_2022_01/151201102</t>
  </si>
  <si>
    <t>(7,9+9,4)*2*3,6</t>
  </si>
  <si>
    <t>13</t>
  </si>
  <si>
    <t>151201112</t>
  </si>
  <si>
    <t>Odstranění pažení a rozepření stěn rýh pro podzemní vedení s uložením materiálu na vzdálenost do 3 m od kraje výkopu zátažné, hloubky přes 2 do 4 m</t>
  </si>
  <si>
    <t>-926842839</t>
  </si>
  <si>
    <t>https://podminky.urs.cz/item/CS_URS_2022_01/151201112</t>
  </si>
  <si>
    <t>14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</si>
  <si>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</si>
  <si>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</si>
  <si>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936824113</t>
  </si>
  <si>
    <t>https://podminky.urs.cz/item/CS_URS_2022_01/162251102</t>
  </si>
  <si>
    <t>Odvoz na mezideponii a zpět do zásypu</t>
  </si>
  <si>
    <t>Potrubí od retenční nádrže do vodní plochy - zpětný zásyp výkopkem</t>
  </si>
  <si>
    <t>0,8*1,36*101,2     "výkop</t>
  </si>
  <si>
    <t>-0,8*0,1*101,2      "odpočet lože</t>
  </si>
  <si>
    <t>-0,8*0,46*101,2    "odpočet obsypu</t>
  </si>
  <si>
    <t>162751115</t>
  </si>
  <si>
    <t>Vodorovné přemístění výkopku nebo sypaniny po suchu na obvyklém dopravním prostředku, bez naložení výkopku, avšak se složením bez rozhrnutí z horniny třídy těžitelnosti I skupiny 1 až 3 na vzdálenost přes 7 000 do 8 000 m</t>
  </si>
  <si>
    <t>-1962889548</t>
  </si>
  <si>
    <t>https://podminky.urs.cz/item/CS_URS_2022_01/162751115</t>
  </si>
  <si>
    <t>Odvoz na skládku</t>
  </si>
  <si>
    <t>250,596+98,98+47,424+110,106+14,58+48,369       "výkopy</t>
  </si>
  <si>
    <t>-64,768          "odpočet zpětného zásypu</t>
  </si>
  <si>
    <t>16</t>
  </si>
  <si>
    <t>167151101</t>
  </si>
  <si>
    <t>Nakládání, skládání a překládání neulehlého výkopku nebo sypaniny strojně nakládání, množství do 100 m3, z horniny třídy těžitelnosti I, skupiny 1 až 3</t>
  </si>
  <si>
    <t>1404252147</t>
  </si>
  <si>
    <t>https://podminky.urs.cz/item/CS_URS_2022_01/167151101</t>
  </si>
  <si>
    <t>64,768      "výpočet v pol.č. 162251102</t>
  </si>
  <si>
    <t>17</t>
  </si>
  <si>
    <t>171201231</t>
  </si>
  <si>
    <t>Poplatek za uložení stavebního odpadu na recyklační skládce (skládkovné) zeminy a kamení zatříděného do Katalogu odpadů pod kódem 17 05 04</t>
  </si>
  <si>
    <t>t</t>
  </si>
  <si>
    <t>352852007</t>
  </si>
  <si>
    <t>https://podminky.urs.cz/item/CS_URS_2022_01/171201231</t>
  </si>
  <si>
    <t>505,287*1,8 'Přepočtené koeficientem množství</t>
  </si>
  <si>
    <t>18</t>
  </si>
  <si>
    <t>171251201</t>
  </si>
  <si>
    <t>Uložení sypaniny na skládky nebo meziskládky bez hutnění s upravením uložené sypaniny do předepsaného tvaru</t>
  </si>
  <si>
    <t>479793168</t>
  </si>
  <si>
    <t>https://podminky.urs.cz/item/CS_URS_2022_01/171251201</t>
  </si>
  <si>
    <t>19</t>
  </si>
  <si>
    <t>174151101</t>
  </si>
  <si>
    <t>Zásyp sypaninou z jakékoliv horniny strojně s uložením výkopku ve vrstvách se zhutněním jam, šachet, rýh nebo kolem objektů v těchto vykopávkách</t>
  </si>
  <si>
    <t>1175816088</t>
  </si>
  <si>
    <t>https://podminky.urs.cz/item/CS_URS_2022_01/174151101</t>
  </si>
  <si>
    <t>RETENČNÍ NÁDRŽ</t>
  </si>
  <si>
    <t>250,596     "výkop</t>
  </si>
  <si>
    <t>-7,706        "odpočet podkladní desky</t>
  </si>
  <si>
    <t>-1,541        "odpočet pískového podsypu</t>
  </si>
  <si>
    <t>-8,353        "odpočet štěrkového podsypu</t>
  </si>
  <si>
    <t>-(7,9*7,9+1,5*4,8)*0,37        "odpočet skladby nové zpevněné plochy</t>
  </si>
  <si>
    <t>-PI*(0,62)^2*1,5          "odpočet objemu skruží nad retenční nádrží</t>
  </si>
  <si>
    <t>-3,2*1,4*3,3          "odpočet objemu čerapcí šachty</t>
  </si>
  <si>
    <t>-6,3*6,3*1,8         "odpočet objemu retenční nádrže</t>
  </si>
  <si>
    <t>Součet Retenční nádrž</t>
  </si>
  <si>
    <t>POTRUBÍ</t>
  </si>
  <si>
    <t>Výkopy</t>
  </si>
  <si>
    <t xml:space="preserve">98,98+47,424+110,106+14,58+48,369   </t>
  </si>
  <si>
    <t>Odpočet lože potrubí</t>
  </si>
  <si>
    <t xml:space="preserve">-21,23  </t>
  </si>
  <si>
    <t>Odpočet objemu uličních vpustí</t>
  </si>
  <si>
    <t xml:space="preserve">-PI*(0,275)^2*2,0*12        </t>
  </si>
  <si>
    <t>Odpočet obsypu trativodů</t>
  </si>
  <si>
    <t>-9,08</t>
  </si>
  <si>
    <t>Odpočet obsypu potrubí</t>
  </si>
  <si>
    <t>-0,8*0,46*101,2     "od retenční nádrže do vodní plochy</t>
  </si>
  <si>
    <t>-0,8*0,46*(23,0+16,0)       "z fontány do šachty technologie fontány</t>
  </si>
  <si>
    <t>-0,8*0,46*(4,6+23,0)         "od žlabu</t>
  </si>
  <si>
    <t>-0,8*0,46*7,95        "vp2</t>
  </si>
  <si>
    <t>-0,8*0,46*1,6          "vp3</t>
  </si>
  <si>
    <t>-0,8*0,46*2,24        "vp4</t>
  </si>
  <si>
    <t>-0,8*0,46*4,6           "vp5</t>
  </si>
  <si>
    <t>-0,8*0,46*5,77         "vp6</t>
  </si>
  <si>
    <t>-0,8*0,46*0,5            "vp7</t>
  </si>
  <si>
    <t>-0,8*0,46*0,5            "vp8</t>
  </si>
  <si>
    <t>-0,8*0,46*2,18          "vp9</t>
  </si>
  <si>
    <t>-0,8*0,46*4,13          "vp10</t>
  </si>
  <si>
    <t>-0,8*0,46*0,5            "vp11</t>
  </si>
  <si>
    <t>-0,8*0,46*0,5            "vp12</t>
  </si>
  <si>
    <t>-0,8*0,46*2,0            "vp13</t>
  </si>
  <si>
    <t>-0,8*0,5*14,9        "od vstupního objektu k retenční nádrži</t>
  </si>
  <si>
    <t>-0,9*0,5*22,3        "od retenční nádrže k technologické šachtě fontány</t>
  </si>
  <si>
    <t>-0,9*0,5*9,0           "od retenční nádrže k vpusti vp14</t>
  </si>
  <si>
    <t>Odpočet skladby nové zpevněné plochy</t>
  </si>
  <si>
    <t>-0,8*0,37*(23,0+16,0)       "z fontány do šachty technologie fontány</t>
  </si>
  <si>
    <t>-0,8*0,42*(4,6+23,0)         "od žlabu</t>
  </si>
  <si>
    <t>-0,8*0,47*7,95        "vp2</t>
  </si>
  <si>
    <t>-0,8*0,47*1,6          "vp3</t>
  </si>
  <si>
    <t>-0,8*0,47*2,24        "vp4</t>
  </si>
  <si>
    <t>-0,8*0,6*4,6           "vp5</t>
  </si>
  <si>
    <t>-0,8*0,6*5,77         "vp6</t>
  </si>
  <si>
    <t>-0,8*0,6*0,5            "vp7</t>
  </si>
  <si>
    <t>-0,8*0,6*0,5            "vp8</t>
  </si>
  <si>
    <t>-0,8*0,6*2,18          "vp9</t>
  </si>
  <si>
    <t>-0,8*0,6*4,13          "vp10</t>
  </si>
  <si>
    <t>-0,8*0,6*0,5            "vp11</t>
  </si>
  <si>
    <t>-0,8*0,6*0,5            "vp12</t>
  </si>
  <si>
    <t>-0,8*0,6*2,0            "vp13</t>
  </si>
  <si>
    <t>-0,8*0,37*14,9        "od vstupního objektu k retenční nádrži</t>
  </si>
  <si>
    <t>-0,9*0,37*22,3        "od retenční nádrže k technologické šachtě fontány</t>
  </si>
  <si>
    <t>-0,9*0,37*9,0           "od retenční nádrže k vpusti vp14</t>
  </si>
  <si>
    <t>Součet Potrubí</t>
  </si>
  <si>
    <t>119,203       "součet Retenční nádrže</t>
  </si>
  <si>
    <t>139,692       "součet Potrubí</t>
  </si>
  <si>
    <t>Součet CELKEM</t>
  </si>
  <si>
    <t>20</t>
  </si>
  <si>
    <t>58331200</t>
  </si>
  <si>
    <t>štěrkopísek netříděný</t>
  </si>
  <si>
    <t>-1503607533</t>
  </si>
  <si>
    <t>258,895       "celkový zásyp</t>
  </si>
  <si>
    <t>-0,8*(1,36-0,1-0,46)*101,2     "odpočet zásypu potrubí ze štěrkopísku od retenční nádrže do vodní plochy</t>
  </si>
  <si>
    <t>194,127*2 'Přepočtené koeficientem množství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</si>
  <si>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</si>
  <si>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</si>
  <si>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-2016431694</t>
  </si>
  <si>
    <t>https://podminky.urs.cz/item/CS_URS_2022_01/175151101</t>
  </si>
  <si>
    <t>0,8*0,46*101,2     "od retenční nádrže do vodní plochy</t>
  </si>
  <si>
    <t>0,8*0,46*(23,0+16,0)       "z fontány do šachty technologie fontány</t>
  </si>
  <si>
    <t>0,8*0,46*(4,6+23,0)         "od žlabu</t>
  </si>
  <si>
    <t>0,8*0,46*7,95        "vp2</t>
  </si>
  <si>
    <t>0,8*0,46*1,6          "vp3</t>
  </si>
  <si>
    <t>0,8*0,46*2,24        "vp4</t>
  </si>
  <si>
    <t>0,8*0,46*4,6           "vp5</t>
  </si>
  <si>
    <t>0,8*0,46*5,77         "vp6</t>
  </si>
  <si>
    <t>0,8*0,46*0,5            "vp7</t>
  </si>
  <si>
    <t>0,8*0,46*0,5            "vp8</t>
  </si>
  <si>
    <t>0,8*0,46*2,18          "vp9</t>
  </si>
  <si>
    <t>0,8*0,46*4,13          "vp10</t>
  </si>
  <si>
    <t>0,8*0,46*0,5            "vp11</t>
  </si>
  <si>
    <t>0,8*0,46*0,5            "vp12</t>
  </si>
  <si>
    <t>0,8*0,46*2,0            "vp13</t>
  </si>
  <si>
    <t>-PI*(0,08)^2*(101,2+23,0+16,0+7,95+1,6+2,24+4,6+5,77+0,5*4+2,18+4,13+2,0)   "odpočet objemu potrubí</t>
  </si>
  <si>
    <t>0,8*0,5*14,9        "od vstupního objektu k retenční nádrži</t>
  </si>
  <si>
    <t>0,9*0,5*22,3        "od retenční nádrže k technologické šachtě fontány</t>
  </si>
  <si>
    <t>0,9*0,5*9,0           "od retenční nádrže k vpusti vp14</t>
  </si>
  <si>
    <t>-PI*(0,1)^2*(14,9+22,3+9,0)   "odpočet objemu potrubí</t>
  </si>
  <si>
    <t>22</t>
  </si>
  <si>
    <t>58337331</t>
  </si>
  <si>
    <t>štěrkopísek frakce 0/22</t>
  </si>
  <si>
    <t>1502360299</t>
  </si>
  <si>
    <t>88,822*2 'Přepočtené koeficientem množství</t>
  </si>
  <si>
    <t>Zakládání</t>
  </si>
  <si>
    <t>23</t>
  </si>
  <si>
    <t>211531111</t>
  </si>
  <si>
    <t>Výplň kamenivem do rýh odvodňovacích žeber nebo trativodů bez zhutnění, s úpravou povrchu výplně kamenivem hrubým drceným frakce 16 až 63 mm</t>
  </si>
  <si>
    <t>-499153319</t>
  </si>
  <si>
    <t>https://podminky.urs.cz/item/CS_URS_2022_01/211531111</t>
  </si>
  <si>
    <t>viz. výkres č. SO 03 02</t>
  </si>
  <si>
    <t>(13,7+9,0)*2*0,5*0,4    "kolem fontány</t>
  </si>
  <si>
    <t>24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</si>
  <si>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</si>
  <si>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</si>
  <si>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-825017102</t>
  </si>
  <si>
    <t>https://podminky.urs.cz/item/CS_URS_2022_01/211971121</t>
  </si>
  <si>
    <t>(0,5+0,4)*2*((13,7+9,0)*2)   "kolem fontány</t>
  </si>
  <si>
    <t>25</t>
  </si>
  <si>
    <t>69311035</t>
  </si>
  <si>
    <t>geotextilie tkaná separační, filtrační, výztužná PP pevnost v tahu 30kN/m</t>
  </si>
  <si>
    <t>-2028600038</t>
  </si>
  <si>
    <t>81,72*1,15 'Přepočtené koeficientem množství</t>
  </si>
  <si>
    <t>26</t>
  </si>
  <si>
    <t>212755214</t>
  </si>
  <si>
    <t>Trativody bez lože z drenážních trubek plastových flexibilních D 100 mm</t>
  </si>
  <si>
    <t>m</t>
  </si>
  <si>
    <t>506027465</t>
  </si>
  <si>
    <t>https://podminky.urs.cz/item/CS_URS_2022_01/212755214</t>
  </si>
  <si>
    <t>(13,7+9,0)*2    "kolem fontány</t>
  </si>
  <si>
    <t>27</t>
  </si>
  <si>
    <t>271532212</t>
  </si>
  <si>
    <t>Podsyp pod základové konstrukce se zhutněním a urovnáním povrchu z kameniva hrubého, frakce 16 - 32 mm</t>
  </si>
  <si>
    <t>-1828978749</t>
  </si>
  <si>
    <t>https://podminky.urs.cz/item/CS_URS_2022_01/271532212</t>
  </si>
  <si>
    <t>(7,9*7,9+1,5*4,8)*0,12</t>
  </si>
  <si>
    <t>28</t>
  </si>
  <si>
    <t>271562211</t>
  </si>
  <si>
    <t>Podsyp pod základové konstrukce se zhutněním a urovnáním povrchu z kameniva drobného, frakce 0 - 4 mm</t>
  </si>
  <si>
    <t>637764863</t>
  </si>
  <si>
    <t>https://podminky.urs.cz/item/CS_URS_2022_01/271562211</t>
  </si>
  <si>
    <t>(6,7*6,7+1,8*3,6)*0,03</t>
  </si>
  <si>
    <t>29</t>
  </si>
  <si>
    <t>273313711</t>
  </si>
  <si>
    <t>Základy z betonu prostého desky z betonu kamenem neprokládaného tř. C 20/25</t>
  </si>
  <si>
    <t>-1608700858</t>
  </si>
  <si>
    <t>https://podminky.urs.cz/item/CS_URS_2022_01/273313711</t>
  </si>
  <si>
    <t>(6,7*6,7+1,8*3,6)*0,15</t>
  </si>
  <si>
    <t>30</t>
  </si>
  <si>
    <t>273351121</t>
  </si>
  <si>
    <t>Bednění základů desek zřízení</t>
  </si>
  <si>
    <t>689899179</t>
  </si>
  <si>
    <t>https://podminky.urs.cz/item/CS_URS_2022_01/273351121</t>
  </si>
  <si>
    <t>(8,5+6,7)*2*0,15</t>
  </si>
  <si>
    <t>31</t>
  </si>
  <si>
    <t>273351122</t>
  </si>
  <si>
    <t>Bednění základů desek odstranění</t>
  </si>
  <si>
    <t>-182285802</t>
  </si>
  <si>
    <t>https://podminky.urs.cz/item/CS_URS_2022_01/273351122</t>
  </si>
  <si>
    <t>Vodorovné konstrukce</t>
  </si>
  <si>
    <t>32</t>
  </si>
  <si>
    <t>451573111</t>
  </si>
  <si>
    <t>Lože pod potrubí, stoky a drobné objekty v otevřeném výkopu z písku a štěrkopísku do 63 mm</t>
  </si>
  <si>
    <t>26924789</t>
  </si>
  <si>
    <t>https://podminky.urs.cz/item/CS_URS_2022_01/451573111</t>
  </si>
  <si>
    <t>0,8*0,1*101,2     "od retenční nádrže do vodní plochy</t>
  </si>
  <si>
    <t>0,8*0,1*(23,0+16,0)       "z fontány do šachty technologie fontány</t>
  </si>
  <si>
    <t>0,8*0,1*(4,6+23,0)         "od žlabu</t>
  </si>
  <si>
    <t>0,8*0,1*7,95        "vp2</t>
  </si>
  <si>
    <t>0,8*0,1*1,6          "vp3</t>
  </si>
  <si>
    <t>0,8*0,1*2,24        "vp4</t>
  </si>
  <si>
    <t>0,8*0,1*4,6           "vp5</t>
  </si>
  <si>
    <t>0,8*0,1*5,77         "vp6</t>
  </si>
  <si>
    <t>0,8*0,1*0,5            "vp7</t>
  </si>
  <si>
    <t>0,8*0,1*0,5            "vp8</t>
  </si>
  <si>
    <t>0,8*0,1*2,18          "vp9</t>
  </si>
  <si>
    <t>0,8*0,1*4,13          "vp10</t>
  </si>
  <si>
    <t>0,8*0,1*0,5            "vp11</t>
  </si>
  <si>
    <t>0,8*0,1*0,5            "vp12</t>
  </si>
  <si>
    <t>0,8*0,1*2,0            "vp13</t>
  </si>
  <si>
    <t>1,0*1,0*0,1*12       "výkop pro vpusti</t>
  </si>
  <si>
    <t>0,8*0,1*14,9        "od vstupního objektu k retenční nádrži</t>
  </si>
  <si>
    <t>0,9*0,1*22,3        "od retenční nádrže k technologické šachtě fontány</t>
  </si>
  <si>
    <t>0,9*0,1*9,0           "od retenční nádrže k vpusti vp14</t>
  </si>
  <si>
    <t>Trubní vedení</t>
  </si>
  <si>
    <t>33</t>
  </si>
  <si>
    <t>871315211</t>
  </si>
  <si>
    <t>Kanalizační potrubí z tvrdého PVC v otevřeném výkopu ve sklonu do 20 %, hladkého plnostěnného jednovrstvého, tuhost třídy SN 4 DN 160</t>
  </si>
  <si>
    <t>-1536289906</t>
  </si>
  <si>
    <t>https://podminky.urs.cz/item/CS_URS_2022_01/871315211</t>
  </si>
  <si>
    <t>101,2     "od retenční nádrže do vodní plochy</t>
  </si>
  <si>
    <t>23,0+16,0       "z fontány do šachty technologie fontány</t>
  </si>
  <si>
    <t>4,6+23,0         "od žlabu</t>
  </si>
  <si>
    <t>7,95        "vp2</t>
  </si>
  <si>
    <t>1,6          "vp3</t>
  </si>
  <si>
    <t>2,24        "vp4</t>
  </si>
  <si>
    <t>4,6           "vp5</t>
  </si>
  <si>
    <t>5,77         "vp6</t>
  </si>
  <si>
    <t>0,5            "vp7</t>
  </si>
  <si>
    <t>0,5            "vp8</t>
  </si>
  <si>
    <t>2,18          "vp9</t>
  </si>
  <si>
    <t>4,13          "vp10</t>
  </si>
  <si>
    <t>0,5            "vp11</t>
  </si>
  <si>
    <t>0,5            "vp12</t>
  </si>
  <si>
    <t>2,0            "vp13</t>
  </si>
  <si>
    <t>34</t>
  </si>
  <si>
    <t>871355211</t>
  </si>
  <si>
    <t>Kanalizační potrubí z tvrdého PVC v otevřeném výkopu ve sklonu do 20 %, hladkého plnostěnného jednovrstvého, tuhost třídy SN 4 DN 200</t>
  </si>
  <si>
    <t>2050230974</t>
  </si>
  <si>
    <t>https://podminky.urs.cz/item/CS_URS_2022_01/871355211</t>
  </si>
  <si>
    <t>14,9        "od vstupního objektu k retenční nádrži</t>
  </si>
  <si>
    <t>9,0           "od retenční nádrže k vpusti vp14</t>
  </si>
  <si>
    <t>22,3        "od retenční nádrže k šachtě technologie fontány</t>
  </si>
  <si>
    <t>35</t>
  </si>
  <si>
    <t>877315211</t>
  </si>
  <si>
    <t>Montáž tvarovek na kanalizačním potrubí z trub z plastu z tvrdého PVC nebo z polypropylenu v otevřeném výkopu jednoosých DN 160</t>
  </si>
  <si>
    <t>kus</t>
  </si>
  <si>
    <t>500756827</t>
  </si>
  <si>
    <t>https://podminky.urs.cz/item/CS_URS_2022_01/877315211</t>
  </si>
  <si>
    <t>26,0</t>
  </si>
  <si>
    <t>36</t>
  </si>
  <si>
    <t>28611361</t>
  </si>
  <si>
    <t>koleno kanalizační PVC KG 160x45°</t>
  </si>
  <si>
    <t>-463085952</t>
  </si>
  <si>
    <t>37</t>
  </si>
  <si>
    <t>877315221</t>
  </si>
  <si>
    <t>Montáž tvarovek na kanalizačním potrubí z trub z plastu z tvrdého PVC nebo z polypropylenu v otevřeném výkopu dvouosých DN 160</t>
  </si>
  <si>
    <t>-25144089</t>
  </si>
  <si>
    <t>https://podminky.urs.cz/item/CS_URS_2022_01/877315221</t>
  </si>
  <si>
    <t>4,0</t>
  </si>
  <si>
    <t>38</t>
  </si>
  <si>
    <t>28611392</t>
  </si>
  <si>
    <t>odbočka kanalizační PVC s hrdlem 160/160/45°</t>
  </si>
  <si>
    <t>1918155894</t>
  </si>
  <si>
    <t>39</t>
  </si>
  <si>
    <t>877355211</t>
  </si>
  <si>
    <t>Montáž tvarovek na kanalizačním potrubí z trub z plastu z tvrdého PVC nebo z polypropylenu v otevřeném výkopu jednoosých DN 200</t>
  </si>
  <si>
    <t>-1505302269</t>
  </si>
  <si>
    <t>https://podminky.urs.cz/item/CS_URS_2022_01/877355211</t>
  </si>
  <si>
    <t>5,0</t>
  </si>
  <si>
    <t>40</t>
  </si>
  <si>
    <t>28611366</t>
  </si>
  <si>
    <t>koleno kanalizace PVC KG 200x45°</t>
  </si>
  <si>
    <t>822819210</t>
  </si>
  <si>
    <t>41</t>
  </si>
  <si>
    <t>28611508</t>
  </si>
  <si>
    <t>redukce kanalizační PVC 200/160</t>
  </si>
  <si>
    <t>1496002472</t>
  </si>
  <si>
    <t>42</t>
  </si>
  <si>
    <t>877355221</t>
  </si>
  <si>
    <t>Montáž tvarovek na kanalizačním potrubí z trub z plastu z tvrdého PVC nebo z polypropylenu v otevřeném výkopu dvouosých DN 200</t>
  </si>
  <si>
    <t>-2138618824</t>
  </si>
  <si>
    <t>https://podminky.urs.cz/item/CS_URS_2022_01/877355221</t>
  </si>
  <si>
    <t>2,0</t>
  </si>
  <si>
    <t>43</t>
  </si>
  <si>
    <t>28611395</t>
  </si>
  <si>
    <t>odbočka kanalizační plastová s hrdlem KG 200/150/45°</t>
  </si>
  <si>
    <t>1037627454</t>
  </si>
  <si>
    <t>44</t>
  </si>
  <si>
    <t>28611396</t>
  </si>
  <si>
    <t>odbočka kanalizační PVC s hrdlem 200/200/45°</t>
  </si>
  <si>
    <t>-148021934</t>
  </si>
  <si>
    <t>45</t>
  </si>
  <si>
    <t>892351111</t>
  </si>
  <si>
    <t>Tlakové zkoušky vodou na potrubí DN 150 nebo 200</t>
  </si>
  <si>
    <t>1466157190</t>
  </si>
  <si>
    <t>https://podminky.urs.cz/item/CS_URS_2022_01/892351111</t>
  </si>
  <si>
    <t>46</t>
  </si>
  <si>
    <t>894411311</t>
  </si>
  <si>
    <t>Osazení betonových nebo železobetonových dílců pro šachty skruží rovných</t>
  </si>
  <si>
    <t>1831148545</t>
  </si>
  <si>
    <t>https://podminky.urs.cz/item/CS_URS_2022_01/894411311</t>
  </si>
  <si>
    <t xml:space="preserve">viz. výkres č. D03 07 </t>
  </si>
  <si>
    <t>Šachta nad retenční nádrží</t>
  </si>
  <si>
    <t>3,0</t>
  </si>
  <si>
    <t>47</t>
  </si>
  <si>
    <t>59224051</t>
  </si>
  <si>
    <t>skruž pro kanalizační šachty se zabudovanými stupadly 100x50x12cm</t>
  </si>
  <si>
    <t>-149314603</t>
  </si>
  <si>
    <t>48</t>
  </si>
  <si>
    <t>59224050</t>
  </si>
  <si>
    <t>skruž pro kanalizační šachty se zabudovanými stupadly 100x25x12cm</t>
  </si>
  <si>
    <t>-1616791389</t>
  </si>
  <si>
    <t>49</t>
  </si>
  <si>
    <t>59224185</t>
  </si>
  <si>
    <t>prstenec šachtový vyrovnávací betonový 625x120x60mm</t>
  </si>
  <si>
    <t>1838625993</t>
  </si>
  <si>
    <t>50</t>
  </si>
  <si>
    <t>894412411</t>
  </si>
  <si>
    <t>Osazení betonových nebo železobetonových dílců pro šachty skruží přechodových</t>
  </si>
  <si>
    <t>472621657</t>
  </si>
  <si>
    <t>https://podminky.urs.cz/item/CS_URS_2022_01/894412411</t>
  </si>
  <si>
    <t>1,0</t>
  </si>
  <si>
    <t>51</t>
  </si>
  <si>
    <t>59224168</t>
  </si>
  <si>
    <t>skruž betonová přechodová 62,5/100x60x12cm, stupadla poplastovaná kapsová</t>
  </si>
  <si>
    <t>1573531969</t>
  </si>
  <si>
    <t>52</t>
  </si>
  <si>
    <t>895941302</t>
  </si>
  <si>
    <t>Osazení vpusti uliční z betonových dílců DN 450 dno s kalištěm</t>
  </si>
  <si>
    <t>-473939740</t>
  </si>
  <si>
    <t>https://podminky.urs.cz/item/CS_URS_2022_01/895941302</t>
  </si>
  <si>
    <t>viz. výkres č. SO 03 08</t>
  </si>
  <si>
    <t>Nové vpusti vp7, vp8, vp11 a vp12</t>
  </si>
  <si>
    <t>53</t>
  </si>
  <si>
    <t>59223852</t>
  </si>
  <si>
    <t>dno pro uliční vpusť s kalovou prohlubní betonové 450x300x50mm</t>
  </si>
  <si>
    <t>-1703126103</t>
  </si>
  <si>
    <t>54</t>
  </si>
  <si>
    <t>895941314</t>
  </si>
  <si>
    <t>Osazení vpusti uliční z betonových dílců DN 450 skruž horní 570 mm</t>
  </si>
  <si>
    <t>-251939992</t>
  </si>
  <si>
    <t>https://podminky.urs.cz/item/CS_URS_2022_01/895941314</t>
  </si>
  <si>
    <t>55</t>
  </si>
  <si>
    <t>59223858</t>
  </si>
  <si>
    <t>skruž pro uliční vpusť horní betonová 450x570x50mm</t>
  </si>
  <si>
    <t>1864061808</t>
  </si>
  <si>
    <t>56</t>
  </si>
  <si>
    <t>59223864</t>
  </si>
  <si>
    <t>prstenec pro uliční vpusť vyrovnávací betonový 390x60x130mm</t>
  </si>
  <si>
    <t>477155696</t>
  </si>
  <si>
    <t>57</t>
  </si>
  <si>
    <t>895941323</t>
  </si>
  <si>
    <t>Osazení vpusti uliční z betonových dílců DN 450 skruž středová 570 mm</t>
  </si>
  <si>
    <t>891614208</t>
  </si>
  <si>
    <t>https://podminky.urs.cz/item/CS_URS_2022_01/895941323</t>
  </si>
  <si>
    <t>58</t>
  </si>
  <si>
    <t>5922386PC03.1</t>
  </si>
  <si>
    <t>skruž pro uliční vpusť středová betonová 450x570x50mm</t>
  </si>
  <si>
    <t>-254933803</t>
  </si>
  <si>
    <t>59</t>
  </si>
  <si>
    <t>59223854</t>
  </si>
  <si>
    <t>skruž pro uliční vpusť s výtokovým otvorem PVC betonová 450x350x50mm</t>
  </si>
  <si>
    <t>-1524750831</t>
  </si>
  <si>
    <t>60</t>
  </si>
  <si>
    <t>899102112</t>
  </si>
  <si>
    <t>Osazení poklopů litinových a ocelových včetně rámů pro třídu zatížení A15, A50</t>
  </si>
  <si>
    <t>493583503</t>
  </si>
  <si>
    <t>https://podminky.urs.cz/item/CS_URS_2022_01/899102112</t>
  </si>
  <si>
    <t>61</t>
  </si>
  <si>
    <t>28661932</t>
  </si>
  <si>
    <t>poklop šachtový litinový  DN 600 pro třídu zatížení A15</t>
  </si>
  <si>
    <t>-1217182485</t>
  </si>
  <si>
    <t>62</t>
  </si>
  <si>
    <t>899204112</t>
  </si>
  <si>
    <t>Osazení mříží litinových včetně rámů a košů na bahno pro třídu zatížení D400, E600</t>
  </si>
  <si>
    <t>-1224444634</t>
  </si>
  <si>
    <t>https://podminky.urs.cz/item/CS_URS_2022_01/899204112</t>
  </si>
  <si>
    <t>63</t>
  </si>
  <si>
    <t>59223871</t>
  </si>
  <si>
    <t>koš vysoký pro uliční vpusti žárově Pz plech pro rám 500/500mm</t>
  </si>
  <si>
    <t>-1951113072</t>
  </si>
  <si>
    <t>64</t>
  </si>
  <si>
    <t>55242320</t>
  </si>
  <si>
    <t>mříž vtoková litinová plochá 500x500mm</t>
  </si>
  <si>
    <t>-1096317563</t>
  </si>
  <si>
    <t>65</t>
  </si>
  <si>
    <t>899722113</t>
  </si>
  <si>
    <t>Krytí potrubí z plastů výstražnou fólií z PVC šířky 34 cm</t>
  </si>
  <si>
    <t>42059652</t>
  </si>
  <si>
    <t>https://podminky.urs.cz/item/CS_URS_2022_01/899722113</t>
  </si>
  <si>
    <t>66</t>
  </si>
  <si>
    <t>89r03.01</t>
  </si>
  <si>
    <t>Dodávka a montáž retenční nádrže s čerpací šachtou vč. vystrojení, dopravy a jeřábu</t>
  </si>
  <si>
    <t>kpl</t>
  </si>
  <si>
    <t>2094249292</t>
  </si>
  <si>
    <t>67</t>
  </si>
  <si>
    <t>89r03.02</t>
  </si>
  <si>
    <t>Přesunutí kanalizační uliční vpusti</t>
  </si>
  <si>
    <t>663022801</t>
  </si>
  <si>
    <t>viz. Technická zpráva</t>
  </si>
  <si>
    <t>8,0</t>
  </si>
  <si>
    <t>Ostatní konstrukce a práce, bourání</t>
  </si>
  <si>
    <t>68</t>
  </si>
  <si>
    <t>919735113</t>
  </si>
  <si>
    <t>Řezání stávajícího živičného krytu nebo podkladu hloubky přes 100 do 150 mm</t>
  </si>
  <si>
    <t>-1020675452</t>
  </si>
  <si>
    <t>https://podminky.urs.cz/item/CS_URS_2022_01/919735113</t>
  </si>
  <si>
    <t>7,95*2        "vp2</t>
  </si>
  <si>
    <t>1,6*2          "vp3</t>
  </si>
  <si>
    <t>2,24*2        "vp4</t>
  </si>
  <si>
    <t>4,6*2          "vp5</t>
  </si>
  <si>
    <t>5,77*2         "vp6</t>
  </si>
  <si>
    <t>0,5*2            "vp7</t>
  </si>
  <si>
    <t>0,5*5           "vp8</t>
  </si>
  <si>
    <t>2,18*2          "vp9</t>
  </si>
  <si>
    <t>4,13*2          "vp10</t>
  </si>
  <si>
    <t>0,5*2            "vp11</t>
  </si>
  <si>
    <t>0,5*2            "vp12</t>
  </si>
  <si>
    <t>2,0*2           "vp13</t>
  </si>
  <si>
    <t>1,0*4*12       "výkop pro vpusti</t>
  </si>
  <si>
    <t>69</t>
  </si>
  <si>
    <t>935113111</t>
  </si>
  <si>
    <t>Osazení odvodňovacího žlabu s krycím roštem polymerbetonového šířky do 200 mm</t>
  </si>
  <si>
    <t>494643487</t>
  </si>
  <si>
    <t>https://podminky.urs.cz/item/CS_URS_2022_01/935113111</t>
  </si>
  <si>
    <t>10,0     "žlab u opěrné stěny</t>
  </si>
  <si>
    <t>8,0        "žlab u stávajícího vstupního objektu</t>
  </si>
  <si>
    <t>9,0        "žlab u nového vstupního objektu</t>
  </si>
  <si>
    <t>70</t>
  </si>
  <si>
    <t>592PC03.2</t>
  </si>
  <si>
    <t>žlab odvodňovací polymerbetonový 1000x160x165mm vč. litinového roštu D400</t>
  </si>
  <si>
    <t>-297755550</t>
  </si>
  <si>
    <t>71</t>
  </si>
  <si>
    <t>592PC03.3</t>
  </si>
  <si>
    <t>čelo plné vpusti</t>
  </si>
  <si>
    <t>-791915556</t>
  </si>
  <si>
    <t>72</t>
  </si>
  <si>
    <t>562PC03.4</t>
  </si>
  <si>
    <t xml:space="preserve">čelní stěna plná Pz začátek/konec žlabu </t>
  </si>
  <si>
    <t>621989145</t>
  </si>
  <si>
    <t>73</t>
  </si>
  <si>
    <t>562PC03.5</t>
  </si>
  <si>
    <t xml:space="preserve">vpusť jednodílná s kalovým košem s předformovaným odtokem zátěž D 400kN </t>
  </si>
  <si>
    <t>1634273930</t>
  </si>
  <si>
    <t>997</t>
  </si>
  <si>
    <t>Přesun sutě</t>
  </si>
  <si>
    <t>74</t>
  </si>
  <si>
    <t>997221551</t>
  </si>
  <si>
    <t>Vodorovná doprava suti bez naložení, ale se složením a s hrubým urovnáním ze sypkých materiálů, na vzdálenost do 1 km</t>
  </si>
  <si>
    <t>392721360</t>
  </si>
  <si>
    <t>https://podminky.urs.cz/item/CS_URS_2022_01/997221551</t>
  </si>
  <si>
    <t>Poznámka k položce:_x000D_
celkové množství automaticky spočítáno rozpočtářským softwarem, skutečné množství suti bude doloženo dle vážních lístků a podle nich fakturováno</t>
  </si>
  <si>
    <t>75</t>
  </si>
  <si>
    <t>997221559</t>
  </si>
  <si>
    <t>Vodorovná doprava suti bez naložení, ale se složením a s hrubým urovnáním Příplatek k ceně za každý další i započatý 1 km přes 1 km</t>
  </si>
  <si>
    <t>-1060351746</t>
  </si>
  <si>
    <t>https://podminky.urs.cz/item/CS_URS_2022_01/997221559</t>
  </si>
  <si>
    <t>12,0*7     "předpoklad skládka do 8km"</t>
  </si>
  <si>
    <t>76</t>
  </si>
  <si>
    <t>997221611</t>
  </si>
  <si>
    <t>Nakládání na dopravní prostředky pro vodorovnou dopravu suti</t>
  </si>
  <si>
    <t>247127481</t>
  </si>
  <si>
    <t>https://podminky.urs.cz/item/CS_URS_2022_01/997221611</t>
  </si>
  <si>
    <t>77</t>
  </si>
  <si>
    <t>997221875</t>
  </si>
  <si>
    <t>Poplatek za uložení stavebního odpadu na recyklační skládce (skládkovné) asfaltového bez obsahu dehtu zatříděného do Katalogu odpadů pod kódem 17 03 02</t>
  </si>
  <si>
    <t>298475223</t>
  </si>
  <si>
    <t>https://podminky.urs.cz/item/CS_URS_2022_01/997221875</t>
  </si>
  <si>
    <t>998</t>
  </si>
  <si>
    <t>Přesun hmot</t>
  </si>
  <si>
    <t>78</t>
  </si>
  <si>
    <t>998276101</t>
  </si>
  <si>
    <t>Přesun hmot pro trubní vedení hloubené z trub z plastických hmot nebo sklolaminátových pro vodovody nebo kanalizace v otevřeném výkopu dopravní vzdálenost do 15 m</t>
  </si>
  <si>
    <t>1660624536</t>
  </si>
  <si>
    <t>https://podminky.urs.cz/item/CS_URS_2022_01/998276101</t>
  </si>
  <si>
    <t>SO 04 - SADOVÉ ÚPRAVY</t>
  </si>
  <si>
    <t>Úroveň 4:</t>
  </si>
  <si>
    <t>SO 04.8 - Štěrkový trávník</t>
  </si>
  <si>
    <t xml:space="preserve">    4.8 A - ŠTERKOVÝ TRÁVNÍK  výsevem, ZALOŽENÍ TRÁVNÍKŮ</t>
  </si>
  <si>
    <t xml:space="preserve">    4.8 B - ŠTERKOVÝ TRÁVNÍK výsevem -  ROZVOJ. PÉČE DO PŘEDÁNÍ TRÁVNÍKU</t>
  </si>
  <si>
    <t>4.8 A</t>
  </si>
  <si>
    <t>ŠTERKOVÝ TRÁVNÍK  výsevem, ZALOŽENÍ TRÁVNÍKŮ</t>
  </si>
  <si>
    <t>181451131</t>
  </si>
  <si>
    <t>Založení trávníku na půdě předem připravené plochy přes 1000 m2 výsevem včetně utažení parkového v rovině nebo na svahu do 1:5</t>
  </si>
  <si>
    <t>https://podminky.urs.cz/item/CS_URS_2022_01/181451131</t>
  </si>
  <si>
    <t>" Odkaz VV na příslušnou část dokumentace "</t>
  </si>
  <si>
    <t>" Výkaz výměr dle  BILANČNÍ TABULKY, viz. Příloha PD, (dále už jen BT/...) "</t>
  </si>
  <si>
    <t>" BT/ SO 04  -SADOVÉ ÚPRAVY -ŠTĚRKOVÉ TRÁVNÍKY  "</t>
  </si>
  <si>
    <t>" výkres  D4 - Sadové úpravy -Situace "</t>
  </si>
  <si>
    <t>" text.část D4 -str. 24-26, 28  Travnaté plochy -Technická zpráva  (dále jen TZ) "</t>
  </si>
  <si>
    <t>" Poznámka odkazu VV na příslušn.část dokument.platí pro všechny položky  SO 04.8 "</t>
  </si>
  <si>
    <t>" BT 187 + TZ /  štěrkový  trávník, výsevem "       1661,0</t>
  </si>
  <si>
    <t>00572490-29</t>
  </si>
  <si>
    <t>osivo travní - speciální suchovzdorná směs, přesné složení upřesněno dle stanovištních podmínek během realizace a odsouhlaseno architektem, odolnější směs snášející zátěž, výsev 20-30g/m2</t>
  </si>
  <si>
    <t>kg</t>
  </si>
  <si>
    <t xml:space="preserve"> vlastní</t>
  </si>
  <si>
    <t>183403152</t>
  </si>
  <si>
    <t>Obdělání půdy vláčením v rovině nebo na svahu do 1:5</t>
  </si>
  <si>
    <t>https://podminky.urs.cz/item/CS_URS_2022_01/183403152</t>
  </si>
  <si>
    <t>183403153</t>
  </si>
  <si>
    <t>Obdělání půdy hrabáním v rovině nebo na svahu do 1:5</t>
  </si>
  <si>
    <t>https://podminky.urs.cz/item/CS_URS_2022_01/183403153</t>
  </si>
  <si>
    <t>183403161</t>
  </si>
  <si>
    <t>Obdělání půdy válením v rovině nebo na svahu do 1:5</t>
  </si>
  <si>
    <t>https://podminky.urs.cz/item/CS_URS_2022_01/183403161</t>
  </si>
  <si>
    <t>184802111</t>
  </si>
  <si>
    <t>Chemické odplevelení půdy před založením kultury, trávníku nebo zpevněných ploch o výměře jednotlivě přes 20 m2 v rovině nebo na svahu do 1:5 postřikem na široko</t>
  </si>
  <si>
    <t>https://podminky.urs.cz/item/CS_URS_2022_01/184802111</t>
  </si>
  <si>
    <t>185802113</t>
  </si>
  <si>
    <t>Hnojení půdy nebo trávníku v rovině nebo na svahu do 1:5 umělým hnojivem na široko</t>
  </si>
  <si>
    <t>https://podminky.urs.cz/item/CS_URS_2022_01/185802113</t>
  </si>
  <si>
    <t>25191155-11</t>
  </si>
  <si>
    <t>hnojivo startovací - pro založení trávníků,   spotřeba 30g/m2</t>
  </si>
  <si>
    <t>185804312</t>
  </si>
  <si>
    <t>Zalití rostlin vodou plochy záhonů jednotlivě přes 20 m2</t>
  </si>
  <si>
    <t>https://podminky.urs.cz/item/CS_URS_2022_01/185804312</t>
  </si>
  <si>
    <t>185851121</t>
  </si>
  <si>
    <t>Dovoz vody pro zálivku rostlin na vzdálenost do 1000 m</t>
  </si>
  <si>
    <t>https://podminky.urs.cz/item/CS_URS_2022_01/185851121</t>
  </si>
  <si>
    <t>185851129</t>
  </si>
  <si>
    <t>Dovoz vody pro zálivku rostlin Příplatek k ceně za každých dalších i započatých 1000 m</t>
  </si>
  <si>
    <t>https://podminky.urs.cz/item/CS_URS_2022_01/185851129</t>
  </si>
  <si>
    <t>998231311</t>
  </si>
  <si>
    <t>Přesun hmot pro sadovnické a krajinářské úpravy - strojně dopravní vzdálenost do 5000 m</t>
  </si>
  <si>
    <t>https://podminky.urs.cz/item/CS_URS_2022_01/998231311</t>
  </si>
  <si>
    <t>4.8 B</t>
  </si>
  <si>
    <t>ŠTERKOVÝ TRÁVNÍK výsevem -  ROZVOJ. PÉČE DO PŘEDÁNÍ TRÁVNÍKU</t>
  </si>
  <si>
    <t>185803111</t>
  </si>
  <si>
    <t>Ošetření trávníku jednorázové v rovině nebo na svahu do 1:5</t>
  </si>
  <si>
    <t>https://podminky.urs.cz/item/CS_URS_2022_01/185803111</t>
  </si>
  <si>
    <t>SO 04.9 - Zatravněné kamenné kostky</t>
  </si>
  <si>
    <t xml:space="preserve">    4.9 A - ZATRAVNĚNÉ KOSTKY výsem, ZALOŽENÍ TRÁVNÍKŮ</t>
  </si>
  <si>
    <t xml:space="preserve">    4.9 B - ZATRAVNĚNÉ KOSTKY výsevem -  ROZVOJ. PÉČE DO PŘEDÁNÍ TRÁVNÍKU</t>
  </si>
  <si>
    <t>4.9 A</t>
  </si>
  <si>
    <t>ZATRAVNĚNÉ KOSTKY výsem, ZALOŽENÍ TRÁVNÍKŮ</t>
  </si>
  <si>
    <t>180405111</t>
  </si>
  <si>
    <t>Založení trávníků ve vegetačních dlaždicích nebo prefabrikátech výsevem semene v rovině nebo na svahu do 1:5</t>
  </si>
  <si>
    <t>https://podminky.urs.cz/item/CS_URS_2022_01/180405111</t>
  </si>
  <si>
    <t>" BT/ SO 04  -SADOVÉ ÚPRAVY - ZATRAVNĚNÍ KAMENNÉ KOSTKY  "</t>
  </si>
  <si>
    <t>" text.část D4 -str. 24-26  Travnaté plochy -Technická zpráva  (dále jen TZ) "</t>
  </si>
  <si>
    <t>" Poznámka odkazu VV na příslušn.část dokument.platí pro všechny položky  SO 04.9 "</t>
  </si>
  <si>
    <t>" BT 205 + TZ / zatravn. distanční dlažba-kostky, výsevem "       1856,0</t>
  </si>
  <si>
    <t>" celk.plocha vč.kostek a distačních spar = 1856 m2 "</t>
  </si>
  <si>
    <t>" založení výsevem do spar, (substrát.spáry = součást dlažeb  SO Komunikace) "</t>
  </si>
  <si>
    <t>4.9 B</t>
  </si>
  <si>
    <t>ZATRAVNĚNÉ KOSTKY výsevem -  ROZVOJ. PÉČE DO PŘEDÁNÍ TRÁVNÍKU</t>
  </si>
  <si>
    <t>VON - Vedlejší a ostatní rozpočtové náklady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</si>
  <si>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</si>
  <si>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</si>
  <si>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</si>
  <si>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</si>
  <si>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>VRN</t>
  </si>
  <si>
    <t>Vedlejší rozpočtové náklady</t>
  </si>
  <si>
    <t>VRN1</t>
  </si>
  <si>
    <t>Průzkumné, geodetické a projektové práce</t>
  </si>
  <si>
    <t>012002000</t>
  </si>
  <si>
    <t>Geodetické práce</t>
  </si>
  <si>
    <t>Kč</t>
  </si>
  <si>
    <t>1024</t>
  </si>
  <si>
    <t>-1579713405</t>
  </si>
  <si>
    <t>https://podminky.urs.cz/item/CS_URS_2022_01/012002000</t>
  </si>
  <si>
    <t>VRN3</t>
  </si>
  <si>
    <t>Zařízení staveniště</t>
  </si>
  <si>
    <t>030001000</t>
  </si>
  <si>
    <t>1325029523</t>
  </si>
  <si>
    <t>https://podminky.urs.cz/item/CS_URS_2022_01/030001000</t>
  </si>
  <si>
    <t>VRN4</t>
  </si>
  <si>
    <t>Inženýrská činnost</t>
  </si>
  <si>
    <t>043154000</t>
  </si>
  <si>
    <t>Zkoušky hutnicí</t>
  </si>
  <si>
    <t>1038957573</t>
  </si>
  <si>
    <t>https://podminky.urs.cz/item/CS_URS_2022_01/043154000</t>
  </si>
  <si>
    <t>02 - NEZPŮSOBILÉ VÝDAJE</t>
  </si>
  <si>
    <t>2 - Základy</t>
  </si>
  <si>
    <t>3 - Svislé konstrukce</t>
  </si>
  <si>
    <t>4 - Vodorovné konstrukce</t>
  </si>
  <si>
    <t>7 - Přidružená stavební výroba</t>
  </si>
  <si>
    <t>8 - Potrubí</t>
  </si>
  <si>
    <t>-2105202137</t>
  </si>
  <si>
    <t>Poznámka k položce:_x000D_
Zahrnuje veškeré poplatky provozovateli skládky související s uložením odpadu na skládce.</t>
  </si>
  <si>
    <t>předpoklad:</t>
  </si>
  <si>
    <t>z pol. 11343: 827,31*3/4*2=1 240,965 [A]</t>
  </si>
  <si>
    <t>z pol. 11348: 166,34*5/6*2=277,233 [B]</t>
  </si>
  <si>
    <t>z pol. 12373: 3280,765*2=6 561,530 [C]</t>
  </si>
  <si>
    <t>z pol. 13173: 37,061*2=74,122 [D]</t>
  </si>
  <si>
    <t>z pol. 13173: 7,055*2=14,110 [E]</t>
  </si>
  <si>
    <t>z pol. 2126*:  0,181*416*2=150,592 [F]</t>
  </si>
  <si>
    <t>A+B+C+D+E+F=8 318,552 [G]</t>
  </si>
  <si>
    <t>8318,552</t>
  </si>
  <si>
    <t>POPLATKY ZA SKLÁDKU Beton/železobeton</t>
  </si>
  <si>
    <t>-282274864</t>
  </si>
  <si>
    <t xml:space="preserve">předpoklad:    </t>
  </si>
  <si>
    <t>z pol. 11348: 166,34*1/6*2=55,447 [A]</t>
  </si>
  <si>
    <t>z pol. 11352: 1092,4*0,06*2,3=150,751 [B]</t>
  </si>
  <si>
    <t>z pol. 966843: 33,7*0,05*0,3*2,3=1,163 [C]</t>
  </si>
  <si>
    <t>A+B+C=207,361</t>
  </si>
  <si>
    <t>207,361</t>
  </si>
  <si>
    <t>014102.2</t>
  </si>
  <si>
    <t>POPLATKY ZA SKLÁDKU Stavební a demoliční suť, dřevo aj.</t>
  </si>
  <si>
    <t>-469620210</t>
  </si>
  <si>
    <t xml:space="preserve">předpoklad:   </t>
  </si>
  <si>
    <t>z pol. 966841: ((9,94+10,14+10,28)*0,3+0,95*0,63*3)*1,8 + 0,8=20,426 [A]</t>
  </si>
  <si>
    <t>z pol. 966843: 73*0,3*0,45*1,8=17,739 [B]</t>
  </si>
  <si>
    <t>A+B=38,165 [C]</t>
  </si>
  <si>
    <t>38,165</t>
  </si>
  <si>
    <t>014102.3</t>
  </si>
  <si>
    <t>1378227498</t>
  </si>
  <si>
    <t>z pol. 11343: 827,31*1/4*2,4=496,386 [A]</t>
  </si>
  <si>
    <t>496,386</t>
  </si>
  <si>
    <t>014201</t>
  </si>
  <si>
    <t>POPLATKY ZA ZEMNÍK - ZEMINA Mat. vhodný do násypů (min. zeminy třídy G3)</t>
  </si>
  <si>
    <t>-791993859</t>
  </si>
  <si>
    <t>Poznámka k položce:_x000D_
zahrnuje veškeré poplatky majiteli zemníku související s nákupem zeminy (nikoliv s otvírkou zemníku)</t>
  </si>
  <si>
    <t>pro pol. 17110: 100=100,000 [A]</t>
  </si>
  <si>
    <t>100,0</t>
  </si>
  <si>
    <t>1748340357</t>
  </si>
  <si>
    <t>S4 komunikace Přemyslova a sjezdy: 431,09*0,6+130*0,47+238,81*0,37 (uvaž. na hl. zákl. spáry nových vrstev)=408,114 [A]</t>
  </si>
  <si>
    <t>S6 komunikace v areálu: 156,82*0,45=70,569 [B]</t>
  </si>
  <si>
    <t>S8 komunikace Maroldova: 741,76*0,47=348,627 [C]</t>
  </si>
  <si>
    <t>A+B+C=827,310 [D]</t>
  </si>
  <si>
    <t>827,31</t>
  </si>
  <si>
    <t>11348</t>
  </si>
  <si>
    <t>ODSTRANĚNÍ KRYTU ZPEVNĚNÝCH PLOCH Z DLAŽDIC VČETNĚ PODKLADU</t>
  </si>
  <si>
    <t>882944338</t>
  </si>
  <si>
    <t>viz Situace bourání (plochy odměř. z dwg): 348,6+100,41=449,010 [A]</t>
  </si>
  <si>
    <t>A*0,37=166,134 [B]</t>
  </si>
  <si>
    <t>166,134</t>
  </si>
  <si>
    <t>11352</t>
  </si>
  <si>
    <t>ODSTRANĚNÍ CHODNÍKOVÝCH A SILNIČNÍCH OBRUBNÍKŮ BETONOVÝCH</t>
  </si>
  <si>
    <t>66054795</t>
  </si>
  <si>
    <t>viz Situace bourání: 107+67+72,6+103,3+319+130,5+139,6+146,3+7,1=1 092,400 [A]</t>
  </si>
  <si>
    <t>1092,4</t>
  </si>
  <si>
    <t>11353</t>
  </si>
  <si>
    <t>ODSTRANĚNÍ CHODNÍKOVÝCH KAMENNÝCH OBRUBNÍKŮ Vč. odvozu a uožení na deponii majetkového správce</t>
  </si>
  <si>
    <t>1602045817</t>
  </si>
  <si>
    <t>stáv. obrubníky v ul. Maroldova, viz Situace: (94,5+102)*2/3=131,000 [A]</t>
  </si>
  <si>
    <t>131,0</t>
  </si>
  <si>
    <t>12373</t>
  </si>
  <si>
    <t>ODKOP PRO SPOD STAVBU SILNIC A ŽELEZNIC TŘ. I</t>
  </si>
  <si>
    <t>-905281071</t>
  </si>
  <si>
    <t>Poznámka k položce:_x000D_
položka zahrnuje:_x000D_
- vodorovná a svislá doprava, přemístění, přeložení, manipulace s výkopkem_x000D_
- kompletní provedení vykopávky nezapažené i zapažené_x000D_
- ošetření výkopiště po celou dobu práce v něm vč. klimatických opatření_x000D_
- ztížení vykopávek v blízkosti podzemního vedení, konstrukcí a objektů vč. jejich dočasného zajištění_x000D_
- ztížení pod vodou, v okolí výbušnin, ve stísněných prostorech a pod._x000D_
- příplatek za lepivost_x000D_
- těžení po vrstvách, pásech a po jiných nutných částech (figurách)_x000D_
- čerpání vody vč. čerpacích jímek, potrubí a pohotovostní čerpací soupravy (viz ustanovení k pol. 1151,2)_x000D_
- potřebné snížení hladiny podzemní vody_x000D_
- těžení a rozpojování jednotlivých balvanů_x000D_
- vytahování a nošení výkopku_x000D_
- svahování a přesvah. svahů do konečného tvaru, výměna hornin v podloží a v pláni znehodnocené klimatickými vlivy_x000D_
- ruční vykopávky, odstranění kořenů a napadávek_x000D_
- pažení, vzepření a rozepření vč. přepažování (vyjma štětových stěn)_x000D_
- úpravu, ochranu a očištění dna, základové spáry, stěn a svahů_x000D_
- zhutnění podloží, případně i svahů vč. svahování_x000D_
- zřízení stupňů v podloží a lavic na svazích, není-li pro tyto práce zřízena samostatná položka_x000D_
- udržování výkopiště a jeho ochrana proti vodě_x000D_
- odvedení nebo obvedení vody v okolí výkopiště a ve výkopišti_x000D_
- třídění výkopku_x000D_
- veškeré pomocné konstrukce umožňující provedení vykopávky (příjezdy, sjezdy, nájezdy, lešení, podpěr. konstr., přemostění, zpevněné plochy, zakrytí a pod.)_x000D_
- nezahrnuje uložení zeminy (na skládku, do násypu) ani poplatky za skládku, vykazují se v položce č.0141**</t>
  </si>
  <si>
    <t xml:space="preserve">sanace podloží (předpoklad 100% rozsahu nových zpevněných ploch): </t>
  </si>
  <si>
    <t>1856,02+82,5+17,65+14,87+47,51+4,8+50,42+7,72+5,34+156,82+741,76+431,09+375,43+2473,14+37,54+251+7,92=6 561,530 [A]m2</t>
  </si>
  <si>
    <t>A*0,5m=3 280,765 [B]m3</t>
  </si>
  <si>
    <t>3280,765</t>
  </si>
  <si>
    <t>12573</t>
  </si>
  <si>
    <t>VYKOPÁVKY ZE ZEMNÍKŮ A SKLÁDEK TŘ. I</t>
  </si>
  <si>
    <t>-1966082761</t>
  </si>
  <si>
    <t>Poznámka k položce:_x000D_
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příplatek za lepivost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ruční vykopávky, odstranění kořenů a napadávek - pažení, vzepření a rozepření vč. přepažování (vyjma štětových stěn) - úpravu, ochranu a očištění dna, základové spáry, stěn a svahů - udržování výkopiště a jeho ochrana proti vodě - odvedení nebo obvedení vody v okolí výkopiště a ve výkopišti - třídění výkopku - veškeré pomocné konstrukce umožňující provedení vykopávky (příjezdy, sjezdy, nájezdy, lešení, podpěr. konstr., přemostění, zpevněné plochy, zakrytí a pod.) položka nezahrnuje: - práce spojené s otvírkou zemníku</t>
  </si>
  <si>
    <t>13173</t>
  </si>
  <si>
    <t>HLOUBENÍ JAM ZAPAŽ I NEPAŽ TŘ. I Vč. odvozu na skládku</t>
  </si>
  <si>
    <t>-1356289663</t>
  </si>
  <si>
    <t>Poznámka k položce:_x000D_
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příplatek za lepivost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</si>
  <si>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pro skladbu u fontány (SO 13), viz Situace a Vzorové řezy (plochy odměř. z dwg): 37,54*0,45+50,42*0,4=37,061 [A]</t>
  </si>
  <si>
    <t>37,061</t>
  </si>
  <si>
    <t>13273</t>
  </si>
  <si>
    <t>HLOUBENÍ RÝH ŠÍŘ DO 2M PAŽ I NEPAŽ TŘ. I Vč. odvozu na skládku</t>
  </si>
  <si>
    <t>1792605424</t>
  </si>
  <si>
    <t>vsak. rýha u areálového chodníku za vstupním objektem, viz Technická zpráva a Situace: 0,5*0,6*10=3,000 [A]</t>
  </si>
  <si>
    <t>pro plotové zídky ze strac. bednění, viz příl. Ocelové oplocení (plochy odměř. z dwg): (15,13+1,09)*0,25=4,055 [B]</t>
  </si>
  <si>
    <t>A+B=7,055 [C]</t>
  </si>
  <si>
    <t>7,055</t>
  </si>
  <si>
    <t>17110</t>
  </si>
  <si>
    <t>ULOŽENÍ SYPANINY DO NÁSYPŮ SE ZHUTNĚNÍM</t>
  </si>
  <si>
    <t>68114573</t>
  </si>
  <si>
    <t>Poznámka k položce:_x000D_
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</si>
  <si>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dle potřeby u opěrné zdi a u nové komunikace v areálu, viz Technická zpráva, Řezy a Podélné profily, odhad: 100=100,000 [A]</t>
  </si>
  <si>
    <t>17120</t>
  </si>
  <si>
    <t>ULOŽENÍ SYPANINY DO NÁSYPŮ A NA SKLÁDKY BEZ ZHUTNĚNÍ</t>
  </si>
  <si>
    <t>376422437</t>
  </si>
  <si>
    <t>Poznámka k položce:_x000D_
položka zahrnuje: - kompletní provedení zemní konstrukce do předepsaného tvaru - ošetření úložiště po celou dobu práce v něm vč. klimatických opatření - ztížení v okolí vedení, konstrukcí a objektů a jejich dočasné zajištění - ztížení provádění ve ztížených podmínkách a stísněných prostorech - ztížené ukládání sypaniny pod vodu - ukládání po vrstvách a po jiných nutných částech (figurách) vč. dosypávek - spouštění a nošení materiálu - úprava, očištění a ochrana podloží a svahů - svahování, uzavírání povrchů svahů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</si>
  <si>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z pol. 12373: 3280,765=3 280,765 [A]</t>
  </si>
  <si>
    <t>z pol. 13173: 37,061=37,061 [B]</t>
  </si>
  <si>
    <t>z pol. 13273: 7,055=7,055 [C]</t>
  </si>
  <si>
    <t>z pol. 2126*:  0,181*416=75,296 [D]</t>
  </si>
  <si>
    <t>A+B+C+D=3 400,177 [E]</t>
  </si>
  <si>
    <t>3400,177</t>
  </si>
  <si>
    <t>17581</t>
  </si>
  <si>
    <t>OBSYP POTRUBÍ A OBJEKTŮ Z NAKUPOVANÝCH MATERIÁLŮ</t>
  </si>
  <si>
    <t>-374046839</t>
  </si>
  <si>
    <t>Poznámka k položce:_x000D_
položka zahrnuje: - kompletní provedení zemní konstrukce včetně nákupu a dopravy materiálu dle zadávací dokumentace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</si>
  <si>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obsyp chráníček stáv. IS, viz pol. 87***, předpoklad: (193,1+20)*0,135=28,769 [A]</t>
  </si>
  <si>
    <t>28,769</t>
  </si>
  <si>
    <t>-1305960764</t>
  </si>
  <si>
    <t xml:space="preserve">v rozsahu nových zpevněných ploch: </t>
  </si>
  <si>
    <t>1856,02+82,5+17,65+14,87+47,51+4,8+50,42+7,72+5,34+156,82+741,76+431,09+375,43+2473,14+37,54+251+7,92 + 76,9 (schodiště)=6 638,430 [A]</t>
  </si>
  <si>
    <t>6638,43</t>
  </si>
  <si>
    <t>Základy</t>
  </si>
  <si>
    <t>21150</t>
  </si>
  <si>
    <t>SANAČNÍ ŽEBRA Z KAMENIVA Hrubé kamenivo</t>
  </si>
  <si>
    <t>-1705634497</t>
  </si>
  <si>
    <t>Poznámka k položce:_x000D_
položka zahrnuje dodávku předepsaného kameniva, mimostaveništní a vnitrostaveništní dopravu a jeho uložení není-li v zadávací dokumentaci uvedeno jinak, jedná se o nakupovaný materiál</t>
  </si>
  <si>
    <t>výplň vsak. rýhy u areálového chodníku za vstupním objektem, viz Technická zpráva a Situace: 0,5*0,6*10=3,000 [A]</t>
  </si>
  <si>
    <t>21197</t>
  </si>
  <si>
    <t>OPLÁŠTĚNÍ ODVODŇOVACÍCH ŽEBER Z GEOTEXTILIE</t>
  </si>
  <si>
    <t>-769935608</t>
  </si>
  <si>
    <t>Poznámka k položce:_x000D_
položka zahrnuje dodávku předepsané geotextilie, mimostaveništní a vnitrostaveništní dopravu a její uložení včetně potřebných přesahů (nezapočítávají se do výměry)</t>
  </si>
  <si>
    <t>viz Technická zpráva, Situace a Vzor. řez:</t>
  </si>
  <si>
    <t>opláštění vsak. rýhy u areálového chodníku za vstupním objektem, viz pol. 21150: (0,5+0,6)*2*10=22,000 [A]</t>
  </si>
  <si>
    <t>opláštění trativodu, viz pol. 2126*: 1,8*416=748,800 [B]</t>
  </si>
  <si>
    <t>A+B=770,800 [C]</t>
  </si>
  <si>
    <t>770,8</t>
  </si>
  <si>
    <t>21262</t>
  </si>
  <si>
    <t>TRATIVODY KOMPLET Z TRUB Z PLAST HMOT DN DO 100MM</t>
  </si>
  <si>
    <t>182138716</t>
  </si>
  <si>
    <t>Poznámka k položce:_x000D_
Položka platí pro kompletní konstrukce trativodů a zahrnuje zejména:_x000D_
- výkop rýhy předepsaného tvaru v dané třídě těžitelnosti, výplň, zásyp trativodu včetně dopravy, uložení přebytečného materiálu, dodávky předepsaného materiálu pro výplň a zásyp_x000D_
- zřízení spojovací vrstvy_x000D_
- zřízení podkladu a lože trativodu z předepsaného materiálu_x000D_
- dodávka a uložení trativodu předepsaného materiálu a profilu_x000D_
- obsyp trativodu předepsaným materiálem_x000D_
- ukončení trativodu zaústěním do potrubí nebo vodoteče, případně vybudování ukončujícího objektu (kapličky) dle VL_x000D_
- veškerý materiál, výrobky a polotovary, včetně mimostaveništní a vnitrostaveništní dopravy_x000D_
- nezahrnuje opláštění z geotextilie, fólie</t>
  </si>
  <si>
    <t>odvodnění pláně, viz Situace a Vzor. řez: 104+103,5+99,5+109=416,000 [A]</t>
  </si>
  <si>
    <t>416,0</t>
  </si>
  <si>
    <t>21450</t>
  </si>
  <si>
    <t xml:space="preserve">SANAČNÍ VRSTVY Z KAMENIVA Fr. 32-63 </t>
  </si>
  <si>
    <t>-677755942</t>
  </si>
  <si>
    <t>Poznámka k položce:_x000D_
položka zahrnuje dodávku předepsaného kameniva, mimostaveništní a vnitrostaveništní dopravu a jeho uložení_x000D_
není-li v zadávací dokumentaci uvedeno jinak, jedná se o nakupovaný materiál</t>
  </si>
  <si>
    <t>21461</t>
  </si>
  <si>
    <t>SEPARAČNÍ GEOTEXTILIE Min. 400 g/m2</t>
  </si>
  <si>
    <t>1838122019</t>
  </si>
  <si>
    <t>Poznámka k položce:_x000D_
Položka zahrnuje:_x000D_
- dodávku předepsané geotextilie_x000D_
- úpravu, očištění a ochranu podkladu_x000D_
- přichycení k podkladu, případně zatížení_x000D_
- úpravy spojů a zajištění okrajů_x000D_
- úpravy pro odvodnění_x000D_
- nutné přesahy_x000D_
- mimostaveništní a vnitrostaveništní dopravu</t>
  </si>
  <si>
    <t xml:space="preserve">mezi stabiliz. podložím a kcí zpev. ploch: </t>
  </si>
  <si>
    <t>1856,02+82,5+17,65+14,87+47,51+4,8+50,42+7,72+5,34+156,82+741,76+431,09+375,43+2473,14+37,54+251+7,92=6 561,530 [A]</t>
  </si>
  <si>
    <t>6561,53</t>
  </si>
  <si>
    <t>27227</t>
  </si>
  <si>
    <t>ZÁKLADY Z CIHEL A TVÁRNIC NEPÁLENÝCH Tvarovky ztraceného bednění 300x250 mm, zákrytové desky 300x500x0,06</t>
  </si>
  <si>
    <t>-118863578</t>
  </si>
  <si>
    <t>Poznámka k položce:_x000D_
Položka zahrnuje veškerý materiál, výrobky a polotovary, včetně mimostaveništní a vnitrostaveništní dopravy (rovněž přesuny), včetně naložení a složení, případně s uložením.</t>
  </si>
  <si>
    <t>pro oplocení, viz příl. Ocelové oplocení: 15,54*1*0,3 + 1,28*0,75*0,3 + (15,54+1,28)*0,3*0,06=5,253 [A]</t>
  </si>
  <si>
    <t>5,253</t>
  </si>
  <si>
    <t>Svislé konstrukce</t>
  </si>
  <si>
    <t>33817C</t>
  </si>
  <si>
    <t>SLOUPKY PLOTOVÉ Z DÍLCŮ KOVOVÝCH DO BETONOVÝCH PATEK Specifikace viz příl. Pletivové oplocení</t>
  </si>
  <si>
    <t>KS</t>
  </si>
  <si>
    <t>-138114810</t>
  </si>
  <si>
    <t>Poznámka k položce:_x000D_
- dodání a osazení předepsaného sloupku včetně PKO - případnou betonovou patku z předepsané třídy betonu - nutné zemní práce</t>
  </si>
  <si>
    <t>pletivové oplocení, viz příl. Pletivové oplocení: 4=4,000 [A]</t>
  </si>
  <si>
    <t>33817D</t>
  </si>
  <si>
    <t>VZPĚRY PLOTOVÉ Z DÍLCŮ KOVOVÝCH DO BETONOVÝCH PATEK Specifikace viz příl. Pletivové oplocení</t>
  </si>
  <si>
    <t>1696848286</t>
  </si>
  <si>
    <t>Poznámka k položce:_x000D_
- dodání a osazení předepsané vzpěry včetně PKO - případnou betonovou patku z předepsané třídy betonu - nutné zemní práce</t>
  </si>
  <si>
    <t>pletivové oplocení, viz příl. Pletivové oplocení: 2=2,000 [A]</t>
  </si>
  <si>
    <t>43419</t>
  </si>
  <si>
    <t>SCHODIŠŤOVÉ STUPNĚ, Z DÍLCŮ KAMENNÝCH Žula</t>
  </si>
  <si>
    <t>-1593602742</t>
  </si>
  <si>
    <t xml:space="preserve">viz Schodiště - detaily: (26,28+24,42+22,52+20,62+18,75+18,42+18,12+16,9+16,27+15,97+14,04+12+9,96+7,92+5,88+3,84)*0,33*0,157=13,051 [A] </t>
  </si>
  <si>
    <t>1,46*3*0,33*(0,157/2)=0,113 [B]</t>
  </si>
  <si>
    <t>A+B=13,164 [C]</t>
  </si>
  <si>
    <t>přejízdný práh pěší zóny, viz Technická zpráva a Situace:</t>
  </si>
  <si>
    <t>0,3*0,2*(5+4,5)/2*3=0,855 [D]</t>
  </si>
  <si>
    <t>0,3*0,2*(3,9+3,6)/2*3=0,675 [E]</t>
  </si>
  <si>
    <t>D+E=1,530 [F]</t>
  </si>
  <si>
    <t>C+F=14,694 [G]</t>
  </si>
  <si>
    <t>14,694</t>
  </si>
  <si>
    <t>45131</t>
  </si>
  <si>
    <t>PODKL A VÝPLŇ VRSTVY Z PROST BET Výplňový bet.</t>
  </si>
  <si>
    <t>1541306795</t>
  </si>
  <si>
    <t>Poznámka k položce:_x000D_
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</si>
  <si>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pod schodišť. stupně, viz Schodiště - detaily a Situace - schodiště (plochy odměř. z dwg):</t>
  </si>
  <si>
    <t>(26,28+24,42+22,52+20,62+18,75+18,42+18,12+16,9+16,27+15,97+14,04+12+9,96+7,92+5,88+3,84)*0,45=113,360 [A]</t>
  </si>
  <si>
    <t>113,36</t>
  </si>
  <si>
    <t>451313</t>
  </si>
  <si>
    <t>PODKLADNÍ A VÝPLŇOVÉ VRSTVY Z PROSTÉHO BETONU C16/20</t>
  </si>
  <si>
    <t>1056468708</t>
  </si>
  <si>
    <t>skladba u fontány (SO 13), viz Situace a Vzorové řezy (plochy odměř. z dwg): (37,54+50,42)*0,1=8,796 [A]</t>
  </si>
  <si>
    <t>8,796</t>
  </si>
  <si>
    <t>45138</t>
  </si>
  <si>
    <t>PODKL VRSTVY ZE ŽELEZOBET VČET VÝZTUŽE Konstrukční bet. vyztuž. kari sítí</t>
  </si>
  <si>
    <t>-384499875</t>
  </si>
  <si>
    <t>Poznámka k položce:_x000D_
- dodání  čerstvého  betonu  (betonové  směsi)  požadované  kvality,  jeho  uložení  do požadovaného tvaru při jakékoliv hustotě výztuže, konzistenci čerstvého betonu a způsobu hutnění, ošetření a ochranu betonu - zhotovení nepropustného, mrazuvzdorného betonu a betonu požadované trvanlivosti a vlastností - užití potřebných přísad a technologií výroby betonu - zřízení pracovních a dilatačních spar, včetně potřebných úprav, výplně, vložek, opracování, očištění a ošetření - bednění  požadovaných  konstr. (i ztracené) s úpravou  dle požadované  kvality povrchu betonu - vytvoření kotevních čel, kapes, nálitků, a sedel - zřízení  všech  požadovaných  otvorů, kapes, výklenků, prostupů, dutin, drážek a pod., vč. ztížení práce a úprav  kolem nich - úpravy pro osazení výztuže, doplňkových konstrukcí a vybavení - úpravy povrchu pro položení požadované izolace, povlaků a nátěrů, případně vyspravení - nátěry zabraňující soudržnost betonu a bednění - výplň, těsnění  a tmelení spar a spojů - opatření  povrchů  betonu  izolací  proti zemní vlhkosti v částech, kde přijdou do styku se zeminou nebo kamenivem - dodání betonářské výztuže v požadované kvalitě, stříhání, řezání, ohýbání a spojování do všech požadovaných tvarů (vč. armakošů) a uložení s požadovaným zajištěním polohy a krytí výztuže betonem - veškeré svary nebo jiné spoje výztuže - pomocné konstrukce a práce pro osazení a upevnění výztuže - úpravy výztuže pro osazení doplňkových konstrukcí - veškerá opatření pro zajištění soudržnosti výztuže a betonu - povrchovou antikorozní úpravu výztuže - separaci výztuže</t>
  </si>
  <si>
    <t>založení schodiště - část mezi patkami, viz Schodiště - detaily a Situace - schodiště (plochy odměř. z dwg): 41*0,15=6,150 [A]</t>
  </si>
  <si>
    <t>6,15</t>
  </si>
  <si>
    <t>45152</t>
  </si>
  <si>
    <t>PODKLADNÍ A VÝPLŇOVÉ VRSTVY Z KAMENIVA DRCENÉHO</t>
  </si>
  <si>
    <t>1581987432</t>
  </si>
  <si>
    <t>pod  plotové zídky ze strac. bednění, viz příl. Ocelové oplocení: (15,54+1,28)*0,3*0,1=0,505 [A]</t>
  </si>
  <si>
    <t>0,505</t>
  </si>
  <si>
    <t>45738A</t>
  </si>
  <si>
    <t>VYROVNÁVACÍ A SPÁD ŽELEZOBETON DO C20/25 VČET VÝZTUŽE C20/25 - XC1 s kari sítí</t>
  </si>
  <si>
    <t>2144599087</t>
  </si>
  <si>
    <t>Poznámka k položce:_x000D_
položka zahrnuje: 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 - dodání betonářské výztuže v požadované kvalitě, stříhání, řezání, ohýbání a spojování do všech požadovaných tvarů (vč. armakošů) a uložení s požadovaným zajištěním polohy a krytí výztuže betonem, - veškeré svary nebo jiné spoje výztuže, - pomocné konstrukce a práce pro osazení a upevnění výztuže, - zednické výpomoci pro montáž betonářské výztuže, - úpravy výztuže pro osazení doplňkových konstrukcí, - ochranu výztuže do doby jejího zabetonování, - úpravy výztuže pro zřízení železobetonových kloubů, kotevních prvků, závěsných ok a doplňkových konstrukcí, - veškerá opatření pro zajištění soudržnosti výztuže a betonu, - povrchovou antikorozní úpravu výztuže, - separaci výztuže</t>
  </si>
  <si>
    <t>skladba u fontány (SO 13), viz Situace a Vzorové řezy (plochy odměř. z dwg): (37,54+50,42)*0,25=21,990 [A]</t>
  </si>
  <si>
    <t>21,99</t>
  </si>
  <si>
    <t>46138</t>
  </si>
  <si>
    <t>PATKY ZE ŽELEZOBETONU VČET VÝZTUŽE</t>
  </si>
  <si>
    <t>1300959178</t>
  </si>
  <si>
    <t>Poznámka k položce:_x000D_
položka zahrnuje: - nutné zemní práce (hloubení rýh a pod.) 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dodání betonářské výztuže v požadované kvalitě, stříhání, řezání, ohýbání a spojování do všech požadovaných tvarů (vč. armakošů) a uložení s požadovaným zajištěním polohy a krytí výztuže betonem, - veškeré svary nebo jiné spoje výztuže, - pomocné konstrukce a práce pro osazení a upevnění výztuže, - zednické výpomoci pro montáž betonářské výztuže, - úpravy výztuže pro osazení doplňkových konstrukcí, - ochranu výztuže do doby jejího zabetonování, - úpravy výztuže pro zřízení železobetonových kloubů, kotevních prvků, závěsných ok a doplňkových konstrukcí, - veškerá opatření pro zajištění soudržnosti výztuže a betonu, - vodivé propojení výztuže, které je součástí ochrany konstrukce proti vlivům bludných proudů, vyvedení do měřících skříní nebo míst pro měření bludných proudů (vlastní měřící skříně se uvádějí položkami SD 74), - povrchovou antikorozní úpravu výztuže, - separaci výztuže, - osazení měřících zařízení a úpravy pro ně, - osazení měřících skříní nebo míst pro měření bludných proudů.</t>
  </si>
  <si>
    <t>založení schodiště, viz Schodiště - detaily a Situace - schodiště (plochy odměř. z dwg): (17,82+15,91+3,84)*0,29 + (26,28+14,04)*0,262=21,459 [A]</t>
  </si>
  <si>
    <t>21,459</t>
  </si>
  <si>
    <t>46591</t>
  </si>
  <si>
    <t>DLAŽBY Z KAMENICKÝCH VÝROBKŮ Kamenná dlažba žulová reliéfní šedá (nepojížděné plochy), bližší specifikace viz Technická zpráva</t>
  </si>
  <si>
    <t>-1364816588</t>
  </si>
  <si>
    <t>Poznámka k položce:_x000D_
položka zahrnuje: - nutné zemní práce (svahování, úpravu pláně a pod.) - úpravu podkladu - zřízení spojovací vrstvy - zřízení lože dlažby z předepsaného materiálu - dodávku a uložení dlažby z předepsaných kamenických výrobků do předepsaného tvaru - spárování, těsnění, tmelení a vyplnění spar případně s vyklínováním - úprava povrchu pro odvedení srážkové vody - nezahrnuje podklad pod dlažbu, vykazuje se samostatně položkami SD 45</t>
  </si>
  <si>
    <t>varovné a signální pásy, viz Situace a Vzorové řezy (plochy odměř. z dwg): S5 chodníky: 17,65=17,650 [A]</t>
  </si>
  <si>
    <t xml:space="preserve">17,65 </t>
  </si>
  <si>
    <t>46591.1</t>
  </si>
  <si>
    <t>DLAŽBY Z KAMENICKÝCH VÝROBKŮ Kamenná dlažba žulová hladká bílá (nepojížděné plochy), bližší specifikace viz Technická zpráva</t>
  </si>
  <si>
    <t>192175659</t>
  </si>
  <si>
    <t>pruh okolo varovných a signálních pásů, viz Situace a Vzorové řezy (plochy odměř. z dwg): S5 chodníky: 14,87=14,870 [A]</t>
  </si>
  <si>
    <t>14,87</t>
  </si>
  <si>
    <t>46591.2</t>
  </si>
  <si>
    <t>DLAŽBY Z KAMENICKÝCH VÝROBKŮ Vodící linie (nepojížděné plochy), bližší specifikace viz Technická zpráva</t>
  </si>
  <si>
    <t>-1775076950</t>
  </si>
  <si>
    <t>vodící linie, viz Situace a Vzorové řezy (plochy odměř. z dwg): S5 chodníky: 47,51=47,510 [A]</t>
  </si>
  <si>
    <t>47,51</t>
  </si>
  <si>
    <t>46591.3</t>
  </si>
  <si>
    <t>DLAŽBY Z KAMENICKÝCH VÝROBKŮ Kamenná dlažba žulová hladká žlutá (nepojížděné plochy), bližší specifikace viz Technická zpráva</t>
  </si>
  <si>
    <t>586183759</t>
  </si>
  <si>
    <t>viz Situace a Vzorové řezy (plochy odměř. z dwg): S5 chodníky: 4,8=4,800 [A]</t>
  </si>
  <si>
    <t>4,8</t>
  </si>
  <si>
    <t>46591.4</t>
  </si>
  <si>
    <t>DLAŽBY Z KAMENICKÝCH VÝROBKŮ 30x500x500 cm, vodotěsné spárování, s otvory pro střiky, lepící hmota 10 mm</t>
  </si>
  <si>
    <t>-880704970</t>
  </si>
  <si>
    <t>skladba u fontány (SO 13), viz Situace a Vzorové řezy (plochy odměř. z dwg): 50,42=50,420 [A]</t>
  </si>
  <si>
    <t>50,42</t>
  </si>
  <si>
    <t>46591.5</t>
  </si>
  <si>
    <t>DLAŽBY Z KAMENICKÝCH VÝROBKŮ Kamenná dlažba žulová reliéfní šedá (pojížděné plochy), bližší specifikace viz Technická zpráva</t>
  </si>
  <si>
    <t>1874625921</t>
  </si>
  <si>
    <t>varovné a signální pásy, viz Situace a Vzorové řezy (plochy odměř. z dwg): S4 komunikace Přemyslova a sjezdy: 7,72=7,720 [A]</t>
  </si>
  <si>
    <t>7,72</t>
  </si>
  <si>
    <t>46591.6</t>
  </si>
  <si>
    <t>DLAŽBY Z KAMENICKÝCH VÝROBKŮ Kamenná dlažba žulová hladká bílá (pojížděné plochy), bližší specifikace viz Technická zpráva</t>
  </si>
  <si>
    <t>326104298</t>
  </si>
  <si>
    <t>pruh okolo varovných a signálních pásů, viz Situace a Vzorové řezy (plochy odměř. z dwg): S4 komunikace Přemyslova a sjezdy: 5,34=5,340 [A]</t>
  </si>
  <si>
    <t>5,34</t>
  </si>
  <si>
    <t>567301</t>
  </si>
  <si>
    <t>VRSTVY PRO OBNOVU A OPRAVY Z MECHAN ZPEV KAMENIVA</t>
  </si>
  <si>
    <t>-1124559944</t>
  </si>
  <si>
    <t>viz Situace a Vzorové řezy (plochy odměř. z dwg):</t>
  </si>
  <si>
    <t>S6 komunikace v areálu: 156,82*1,15*0,15=27,051 [A]</t>
  </si>
  <si>
    <t>S8 komunikace Maroldova: 741,76*1,15*0,15=127,954 [B]</t>
  </si>
  <si>
    <t>A+B=155,005 [C]</t>
  </si>
  <si>
    <t>155,005</t>
  </si>
  <si>
    <t>-189790607</t>
  </si>
  <si>
    <t>S3 parkoviště - parkovací stání ZTP + vjezd do areálu (rampa): 375,43*(0,15+0,15)=112,629 [A]</t>
  </si>
  <si>
    <t>S4 komunikace Přemyslova a sjezdy: (431,09+7,72+5,34)*(0,15+0,25)=177,660 [B]</t>
  </si>
  <si>
    <t>S5 chodníky: (2266,53+17,65+14,87+47,51+4,8+206,61)*0,25=639,493 [C]</t>
  </si>
  <si>
    <t>S6 komunikace v areálu: 156,82*1,15*0,2=36,069 [D]</t>
  </si>
  <si>
    <t>S7 chodník Maroldova: (251+7,92)*0,25=64,730 [E]</t>
  </si>
  <si>
    <t>S8 komunikace Maroldova: 741,76*1,15*0,15=127,954 [F]</t>
  </si>
  <si>
    <t>A+B+C+D+E+F=1 158,535 [G]</t>
  </si>
  <si>
    <t>1158,535</t>
  </si>
  <si>
    <t>572123</t>
  </si>
  <si>
    <t>INFILTRAČNÍ POSTŘIK Z EMULZE DO 1,0KG/M2 0,6 kg/m2</t>
  </si>
  <si>
    <t>-2112298020</t>
  </si>
  <si>
    <t>Poznámka k položce:_x000D_
- dodání všech předepsaných materiálů pro postřiky v předepsaném množství - provedení dle předepsaného technologického předpisu - zřízení vrstvy bez rozlišení šířky, pokládání vrstvy po etapách - úpravu napojení, ukončení</t>
  </si>
  <si>
    <t>S6 komunikace v areálu: 156,82=156,820 [A]</t>
  </si>
  <si>
    <t>S8 komunikace Maroldova: 741,76=741,760 [B]</t>
  </si>
  <si>
    <t>A+B=898,580 [C]</t>
  </si>
  <si>
    <t>898,58</t>
  </si>
  <si>
    <t>572213</t>
  </si>
  <si>
    <t>SPOJOVACÍ POSTŘIK Z EMULZE DO 0,5KG/M2 0,2 kg/m2</t>
  </si>
  <si>
    <t>-1040796314</t>
  </si>
  <si>
    <t>5774AD</t>
  </si>
  <si>
    <t>VRSTVY PRO OBNOVU A OPRAVY Z ASF BETONU ACO 11</t>
  </si>
  <si>
    <t>-882665880</t>
  </si>
  <si>
    <t>Poznámka k položce:_x000D_
- dodání směsi v požadované kvalitě - očištění podkladu - uložení směsi dle předepsaného technologického předpisu, zhutnění vrstvy v předepsané tloušťce - zřízení vrstvy bez rozlišení šířky, pokládání vrstvy po etapách, včetně pracovních spar a spojů - úpravu napojení, ukončení podél obrubníků, dilatačních zařízení, odvodňovacích proužků, odvodňovačů, vpustí, šachet a pod. - nezahrnuje postřiky, nátěry - nezahrnuje těsnění podél obrubníků, dilatačních zařízení, odvodňovacích proužků, odvodňovačů, vpustí, šachet a pod. položka je určena pro obnovu asfaltového krytu drobných oprav a plošných rozpadů (vztahuje se na plochu jednotlivě do 10000m2). Není určena pro souvislou obnovu asfaltového krytu (ta se vykáže položkami 574*** a 575***) a pro výspravu výtluků (ta se vykáže položkami 5779**, vztahuje se na plochu jednotlivě do 10m2). -nezahrnuje očištění podkladu po veřejném provozu</t>
  </si>
  <si>
    <t>S6 komunikace v areálu: 156,82*0,04=6,273 [A]</t>
  </si>
  <si>
    <t>S8 komunikace Maroldova: 741,76*0,04=29,670 [B]</t>
  </si>
  <si>
    <t>A+B=35,943 [C]</t>
  </si>
  <si>
    <t>35,943</t>
  </si>
  <si>
    <t>5774EG</t>
  </si>
  <si>
    <t>VRSTVY PRO OBNOVU A OPRAVY Z ASF BETONU ACP 16+, 16S ACP 16+</t>
  </si>
  <si>
    <t>-224177087</t>
  </si>
  <si>
    <t>Poznámka k položce:_x000D_
- dodání směsi v požadované kvalitě - očištění podkladu - uložení směsi dle předepsaného technologického předpisu, zhutnění vrstvy v předepsané tloušťce - zřízení vrstvy bez rozlišení šířky, pokládání vrstvy po etapách, včetně pracovních spar a spojů - úpravu napojení, ukončení podél obrubníků, dilatačních zařízení, odvodňovacích proužků, odvodňovačů, vpustí, šachet a pod. - nezahrnuje postřiky, nátěry - nezahrnuje těsnění podél obrubníků, dilatačních zařízení, odvodňovacích proužků, odvodňovačů, vpustí, šachet a pod. - položka je určena pro obnovu asfaltového krytu drobných oprav a plošných rozpadů (vztahuje se na plochu jednotlivě do 10000m2). Není určena pro souvislou obnovu asfaltového krytu (ta se vykáže položkami 574*** a 575***) a pro výspravu výtluků (ta se vykáže položkami 5779**, vztahuje se na plochu jednotlivě do 10m2). -nezahrnuje očištění podkladu po veřejném provozu</t>
  </si>
  <si>
    <t>S6 komunikace v areálu: 156,82*0,06=9,409 [A]</t>
  </si>
  <si>
    <t>S8 komunikace Maroldova: 741,76*0,08=59,341 [B]</t>
  </si>
  <si>
    <t>A+B=68,750 [C]</t>
  </si>
  <si>
    <t>68,75</t>
  </si>
  <si>
    <t>DLÁŽDĚNÉ KRYTY Z VELKÝCH KOSTEK DO LOŽE Z KAMENIVA Kamenná kostka žulová šedá jemnozrnná „kočičí hlavy“ 15/17 cm</t>
  </si>
  <si>
    <t>-1826462293</t>
  </si>
  <si>
    <t>viz Situace a Vzorové řezy (plochy odměř. z dwg): S4 komunikace Přemyslova a sjezdy: 431,09=431,090 [A]</t>
  </si>
  <si>
    <t>431,09</t>
  </si>
  <si>
    <t>58221</t>
  </si>
  <si>
    <t>DLÁŽDĚNÉ KRYTY Z DROBNÝCH KOSTEK DO LOŽE Z KAMENIVA Kamenná kostka žulová šedá jemnozrnná 8/10 cm, dělení jednotlivých stání bude provedeno pásem jiné barvy (tmavě šedá)</t>
  </si>
  <si>
    <t>-362024518</t>
  </si>
  <si>
    <t>Poznámka k položce:_x000D_
- dodání dlažebního materiálu v požadované kvalitě, dodání materiálu pro předepsané  lože v tloušťce předepsané dokumentací a pro předepsanou výplň spar - očištění podkladu - uložení dlažby dle předepsaného technologického předpisu včetně předepsané podkladní vrstvy a předepsané výplně spar - zřízení vrstvy bez rozlišení šířky, pokládání vrstvy po etapách  - úpravu napojení, ukončení podél obrubníků, dilatačních zařízení, odvodňovacích proužků, odvodňovačů, vpustí, šachet a pod., nestanoví-li zadávací dokumentace jinak - nezahrnuje postřiky, nátěry - nezahrnuje těsnění podél obrubníků, dilatačních zařízení, odvodňovacích proužků, odvodňovačů, vpustí, šachet a pod.</t>
  </si>
  <si>
    <t>viz Situace a Vzorové řezy (plochy odměř. z dwg): S3 parkoviště - parkovací stání ZTP + vjezd do areálu (rampa): 375,43=375,430 [A]</t>
  </si>
  <si>
    <t>375,43</t>
  </si>
  <si>
    <t>58221.1</t>
  </si>
  <si>
    <t>DLÁŽDĚNÉ KRYTY Z DROBNÝCH KOSTEK DO LOŽE Z KAMENIVA Kamenná kostka žulová mix jemnozrnná 8/10 cm, okolo stromů bude proveden pás jiné barvy (šedá)</t>
  </si>
  <si>
    <t>808634896</t>
  </si>
  <si>
    <t>viz Situace a Vzorové řezy (plochy odměř. z dwg): S5 chodníky: 2266,53 + 206,61 (okolo stromů)=2 473,140 [A]</t>
  </si>
  <si>
    <t>2473,14</t>
  </si>
  <si>
    <t>58222</t>
  </si>
  <si>
    <t>DLÁŽDĚNÉ KRYTY Z DROBNÝCH KOSTEK DO LOŽE Z MC Kamenná kostka 8x8x8 cm, vodotěsné spárování, lepící hmota 10 mm</t>
  </si>
  <si>
    <t>-73396737</t>
  </si>
  <si>
    <t>skladba u fontány (SO 13), viz Situace a Vzorové řezy (plochy odměř. z dwg): 37,54=37,540 [A]</t>
  </si>
  <si>
    <t>37,54</t>
  </si>
  <si>
    <t>582611</t>
  </si>
  <si>
    <t>KRYTY Z BETON DLAŽDIC SE ZÁMKEM ŠEDÝCH TL 60MM DO LOŽE Z KAM</t>
  </si>
  <si>
    <t>824852408</t>
  </si>
  <si>
    <t>Poznámka k položce:_x000D_
- dodání dlažebního materiálu v požadované kvalitě, dodání materiálu pro předepsané  lože v tloušťce předepsané dokumentací a pro předepsanou výplň spar - očištění podkladu - uložení dlažby dle předepsaného technologického předpisu včetně předepsané podkladní vrstvy a předepsané výplně spar - zřízení vrstvy bez rozlišení šířky, pokládání vrstvy po etapách - úpravu napojení, ukončení podél obrubníků, dilatačních zařízení, odvodňovacích proužků, odvodňovačů, vpustí, šachet a pod., nestanoví-li zadávací dokumentace jinak - nezahrnuje postřiky, nátěry - nezahrnuje těsnění podél obrubníků, dilatačních zařízení, odvodňovacích proužků, odvodňovačů, vpustí, šachet apod.</t>
  </si>
  <si>
    <t>viz Situace a Vzorové řezy (plochy odměř. z dwg): S7 chodník Maroldova: 251=251,000 [E]</t>
  </si>
  <si>
    <t>251,0</t>
  </si>
  <si>
    <t>58261A</t>
  </si>
  <si>
    <t>KRYTY Z BETON DLAŽDIC SE ZÁMKEM BAREV RELIÉF TL 60MM DO LOŽE Z KAM</t>
  </si>
  <si>
    <t>1329367918</t>
  </si>
  <si>
    <t>viz Situace a Vzorové řezy (plochy odměř. z dwg): S7 chodník Maroldova: 7,92=7,920 [E]</t>
  </si>
  <si>
    <t>7,92</t>
  </si>
  <si>
    <t>58920</t>
  </si>
  <si>
    <t>VÝPLŇ SPAR MODIFIKOVANÝM ASFALTEM Za horka</t>
  </si>
  <si>
    <t>222638385</t>
  </si>
  <si>
    <t>Poznámka k položce:_x000D_
položka zahrnuje: - dodávku předepsaného materiálu - vyčištění a výplň spar tímto materiálem</t>
  </si>
  <si>
    <t>spáry napojení nového AC krytu na okolní živičné plochy, viz Situace: 16,5+11,5+2,8+11=41,800 [A]</t>
  </si>
  <si>
    <t>41,8</t>
  </si>
  <si>
    <t>Přidružená stavební výroba</t>
  </si>
  <si>
    <t>702312</t>
  </si>
  <si>
    <t>ZAKRYTÍ KABELŮ VÝSTRAŽNOU FÓLIÍ ŠÍŘKY PŘES 20 DO 40 CM</t>
  </si>
  <si>
    <t>315638410</t>
  </si>
  <si>
    <t>Poznámka k položce:_x000D_
1. Položka obsahuje: - kompletní montáž, návrh, rozměření, upevnění, začištění, sváření, vrtání, řezání, spojování a pod. - veškerý spojovací a montážní materiál vč. upevňovacího materiálu - sestavení a upevnění konstrukce na stanovišti - pomocné mechanismy a povrchovou úpravu 2. Položka neobsahuje: X 3. Způsob měření: Měří se metr délkový.</t>
  </si>
  <si>
    <t>nad nově osaz. chráničkami stáv. IS, viz pol. 87***: 193,1+20=213,100 [A]</t>
  </si>
  <si>
    <t>213,1</t>
  </si>
  <si>
    <t>76792</t>
  </si>
  <si>
    <t>OPLOCENÍ Z DRÁTĚNÉHO PLETIVA POTAŽENÉHO PLASTEM Specifikace viz příl. Pletivové oplocení</t>
  </si>
  <si>
    <t>1085027102</t>
  </si>
  <si>
    <t>Poznámka k položce:_x000D_
- položka zahrnuje vedle vlastního pletiva i rámy, rošty, lišty, kování, podpěrné, závěsné, upevňovací prvky, spojovací a těsnící materiál, pomocný materiál, kompletní povrchovou úpravu. - nejsou zahrnuty sloupky, které se vykazují v samostatných položkách 338**, není zahrnuta podezdívka (272**) - součástí položky je  případně i ostnatý drát, uvažovaná plocha se pak vypočítává po horní hranu drátu.</t>
  </si>
  <si>
    <t>pletivové oplocení, viz příl. Pletivové oplocení: (2,65+3+3+2,14)*1,5=16,185 [A]</t>
  </si>
  <si>
    <t>16,185</t>
  </si>
  <si>
    <t>76795</t>
  </si>
  <si>
    <t>OPLOCENÍ Z OCEL PROFILŮ Vč. kotvení, specifikace viz příl. Ocelové oplocení</t>
  </si>
  <si>
    <t>-2128725344</t>
  </si>
  <si>
    <t>Poznámka k položce:_x000D_
- položka zahrnuje vedle vlastních zámečnických výrobků i rámy, rošty, lišty, kování, podpěrné, závěsné, upevňovací prvky, spojovací a těsnící materiál, pomocný materiál, kompletní povrchovou úpravu. - nejsou zahrnuty sloupky a vzpěry, které se vykazují v samostatných položkách 338**, není zahrnuta podezdívka (272**) - součástí položky je  případně i ostnatý drát, uvažovaná plocha se pak vypočítává po horní hranu drátu.</t>
  </si>
  <si>
    <t>oc. oplocení, viz příl. Ocelové oplocení: 15,54*1,5 + (3,7+1,28)*1,72=31,876 [A]</t>
  </si>
  <si>
    <t>31,876</t>
  </si>
  <si>
    <t>76796</t>
  </si>
  <si>
    <t>VRATA A VRÁTKA Brány otevírací, specifikace viz Technická zpráva</t>
  </si>
  <si>
    <t>779173634</t>
  </si>
  <si>
    <t>Poznámka k položce:_x000D_
- položka zahrnuje vedle vlastních vrat a vrátek i rámy, rošty, lišty, kování, podpěrné, závěsné, upevňovací prvky, spojovací a těsnící materiál, pomocný materiál, kompletní povrchovou úpravu, jsou zahrnuty i sloupky včetně kotvení, základové patky a nutných zemních prací. - je zahrnuto drobné zasklení nebo jiná předepsaná výplň. - součástí položky je  případně i ostnatý drát, uvažovaná plocha se pak vypočítává po horní hranu drátu.</t>
  </si>
  <si>
    <t>viz Situace a příl. Ocelové oplocení: 3,72*1,72 + (2,8+3,8)*1,5=16,298 [A]</t>
  </si>
  <si>
    <t>16,298</t>
  </si>
  <si>
    <t>76796.1</t>
  </si>
  <si>
    <t>VRATA A VRÁTKA Brány posuvné, vč. pohonných a ovládacích prvků, specifikace viz Technická zpráva</t>
  </si>
  <si>
    <t>189591605</t>
  </si>
  <si>
    <t>viz příl. Ocelová posuvná brána + zábradlí: (4,25+8,9)*1,85=24,328 [A]</t>
  </si>
  <si>
    <t>24,328</t>
  </si>
  <si>
    <t>7838R</t>
  </si>
  <si>
    <t>NÁTĚRY HYDROIZOLAČNÍ BETON KONSTR</t>
  </si>
  <si>
    <t>2041699935</t>
  </si>
  <si>
    <t>Poznámka k položce:_x000D_
- 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</si>
  <si>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skladba u fontány (SO 13), viz Situace a Řezy (plochy odměř. z dwg): 37,54+50,42=87,960 [A]</t>
  </si>
  <si>
    <t>87,96</t>
  </si>
  <si>
    <t>Potrubí</t>
  </si>
  <si>
    <t>87633</t>
  </si>
  <si>
    <t>CHRÁNIČKY Z TRUB PLASTOVÝCH DN DO 150MM PE DN 110 mm</t>
  </si>
  <si>
    <t>89015474</t>
  </si>
  <si>
    <t>Poznámka k položce:_x000D_
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 včetně případně předepsaného utěsnění konců chrániček - položky platí pro práce prováděné v prostoru zapaženém i nezapaženém a i v kolektorech, chráničkách</t>
  </si>
  <si>
    <t>rezervní chráničky,předpoklad: 20=20,000 [A]</t>
  </si>
  <si>
    <t>20,0</t>
  </si>
  <si>
    <t>87733</t>
  </si>
  <si>
    <t>CHRÁNIČKY PŮLENÉ Z TRUB PLAST DN DO 150MM</t>
  </si>
  <si>
    <t>-1572586741</t>
  </si>
  <si>
    <t>Poznámka k položce:_x000D_
položky pro zhotovení potrubí platí bez ohledu na sklon zahrnuje: - výrobní dokumentaci (včetně technologického předpisu) - dodání veškerého trubního a pomocného materiálu  (trouby včetně podélného rozpůlení,  trubky,  tvarovky,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včetně případně předepsaného utěsnění konců chrániček - položky platí pro práce prováděné v prostoru zapaženém i nezapaženém a i v kolektorech, chráničkách</t>
  </si>
  <si>
    <t xml:space="preserve">ochr. stáv. vedení NN, VN a sdělovacího pod pojížděnými plochami, viz Situace: </t>
  </si>
  <si>
    <t>6,9 + 8+8,7+9,1+9,5+9,8 + 5,1*2+5,3 + 1,2 + 11,3*2 + 17,2 + 6,7*2 + 4,6 + 7,6+6,5+6,2+5,9+5,7+5,1*2+4,9*5=193,100 [A]</t>
  </si>
  <si>
    <t>193,1</t>
  </si>
  <si>
    <t>9111A3</t>
  </si>
  <si>
    <t>ZÁBRADLÍ SILNIČNÍ S VODOR MADLY - DEMONTÁŽ S PŘESUNEM</t>
  </si>
  <si>
    <t>-96601597</t>
  </si>
  <si>
    <t>Poznámka k položce:_x000D_
položka zahrnuje: - demontáž a odstranění zařízení - jeho odvoz na předepsané místo</t>
  </si>
  <si>
    <t>stáv. zábradlí/oplocení - typ 1, viz Situace: 71,2=71,200 [A]</t>
  </si>
  <si>
    <t>71,2</t>
  </si>
  <si>
    <t>914131</t>
  </si>
  <si>
    <t>DOPRAVNÍ ZNAČKY ZÁKLADNÍ VELIKOSTI OCELOVÉ FÓLIE TŘ 2 - DODÁVKA A MONTÁŽ</t>
  </si>
  <si>
    <t>KUS</t>
  </si>
  <si>
    <t>-1844092548</t>
  </si>
  <si>
    <t>Poznámka k položce:_x000D_
položka zahrnuje: - dodávku a montáž značek v požadovaném provedení</t>
  </si>
  <si>
    <t>viz Situace dopravního značení:</t>
  </si>
  <si>
    <t>B2: 4=4,000 [A]</t>
  </si>
  <si>
    <t>B4: 0=0,000 [B]</t>
  </si>
  <si>
    <t>B24b: 1=1,000 [C]</t>
  </si>
  <si>
    <t>C2b: 1=1,000 [D]</t>
  </si>
  <si>
    <t>IP4b: 2=2,000 [E]</t>
  </si>
  <si>
    <t>IP11a: 3=3,000 [F]</t>
  </si>
  <si>
    <t>IP12: 2=2,000 [G]</t>
  </si>
  <si>
    <t>P2: 1=1,000 [H]</t>
  </si>
  <si>
    <t>E7b: 2=2,000 [I]</t>
  </si>
  <si>
    <t>E8d: 2=2,000 [J]</t>
  </si>
  <si>
    <t>A+B+C+D+E+F+G+H+I+J=18,000 [K]</t>
  </si>
  <si>
    <t>18,0</t>
  </si>
  <si>
    <t>914132</t>
  </si>
  <si>
    <t>DOPRAVNÍ ZNAČKY ZÁKLADNÍ VELIKOSTI OCELOVÉ FÓLIE TŘ 2 - MONTÁŽ S PŘEMÍSTĚNÍM</t>
  </si>
  <si>
    <t>209088963</t>
  </si>
  <si>
    <t>Poznámka k položce:_x000D_
položka zahrnuje: - dopravu demontované značky z dočasné skládky - osazení a montáž značky na místě určeném projektem - nutnou opravu poškozených částí nezahrnuje dodávku značky</t>
  </si>
  <si>
    <t>viz Situace dopravního značení: B4: 1=1,000 [A]</t>
  </si>
  <si>
    <t>914133</t>
  </si>
  <si>
    <t>DOPRAVNÍ ZNAČKY ZÁKLADNÍ VELIKOSTI OCELOVÉ FÓLIE TŘ 2 - DEMONTÁŽ</t>
  </si>
  <si>
    <t>1602171392</t>
  </si>
  <si>
    <t>Poznámka k položce:_x000D_
Položka zahrnuje odstranění, demontáž a odklizení materiálu s odvozem na předepsané místo</t>
  </si>
  <si>
    <t>914431</t>
  </si>
  <si>
    <t>DOPRAVNÍ ZNAČKY 100X150CM OCELOVÉ FÓLIE TŘ 2 - DODÁVKA A MONTÁŽ</t>
  </si>
  <si>
    <t>-228218934</t>
  </si>
  <si>
    <t>viz Situace dopravního značení: IZ6a, b: 6=6,000 [A]</t>
  </si>
  <si>
    <t>6,0</t>
  </si>
  <si>
    <t>914913</t>
  </si>
  <si>
    <t>SLOUPKY A STOJKY DZ Z OCEL TRUBEK ZABETON DEMONTÁŽ</t>
  </si>
  <si>
    <t>-1850544192</t>
  </si>
  <si>
    <t>viz Situace dopravního značení: 1=1,000 [A]</t>
  </si>
  <si>
    <t>914921</t>
  </si>
  <si>
    <t>SLOUPKY A STOJKY DOPRAVNÍCH ZNAČEK Z OCEL TRUBEK DO PATKY - DODÁVKA A MONTÁŽ</t>
  </si>
  <si>
    <t>-2091720860</t>
  </si>
  <si>
    <t>Poznámka k položce:_x000D_
položka zahrnuje: - sloupky a upevňovací zařízení včetně jejich osazení (betonová patka, zemní práce)</t>
  </si>
  <si>
    <t>viz Situace dopravního značení: 14=14,000 [A]</t>
  </si>
  <si>
    <t>14,0</t>
  </si>
  <si>
    <t>915221</t>
  </si>
  <si>
    <t>VODOR DOPRAV ZNAČ PLASTEM STRUKTURÁLNÍ NEHLUČNÉ - DOD A POKLÁDKA</t>
  </si>
  <si>
    <t>-718151119</t>
  </si>
  <si>
    <t>Poznámka k položce:_x000D_
položka zahrnuje: - dodání a pokládku nátěrového materiálu (měří se pouze natíraná plocha) - předznačení a reflexní úpravu</t>
  </si>
  <si>
    <t>viz Situace dopravního značení: V10f: 0,6m2*6ks=3,600 [B]m2</t>
  </si>
  <si>
    <t>3,6</t>
  </si>
  <si>
    <t>916A1</t>
  </si>
  <si>
    <t>PARKOVACÍ SLOUPKY A ZÁBRANY KOVOVÉ Zahrazovací sloupek celoocelový, bližší specifikace viz projektová dokumentace</t>
  </si>
  <si>
    <t>1644810537</t>
  </si>
  <si>
    <t>Poznámka k položce:_x000D_
položka zahrnuje dodání zařízení v předepsaném provedení včetně jeho osazení</t>
  </si>
  <si>
    <t>viz Situace mobiliář: 73ks=73,000 [A]ks</t>
  </si>
  <si>
    <t>73,0</t>
  </si>
  <si>
    <t>917212</t>
  </si>
  <si>
    <t>ZÁHONOVÉ OBRUBY Z BETONOVÝCH OBRUBNÍKŮ ŠÍŘ 80MM 80/250</t>
  </si>
  <si>
    <t>-1607791351</t>
  </si>
  <si>
    <t>Poznámka k položce:_x000D_
Položka zahrnuje: dodání a pokládku betonových obrubníků o rozměrech předepsaných zadávací dokumentací betonové lože i boční betonovou opěrku.</t>
  </si>
  <si>
    <t>lem areálové živičné komunikace, viz Situace: 45,4+45,6=91,000 [A]</t>
  </si>
  <si>
    <t>91,0</t>
  </si>
  <si>
    <t>917224</t>
  </si>
  <si>
    <t>SILNIČNÍ A CHODNÍKOVÉ OBRUBY Z BETONOVÝCH OBRUBNÍKŮ ŠÍŘ 150MM</t>
  </si>
  <si>
    <t>174169645</t>
  </si>
  <si>
    <t>viz Situace: 23,2=23,200 [A]</t>
  </si>
  <si>
    <t>23,2</t>
  </si>
  <si>
    <t>917426</t>
  </si>
  <si>
    <t>CHODNÍKOVÉ OBRUBY Z KAMENNÝCH OBRUBNÍKŮ ŠÍŘ 250MM 250/200 mm</t>
  </si>
  <si>
    <t>938765411</t>
  </si>
  <si>
    <t>Poznámka k položce:_x000D_
Položka zahrnuje: dodání a pokládku kamenných obrubníků o rozměrech předepsaných zadávací dokumentací betonové lože i boční betonovou opěrku.</t>
  </si>
  <si>
    <t>po obou stranách komunikace v ul. Přemyslova, viz Technická zpráva a Situace: 113,4+107,8=221,200 [A]</t>
  </si>
  <si>
    <t>221,2</t>
  </si>
  <si>
    <t>917427</t>
  </si>
  <si>
    <t>CHODNÍKOVÉ OBRUBY Z KAMENNÝCH OBRUBNÍKŮ ŠÍŘ 300MM 300/250</t>
  </si>
  <si>
    <t>-1306942592</t>
  </si>
  <si>
    <t>po obou stranách komunikace v ul. Maroldova, viz Technická zpráva a Situace: 110,6+106,5=217,100 [A]</t>
  </si>
  <si>
    <t>217,1</t>
  </si>
  <si>
    <t>91743</t>
  </si>
  <si>
    <t>CHODNÍKOVÉ OBRUBY Z KAMENNÝCH KRAJNÍKŮ 100/200</t>
  </si>
  <si>
    <t>26417377</t>
  </si>
  <si>
    <t>Poznámka k položce:_x000D_
Položka zahrnuje: dodání a pokládku kamenných krajníků o rozměrech předepsaných zadávací dokumentací betonové lože i boční betonovou opěrku.</t>
  </si>
  <si>
    <t>oddělení jednotlivých typů dlažby, viz Technická zpráva a Situace: 1307=1 307,000 [A]</t>
  </si>
  <si>
    <t>1307,0</t>
  </si>
  <si>
    <t>91782</t>
  </si>
  <si>
    <t>VÝŠKOVÁ ÚPRAVA OBRUBNÍKŮ KAMENNÝCH</t>
  </si>
  <si>
    <t>1984025569</t>
  </si>
  <si>
    <t>Poznámka k položce:_x000D_
Položka výšková úprava obrub zahrnuje jejich vytrhání, očištění, manipulaci, nové betonové lože a osazení. Případné nutné doplnění novými obrubami se uvede v položkách 9172 až 9177.</t>
  </si>
  <si>
    <t>stáv. obrubníky v ul. Maroldova, viz Situace: (94,5+102)*1/3=65,500 [A]</t>
  </si>
  <si>
    <t>65,5</t>
  </si>
  <si>
    <t>917A10</t>
  </si>
  <si>
    <t>ZÁHONOVÉ OBRUBY Z OCELOVÉ PÁSOVINY Ocelová pásovina tl. 1 cm, vč. kotvícího materiálu</t>
  </si>
  <si>
    <t>-1037003303</t>
  </si>
  <si>
    <t>Poznámka k položce:_x000D_
Položka zahrnuje: dodání a pokládku obrub z ocelové pásoviny o rozměrech předepsaných zadávací dokumentací kotevní a spojovací prvky</t>
  </si>
  <si>
    <t>lem zpev. plochy fontány, viz TZ a Situace: 33,62=33,620 [A]</t>
  </si>
  <si>
    <t>33,62</t>
  </si>
  <si>
    <t>919111</t>
  </si>
  <si>
    <t>ŘEZÁNÍ ASFALTOVÉHO KRYTU VOZOVEK TL DO 50MM</t>
  </si>
  <si>
    <t>-288007632</t>
  </si>
  <si>
    <t>Poznámka k položce:_x000D_
položka zahrnuje řezání vozovkové vrstvy v předepsané tloušťce, včetně spotřeby vody</t>
  </si>
  <si>
    <t>93631R</t>
  </si>
  <si>
    <t>DROBNÉ DOPLŇK KONSTR BETON MONOLIT_x000D_
Základové kce - příprava pro následné osazení mobiliáře (odpadkové koše, lavičky) z městského inventáře - kompletní provedení vč. zemních prací apod.</t>
  </si>
  <si>
    <t>389499172</t>
  </si>
  <si>
    <t>Poznámka k položce:_x000D_
- dodání  čerstvého  betonu  (betonové  směsi)  požadované  kvality,  jeho  uložení  do požadovaného tvaru při jakékoliv hustotě výztuže, konzistenci čerstvého betonu a způsobu hutnění, ošetření a ochranu betonu,_x000D_
- zhotovení nepropustného, mrazuvzdorného betonu a betonu požadované trvanlivosti a vlastností,_x000D_
- užití potřebných přísad a technologií výroby betonu,_x000D_
- zřízení pracovních a dilatačních spar, včetně potřebných úprav, výplně, vložek, opracování, očištění a ošetření,_x000D_
- bednění  požadovaných  konstr. (i ztracené) s úpravou  dle požadované  kvality povrchu betonu, včetně odbedňovacích a odskružovacích prostředků,_x000D_
- podpěrné  konstr. (skruže) a lešení všech druhů pro bednění, uložení čerstvého betonu, výztuže a doplňkových konstr., vč. požadovaných otvorů, ochranných a bezpečnostních opatření a základů těchto konstrukcí a lešení,_x000D_
- vytvoření kotevních čel, kapes, nálitků, a sedel,_x000D_
- zřízení  všech  požadovaných  otvorů, kapes, výklenků, prostupů, dutin, drážek a pod., vč. ztížení práce a úprav  kolem nich,_x000D_
- úpravy pro osazení výztuže, doplňkových konstrukcí a vybavení,_x000D_
- úpravy povrchu pro položení požadované izolace, povlaků a nátěrů, případně vyspravení,_x000D_
- ztížení práce u kabelových a injektážních trubek a ostatních zařízení osazovaných do betonu,_x000D_
- konstrukce betonových kloubů, upevnění kotevních prvků a doplňkových konstrukcí,_x000D_
- nátěry zabraňující soudržnost betonu a bednění,_x000D_
- výplň, těsnění  a tmelení spar a spojů,_x000D_
- opatření  povrchů  betonu  izolací  proti zemní vlhkosti v částech, kde přijdou do styku se zeminou nebo kamenivem,_x000D_
- případné zřízení spojovací vrstvy u základů,_x000D_
- úpravy pro osazení zařízení ochrany konstrukce proti vlivu bludných proudů</t>
  </si>
  <si>
    <t>Předpoklad</t>
  </si>
  <si>
    <t>0,065*8</t>
  </si>
  <si>
    <t>79</t>
  </si>
  <si>
    <t>93711</t>
  </si>
  <si>
    <t>MOBILIÁŘ - DŘEVĚNÉ LAVIČKY Opracované kmeny z místních stromů určených ke kácení, specifikace viz projektová dokumentace</t>
  </si>
  <si>
    <t>370783392</t>
  </si>
  <si>
    <t>Poznámka k položce:_x000D_
Položka zahrnuje: - montáž, osazení a dodávku kompletního zařízení, předepsaného zadávací dokumentací - mimostavništní a vnitrostaveništní dopravu - nezbytné zemní práce a základové konstrukce - předepsanou povrchovou úpravu (nátěry a pod.) Pozn.: materiál uvedený v textu představuje rozhodující podíl ve výrobku</t>
  </si>
  <si>
    <t>viz Situace mobiliář: 4ks=4,000 [A]ks</t>
  </si>
  <si>
    <t>80</t>
  </si>
  <si>
    <t>93753</t>
  </si>
  <si>
    <t>MOBILIÁŘ - KOVOVÉ KOŠE NA ODPADKY Typ 1 - odpadkový koš pro psí exkrementy celoocelový, specifikace viz projektová dokumentace</t>
  </si>
  <si>
    <t>-185843981</t>
  </si>
  <si>
    <t>viz Situace mobiliář: 1ks=1,000 [A]ks</t>
  </si>
  <si>
    <t>81</t>
  </si>
  <si>
    <t>93753.2</t>
  </si>
  <si>
    <t>MOBILIÁŘ - KOVOVÉ KOŠE NA ODPADKY Typ 3 - trojitý odpadkový koš celoocelový, specifikace viz projektová dokumentace</t>
  </si>
  <si>
    <t>47855205</t>
  </si>
  <si>
    <t>82</t>
  </si>
  <si>
    <t>93754</t>
  </si>
  <si>
    <t>MOBILIÁŘ - KOVOVÉ STOJANY NA KOLA</t>
  </si>
  <si>
    <t>-1296836326</t>
  </si>
  <si>
    <t>viz Situace mobiliář: 4ks+5ks+4ks=13,000 [A]ks</t>
  </si>
  <si>
    <t>13,0</t>
  </si>
  <si>
    <t>83</t>
  </si>
  <si>
    <t>93767</t>
  </si>
  <si>
    <t>MOBILIÁŘ - PŘÍSTŘEŠKY PRO ZASTÁVKY VEŘEJNÉ DOPRAVY Specifikace viz projektová dokumentace</t>
  </si>
  <si>
    <t>540502164</t>
  </si>
  <si>
    <t>84</t>
  </si>
  <si>
    <t>93791</t>
  </si>
  <si>
    <t>MOBILIÁŘ - LAVIČKY Lavička malá, specifikace viz projektová dokumentace</t>
  </si>
  <si>
    <t>1617229026</t>
  </si>
  <si>
    <t>viz Situace mobiliář: 5ks=5,000 [A]ks</t>
  </si>
  <si>
    <t>85</t>
  </si>
  <si>
    <t>9379H</t>
  </si>
  <si>
    <t>MOBILIÁŘ - PÍTKO Specifikace viz projektová dokumentace</t>
  </si>
  <si>
    <t>279434001</t>
  </si>
  <si>
    <t>86</t>
  </si>
  <si>
    <t>9379R</t>
  </si>
  <si>
    <t>MOBILIÁŘ- PODZEMNÍ KONTEJNERY Podzemní šachty na odpad vč nadzemních kontejnerů, specifikace viz projektová dokumentace</t>
  </si>
  <si>
    <t>-1839428150</t>
  </si>
  <si>
    <t>87</t>
  </si>
  <si>
    <t>96618</t>
  </si>
  <si>
    <t>BOURÁNÍ KONSTRUKCÍ KOVOVÝCH Vč. likvidace</t>
  </si>
  <si>
    <t>9050479</t>
  </si>
  <si>
    <t>Poznámka k položce:_x000D_
položka zahrnuje: - rozebrání konstrukce bez ohledu na použitou technologii - veškeré pomocné konstrukce (lešení a pod.) - veškerou manipulaci s vybouranou sutí a hmotami včetně uložení na skládku.  Nezahrnuje poplatek za skládku, který se vykazuje v položce 0141** (s výjimkou malého množství bouraného materiálu, kde je možné poplatek zahrnout do jednotkové ceny bourání – tento fakt musí být uveden v doplňujícím textu k položce) - veškeré další práce plynoucí z technologického předpisu a z platných předpisů</t>
  </si>
  <si>
    <t>odstr. stáv. přístřešku zastávky BUS (lehká oc. kce s polykarbonát. výplní), vč. výplně, odhad: 0,4=0,400 [A]</t>
  </si>
  <si>
    <t>0,4</t>
  </si>
  <si>
    <t>88</t>
  </si>
  <si>
    <t>966841</t>
  </si>
  <si>
    <t>ODSTRANĚNÍ OPLOCENÍ DŘEVĚNÉHO</t>
  </si>
  <si>
    <t>1013538799</t>
  </si>
  <si>
    <t>Poznámka k položce:_x000D_
položka zahrnuje: - kompletní bourací práce včetně odstranění základových konstrukcí a nezbytného rozsahu zemních prací, - veškerou manipulaci s vybouranou sutí a hmotami včetně uložení na skládku, - veškeré další práce plynoucí z technologického předpisu a z platných předpisů, - odstranění sloupků z jiného materiálu, odstranění vrat a vrátek nezahrnuje poplatek za skládku, který se vykazuje v položce 0141** (s výjimkou malého množství bouraného materiálu, kde je možné poplatek zahrnout do jednotkové ceny bourání – tento fakt musí být uveden v doplňujícím textu k položce)</t>
  </si>
  <si>
    <t>odstr. stáv. oplocení, viz Situace: typ 2: 22,1+76,9=99,000 [A]</t>
  </si>
  <si>
    <t>99,0</t>
  </si>
  <si>
    <t>89</t>
  </si>
  <si>
    <t>966843</t>
  </si>
  <si>
    <t>ODSTRANĚNÍ OPLOCENÍ Z RÁMEČ PLETIVA Vč. podezdívek, základů apod.</t>
  </si>
  <si>
    <t>-151746758</t>
  </si>
  <si>
    <t>Poznámka k položce:_x000D_
položka zahrnuje: -  kompletní bourací práce včetně odstranění základových konstrukcí a nezbytného rozsahu zemních prací, - veškerou manipulaci s vybouranou sutí a hmotami včetně uložení na skládku, - veškeré další práce plynoucí z technologického předpisu a z platných předpisů, - odstranění sloupků z jiného materiálu, odstranění vrat a vrátek nezahrnuje poplatek za skládku, který se vykazuje v položce 0141** (s výjimkou malého množství bouraného materiálu, kde je možné poplatek zahrnout do jednotkové ceny bourání – tento fakt musí být uveden v doplňujícím textu k položce)</t>
  </si>
  <si>
    <t>odstr. stáv. oplocení, viz Situace: typ 3: 73*1,6=116,800 [A] typ 4: 33,7*1,7=57,290 [B] A+B=174,090 [C]</t>
  </si>
  <si>
    <t>174,09</t>
  </si>
  <si>
    <t>SO 02 - VEŘEJNÉ OSVĚTLENÍ</t>
  </si>
  <si>
    <t>PSV - Práce a dodávky PSV</t>
  </si>
  <si>
    <t xml:space="preserve">    741 - Elektroinstalace - silnoproud</t>
  </si>
  <si>
    <t>M - Práce a dodávky M</t>
  </si>
  <si>
    <t xml:space="preserve">    21-M - Elektromontáže</t>
  </si>
  <si>
    <t xml:space="preserve">    46-M - Zemní práce při extr.mont.pracích</t>
  </si>
  <si>
    <t>HZS - Hodinové zúčtovací sazby</t>
  </si>
  <si>
    <t xml:space="preserve">    VRN7 - Provozní vlivy</t>
  </si>
  <si>
    <t>PSV</t>
  </si>
  <si>
    <t>Práce a dodávky PSV</t>
  </si>
  <si>
    <t>741</t>
  </si>
  <si>
    <t>Elektroinstalace - silnoproud</t>
  </si>
  <si>
    <t>741122122</t>
  </si>
  <si>
    <t>Montáž kabelů měděných bez ukončení uložených v trubkách zatažených plných kulatých nebo bezhalogenových (např. CYKY) počtu a průřezu žil 3x1,5 až 6 mm2</t>
  </si>
  <si>
    <t>1462172465</t>
  </si>
  <si>
    <t>https://podminky.urs.cz/item/CS_URS_2022_01/741122122</t>
  </si>
  <si>
    <t>52*5+5*6,5</t>
  </si>
  <si>
    <t>1210694</t>
  </si>
  <si>
    <t>KABEL CMSM 3CX1,5 (CMSM 3G1,5)</t>
  </si>
  <si>
    <t>materiály online</t>
  </si>
  <si>
    <t>-2060806911</t>
  </si>
  <si>
    <t xml:space="preserve">Poznámka k položce:_x000D_
kabel ke svítidlu a uvnitř stožáru_x000D_
</t>
  </si>
  <si>
    <t>292,5*1,1 'Přepočtené koeficientem množství</t>
  </si>
  <si>
    <t>741122134</t>
  </si>
  <si>
    <t>Montáž kabelů měděných bez ukončení uložených v trubkách zatažených plných kulatých nebo bezhalogenových (např. CYKY) počtu a průřezu žil 4x16 až 25 mm2</t>
  </si>
  <si>
    <t>737484126</t>
  </si>
  <si>
    <t>https://podminky.urs.cz/item/CS_URS_2022_01/741122134</t>
  </si>
  <si>
    <t>"z výkresu" 750+"do stožáru"66*1,5</t>
  </si>
  <si>
    <t>34111080</t>
  </si>
  <si>
    <t>kabel instalační jádro Cu plné izolace PVC plášť PVC 450/750V (CYKY) 4x16mm2</t>
  </si>
  <si>
    <t>-27620888</t>
  </si>
  <si>
    <t>849*1,1 'Přepočtené koeficientem množství</t>
  </si>
  <si>
    <t>741132133</t>
  </si>
  <si>
    <t>Ukončení kabelů smršťovací záklopkou nebo páskou se zapojením bez letování, počtu a průřezu žil 4x16 mm2</t>
  </si>
  <si>
    <t>-1426520908</t>
  </si>
  <si>
    <t>https://podminky.urs.cz/item/CS_URS_2022_01/741132133</t>
  </si>
  <si>
    <t>1229533</t>
  </si>
  <si>
    <t>SMRST. ROZDEL. HLAVA EN 4.1 /14413516/</t>
  </si>
  <si>
    <t>-797422897</t>
  </si>
  <si>
    <t>741373002</t>
  </si>
  <si>
    <t>Montáž svítidel výbojkových se zapojením vodičů průmyslových nebo venkovních na výložník</t>
  </si>
  <si>
    <t>974020269</t>
  </si>
  <si>
    <t>https://podminky.urs.cz/item/CS_URS_2022_01/741373002</t>
  </si>
  <si>
    <t>348svit-D</t>
  </si>
  <si>
    <t>D - LED svítidlo pro osv.ulic, 40W, 5018 lm, 2700 K, IP65, IK10 _x000D_
typ Satheon S-U, optika uliční, nastvitelná_x000D_
na výložník pr.60</t>
  </si>
  <si>
    <t>ks</t>
  </si>
  <si>
    <t>-1135318983</t>
  </si>
  <si>
    <t>Poznámka k položce:_x000D_
Korekci světelné křivky pro konkrétní umístění svítidla je nutné objednat u výrobce_x000D_
Jiný typ svítidla musí schválit provozovatel.</t>
  </si>
  <si>
    <t>741373003</t>
  </si>
  <si>
    <t>Montáž svítidel výbojkových se zapojením vodičů průmyslových nebo venkovních na sloupek parkových</t>
  </si>
  <si>
    <t>1264625960</t>
  </si>
  <si>
    <t>https://podminky.urs.cz/item/CS_URS_2022_01/741373003</t>
  </si>
  <si>
    <t>348svit-A</t>
  </si>
  <si>
    <t>A - LED svítidlo pro osv.ulic, 18W, 2400 lm, 3000 K, IP66, IK10 _x000D_
typ BEGA 77025 K3, optika uliční, na výložník pr.76</t>
  </si>
  <si>
    <t>1731657993</t>
  </si>
  <si>
    <t>Poznámka k položce:_x000D_
typ/vzhled svítidla vybrán architekty</t>
  </si>
  <si>
    <t>348svit-A2</t>
  </si>
  <si>
    <t>A2 - LED svítidlo pro osv.ulic, 2x 18W, 2x 2450 lm, 3000 K, IP66, IK10, úhel mezi svítidly 180° _x000D_
typ double (BEGA 84254 K3), optika uliční, na výložník pr.76</t>
  </si>
  <si>
    <t>1607686546</t>
  </si>
  <si>
    <t>741410041</t>
  </si>
  <si>
    <t>Montáž uzemňovacího vedení s upevněním, propojením a připojením pomocí svorek v zemi s izolací spojů drátu nebo lana Ø do 10 mm v městské zástavbě</t>
  </si>
  <si>
    <t>295553023</t>
  </si>
  <si>
    <t>https://podminky.urs.cz/item/CS_URS_2022_01/741410041</t>
  </si>
  <si>
    <t>"z výkresu" 750+"do stožáru"33*2</t>
  </si>
  <si>
    <t>35441073</t>
  </si>
  <si>
    <t>drát D 10mm FeZn</t>
  </si>
  <si>
    <t>-532818355</t>
  </si>
  <si>
    <t>816/1,61</t>
  </si>
  <si>
    <t>506,832*1,1 'Přepočtené koeficientem množství</t>
  </si>
  <si>
    <t>741420021</t>
  </si>
  <si>
    <t>Montáž hromosvodného vedení svorek se 2 šrouby</t>
  </si>
  <si>
    <t>-1047133252</t>
  </si>
  <si>
    <t>https://podminky.urs.cz/item/CS_URS_2022_01/741420021</t>
  </si>
  <si>
    <t>35442033</t>
  </si>
  <si>
    <t>svorka uzemnění nerez spojovací</t>
  </si>
  <si>
    <t>209042568</t>
  </si>
  <si>
    <t>35442036</t>
  </si>
  <si>
    <t>svorka uzemnění nerez připojovací</t>
  </si>
  <si>
    <t>-228300787</t>
  </si>
  <si>
    <t>741810003</t>
  </si>
  <si>
    <t>Zkoušky a prohlídky elektrických rozvodů a zařízení celková prohlídka a vyhotovení revizní zprávy pro objem montážních prací přes 500 do 1000 tis. Kč</t>
  </si>
  <si>
    <t>-382827077</t>
  </si>
  <si>
    <t>https://podminky.urs.cz/item/CS_URS_2022_01/741810003</t>
  </si>
  <si>
    <t>741810011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</si>
  <si>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</si>
  <si>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-1680133902</t>
  </si>
  <si>
    <t>https://podminky.urs.cz/item/CS_URS_2022_01/741810011</t>
  </si>
  <si>
    <t>Práce a dodávky M</t>
  </si>
  <si>
    <t>21-M</t>
  </si>
  <si>
    <t>Elektromontáže</t>
  </si>
  <si>
    <t>210202016-D</t>
  </si>
  <si>
    <t>Demontáž svítidel výbojkových se zapojením vodičů průmyslových nebo venkovních na sloupek parkových</t>
  </si>
  <si>
    <t>CS ÚRS 2020 02</t>
  </si>
  <si>
    <t>1076361670</t>
  </si>
  <si>
    <t>210204001-D</t>
  </si>
  <si>
    <t>Demontáž stožárů osvětlení, bez zemních prací parkových betonových</t>
  </si>
  <si>
    <t>1641366993</t>
  </si>
  <si>
    <t>210204002</t>
  </si>
  <si>
    <t>Montáž stožárů osvětlení parkových ocelových</t>
  </si>
  <si>
    <t>-653386974</t>
  </si>
  <si>
    <t>https://podminky.urs.cz/item/CS_URS_2022_01/210204002</t>
  </si>
  <si>
    <t>31674067</t>
  </si>
  <si>
    <t>stožár osvětlovací sadový Pz 133/89/60 v 6,0m</t>
  </si>
  <si>
    <t>128</t>
  </si>
  <si>
    <t>-13325294</t>
  </si>
  <si>
    <t>316b70915</t>
  </si>
  <si>
    <t>stožár osvětlovací sadový 5m Bega 70915_x000D_
5 m, kuželový prů.133/76, materiál Al, barva černá grafitová</t>
  </si>
  <si>
    <t>1559060761</t>
  </si>
  <si>
    <t>Poznámka k položce:_x000D_
typ stožáru vybrán architekty společně se svítidlem</t>
  </si>
  <si>
    <t>1290530</t>
  </si>
  <si>
    <t>OCHRANNA MANZETA PLAST. OMP 133</t>
  </si>
  <si>
    <t>256</t>
  </si>
  <si>
    <t>-1445172742</t>
  </si>
  <si>
    <t>58346122</t>
  </si>
  <si>
    <t>drť teracová bílá frakce 2/4</t>
  </si>
  <si>
    <t>-1975502026</t>
  </si>
  <si>
    <t>2,2*((33*0,8)*3,14/4*(0,250-0,133)^2)</t>
  </si>
  <si>
    <t>210204103</t>
  </si>
  <si>
    <t>Montáž výložníků osvětlení jednoramenných sloupových, hmotnosti do 35 kg</t>
  </si>
  <si>
    <t>903486894</t>
  </si>
  <si>
    <t>https://podminky.urs.cz/item/CS_URS_2022_01/210204103</t>
  </si>
  <si>
    <t>31674000</t>
  </si>
  <si>
    <t>výložník rovný jednoduchý k osvětlovacím stožárům uličním vyložení 500mm</t>
  </si>
  <si>
    <t>-1526490594</t>
  </si>
  <si>
    <t>210204112</t>
  </si>
  <si>
    <t>Montáž výložníků osvětlení dvouramenných nástěnných, hmotnosti do 70 kg</t>
  </si>
  <si>
    <t>-1568994438</t>
  </si>
  <si>
    <t>https://podminky.urs.cz/item/CS_URS_2022_01/210204112</t>
  </si>
  <si>
    <t>31674006</t>
  </si>
  <si>
    <t>výložník rovný dvojnásobný k osvětlovacím stožárům uličním vyložení 500mm</t>
  </si>
  <si>
    <t>35868403</t>
  </si>
  <si>
    <t>210204201</t>
  </si>
  <si>
    <t>Montáž elektrovýzbroje stožárů osvětlení 1 okruh</t>
  </si>
  <si>
    <t>-1078380686</t>
  </si>
  <si>
    <t>https://podminky.urs.cz/item/CS_URS_2022_01/210204201</t>
  </si>
  <si>
    <t>1208934</t>
  </si>
  <si>
    <t>VYZBROJ STOZAROVA SV 6.16.4</t>
  </si>
  <si>
    <t>928411294</t>
  </si>
  <si>
    <t>210204202</t>
  </si>
  <si>
    <t>Montáž elektrovýzbroje stožárů osvětlení 2 okruhy</t>
  </si>
  <si>
    <t>-2055102690</t>
  </si>
  <si>
    <t>https://podminky.urs.cz/item/CS_URS_2022_01/210204202</t>
  </si>
  <si>
    <t>1202168</t>
  </si>
  <si>
    <t>VYZBROJ STOZAROVA SV 9.16.4/2</t>
  </si>
  <si>
    <t>-1244702485</t>
  </si>
  <si>
    <t>1234461</t>
  </si>
  <si>
    <t>VYZBROJ STOZAROVA SV 6.16.4/2</t>
  </si>
  <si>
    <t>1508250088</t>
  </si>
  <si>
    <t>46-M</t>
  </si>
  <si>
    <t>Zemní práce při extr.mont.pracích</t>
  </si>
  <si>
    <t>460010022</t>
  </si>
  <si>
    <t>Vytyčení trasy vedení kabelového (podzemního) podél silnice</t>
  </si>
  <si>
    <t>km</t>
  </si>
  <si>
    <t>873139065</t>
  </si>
  <si>
    <t>https://podminky.urs.cz/item/CS_URS_2022_01/460010022</t>
  </si>
  <si>
    <t>460010025</t>
  </si>
  <si>
    <t>Vytyčení trasy inženýrských sítí v zastavěném prostoru</t>
  </si>
  <si>
    <t>735462910</t>
  </si>
  <si>
    <t>https://podminky.urs.cz/item/CS_URS_2022_01/460010025</t>
  </si>
  <si>
    <t>460050704</t>
  </si>
  <si>
    <t>Hloubení nezapažených jam ručně pro stožáry s přemístěním výkopku do vzdálenosti 3 m od okraje jámy nebo naložením na dopravní prostředek, včetně zásypu, zhutnění a urovnání povrchu veřejného osvětlení včetně odstranění krytu a podkladu komunikace, v hornině třídy 4</t>
  </si>
  <si>
    <t>-1143347422</t>
  </si>
  <si>
    <t>460080012</t>
  </si>
  <si>
    <t>Základové konstrukce základ bez bednění do rostlé zeminy z monolitického betonu tř. C 8/10</t>
  </si>
  <si>
    <t>740404849</t>
  </si>
  <si>
    <t>https://podminky.urs.cz/item/CS_URS_2022_01/460080012</t>
  </si>
  <si>
    <t>Poznámka k položce:_x000D_
základy stožárů_x000D_
součástí položky (TOV) je dodávka betonu</t>
  </si>
  <si>
    <t>33*(0,5*0,5*0,4)</t>
  </si>
  <si>
    <t>28612010</t>
  </si>
  <si>
    <t>trubka kanalizační PVC plnostěnná třívrstvá DN 250x1000mm SN12</t>
  </si>
  <si>
    <t>-1345362207</t>
  </si>
  <si>
    <t>460120016</t>
  </si>
  <si>
    <t>Ostatní zemní práce při stavbě nadzemních vedení naložení výkopku ručně, z hornin třídy 1 až 4</t>
  </si>
  <si>
    <t>1315090243</t>
  </si>
  <si>
    <t>(33*0,8)*3,14/4*(0,25)^2+250*(0,4*0,3)</t>
  </si>
  <si>
    <t>460150133</t>
  </si>
  <si>
    <t>Hloubení zapažených i nezapažených kabelových rýh ručně včetně urovnání dna s přemístěním výkopku do vzdálenosti 3 m od okraje jámy nebo s naložením na dopravní prostředek šířky 35 cm hloubky 50 cm v hornině třídy těžitelnosti I skupiny 3</t>
  </si>
  <si>
    <t>-430710479</t>
  </si>
  <si>
    <t>https://podminky.urs.cz/item/CS_URS_2022_01/460150133</t>
  </si>
  <si>
    <t xml:space="preserve">Poznámka k položce:_x000D_
hloubení výkopů pro kabely bude prováděno až po odstranění krytů chodníků a vozovek v rámci stavby_x000D_
ruční výkopy z důvodu kořenů stromů a souběhu daších sítí, zejména s původním kabelem VO, který musí zůstat funkční až do zprovoznění nového osvětlení. </t>
  </si>
  <si>
    <t>460150163</t>
  </si>
  <si>
    <t>Hloubení zapažených i nezapažených kabelových rýh ručně včetně urovnání dna s přemístěním výkopku do vzdálenosti 3 m od okraje jámy nebo s naložením na dopravní prostředek šířky 35 cm hloubky 80 cm v hornině třídy těžitelnosti I skupiny 3</t>
  </si>
  <si>
    <t>1174520335</t>
  </si>
  <si>
    <t>https://podminky.urs.cz/item/CS_URS_2022_01/460150163</t>
  </si>
  <si>
    <t>460421191</t>
  </si>
  <si>
    <t>Kabelové lože včetně podsypu, zhutnění a urovnání povrchu z písku nebo štěrkopísku s přísadou cementu tloušťky 12 cm nad kabel bez zakrytí, šířky do 100 cm</t>
  </si>
  <si>
    <t>-2062465585</t>
  </si>
  <si>
    <t>Poznámka k položce:_x000D_
uložení kabelů pod vozovkou, vjezdem</t>
  </si>
  <si>
    <t>460421281</t>
  </si>
  <si>
    <t>Kabelové lože včetně podsypu, zhutnění a urovnání povrchu z prohozeného výkopku tloušťky 5 cm nad kabel zakryté plastovou fólií, šířky lože do 25 cm</t>
  </si>
  <si>
    <t>1891386741</t>
  </si>
  <si>
    <t>Poznámka k položce:_x000D_
součástí položky (TOV) je dodávka výstražného pásu (síťoviny/folie)</t>
  </si>
  <si>
    <t>460520172</t>
  </si>
  <si>
    <t>Montáž trubek ochranných uložených volně do rýhy plastových ohebných, vnitřního průměru přes 32 do 50 mm</t>
  </si>
  <si>
    <t>-783473927</t>
  </si>
  <si>
    <t>https://podminky.urs.cz/item/CS_URS_2022_01/460520172</t>
  </si>
  <si>
    <t>34571351</t>
  </si>
  <si>
    <t>trubka elektroinstalační ohebná dvouplášťová korugovaná (chránička) D 41/50mm, HDPE+LDPE</t>
  </si>
  <si>
    <t>-738425871</t>
  </si>
  <si>
    <t>460560133</t>
  </si>
  <si>
    <t>Zásyp kabelových rýh ručně s přemístění sypaniny ze vzdálenosti do 10 m, s uložením výkopku ve vrstvách včetně zhutnění a úpravy povrchu šířky 35 cm hloubky 50 cm z hornině třídy těžitelnosti I skupiny 3</t>
  </si>
  <si>
    <t>-1882525881</t>
  </si>
  <si>
    <t>https://podminky.urs.cz/item/CS_URS_2022_01/460560133</t>
  </si>
  <si>
    <t xml:space="preserve">Poznámka k položce:_x000D_
zásyp výkopů pro kabely bude prováděno před konečnou úpravou krytů  chodníků v rámci stavby_x000D_
do výše pod skladbu vozovky / chodníku </t>
  </si>
  <si>
    <t>460560163</t>
  </si>
  <si>
    <t>Zásyp kabelových rýh ručně s přemístění sypaniny ze vzdálenosti do 10 m, s uložením výkopku ve vrstvách včetně zhutnění a úpravy povrchu šířky 35 cm hloubky 80 cm z horniny třídy těžitelnosti I skupiny 3</t>
  </si>
  <si>
    <t>1390285246</t>
  </si>
  <si>
    <t>https://podminky.urs.cz/item/CS_URS_2022_01/460560163</t>
  </si>
  <si>
    <t>460600060R</t>
  </si>
  <si>
    <t>Přemístění (odvoz) horniny, suti a vybouraných hmot odvoz suti a vybouraných hmot uložení suti na skládku</t>
  </si>
  <si>
    <t>-674134371</t>
  </si>
  <si>
    <t>460600061</t>
  </si>
  <si>
    <t>Odvoz suti a vybouraných hmot odvoz suti a vybouraných hmot do 1 km</t>
  </si>
  <si>
    <t>1139326269</t>
  </si>
  <si>
    <t>https://podminky.urs.cz/item/CS_URS_2022_01/460600061</t>
  </si>
  <si>
    <t>2*31,295</t>
  </si>
  <si>
    <t>460600071</t>
  </si>
  <si>
    <t>Odvoz suti a vybouraných hmot odvoz suti a vybouraných hmot Příplatek k ceně za každý další i započatý 1 km</t>
  </si>
  <si>
    <t>-614713317</t>
  </si>
  <si>
    <t>https://podminky.urs.cz/item/CS_URS_2022_01/460600071</t>
  </si>
  <si>
    <t>62,59*24</t>
  </si>
  <si>
    <t>HZS</t>
  </si>
  <si>
    <t>Hodinové zúčtovací sazby</t>
  </si>
  <si>
    <t>HZS1212</t>
  </si>
  <si>
    <t>Hodinové zúčtovací sazby profesí HSV zemní a pomocné práce kopáč</t>
  </si>
  <si>
    <t>hod</t>
  </si>
  <si>
    <t>512</t>
  </si>
  <si>
    <t>-749256806</t>
  </si>
  <si>
    <t>https://podminky.urs.cz/item/CS_URS_2022_01/HZS1212</t>
  </si>
  <si>
    <t>Poznámka k položce:_x000D_
práce neuvedené v jiných položkách</t>
  </si>
  <si>
    <t>HZS2221</t>
  </si>
  <si>
    <t>Hodinové zúčtovací sazby profesí PSV provádění stavebních instalací topenář</t>
  </si>
  <si>
    <t>1012476737</t>
  </si>
  <si>
    <t>https://podminky.urs.cz/item/CS_URS_2022_01/HZS2221</t>
  </si>
  <si>
    <t>HZS2222</t>
  </si>
  <si>
    <t>Hodinové zúčtovací sazby profesí PSV provádění stavebních instalací topenář odborný</t>
  </si>
  <si>
    <t>642582898</t>
  </si>
  <si>
    <t>https://podminky.urs.cz/item/CS_URS_2022_01/HZS2222</t>
  </si>
  <si>
    <t>HZS4131</t>
  </si>
  <si>
    <t>Hodinové zúčtovací sazby ostatních profesí obsluha stavebních strojů a zařízení jeřábník</t>
  </si>
  <si>
    <t>-1735419814</t>
  </si>
  <si>
    <t>https://podminky.urs.cz/item/CS_URS_2022_01/HZS4131</t>
  </si>
  <si>
    <t>011002000</t>
  </si>
  <si>
    <t>Průzkumné práce</t>
  </si>
  <si>
    <t>-1238336510</t>
  </si>
  <si>
    <t>https://podminky.urs.cz/item/CS_URS_2022_01/011002000</t>
  </si>
  <si>
    <t>012203000</t>
  </si>
  <si>
    <t>Geodetické práce při provádění stavby</t>
  </si>
  <si>
    <t>-53068181</t>
  </si>
  <si>
    <t>https://podminky.urs.cz/item/CS_URS_2022_01/012203000</t>
  </si>
  <si>
    <t>013254000</t>
  </si>
  <si>
    <t>Dokumentace skutečného provedení stavby</t>
  </si>
  <si>
    <t>1265845106</t>
  </si>
  <si>
    <t>https://podminky.urs.cz/item/CS_URS_2022_01/013254000</t>
  </si>
  <si>
    <t>VRN7</t>
  </si>
  <si>
    <t>Provozní vlivy</t>
  </si>
  <si>
    <t>071002000</t>
  </si>
  <si>
    <t>Provoz investora, třetích osob</t>
  </si>
  <si>
    <t>-1830481418</t>
  </si>
  <si>
    <t>https://podminky.urs.cz/item/CS_URS_2022_01/071002000</t>
  </si>
  <si>
    <t>072002000</t>
  </si>
  <si>
    <t>Silniční provoz</t>
  </si>
  <si>
    <t>265376884</t>
  </si>
  <si>
    <t>https://podminky.urs.cz/item/CS_URS_2022_01/072002000</t>
  </si>
  <si>
    <t>075002000</t>
  </si>
  <si>
    <t>Ochranná pásma</t>
  </si>
  <si>
    <t>596994221</t>
  </si>
  <si>
    <t>https://podminky.urs.cz/item/CS_URS_2022_01/075002000</t>
  </si>
  <si>
    <t>SO 04.1 - Stromy - výsadby, rozvojová  péče (do konce veget.období)</t>
  </si>
  <si>
    <t xml:space="preserve">    4.1 A - STROMY - VÝSADBA</t>
  </si>
  <si>
    <t xml:space="preserve">    4.1 B - STROMY - ROZVOJOVÁ PÉČE DO KONCE VEGETAČNÍHO OBDOBÍ</t>
  </si>
  <si>
    <t>4.1 A</t>
  </si>
  <si>
    <t>STROMY - VÝSADBA</t>
  </si>
  <si>
    <t>171201201</t>
  </si>
  <si>
    <t>https://podminky.urs.cz/item/CS_URS_2022_01/171201201</t>
  </si>
  <si>
    <t>" BT/ SO 04  -SADOVÉ ÚPRAVY - STROMY"</t>
  </si>
  <si>
    <t>" text.část D4 -str. 8...20 Výsadba stromů...vč. řezů a detailů a Technické zprávy (dále jen TZ)"</t>
  </si>
  <si>
    <t>" Poznámka odkazu VV na příslušn.část dokument.platí pro všechny položky  SO 04.1"</t>
  </si>
  <si>
    <t>" odvoz (do 20km) odpadu na skládku (výměna za substrát)  je započten v ceně jam s výměnou "</t>
  </si>
  <si>
    <t xml:space="preserve">        " výsadby stromů do volné půdy /VP "</t>
  </si>
  <si>
    <t>" BT  9+TZ / výsadba strom: vým. půdy 50%, jáma 2 m3*12 ks  OK 25-30 "     2,0*12</t>
  </si>
  <si>
    <t>" BT 10+TZ / výsadba strom: vým. půdy 50%, jáma 2 m3*1 ks  OK 30-35 "      2,0*1</t>
  </si>
  <si>
    <t>" BT 11+TZ / výsadba strom : vým. půdy 50%, jáma 2 m3*2ks   VS-500 "         2,0*2</t>
  </si>
  <si>
    <t>" BT 13/ - odpočet čistá zemina zpět. použitá do jam stromů /VP "           -15,0</t>
  </si>
  <si>
    <t>Mezisoučet           BT 14/  přebytky  výkopků odvezené ze stavby   15m3 (jamy stromy VP)</t>
  </si>
  <si>
    <t xml:space="preserve">        " výsadby stromů do zpev.plochy /ZP "</t>
  </si>
  <si>
    <t>" BT 21+TZ / výsadba strom: vým. půdy 50%, jáma 4 m3*17 ks  OK 25-30 "     4,0*17</t>
  </si>
  <si>
    <t>" BT 22+TZ / výsadba strom: vým. půdy 50%, jáma 4 m3*25 ks  OK 30-35 "    4,0*25</t>
  </si>
  <si>
    <t>" BT 23+TZ / výsadba strom: vým. půdy 50%, jáma 4 m3*2  ks  VS-500 "        4,0*2</t>
  </si>
  <si>
    <t>" BT 27/ - čistá zemina zpět. použitá do SPODNÍHO substrátu stromů "    -43,12</t>
  </si>
  <si>
    <t>" BT 31/ - čistá zemina zpět. použitá do HORNÍHO  substrátu stromů "     -36,96</t>
  </si>
  <si>
    <t>Mezisoučet           BT 24/  přebytky  výkopků odvezené ze stavby   95,92 m3 (jamy stromy ZP)</t>
  </si>
  <si>
    <t>171201231-11</t>
  </si>
  <si>
    <t>Náklady na recyklaci zeminy a kamení ve vlastním odpadovém hospodářství zhotovitele nebo poplatek za uložení na recyklační skládce kód odpadu 17 05 04</t>
  </si>
  <si>
    <t>vlastní</t>
  </si>
  <si>
    <t>" ad.BT  14,24 / Odvoz odpadu na skládku / kompost vč. poplatku za skládkovné  nebo "</t>
  </si>
  <si>
    <t>"  recyklace na vlastní náklady ve vlastním odpadovém hospodářství "</t>
  </si>
  <si>
    <t xml:space="preserve"> "BT 14/  přebytečný výkopek na skládku   15 m3 "        15*1,75</t>
  </si>
  <si>
    <t xml:space="preserve"> "BT 24/  přebytečný výkopek na skládku  95,92 m3 "    95,92*1,75</t>
  </si>
  <si>
    <t>139001101</t>
  </si>
  <si>
    <t>Příplatek k cenám hloubených vykopávek za ztížení vykopávky v blízkosti podzemního vedení nebo výbušnin pro jakoukoliv třídu horniny</t>
  </si>
  <si>
    <t>https://podminky.urs.cz/item/CS_URS_2022_01/139001101</t>
  </si>
  <si>
    <t>" výkop jam pro stromy v blízkosti IS "</t>
  </si>
  <si>
    <t xml:space="preserve">" dle BT 36 + TZ+Detail:  Strom a ing, sítě / bariéra  100m, v.1m"   </t>
  </si>
  <si>
    <t>0,50*100,0*1,0</t>
  </si>
  <si>
    <t>183101222</t>
  </si>
  <si>
    <t>Hloubení jamek pro vysazování rostlin v zemině tř.1 až 4 s výměnou půdy z 50% v rovině nebo na svahu do 1:5, objemu přes 1,00 do 2,00 m3</t>
  </si>
  <si>
    <t>https://podminky.urs.cz/item/CS_URS_2022_01/183101222</t>
  </si>
  <si>
    <t>" BT  9+TZ / výsadba strom: vým. půdy 50%, jáma 2 m3*12 ks  OK 25-30 "    12</t>
  </si>
  <si>
    <t>" BT 10+TZ / výsadba strom: vým. půdy 50%, jáma 2 m3*1 ks  OK 30-35 "     1</t>
  </si>
  <si>
    <t>" BT 11+TZ / výsadba strom : vým. půdy 50%, jáma 2 m3*2ks   VS-500 "         2</t>
  </si>
  <si>
    <t>174111109</t>
  </si>
  <si>
    <t>Zásyp sypaninou z jakékoliv horniny ručně Příplatek k ceně za prohození sypaniny sítem</t>
  </si>
  <si>
    <t>https://podminky.urs.cz/item/CS_URS_2022_01/174111109</t>
  </si>
  <si>
    <t>" BT 13/  vyčištění zeminy: zpět. použitá do jam stromů /VP "           15,0</t>
  </si>
  <si>
    <t>"  + 40% + prohozu na pročištění ( pro čistých 15m3)"                    0,40*15,0</t>
  </si>
  <si>
    <t>10321100</t>
  </si>
  <si>
    <t>zahradní substrát pro výsadbu VL</t>
  </si>
  <si>
    <t xml:space="preserve">" BT 12/  pěstební  substrát (dovezený) " </t>
  </si>
  <si>
    <t>"  vč. sléhavosti 20 %, pro  15 ks = 19 m3"          19,0</t>
  </si>
  <si>
    <t>183101224</t>
  </si>
  <si>
    <t>Hloubení jamek pro vysazování rostlin v zemině tř.1 až 4 s výměnou půdy z 50% v rovině nebo na svahu do 1:5, objemu přes 3,00 do 4,00 m3</t>
  </si>
  <si>
    <t>https://podminky.urs.cz/item/CS_URS_2022_01/183101224</t>
  </si>
  <si>
    <t>" BT 21+TZ / výsadba strom: vým. půdy 50%, jáma 4 m3*17 ks  OK 25-30 "      17</t>
  </si>
  <si>
    <t>" BT 22+TZ / výsadba strom: vým. půdy 50%, jáma 4 m3*25 ks  OK 30-35 "     25</t>
  </si>
  <si>
    <t>" BT 23+TZ / výsadba strom: vým. půdy 50%, jáma 4 m3*2  ks   VS-500 "             2</t>
  </si>
  <si>
    <t>10321002-03</t>
  </si>
  <si>
    <t>pěstební substrát míchaný na stavbě - bez obsahu organických látek ( míchaná směs: 35% původní pročištěná zemina, 65 % štěrk fr.16/32)  vč. potřebné technologické manipulace na deponii stavby a  dodávek štěrku</t>
  </si>
  <si>
    <t>" míchaná směs na deponii stavby (využití původ.zem.z jamek=35% směsi, celk.43,12m3, dle BT 27) "</t>
  </si>
  <si>
    <t>"  lokální rozvozy smíchané směsi = Nakládání+ Vodorov.přemístění do 50m "</t>
  </si>
  <si>
    <t>" BT 25/  SPODNÍ  pěstební strukturální substrát (35 % původní zemina, 65 % štěrkodrť 16/32) "</t>
  </si>
  <si>
    <t>"  vč. sléhavosti 40 %, pro  44 ks =123,2m3"              123,2</t>
  </si>
  <si>
    <t>10321002-04</t>
  </si>
  <si>
    <t>pěstební substrát míchaný na stavbě - s obsahem organických látek ( míchaná směs: 10% kompost, 30% původní pročištěná zemina, 60 % štěrk fr.16/32)  vč. potřebné technologické manipulace na deponii stavby a  dodávek štěrku a kompostu</t>
  </si>
  <si>
    <t>" míchaná směs na deponii stavby ( využití původ.zem.z jamek=35% směsi, celk.36,96m3, dle BT 31) "</t>
  </si>
  <si>
    <t>" BT 28/  HORNÍ  pěstební strukturální substrát (30 % původní zemina, 60 % štěrkodrť 16/32 +  10% kompost) "</t>
  </si>
  <si>
    <t>"  vč. sléhavosti 40 %, pro  44 ks = 123,2m3"           123,2</t>
  </si>
  <si>
    <t>183106613</t>
  </si>
  <si>
    <t>Instalace protikořenových bariér do předem vyhloubené rýhy, včetně zásypu a hutnění v rovině nebo na svahu do 1:5, hloubky přes 700 do 1000 mm</t>
  </si>
  <si>
    <t>https://podminky.urs.cz/item/CS_URS_2022_01/183106613</t>
  </si>
  <si>
    <t>" ochrana IS proti kořenům , mtž. clony do vyhloubené jámy"</t>
  </si>
  <si>
    <t xml:space="preserve">" BT 36 + TZ+Detail:  Strom a ing, sítě / bariéra  100m, š.1m  (Rootcontrol) "   </t>
  </si>
  <si>
    <t>693112970-12</t>
  </si>
  <si>
    <t>ochranná protikořenová folie ( bariéra standart dle techn.zprávy š.1m) - netkaná textilie ze 100 % polypropylenu se speciální povrchovou úpravou</t>
  </si>
  <si>
    <t>183403132</t>
  </si>
  <si>
    <t>Obdělání půdy rytím půdy hl. do 200 mm v zemině tř. 3 v rovině nebo na svahu do 1:5</t>
  </si>
  <si>
    <t>https://podminky.urs.cz/item/CS_URS_2022_01/183403132</t>
  </si>
  <si>
    <t>184102117</t>
  </si>
  <si>
    <t>Výsadba dřeviny s balem do předem vyhloubené jamky se zalitím v rovině nebo na svahu do 1:5, při průměru balu přes 800 do 1000 mm</t>
  </si>
  <si>
    <t>https://podminky.urs.cz/item/CS_URS_2022_01/184102117</t>
  </si>
  <si>
    <t xml:space="preserve">        " výsadby stromů do volné půdy /VP - obvod.kmínku OK 25-30, bal do 1m "</t>
  </si>
  <si>
    <t>" BT  9+TZ / výsadba strom alej:       12 ks  OK 25-30 "    12</t>
  </si>
  <si>
    <t>Mezisoučet        stromy do volné půdy VP    ok 25-30</t>
  </si>
  <si>
    <t xml:space="preserve">        " výsadby stromů do zpev.plochy /ZP - obvod.kmínku OK 25-30, bal do 1m "</t>
  </si>
  <si>
    <t>" BT 21+TZ / výsadba strom alej:      17 ks  OK 25-30 "      17</t>
  </si>
  <si>
    <t>Mezisoučet          stromy do zpevněné plochy ZP   ok 25-30</t>
  </si>
  <si>
    <t>184102118</t>
  </si>
  <si>
    <t>Výsadba dřeviny s balem do předem vyhloubené jamky se zalitím v rovině nebo na svahu do 1:5, při průměru balu přes 1000 do 1200 mm</t>
  </si>
  <si>
    <t>https://podminky.urs.cz/item/CS_URS_2022_01/184102118</t>
  </si>
  <si>
    <t>0265035-41</t>
  </si>
  <si>
    <t>Quercus coccinea - dub šarlatový, Vk/sol, 4xp,  ok. 30/35, ZB nasazení koruny min. 3,0 m,  alejový strom listnatý</t>
  </si>
  <si>
    <t xml:space="preserve">" BT  1/ Quercus coccinea - 30/35 cm "             25 </t>
  </si>
  <si>
    <t>0265035-42</t>
  </si>
  <si>
    <t>Acer campestre - javor babyka,  Vk/sol, 4xp,  ok. 25/30, ZB nasazení koruny min. 3,0 m,  alejový strom listnatý</t>
  </si>
  <si>
    <t>" BT  2/ Acer campestre - 25/30 cm "             13</t>
  </si>
  <si>
    <t>0265035-43</t>
  </si>
  <si>
    <t>Quercus robur 25/30  - letní,  Vk/sol, 4xp,  ok. 25/30, ZB nasazení koruny min. 3,0 m,  alejový strom listnatý</t>
  </si>
  <si>
    <t>" BT 3/ Quercus robur  - 25/30 cm "             10</t>
  </si>
  <si>
    <t>0265035-44</t>
  </si>
  <si>
    <t>Prunus avium ´Plena´ - třešeň ptačí,  Vk/sol, 4xp,  ok. 25/30, ZB nasazení koruny min. 3,0 m,  alejový strom listnatý</t>
  </si>
  <si>
    <t>" BT  4/ Prunus avium ´Plena´  - 25/30 cm "             6</t>
  </si>
  <si>
    <t>0265035-45</t>
  </si>
  <si>
    <t>Fraxinus excelsior - jasan ztepilý,  Vk/sol, 4xp,  ok. 30/35, ZB nasazení koruny min. 3,0 m,  alejový strom listnatý</t>
  </si>
  <si>
    <t>" BT  5/Fraxinus excelsior - 30/35 cm "             1</t>
  </si>
  <si>
    <t>0265035-46</t>
  </si>
  <si>
    <t>Liriodendron tulipifera - liliovník tulipánokvětý,  bal ZB, výška  min.500 cm, VS sol, 4xp,  strom listnatý vícekmen</t>
  </si>
  <si>
    <t>0265035-47</t>
  </si>
  <si>
    <t>Platanus acerifolia ´Vallis causa´-  platan javorolistý /odolný vůči skvrnám a chorobám,  bal ZB, výška  min.500 cm, VS sol, 4xp,  strom listnatý vícekmen</t>
  </si>
  <si>
    <t>" BT  7/ Platanus acerifolia ´Vallis causa´ - výška 500cm " 1</t>
  </si>
  <si>
    <t>0265035-48</t>
  </si>
  <si>
    <t>Castanea sativa - kaštanovník setý -  bal ZB, výška  min.500 cm, VS sol, 4xp,  strom listnatý vícekmen</t>
  </si>
  <si>
    <t>" BT  8/ Castanea sativa - vícekmen - výška 500cm "  2</t>
  </si>
  <si>
    <t>184215113</t>
  </si>
  <si>
    <t>Ukotvení dřeviny kůly jedním kůlem, délky přes 2 do 3 m</t>
  </si>
  <si>
    <t>https://podminky.urs.cz/item/CS_URS_2022_01/184215113</t>
  </si>
  <si>
    <t>" Položka je vč. dodávek drátů a pásky a jutoviny "</t>
  </si>
  <si>
    <t xml:space="preserve">        " výsadby stromů do volné půdy /VP celk.15ks"</t>
  </si>
  <si>
    <t>" BT 18+TZ+Detail vysadby / nadzemní kotvení  1 -kůlové (2ks)"     2</t>
  </si>
  <si>
    <t>60591257-35</t>
  </si>
  <si>
    <t>kůl vyvazovací dřevěný impregnovaný D 8cm dl 3,5m</t>
  </si>
  <si>
    <t>" BT 18+TZ+Detail vysadby / nadzem.kotvení  1 -kůlové (2ks)"     2*1</t>
  </si>
  <si>
    <t>184215133</t>
  </si>
  <si>
    <t>Ukotvení dřeviny kůly třemi kůly, délky přes 2 do 3 m</t>
  </si>
  <si>
    <t>https://podminky.urs.cz/item/CS_URS_2022_01/184215133</t>
  </si>
  <si>
    <t>" BT 17+TZ+Detail vysadby / nadzemní kotvení  3 -kůlové (13ks)"            15-2</t>
  </si>
  <si>
    <t>" BT 17+TZ/ nadzem.kotvení  3 -kůlové (13ks)"  13*3</t>
  </si>
  <si>
    <t>60591320</t>
  </si>
  <si>
    <t>kulatina odkorněná D 7-15cm do dl 5m</t>
  </si>
  <si>
    <t xml:space="preserve">" BT 17+TZ+Detail výsadby/ nadzem.kotvení  3 -kůlové (13ks)" </t>
  </si>
  <si>
    <t>" 2 řady spojovacích příčlí   kotvících kůlů (dl. cca 1,1a 0,8m) "</t>
  </si>
  <si>
    <t>(13*3*1,1)*1,10</t>
  </si>
  <si>
    <t>(13*3*0,8)*1,10</t>
  </si>
  <si>
    <t>184215222</t>
  </si>
  <si>
    <t>Ukotvení dřeviny podzemním kotvením do skruže, obvodu kmene přes 200 do 400 mm</t>
  </si>
  <si>
    <t>https://podminky.urs.cz/item/CS_URS_2022_01/184215222</t>
  </si>
  <si>
    <t>"  výsadba stromy do zpev.plochy ZP:   celkem  44 ks  (ok 25/30,  30/35, VS500) "</t>
  </si>
  <si>
    <t>" BT 34+TZ+Detail /  podzemní kotvení  do skruže "               44</t>
  </si>
  <si>
    <t>56245109-91</t>
  </si>
  <si>
    <t>podzemní kotvení stromů  za bal ve skruži - atyp set:  3 kůly z frézované kulatiny délky 1,25 m Ø 80 mm, popruh  6 m-set vhodný ke kotvení stromu o obvodu kmene 20-40cm</t>
  </si>
  <si>
    <t>set</t>
  </si>
  <si>
    <t>184215413</t>
  </si>
  <si>
    <t>Zhotovení závlahové mísy u solitérních dřevin v rovině nebo na svahu do 1:5, o průměru mísy přes 1 m</t>
  </si>
  <si>
    <t>https://podminky.urs.cz/item/CS_URS_2022_01/184215413</t>
  </si>
  <si>
    <t xml:space="preserve">        " výsadby stromů do volné půdy /VP, 15ks "</t>
  </si>
  <si>
    <t>" BT 19+TZ+Detail výsadby/ zhotovení závlahové mísy "     15</t>
  </si>
  <si>
    <t>184215413-09</t>
  </si>
  <si>
    <t>Osazení závlahové hadice při výsadbě dřevin v rovině nebo na svahu do 1:5</t>
  </si>
  <si>
    <t xml:space="preserve">        " výsadby stromů do volné půdy /VP   15ks"</t>
  </si>
  <si>
    <t xml:space="preserve">        " výsadby stromů do zpev.plochy /ZP   44 ks "</t>
  </si>
  <si>
    <t xml:space="preserve">" BT 39/ závlahový systém: drenážní hadice flexibilní   15+44=59 ks + výkr. Detail stromu "     </t>
  </si>
  <si>
    <t>59*(1,0+2,0)</t>
  </si>
  <si>
    <t>28611222</t>
  </si>
  <si>
    <t>trubka drenážní flexibilní celoperforovaná PVC-U SN 4 DN 80 pro meliorace, dočasné nebo odlehčovací drenáže</t>
  </si>
  <si>
    <t xml:space="preserve">" BT 39/ závlahový systém: drenážní hadice flexibilní: celk.  59 ks"     </t>
  </si>
  <si>
    <t>59*(1,0+2,0)*1,03</t>
  </si>
  <si>
    <t>184501141-09</t>
  </si>
  <si>
    <t>Zhotovení obalu z plastové chráničky kmene proti poškození sekačkou - v rovině a svahu do 1:5</t>
  </si>
  <si>
    <t>" BT 20+TZ /chránička kmene proti poškoz. strun.sekačkou" 15</t>
  </si>
  <si>
    <t>61894009-01</t>
  </si>
  <si>
    <t>chránička kmene proti poškození strunovou sekačkou - polyethylen PE, zelená: v.21cm, dl. 36cm (1ks pro kmen do D11cm, pro větší D spoje zámky více ks)</t>
  </si>
  <si>
    <t>" BT 20+TZ /chránička kmene proti poškoz. strun.sekačkou 15 ks"</t>
  </si>
  <si>
    <t>"dle BT  9/ strom: OK 25-30 = 12ks, ( PI*(0,30+2*0,05))/0,36=3,491=4ks" 4*12</t>
  </si>
  <si>
    <t>"dle BT 10/ strom: OK 30-35 = 1ks, ( PI*(0,35+2*0,05))/0,36=3,927=4ks"  4*1</t>
  </si>
  <si>
    <t>"dle BT 11/ strom: VS-500 = 2ks"        4*2</t>
  </si>
  <si>
    <t>183911111-11</t>
  </si>
  <si>
    <t>Ochrana dřevin chemickým nátěrem ručně</t>
  </si>
  <si>
    <t>" BT 38/ nátěr pro ochranu kmenů:  15+44=59 ks stromů   (cca34,4kg) "</t>
  </si>
  <si>
    <t>" obvod *2m výška *počet kmenů"</t>
  </si>
  <si>
    <t>" ok 25/30 "             0,30*2,0*(12+17)</t>
  </si>
  <si>
    <t>" ok 30/35 "             0,35*2,0*(1+25)</t>
  </si>
  <si>
    <t>" vícekmeny "         (4+6)/2*0,15*2,0*(2+2)</t>
  </si>
  <si>
    <t>25234029-02</t>
  </si>
  <si>
    <t>ochranný nátěr na kmeny -   ochrana proti  korní spále (bal.10 kg), spotřeba  cca 1 kg/m2</t>
  </si>
  <si>
    <t>184911161</t>
  </si>
  <si>
    <t>Mulčování záhonů kačírkem nebo drceným kamenivem tloušťky mulče přes 50 do 100 mm v rovině nebo na svahu do 1:5</t>
  </si>
  <si>
    <t>https://podminky.urs.cz/item/CS_URS_2022_01/184911161</t>
  </si>
  <si>
    <t xml:space="preserve">  " výsadby stromů do zpev.plochy /v ZP celk. 44ks -18 ks ve štěrk.trávníku= zbytek 26ks mulč kačírek "</t>
  </si>
  <si>
    <t>" BT 35/ štěrk. drť fr. 8-16. tl. 60mm, celk.11,96m2"    0,46*26</t>
  </si>
  <si>
    <t>58337401</t>
  </si>
  <si>
    <t>kamenivo dekorační (kačírek) frakce 8/16</t>
  </si>
  <si>
    <t xml:space="preserve">" BT 35/ štěrk. drť fr. 8-16. tl. 60mm, celk.11,96m2  =  0,718 m3 "    </t>
  </si>
  <si>
    <t>11,96*0,06*1,8*1,03</t>
  </si>
  <si>
    <t>184911421</t>
  </si>
  <si>
    <t>Mulčování vysazených rostlin mulčovací kůrou, tl. do 100 mm v rovině nebo na svahu do 1:5</t>
  </si>
  <si>
    <t>https://podminky.urs.cz/item/CS_URS_2022_01/184911421</t>
  </si>
  <si>
    <t>" BT 16+TZ / mulčov. kůra tl.100mm, 12m2 "            15*0,8</t>
  </si>
  <si>
    <t>10391100-01</t>
  </si>
  <si>
    <t>kůra mulčovací VL - jemně drcená borka</t>
  </si>
  <si>
    <t>" BT 16+TZ / mulč. kůra tl.100mm, 1,2m3 "            15*0,8*0,10*1,04</t>
  </si>
  <si>
    <t>185802114</t>
  </si>
  <si>
    <t>Hnojení půdy nebo trávníku v rovině nebo na svahu do 1:5 umělým hnojivem s rozdělením k jednotlivým rostlinám</t>
  </si>
  <si>
    <t>https://podminky.urs.cz/item/CS_URS_2022_01/185802114</t>
  </si>
  <si>
    <t>" BT 37/ tablet. hnojivo:  15+44=59 ks stromů, * 5 tablet/ 1 strom (10g tableta) "</t>
  </si>
  <si>
    <t>59*5*0,010*0,001</t>
  </si>
  <si>
    <t>25111111-01</t>
  </si>
  <si>
    <t>hnojivo postupně rozpustné k rostlinám - tablety  10g</t>
  </si>
  <si>
    <t>" BT 37/ tablet. hnojivo:  15+44=59 ks stromů= 295 ks tablet +3% ztratné "</t>
  </si>
  <si>
    <t xml:space="preserve">"  5 tablet / 1strom  (10g tableta)"       </t>
  </si>
  <si>
    <t>59*5*1,03</t>
  </si>
  <si>
    <t>185804311</t>
  </si>
  <si>
    <t>Zalití rostlin vodou plochy záhonů jednotlivě do 20 m2</t>
  </si>
  <si>
    <t>90</t>
  </si>
  <si>
    <t>https://podminky.urs.cz/item/CS_URS_2022_01/185804311</t>
  </si>
  <si>
    <t>" v ceně je i dodávka vody (bez dovozu) "</t>
  </si>
  <si>
    <t>" 1. zálivka po výsadbě,  stomy 25/30, 30/35, VS500 = celkem 59ks *100 L/ks "</t>
  </si>
  <si>
    <t>59*0,100*1</t>
  </si>
  <si>
    <t xml:space="preserve">Mezisoučet   </t>
  </si>
  <si>
    <t>92</t>
  </si>
  <si>
    <t>94</t>
  </si>
  <si>
    <t>211531111-32</t>
  </si>
  <si>
    <t>Výplň odvodňovacích žeber nebo trativodů kamenivem hrubým drceným frakce 16 až 32 mm</t>
  </si>
  <si>
    <t>96</t>
  </si>
  <si>
    <t>98</t>
  </si>
  <si>
    <t>69311068</t>
  </si>
  <si>
    <t>geotextilie netkaná separační, ochranná, filtrační, drenážní PP 300g/m2</t>
  </si>
  <si>
    <t>100</t>
  </si>
  <si>
    <t>912111100-11</t>
  </si>
  <si>
    <t>Montáž zábrany zahrazovacího sloupku dl.2300mm -bez bet. základu -se zaražením nejméně na jednu poloviny jejich délky délky, v hornině skup. 1-2</t>
  </si>
  <si>
    <t>102</t>
  </si>
  <si>
    <t>" BT 36d + TZ+DETAIL výsadby / kůly pro vymez. parkov. ve štěrk.trávníku, D140mm, dl. 230 cm"</t>
  </si>
  <si>
    <t>" okolo stromů, raženo do výsadbové jámy:  62ks"             62</t>
  </si>
  <si>
    <t>912111100-12</t>
  </si>
  <si>
    <t>Montáž zábrany zahrazovacího sloupku dl.2300mm -bez bet. základu - se zaražením nejméně na jednu poloviny jejich délky délky, v hornině skup. 3-5 vč.předvrtání otvoru pro dřev. kůl D140mm</t>
  </si>
  <si>
    <t>104</t>
  </si>
  <si>
    <t>" BT 3e + TZ / kůly pro vymezení parkování ve štěrk.trávníku, D140mm, dl. 230 cm"</t>
  </si>
  <si>
    <t>" mimo stromy vč. vrtu do PT,  50ks"               50</t>
  </si>
  <si>
    <t>60591229-14</t>
  </si>
  <si>
    <t>upravená palisáda dřevěná impregnovaná D 140mm,  dl. 2300mm, vč. úpravy konců do zarážecí špice,  asf. izolační  nátěr podzemní části dl. do 1,3-1,5m</t>
  </si>
  <si>
    <t>106</t>
  </si>
  <si>
    <t>" BT 36d+e + TZ / kůly pro vymezení parkování ve štěrk.trávníku O 140mm, dl. 230 cm"</t>
  </si>
  <si>
    <t>"BT36d / okolo stromů "               62</t>
  </si>
  <si>
    <t>"BT36e / mimo stromy "               50</t>
  </si>
  <si>
    <t>919791013</t>
  </si>
  <si>
    <t>Montáž ochrany stromů v komunikaci s vnitřní litinovou nebo ocelovou výplní (mříží) se zabetonováním ocelového rámu, plochy přes 1 m2</t>
  </si>
  <si>
    <t>108</t>
  </si>
  <si>
    <t>https://podminky.urs.cz/item/CS_URS_2022_01/919791013</t>
  </si>
  <si>
    <t>" BT 36c/  ochranná mříž ke stromům 2x2 m vč. kotevního rámu do betonu"</t>
  </si>
  <si>
    <t>" výkr. D4 -Situace SÚ,  1ks na náměstí (strom vícekmen Platanus acerifolia) "     1</t>
  </si>
  <si>
    <t>74910199-01</t>
  </si>
  <si>
    <t>ochranná mříž ke stromům 2x2 m vč. kotevního rámu,  mříž = atyp s autorským motivem</t>
  </si>
  <si>
    <t>110</t>
  </si>
  <si>
    <t>" BT 36c/  ochranná mříž ke stromům 2x2 m vč. kotevního rámu do betonu,   ATYP"</t>
  </si>
  <si>
    <t>"text.část str. 1 (výsadba -náměstí) + str. 13/  Detail/ tvar mříže "                 1</t>
  </si>
  <si>
    <t>919791061</t>
  </si>
  <si>
    <t>Montáž ochrany stromů v komunikaci bez vnitřní výplně (mříže) s volným položením ocelového rámu, plochy do 1 m2</t>
  </si>
  <si>
    <t>112</t>
  </si>
  <si>
    <t>https://podminky.urs.cz/item/CS_URS_2022_01/919791061</t>
  </si>
  <si>
    <t xml:space="preserve">  " výsadby stromů do zpev.plochy /v ZP celk. 44ks -18 ks ve štěrk.trávníku= zbytek 26ks mulč kačírek v ocel. ráměčku "</t>
  </si>
  <si>
    <t>" BT 36 a+ b/ ochran. rámeček stromů dle Detailu (z Lprofilů, 4mb/1ks + 4trny /ks)"       26</t>
  </si>
  <si>
    <t>" BT 36a/  L profil 80/40/8, dl. 4 m /ks ...26ks "</t>
  </si>
  <si>
    <t>" BT 36b/  navařené ocelové trny O 12 mm, dl. 80 cm, 4 ks/strom...celk. 104ks "</t>
  </si>
  <si>
    <t>74910198-8</t>
  </si>
  <si>
    <t>rám ochranný ke stromům, velikost rámu 1000x1000mm, žár. ZN z L- profilu 80/40/8 (4mb/1ks rámu) + 4x kotva, ocel.trn dl.800mm k fixaci/ atyp, svařenec</t>
  </si>
  <si>
    <t>114</t>
  </si>
  <si>
    <t>936001002</t>
  </si>
  <si>
    <t>Montáž prvků městské a zahradní architektury hmotnosti přes 0,1 do 1,5 t</t>
  </si>
  <si>
    <t>116</t>
  </si>
  <si>
    <t>https://podminky.urs.cz/item/CS_URS_2022_01/936001002</t>
  </si>
  <si>
    <t>" BT 33+TZ+Detail / výsadba stromy do zpev.plochy ZP:  44 ks: ochranný ŽB prvek "</t>
  </si>
  <si>
    <t>74910199-09</t>
  </si>
  <si>
    <t>rám ŽB ochranný ke stromům kořenová obruba rám do 2000x2000mm, 0,16m3 betonu/ ks - atyp. prefabrikát</t>
  </si>
  <si>
    <t>118</t>
  </si>
  <si>
    <t>120</t>
  </si>
  <si>
    <t>" přesun hmot celkem:     "                                         43,793</t>
  </si>
  <si>
    <t>" -odpočet přesun kamenivo: mulč.štěrk "               -1,33</t>
  </si>
  <si>
    <t>998229111</t>
  </si>
  <si>
    <t>Přesun hmot ruční pro pozemní komunikace s naložením a složením na vzdálenost do 50 m, s krytem z kameniva, monolitickým betonovým nebo živičným</t>
  </si>
  <si>
    <t>122</t>
  </si>
  <si>
    <t>https://podminky.urs.cz/item/CS_URS_2022_01/998229111</t>
  </si>
  <si>
    <t>" mulč.štěrk  11,96m2 / jednotlivě ke stromům  1,330 tun "</t>
  </si>
  <si>
    <t>4.1 B</t>
  </si>
  <si>
    <t>STROMY - ROZVOJOVÁ PÉČE DO KONCE VEGETAČNÍHO OBDOBÍ</t>
  </si>
  <si>
    <t>184801121</t>
  </si>
  <si>
    <t>Ošetření vysazených dřevin solitérních v rovině nebo na svahu do 1:5</t>
  </si>
  <si>
    <t>124</t>
  </si>
  <si>
    <t>https://podminky.urs.cz/item/CS_URS_2022_01/184801121</t>
  </si>
  <si>
    <t>184852322</t>
  </si>
  <si>
    <t>Řez stromů prováděný lezeckou technikou výchovný (S-RV) alejové stromy, výšky přes 4 do 6 m</t>
  </si>
  <si>
    <t>126</t>
  </si>
  <si>
    <t>https://podminky.urs.cz/item/CS_URS_2022_01/184852322</t>
  </si>
  <si>
    <t>184911111-03</t>
  </si>
  <si>
    <t>Kontrola úvazků dřeviny ke kůlům - strom s 3 kůlovým kotvením</t>
  </si>
  <si>
    <t>130</t>
  </si>
  <si>
    <t>132</t>
  </si>
  <si>
    <t>134</t>
  </si>
  <si>
    <t>SO 04.2 - Keře - výsadby, rozvojová  péče (do konce veget.období)</t>
  </si>
  <si>
    <t xml:space="preserve">    4.2 A - KEŘE - VÝSADBA</t>
  </si>
  <si>
    <t xml:space="preserve">    4.2 B - KEŘE - ROZVOJOVÁ PÉČE DO KONCE VEGETAČNÍHO OBDOBÍ</t>
  </si>
  <si>
    <t>4.2 A</t>
  </si>
  <si>
    <t>KEŘE - VÝSADBA</t>
  </si>
  <si>
    <t>" BT/ SO 04  -SADOVÉ ÚPRAVY -  KEŘE "</t>
  </si>
  <si>
    <t>" text.část D4 -str. 39  Keřové výsadby -Technická zpráva  (dále jen TZ) "</t>
  </si>
  <si>
    <t>" Poznámka odkazu VV na příslušn.část dokument.platí pro všechny položky  SO 04.2"</t>
  </si>
  <si>
    <t>" BT  51+TZ / výsadba keřů: vým. půdy 50%, jamka 0,144 m3*27 ks "    0,144*27</t>
  </si>
  <si>
    <t>"  BT 53/ - odpočet čistá zemina zpět. použitá do jamek keřů "               -1,944</t>
  </si>
  <si>
    <t>" ad.BT  54 / Odvoz odpadu na skládku / kompost vč. poplatku za skládkovné  nebo "</t>
  </si>
  <si>
    <t xml:space="preserve"> "BT 54/  přebytečný výkopek na skládku   1,944 m3 "        1,944*1,75</t>
  </si>
  <si>
    <t>183101215</t>
  </si>
  <si>
    <t>Hloubení jamek pro vysazování rostlin v zemině tř.1 až 4 s výměnou půdy z 50% v rovině nebo na svahu do 1:5, objemu přes 0,125 do 0,40 m3</t>
  </si>
  <si>
    <t>https://podminky.urs.cz/item/CS_URS_2022_01/183101215</t>
  </si>
  <si>
    <t>" BT 51+TZ / výsadba keřů: vým. půdy 50%, jamka 0,144 m3/ks  "        27</t>
  </si>
  <si>
    <t>" srovnávací položka"</t>
  </si>
  <si>
    <t>" BT 53/  vyčištění zeminy: zpět. použitá do jamek keřů "                1,944</t>
  </si>
  <si>
    <t>"  + 40% + prohozu na pročištění ( pro čistých  1,944m3)"                    0,40*1,944</t>
  </si>
  <si>
    <t xml:space="preserve">" BT 52/  pěstební  substrát (dovezený),  27ks*(0,144m3/ks*0,50/%)=1,944m3"  </t>
  </si>
  <si>
    <t>"  pro  27 ks = 1,944 m3  + 3% "          1,944*1,03</t>
  </si>
  <si>
    <t>184102113</t>
  </si>
  <si>
    <t>Výsadba dřeviny s balem do předem vyhloubené jamky se zalitím v rovině nebo na svahu do 1:5, při průměru balu přes 300 do 400 mm</t>
  </si>
  <si>
    <t>https://podminky.urs.cz/item/CS_URS_2022_01/184102113</t>
  </si>
  <si>
    <t>" BT 51+TZ / výsadba keřů, bal D=0,4m "       27</t>
  </si>
  <si>
    <t>Mezisoučet       keře ks</t>
  </si>
  <si>
    <t>0265053-421</t>
  </si>
  <si>
    <t>keře vzrostlé - Syringa vulgaris - šeřík obecný, v. 100-150 cm, rozvětvený,  ZB ( nebo kontejner)</t>
  </si>
  <si>
    <t>" rozpočtová rezerva přirozeného úhynu - keře kontejnerované + 2% "</t>
  </si>
  <si>
    <t>" BT 59/ Syringa vulgaris "                  7*1,02</t>
  </si>
  <si>
    <t>0265053-422</t>
  </si>
  <si>
    <t>keře vzrostlé - Viburnum opulus - kalina obecná,  v. 100-150 cm, keř rozvětvený,  ZB ( nebo kontejner)</t>
  </si>
  <si>
    <t>" BT 60/  Viburnum opulus "                  7*1,02</t>
  </si>
  <si>
    <t>0265053-423</t>
  </si>
  <si>
    <t>keře vzrostlé - Corylus avellana - líska obecná, v. 100-150 cm, keř rozvětvený,  ZB ( nebo kontejner)</t>
  </si>
  <si>
    <t>" BT 61/  - Corylus avellana "                  7*1,02</t>
  </si>
  <si>
    <t>0265053-424</t>
  </si>
  <si>
    <t>keře vzrostlé - Taxus baccata - tis červený, v. 100-150 cm, keř rozvětvený,  ZB ( nebo kontejner)</t>
  </si>
  <si>
    <t>" BT 62/  - Taxus baccata "                  6*1,02</t>
  </si>
  <si>
    <t>184215412</t>
  </si>
  <si>
    <t>Zhotovení závlahové mísy u solitérních dřevin v rovině nebo na svahu do 1:5, o průměru mísy přes 0,5 do 1 m</t>
  </si>
  <si>
    <t>https://podminky.urs.cz/item/CS_URS_2022_01/184215412</t>
  </si>
  <si>
    <t>" BT 51+TZ+Detail výsadby/ zhotovení závlahové mísy pro bal D 40cm "     27</t>
  </si>
  <si>
    <t>" BT 55+TZ / mulčov. kůra tl.100mm,keře 27ks celk. 7,83m2"              0,29*27</t>
  </si>
  <si>
    <t>" BT 55+TZ / mulč. kůra tl.100mm, 7,83m2"           7,83*0,10*1,04</t>
  </si>
  <si>
    <t>" BT 56/ tablet. hnojivo:  27 ks  keřů * 2 tablety/ 1 keř (větší, vzrostlý 150cm)  *10g tableta "</t>
  </si>
  <si>
    <t>27*2*0,010*0,001</t>
  </si>
  <si>
    <t>27*2*1,03</t>
  </si>
  <si>
    <t>" 1. zálivka po výsadbě,  keře 27ks * 30 L/ks "</t>
  </si>
  <si>
    <t>27*0,030*1</t>
  </si>
  <si>
    <t>4.2 B</t>
  </si>
  <si>
    <t>KEŘE - ROZVOJOVÁ PÉČE DO KONCE VEGETAČNÍHO OBDOBÍ</t>
  </si>
  <si>
    <t>184801131</t>
  </si>
  <si>
    <t>Ošetření vysazených dřevin ve skupinách v rovině nebo na svahu do 1:5</t>
  </si>
  <si>
    <t>https://podminky.urs.cz/item/CS_URS_2022_01/184801131</t>
  </si>
  <si>
    <t>"  V cenách jsou započteny i náklady na odplevelení s nakypřením nebo vypletí "</t>
  </si>
  <si>
    <t>"  odstranění poškozených částí dřeviny s případným složením odpadu na hromady "</t>
  </si>
  <si>
    <t>"  naložení na DP, odvoz do 20 km a s jeho složením"</t>
  </si>
  <si>
    <t>" BT 67 +TZ / keře v pásu (clona) 27 m2  - ošetření  dřevin po výsadbě  2* cykl /rozvojová péče "</t>
  </si>
  <si>
    <t>27,0*2</t>
  </si>
  <si>
    <t>184851413</t>
  </si>
  <si>
    <t>Zpětný řez keřů po výsadbě netrnitých, výšky přes 1 m</t>
  </si>
  <si>
    <t>https://podminky.urs.cz/item/CS_URS_2022_01/184851413</t>
  </si>
  <si>
    <t>SO 04.3 - Vegetační střecha</t>
  </si>
  <si>
    <t xml:space="preserve">    4.3 A - POPÍNAVÉ ROSTLINY - VEGETAČNÍ STŘECHA</t>
  </si>
  <si>
    <t xml:space="preserve">    4.3 B - POPÍNAVÉ ROSTLINY A VEGETAČNÍ STŘECHA - ROZVOJ. PÉČE DO KONCE VEG. OBDOBÍ</t>
  </si>
  <si>
    <t xml:space="preserve">    712 - Povlakové krytiny</t>
  </si>
  <si>
    <t>4.3 A</t>
  </si>
  <si>
    <t>POPÍNAVÉ ROSTLINY - VEGETAČNÍ STŘECHA</t>
  </si>
  <si>
    <t>183101113</t>
  </si>
  <si>
    <t>Hloubení jamek pro vysazování rostlin v zemině tř.1 až 4 bez výměny půdy v rovině nebo na svahu do 1:5, objemu přes 0,02 do 0,05 m3</t>
  </si>
  <si>
    <t>https://podminky.urs.cz/item/CS_URS_2022_01/183101113</t>
  </si>
  <si>
    <t>184102112</t>
  </si>
  <si>
    <t>Výsadba dřeviny s balem do předem vyhloubené jamky se zalitím v rovině nebo na svahu do 1:5, při průměru balu přes 200 do 300 mm</t>
  </si>
  <si>
    <t>https://podminky.urs.cz/item/CS_URS_2022_01/184102112</t>
  </si>
  <si>
    <t>" v ceně je i dodávka vody pro vylití jamky "</t>
  </si>
  <si>
    <t>" BT 77 +TZ /  výsadba popínavek-střecha, bal D=0,2-0,3m "      10+10</t>
  </si>
  <si>
    <t>02650360-53</t>
  </si>
  <si>
    <t>Parthenocissus quinguefolia  ´Engelmanii´ - přísavník / ko 2L,  125-150cm - typ ovíjivé  a pnoucí dřeviny, kontejner., rozvětvené, vyvazované</t>
  </si>
  <si>
    <t>" BT 78 /Parthenocissus quinguefolia  ´Engelmanii´  "             10*1,02</t>
  </si>
  <si>
    <t>02650360-54</t>
  </si>
  <si>
    <t>Parthenocissus tricuspidata- přísavník / ko 2L,  125-150cm - typ ovíjivé  a pnoucí dřeviny, kontejner., rozvětvené, vyvazované</t>
  </si>
  <si>
    <t>" BT 79 /Parthenocissus tricuspidata"              10*1,02</t>
  </si>
  <si>
    <t>998231411</t>
  </si>
  <si>
    <t>Přesun hmot pro sadovnické a krajinářské úpravy - ručně bez užití mechanizace vodorovná dopravní vzdálenost do 100 m</t>
  </si>
  <si>
    <t>https://podminky.urs.cz/item/CS_URS_2022_01/998231411</t>
  </si>
  <si>
    <t>998231431</t>
  </si>
  <si>
    <t>Přesun hmot pro sadovnické a krajinářské úpravy - ručně bez užití mechanizace Příplatek k cenám za zvětšený přesun přes vymezenou největší dopravní vzdálenost za každých dalších i započatých 100 m</t>
  </si>
  <si>
    <t>https://podminky.urs.cz/item/CS_URS_2022_01/998231431</t>
  </si>
  <si>
    <t>4.3 B</t>
  </si>
  <si>
    <t>POPÍNAVÉ ROSTLINY A VEGETAČNÍ STŘECHA - ROZVOJ. PÉČE DO KONCE VEG. OBDOBÍ</t>
  </si>
  <si>
    <t>185804111</t>
  </si>
  <si>
    <t>Ošetření vysazených květin jednorázové v rovině</t>
  </si>
  <si>
    <t>https://podminky.urs.cz/item/CS_URS_2022_01/185804111</t>
  </si>
  <si>
    <t>185804312-03</t>
  </si>
  <si>
    <t>Zalití rostlin vodou plocha přes 20 m2 - bez dodávky vody (napojení na hydrant investora)</t>
  </si>
  <si>
    <t>712</t>
  </si>
  <si>
    <t>Povlakové krytiny</t>
  </si>
  <si>
    <t>712391382-05</t>
  </si>
  <si>
    <t>Provedení povlakové krytiny střech do 10° násypem z hrubého kameniva tl. do 50 mm - vegetační střecha, mulčování výsadeb kamenivem</t>
  </si>
  <si>
    <t>" BT 76 + TZ/  skl. střechy:  mulčování - kamenná drt  fr. 2-4, tl. 2cm "</t>
  </si>
  <si>
    <t>212,0</t>
  </si>
  <si>
    <t>58341364</t>
  </si>
  <si>
    <t>kamenivo drcené drobné frakce 2/4</t>
  </si>
  <si>
    <t>" BT 76 + TZ/ mulčování - kamenná drt  fr. 2-4, tl. 2 cm=  4,24  m3 "</t>
  </si>
  <si>
    <t>0,02*212,0*1,85</t>
  </si>
  <si>
    <t>712771101</t>
  </si>
  <si>
    <t>Provedení ochranné vrstvy vegetační střechy proti prorůstání kořenů, proti mechanickému poškození hydroizolace z textilií nebo rohoží volně kladených s přesahem, sklon střechy do 5°</t>
  </si>
  <si>
    <t>https://podminky.urs.cz/item/CS_URS_2022_01/712771101</t>
  </si>
  <si>
    <t>" BT 75+ TZ/ skl. střechy:  ochranná geotextilie 500g  (mezi drenáž.vrstvu a PVC folii) "</t>
  </si>
  <si>
    <t>" + obvod. vytažení geotextilie "             212,0*0,10</t>
  </si>
  <si>
    <t>69334301</t>
  </si>
  <si>
    <t>textilie ochranná vegetačních střech 500g/m2</t>
  </si>
  <si>
    <t>" BT 75+ TZ/  ochranná geotextilie 500g :  plocha +vytažení  "</t>
  </si>
  <si>
    <t>212,0*1,15</t>
  </si>
  <si>
    <t>212,0*0,10*1,15</t>
  </si>
  <si>
    <t>712771271</t>
  </si>
  <si>
    <t>Provedení filtrační vrstvy vegetační střechy z textilií kladených volně s přesahem, sklon střechy do 5°</t>
  </si>
  <si>
    <t>https://podminky.urs.cz/item/CS_URS_2022_01/712771271</t>
  </si>
  <si>
    <t>" BT 74+ TZ/ skl. střechy:  separační vrstva -netkaná  geotextilie 200g "</t>
  </si>
  <si>
    <t>" + obvod. vytažení geotextilie (v. substrátu=0,15m)"             212,0*0,20</t>
  </si>
  <si>
    <t>69311060</t>
  </si>
  <si>
    <t>geotextilie netkaná separační, ochranná, filtrační, drenážní PP 200g/m2</t>
  </si>
  <si>
    <t>" BT 74+ TZ/  separační  geotextilie 200g :  plocha 212m2  + vytažení  přes substát"</t>
  </si>
  <si>
    <t>212,0*0,20*1,15</t>
  </si>
  <si>
    <t>712771311</t>
  </si>
  <si>
    <t>Provedení hydroakumulační vrstvy vegetační střechy z hydrofilních minerálních panelů, sklon střechy do 5°</t>
  </si>
  <si>
    <t>https://podminky.urs.cz/item/CS_URS_2022_01/712771311</t>
  </si>
  <si>
    <t>" BT 73+ TZ/ skl. střechy:  hydroakumulační veget.vrstva  "      212,0</t>
  </si>
  <si>
    <t>63153600-33</t>
  </si>
  <si>
    <t>deska substrátová vegetačních střech z recyklovaného polyesteru 600X1200 tl 30mm - retenčně vegetační vrstva</t>
  </si>
  <si>
    <t>" dle TZ desky standart  např. AQUDESK 3000"</t>
  </si>
  <si>
    <t>"  hydroakumulační veget.vrstva z desek "   212,0*1,00</t>
  </si>
  <si>
    <t>712771411</t>
  </si>
  <si>
    <t>Provedení vegetační vrstvy vegetační střechy ze substrátu, tloušťky přes 100 do 200 mm, sklon střechy do 5°</t>
  </si>
  <si>
    <t>https://podminky.urs.cz/item/CS_URS_2022_01/712771411</t>
  </si>
  <si>
    <t>" BT 72+ TZ/  skl. střechy:  vegetační substrát  lehčený, tl.150mm "        212,0</t>
  </si>
  <si>
    <t>" BT 72+ TZ/  skl. střechy: uhrabání substrátu do spádu "        212,0</t>
  </si>
  <si>
    <t>10321230</t>
  </si>
  <si>
    <t>substrát vegetačních střech extenzivní s vyšším obsahem organické složky</t>
  </si>
  <si>
    <t>" vegetační substrát pro extenziv.střechy  tl. 150mm, (lehčený objem.m.=475-600 kgh/m3)"</t>
  </si>
  <si>
    <t xml:space="preserve"> " (viz. ÚRS -712 Veget.střechy - normospotřeby materiálu, substrát =spotřeba 0,12m3/m2 (=+20%) "</t>
  </si>
  <si>
    <t>" BT 72/ "              0,15*212,0*1,20</t>
  </si>
  <si>
    <t>712771501</t>
  </si>
  <si>
    <t>Založení vegetace vegetační střechy suchým výsevem osiva, sklon střechy do 5°</t>
  </si>
  <si>
    <t>https://podminky.urs.cz/item/CS_URS_2022_01/712771501</t>
  </si>
  <si>
    <t>" BT 81+71 +TZ/  založení extenz. společenstva:   výsevem  cibuloviny  (0,053 kg při výsevu 0,25g/m2)  = 212m2"</t>
  </si>
  <si>
    <t>(0,053*1000)/0,25</t>
  </si>
  <si>
    <t>00572511-36</t>
  </si>
  <si>
    <t>osivo pro vegetační střechy - cibuloviny na výsev - Allium schoenoprasum - pažitka pobřežní / spotřeba 0,25g/m2   ( 1 g balení cca 750 cca  semen)</t>
  </si>
  <si>
    <t>" BT 81+TZ/  cibuloviny :   Allium schoenoprasum    (pažitka ze semene  0,25g/m2)  celk.0,053kg"</t>
  </si>
  <si>
    <t>(0,25*212,0)/1000</t>
  </si>
  <si>
    <t>"+%  ztratné "  0,053*0,03</t>
  </si>
  <si>
    <t>712771511</t>
  </si>
  <si>
    <t>Založení vegetace vegetační střechy suchým výsevem řízků, sklon střechy do 5°</t>
  </si>
  <si>
    <t>https://podminky.urs.cz/item/CS_URS_2022_01/712771511</t>
  </si>
  <si>
    <t>" BT 71 +TZ/  založení extenz. společenstva:   řízkování ( rozchodníky 50% z 212m2 = 106 m2) "</t>
  </si>
  <si>
    <t>0,50*212,0</t>
  </si>
  <si>
    <t>00572621</t>
  </si>
  <si>
    <t>řízky rozchodníků pro vegetační střechy směs druhů</t>
  </si>
  <si>
    <t>" BT 71 +TZ/   řízkování ( rozchodníky 50% z 212m2 = 106 m2) "</t>
  </si>
  <si>
    <t>" druhové složení rozchodníků  (Sedum...) dle soupisu v TZ a BT /položky 89....98) "</t>
  </si>
  <si>
    <t>"  cca 0,15 kg/m2  ( z 1kg  = 6,6m2  výsevu střechy )"</t>
  </si>
  <si>
    <t>0,15*106,0*1,05</t>
  </si>
  <si>
    <t>712771531</t>
  </si>
  <si>
    <t>Založení vegetace vegetační střechy výsadbou předpěstovaných rostlin do 15 kus/m2, sklon střechy do 5°</t>
  </si>
  <si>
    <t>https://podminky.urs.cz/item/CS_URS_2022_01/712771531</t>
  </si>
  <si>
    <t>" BT 71 +TZ/  založení extenz. společenstva:   výsadby  (trvalky, traviny)  po  15ks/m2 "</t>
  </si>
  <si>
    <t>"  trvalky 30%  z plochy 212m2= 63,6m2 "     0,30*212,0</t>
  </si>
  <si>
    <t>"  traviny 20% z plochy 212m2 = 42,4m2"       0,20*212,0</t>
  </si>
  <si>
    <t>00572610-09</t>
  </si>
  <si>
    <t>sazenice trvalek pro extenzivní vegetační střechy, vel.K9</t>
  </si>
  <si>
    <t>" BT 71 +TZ/ výsadby:    TRVALEK  15ks/m2 ( 30% z 212m2 =63,6m2),  954 ks "</t>
  </si>
  <si>
    <t>" druhové složení  extenziv.  TRVALEK dle soupisu v TZ a BT /položky 100...105) "</t>
  </si>
  <si>
    <t>63,6*15*1,03</t>
  </si>
  <si>
    <t>00572615-11</t>
  </si>
  <si>
    <t>sazenice travin pro extenzivní vegetační střechy, vel.K11</t>
  </si>
  <si>
    <t>" BT 71 +TZ/ výsadby:  TRAVINY    15ks/m2 ( 20% z 212m2 = 42,4m2)  636 ks"</t>
  </si>
  <si>
    <t>" druhové složení  extenziv. TRAVIN  k dle soupisu v TZ a BT /položky 84...87) "</t>
  </si>
  <si>
    <t>42,4*15*1,03</t>
  </si>
  <si>
    <t>10321310</t>
  </si>
  <si>
    <t>hnojivo vegetačních střech s dlouhodobým účinkem</t>
  </si>
  <si>
    <t>998712101</t>
  </si>
  <si>
    <t>Přesun hmot pro povlakové krytiny stanovený z hmotnosti přesunovaného materiálu vodorovná dopravní vzdálenost do 50 m v objektech výšky do 6 m</t>
  </si>
  <si>
    <t>https://podminky.urs.cz/item/CS_URS_2022_01/998712101</t>
  </si>
  <si>
    <t>998712192</t>
  </si>
  <si>
    <t>Přesun hmot pro povlakové krytiny stanovený z hmotnosti přesunovaného materiálu Příplatek k cenám za zvětšený přesun přes vymezenou největší dopravní vzdálenost do 100 m</t>
  </si>
  <si>
    <t>https://podminky.urs.cz/item/CS_URS_2022_01/998712192</t>
  </si>
  <si>
    <t>SO 04.4 - Pnoucí rostlliny - výsadby, rozvojová  péče (do konce veget.období)</t>
  </si>
  <si>
    <t xml:space="preserve">    4.4 A - PNOUCÍ ROSTLINY - VÝSADBA</t>
  </si>
  <si>
    <t xml:space="preserve">    4.4 B - PNOUCÍ ROSTLINY - ROZVOJ. PÉČE DO KONCE VEGET.OBDOBÍ</t>
  </si>
  <si>
    <t>4.4 A</t>
  </si>
  <si>
    <t>PNOUCÍ ROSTLINY - VÝSADBA</t>
  </si>
  <si>
    <t>" BT/ SO 04  -SADOVÉ ÚPRAVY -  PNOUCÍ ROSTLINY"</t>
  </si>
  <si>
    <t>" text.část D4 -str. 35.36  Pnoucí rostliny -Technická zpráva  (dále jen TZ) "</t>
  </si>
  <si>
    <t>" Poznámka odkazu VV na příslušn.část dokument.platí pro všechny položky  SO 04.4"</t>
  </si>
  <si>
    <t>" BT  117+TZ / jamky pro popínavky.: vým. půdy 50%, jamka 0,05 m3*18 ks "    0,05*18</t>
  </si>
  <si>
    <t>"  BT 115/ - odpočet čistá zemina zpět. použitá do jamek popínavek "               -0,45</t>
  </si>
  <si>
    <t>" ad.BT 116 / Odvoz odpadu na skládku / kompost vč. poplatku za skládkovné  nebo "</t>
  </si>
  <si>
    <t xml:space="preserve"> "BT 116/  přebytečný výkopek na skládku   0,45m3 "        0,45*1,75</t>
  </si>
  <si>
    <t>183101213</t>
  </si>
  <si>
    <t>Hloubení jamek pro vysazování rostlin v zemině tř.1 až 4 s výměnou půdy z 50% v rovině nebo na svahu do 1:5, objemu přes 0,02 do 0,05 m3</t>
  </si>
  <si>
    <t>https://podminky.urs.cz/item/CS_URS_2022_01/183101213</t>
  </si>
  <si>
    <t>" BT 117+113+TZ / jamky popínavek: vým. půdy 50%, jamka 0,05 m3/ks  "        18</t>
  </si>
  <si>
    <t>" BT 115/  vyčištění zeminy: zpět. použitá do jamek popínavek "              0,45</t>
  </si>
  <si>
    <t>"  + 40% + prohozu na pročištění ( pro čistých 0,45m3)"                    0,40*0,45</t>
  </si>
  <si>
    <t xml:space="preserve">" BT 114/ zahradní pěstební  substrát (dovezený),  18ks*(0,05m3/ks*0,50/%)= 0,45 m3"  </t>
  </si>
  <si>
    <t>(18*0,05)*0,50*1,03</t>
  </si>
  <si>
    <t>" BT 113+TZ / výsadba popínvaek, bal D=0,2m "       18</t>
  </si>
  <si>
    <t>Mezisoučet       popínavé rotliny ks</t>
  </si>
  <si>
    <t>0265036-441</t>
  </si>
  <si>
    <t>Hedera helix - břečťan popínavý / ko 2L,  80-100cm - typ ovíjivé  a pnoucí dřeviny, kontejner., rozvětvené min.2 výhony, vyvazované</t>
  </si>
  <si>
    <t>" BT 124/ Hedera helix - břečťan"              6*1,02</t>
  </si>
  <si>
    <t>0265036-442</t>
  </si>
  <si>
    <t>Parthenocissus quinguefolia - přísavník / ko 2L,  125-150cm - typ ovíjivé  a pnoucí dřeviny, kontejner., rozvětvené min.2 výhony, vyvazované</t>
  </si>
  <si>
    <t>" BT 125 /Parthenocissus quinguefolia  ´Engelmanii´ "             6*1,02</t>
  </si>
  <si>
    <t>0265036-443</t>
  </si>
  <si>
    <t>Parthenocissus tricuspidata- přísavník / ko 2L,  125-150cm - typ ovíjivé  a pnoucí dřeviny, kontejner., rozvětvené min.2 výhony, vyvazované</t>
  </si>
  <si>
    <t>" BT 126 /Parthenocissus tricuspidata"              6*1,02</t>
  </si>
  <si>
    <t>184215411</t>
  </si>
  <si>
    <t>Zhotovení závlahové mísy u solitérních dřevin v rovině nebo na svahu do 1:5, o průměru mísy do 0,5 m</t>
  </si>
  <si>
    <t>https://podminky.urs.cz/item/CS_URS_2022_01/184215411</t>
  </si>
  <si>
    <t>" BT 113+120+TZ+Detail výsadby/ zhotovení závlahové mísy - popínavky "     18</t>
  </si>
  <si>
    <t xml:space="preserve">" BT 121+TZ / mulčov. kůra tl.100mm,  popínavky  18 ks (18*0,2= celk. 3,6m2) "           </t>
  </si>
  <si>
    <t>(PI*(0,5/2)^2+0,0037)*18</t>
  </si>
  <si>
    <t>" BT 113 /   výsadba: tablet. hnojivo:  18 ks  popínavek * 1 tableta/ 1 popínavku*10g tableta "</t>
  </si>
  <si>
    <t>18*1*0,010*0,001+0,001</t>
  </si>
  <si>
    <t>18*1*1,03</t>
  </si>
  <si>
    <t>" 1. zálivka po výsadbě,  popínavky 18ks * 15 L/ks "</t>
  </si>
  <si>
    <t>18*0,015*1</t>
  </si>
  <si>
    <t>4.4 B</t>
  </si>
  <si>
    <t>PNOUCÍ ROSTLINY - ROZVOJ. PÉČE DO KONCE VEGET.OBDOBÍ</t>
  </si>
  <si>
    <t>" BT 130,131 +TZ / popínavky v pásu  18 m2  - ošetření  dřevin po výsadbě  2* cykl /rozvojová péče "</t>
  </si>
  <si>
    <t>" pletí , okopávání "        18,0*2</t>
  </si>
  <si>
    <t>SO 04.5 - Stínomilný trávník - výsadby, rozvojová  péče (do konce veget.období)</t>
  </si>
  <si>
    <t xml:space="preserve">    4.5 A - STÍNOMILNÝ TRÁVNÍK  výsevem, ZALOŽENÍ TRÁVNÍKŮ</t>
  </si>
  <si>
    <t xml:space="preserve">    4.5 B - STÍNOMILNÝ TRÁVNÍK  výsevem -  ROZVOJ. PÉČE DO PŘEDÁNÍ TRÁVNÍKU</t>
  </si>
  <si>
    <t>4.5 A</t>
  </si>
  <si>
    <t>STÍNOMILNÝ TRÁVNÍK  výsevem, ZALOŽENÍ TRÁVNÍKŮ</t>
  </si>
  <si>
    <t>111301113-10</t>
  </si>
  <si>
    <t>Sejmutí drnu strojně tl.do 100mm vč. naložení na dopravní prostředek (cena určena pro oddrnování na skládku, recyklaci )</t>
  </si>
  <si>
    <t>" BT/ SO 04  -SADOVÉ ÚPRAVY - STÍNOMILNÉ  TRÁVNÍKY  "</t>
  </si>
  <si>
    <t>" text.část D4 -str. 24...26  Travnaté plochy -Technická zpráva  (dále jen TZ) "</t>
  </si>
  <si>
    <t>" Poznámka odkazu VV na příslušn.část dokument.platí pro všechny položky  SO 04.5 "</t>
  </si>
  <si>
    <t>" BT 138 + TZ/  sejmutí travního drnu tl. 10cm  (36m3)"</t>
  </si>
  <si>
    <t>" plocha zbylého stávaj. trávníku "    360,0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</si>
  <si>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</si>
  <si>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</si>
  <si>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https://podminky.urs.cz/item/CS_URS_2022_01/162751117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</si>
  <si>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</si>
  <si>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</si>
  <si>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https://podminky.urs.cz/item/CS_URS_2022_01/162751137</t>
  </si>
  <si>
    <t>167151102</t>
  </si>
  <si>
    <t>Nakládání, skládání a překládání neulehlého výkopku nebo sypaniny strojně nakládání, množství do 100 m3, z horniny třídy těžitelnosti II, skupiny 4 a 5</t>
  </si>
  <si>
    <t>https://podminky.urs.cz/item/CS_URS_2022_01/167151102</t>
  </si>
  <si>
    <t>171201231-12</t>
  </si>
  <si>
    <t>Náklady na recyklaci suti -směsné stavební a demoliční odpady, zeminy a kamení s příměsí betonů, asfaltů kategorie O - ve vlastním odpadovém hospodářství zhotovitele nebo poplatek za uložení na recyklační skládce kód odpadu 17 09 04</t>
  </si>
  <si>
    <t>181351103</t>
  </si>
  <si>
    <t>Rozprostření a urovnání ornice v rovině nebo ve svahu sklonu do 1:5 strojně při souvislé ploše přes 100 do 500 m2, tl. vrstvy do 200 mm</t>
  </si>
  <si>
    <t>https://podminky.urs.cz/item/CS_URS_2022_01/181351103</t>
  </si>
  <si>
    <t>" BT 140+141 / rozprostření  vrstvy  substrátů (zahliněn.štěrk) "</t>
  </si>
  <si>
    <t>" BT 140/  plochy po DM komunik., tl. 15cm,  =10,7m3 "                  71,0</t>
  </si>
  <si>
    <t>" BT 141/  plochy po sejmutí drnů,  tl. 10cm,  =36 m3 "                 360,0</t>
  </si>
  <si>
    <t>10371500-01</t>
  </si>
  <si>
    <t>substrát pro trávníky VL zakládací - zemina, kompost, štěrk,  písek - substrát  (A) určen k vytvoření vegetační vrtvy pro výsev travních ploch (vč. atestu)</t>
  </si>
  <si>
    <t>" BT 140+141 / dodávka vegetační   vrstvy  substrátů (zahliněn.štěrk) "</t>
  </si>
  <si>
    <t>" cena vč. dovozu na místo, lokální rozvozy = Nakládání+ Vodorov.přemístění do 50m "</t>
  </si>
  <si>
    <t>" BT 140/  plochy po DM komunik., tl. 15cm,  =10,7m3 "                  71,0*0,15*1,03</t>
  </si>
  <si>
    <t>" BT 141/  plochy po sejmutí drnů,  tl. 10cm,  =36 m3 "                 360,0*0,10*1,03</t>
  </si>
  <si>
    <t>181111111</t>
  </si>
  <si>
    <t>Plošná úprava terénu v zemině skupiny 1 až 4 s urovnáním povrchu bez doplnění ornice souvislé plochy do 500 m2 při nerovnostech terénu přes 50 do 100 mm v rovině nebo na svahu do 1:5</t>
  </si>
  <si>
    <t>https://podminky.urs.cz/item/CS_URS_2022_01/181111111</t>
  </si>
  <si>
    <t>181411131</t>
  </si>
  <si>
    <t>Založení trávníku na půdě předem připravené plochy do 1000 m2 výsevem včetně utažení parkového v rovině nebo na svahu do 1:5</t>
  </si>
  <si>
    <t>https://podminky.urs.cz/item/CS_URS_2022_01/181411131</t>
  </si>
  <si>
    <t>" výkr. Situace:  stínomilný trávník =lem parkoviště pod stromy "</t>
  </si>
  <si>
    <t>" BT 137 + TZ /  stínomilný  trávník, výsevem "                  430,8</t>
  </si>
  <si>
    <t>" zaokrouhlení dle skrývky "                        431-430,8</t>
  </si>
  <si>
    <t>00572490-27</t>
  </si>
  <si>
    <t>osivo travní - do stínu spec. suchovzd. směs, přesné složení upřesněno dle stanovišt.podmínek během realizace a odsouhlaseno architektem, výsev 8-10g/m2, travobylinná společenstva</t>
  </si>
  <si>
    <t>181951111</t>
  </si>
  <si>
    <t>Úprava pláně vyrovnáním výškových rozdílů strojně v hornině třídy těžitelnosti I, skupiny 1 až 3 bez zhutnění</t>
  </si>
  <si>
    <t>https://podminky.urs.cz/item/CS_URS_2022_01/181951111</t>
  </si>
  <si>
    <t>" BT 140+141 / Úprava profilu pláně bez zhutnění / srovnání a vyspádování podkladních vrstev pod návozy veget. vrstvy  substrátů "</t>
  </si>
  <si>
    <t>" dle BT 140/  plochy po DM komunik. "                 71,0</t>
  </si>
  <si>
    <t>" dle BT 141/  plochy po sejmutí drnů "                 360,0</t>
  </si>
  <si>
    <t>183402121</t>
  </si>
  <si>
    <t>Rozrušení půdy na hloubku přes 50 do 150 mm souvislé plochy do 500 m2 v rovině nebo na svahu do 1:5</t>
  </si>
  <si>
    <t>https://podminky.urs.cz/item/CS_URS_2022_01/183402121</t>
  </si>
  <si>
    <t>" BT 140+141 / rozrušení podloží pod návozy veget. vrstvy  substrátů "</t>
  </si>
  <si>
    <t>183403113</t>
  </si>
  <si>
    <t>Obdělání půdy frézováním v rovině nebo na svahu do 1:5</t>
  </si>
  <si>
    <t>https://podminky.urs.cz/item/CS_URS_2022_01/183403113</t>
  </si>
  <si>
    <t>952902491</t>
  </si>
  <si>
    <t>Čištění budov při provádění oprav a udržovacích prací nezpevněných venkovních ploch vyhrabáním</t>
  </si>
  <si>
    <t>https://podminky.urs.cz/item/CS_URS_2022_01/952902491</t>
  </si>
  <si>
    <t>"  vyčištění plochy od zbytků  po DM zpev.ploch  (před úpravou pláně, rozruš. a návozy subtrátu)"</t>
  </si>
  <si>
    <t>Součet          shrabky  suti</t>
  </si>
  <si>
    <t>4.5 B</t>
  </si>
  <si>
    <t>STÍNOMILNÝ TRÁVNÍK  výsevem -  ROZVOJ. PÉČE DO PŘEDÁNÍ TRÁVNÍKU</t>
  </si>
  <si>
    <t>SO 04.6 - Květnatá louka - výsadby, rozvojová  péče (do konce veget.období)</t>
  </si>
  <si>
    <t xml:space="preserve">    4.6 A - KVĚTNATÁ LOUKA výsevem, ZALOŽENÍ TRÁVNÍKŮ</t>
  </si>
  <si>
    <t xml:space="preserve">    4.6 B - KVĚTNATÁ LOUKA výsevem - ROZVOJ. PÉČE DO PŘEDÁNÍ TRÁVNÍKU</t>
  </si>
  <si>
    <t>4.6 A</t>
  </si>
  <si>
    <t>KVĚTNATÁ LOUKA výsevem, ZALOŽENÍ TRÁVNÍKŮ</t>
  </si>
  <si>
    <t>" BT/ SO 04  -SADOVÉ ÚPRAVY - SUCHOMILNÉ TRÁVNÍKY  "</t>
  </si>
  <si>
    <t>" výkres  D4 - Sadové úpravy -Situace  (Květnatá louka )"</t>
  </si>
  <si>
    <t>" text.část D4 -str. 24...27  Travnaté plochy -Technická zpráva  (dále jen TZ) "</t>
  </si>
  <si>
    <t>" Poznámka odkazu VV na příslušn.část dokument.platí pro všechny položky  SO 04.6 "</t>
  </si>
  <si>
    <t>" BT 154 + TZ/  sejmutí travního drnu tl. 10cm  (97,3 m3) "</t>
  </si>
  <si>
    <t>" plocha stávaj. trávníku "   973,0</t>
  </si>
  <si>
    <t>181351113</t>
  </si>
  <si>
    <t>Rozprostření a urovnání ornice v rovině nebo ve svahu sklonu do 1:5 strojně při souvislé ploše přes 500 m2, tl. vrstvy do 200 mm</t>
  </si>
  <si>
    <t>https://podminky.urs.cz/item/CS_URS_2022_01/181351113</t>
  </si>
  <si>
    <t>" BT 158+159 / rozprostření  vrstvy  substrátů (zahliněn.štěrk) "</t>
  </si>
  <si>
    <t>" BT 158/  plochy po DM komunik., tl. 15cm  =3,2 m3 "                 21,0</t>
  </si>
  <si>
    <t>" BT 159/  plochy po sejmutí drnů,  tl. 10cm  =97,3 m3 "           973,0</t>
  </si>
  <si>
    <t>" BT 158+159 / dodávka vegetační   vrstvy  substrátů (zahliněn.štěrk) "</t>
  </si>
  <si>
    <t>" BT 158/  plochy po DM komunik., tl. 15cm  =3,2 m3 "                 21,0*0,15*1,03</t>
  </si>
  <si>
    <t>" BT 159/  plochy po sejmutí drnů,  tl. 10cm  =97,3 m3 "           973,0*0,10*1,03</t>
  </si>
  <si>
    <t>181151311</t>
  </si>
  <si>
    <t>Plošná úprava terénu v zemině skupiny 1 až 4 s urovnáním povrchu bez doplnění ornice souvislé plochy přes 500 m2 při nerovnostech terénu přes 50 do 100 mm v rovině nebo na svahu do 1:5</t>
  </si>
  <si>
    <t>https://podminky.urs.cz/item/CS_URS_2022_01/181151311</t>
  </si>
  <si>
    <t>181411121</t>
  </si>
  <si>
    <t>Založení trávníku na půdě předem připravené plochy do 1000 m2 výsevem včetně utažení lučního v rovině nebo na svahu do 1:5</t>
  </si>
  <si>
    <t>https://podminky.urs.cz/item/CS_URS_2022_01/181411121</t>
  </si>
  <si>
    <t xml:space="preserve">" výkr. Situace:  Květnatá louka " </t>
  </si>
  <si>
    <t>" BT 153 + TZ /  louka, výsevem "               994,0</t>
  </si>
  <si>
    <t>00572490-26</t>
  </si>
  <si>
    <t>osivo travní -  květnatá louka do sucha, druhově pestré směsi, přesné složení upřesněno dle stanovišt.podmínek během realizace a odsouhlaseno architektem, výsev 2 g/m2</t>
  </si>
  <si>
    <t>" BT 158+159 / Úprava profilu pláně bez zhutnění / srovnání a vyspádování podkladních vrstev pod návozy veget. vrstvy  substrátů "</t>
  </si>
  <si>
    <t>" dle BT 158/  plochy po DM komunik. "                21,0</t>
  </si>
  <si>
    <t>" dle BT 159/  plochy po sejmutí drnů "                973,0</t>
  </si>
  <si>
    <t>183402131</t>
  </si>
  <si>
    <t>Rozrušení půdy na hloubku přes 50 do 150 mm souvislé plochy přes 500 m2 v rovině nebo na svahu do 1:5</t>
  </si>
  <si>
    <t>https://podminky.urs.cz/item/CS_URS_2022_01/183402131</t>
  </si>
  <si>
    <t>" BT 158+159 / rozrušení podloží pod návozy veget. vrstvy  substrátů "</t>
  </si>
  <si>
    <t>111111133</t>
  </si>
  <si>
    <t>Pletí záhonu kombinované při slabém zaplevelení, v zemině obdělávatelné středně</t>
  </si>
  <si>
    <t>ar</t>
  </si>
  <si>
    <t>https://podminky.urs.cz/item/CS_URS_2022_01/111111133</t>
  </si>
  <si>
    <t>111111135</t>
  </si>
  <si>
    <t>Pletí záhonu kombinované při středním zaplevelení, v zemině obdělávatelné lehce</t>
  </si>
  <si>
    <t>https://podminky.urs.cz/item/CS_URS_2022_01/111111135</t>
  </si>
  <si>
    <t>" dle BT 158/  plochy po DM komunik. "          21,0</t>
  </si>
  <si>
    <t>4.6 B</t>
  </si>
  <si>
    <t>KVĚTNATÁ LOUKA výsevem - ROZVOJ. PÉČE DO PŘEDÁNÍ TRÁVNÍKU</t>
  </si>
  <si>
    <t>SO 04.7 - Suchomilný trávník - výsadby, rozvojová  péče (do konce veget.období)</t>
  </si>
  <si>
    <t xml:space="preserve">    4.7 A - SUCHOMILNÝ TRÁVNÍK  výsevem, ZALOŽENÍ TRÁVNÍKŮ</t>
  </si>
  <si>
    <t xml:space="preserve">    4.7 B - SUCHOMILNÝ TRÁVNÍK  výsevem - ROZVOJ. PÉČE DO PŘEDÁNÍ TRÁVNÍKU</t>
  </si>
  <si>
    <t>4.7 A</t>
  </si>
  <si>
    <t>SUCHOMILNÝ TRÁVNÍK  výsevem, ZALOŽENÍ TRÁVNÍKŮ</t>
  </si>
  <si>
    <t>" výkres  D4 - Sadové úpravy -Situace  (suchomilné trávníky podél komunikací )"</t>
  </si>
  <si>
    <t>" Poznámka odkazu VV na příslušn.část dokument.platí pro všechny položky  SO 04.7 "</t>
  </si>
  <si>
    <t>" BT 172 + TZ/  sejmutí travního drnu tl. 10cm  (22,2 m3)"</t>
  </si>
  <si>
    <t>" plocha stávaj. trávníku "    222,0</t>
  </si>
  <si>
    <t>" BT 174+175 / rozprostření  vrstvy  substrátů (zahliněn.štěrk) "</t>
  </si>
  <si>
    <t>" BT 174/  plochy po DM komunik., tl. 15cm,  =12 m3 "                 80,0</t>
  </si>
  <si>
    <t>" BT 175/  plochy po sejmutí drnů,  tl. 10cm,  =22,2 m3 "             222,0</t>
  </si>
  <si>
    <t>" BT 174+175 / dodávka vegetační   vrstvy  substrátů (zahliněn.štěrk) "</t>
  </si>
  <si>
    <t>" BT 174/  plochy po DM komunik., tl. 15cm,  = 12m3 "                 80,0*0,15*1,03</t>
  </si>
  <si>
    <t>" BT 175/  plochy po sejmutí drnů,  tl. 10cm,  = 222 m3 "             222,0*0,10*1,03</t>
  </si>
  <si>
    <t xml:space="preserve">" výkr. Situace:  suchomilné trávníky podél komunikací " </t>
  </si>
  <si>
    <t>" BT 171 + TZ /  suchomilný  trávník, výsevem "               302,0</t>
  </si>
  <si>
    <t>00572490-28</t>
  </si>
  <si>
    <t>osivo travní - speciální suchovzdorná směs, přesné složení upřesněno dle stanovištních podmínek během realizace a odsouhlaseno architektem, výsev 8-10g/m2, travobylinná společenstva</t>
  </si>
  <si>
    <t>" BT 174+175 / Úprava profilu pláně bez zhutnění / srovnání a vyspádování podkladních vrstev pod návozy veget. vrstvy  substrátů "</t>
  </si>
  <si>
    <t>" dle BT 174/  plochy po DM komunik. "                80,0</t>
  </si>
  <si>
    <t>" dle BT 175/  plochy po sejmutí drnů "                222,0</t>
  </si>
  <si>
    <t>" BT 174+175 / rozrušení podloží pod návozy veget. vrstvy  substrátů "</t>
  </si>
  <si>
    <t>" dle BT 174/  plochy po DM komunik. "                 80,0</t>
  </si>
  <si>
    <t>" dle BT 175/  plochy po sejmutí drnů "                 222,0</t>
  </si>
  <si>
    <t>" dle BT 174/  plochy po DM komunik. "          80,0</t>
  </si>
  <si>
    <t>4.7 B</t>
  </si>
  <si>
    <t>SUCHOMILNÝ TRÁVNÍK  výsevem - ROZVOJ. PÉČE DO PŘEDÁNÍ TRÁVNÍKU</t>
  </si>
  <si>
    <t>SO 04.10 - Přípravné práce - kácení dřevin, ochrana stromů při stavební činnosti</t>
  </si>
  <si>
    <t>112101101</t>
  </si>
  <si>
    <t>Odstranění stromů s odřezáním kmene a s odvětvením listnatých, průměru kmene přes 100 do 300 mm</t>
  </si>
  <si>
    <t>https://podminky.urs.cz/item/CS_URS_2022_01/112101101</t>
  </si>
  <si>
    <t>" BT/ SO 04  -SADOVÉ ÚPRAVY - KÁCENÍ DŘEVIN, OCHRNA STROMŮ "</t>
  </si>
  <si>
    <t>" text.část D4 -str. 4 (dále jen TZ)"</t>
  </si>
  <si>
    <t>" Poznámka odkazu VV na příslušn.část dokument.platí pro všechny položky  SO 04.10"</t>
  </si>
  <si>
    <t>" BT 222/ kácení listn. stromů  do D 300m "       3</t>
  </si>
  <si>
    <t>" POZNÁMKA kácení:  předpoklad bilance odpadu dřevní hmoty "</t>
  </si>
  <si>
    <t>" 1/ všechny větve + pařezy  = odvoz do kompostárny (do 10km) nebo vlastního odpad. hospodářství "</t>
  </si>
  <si>
    <t>" 2/ kmeny  (mimo duby D 900mm)= odběr na otop, odvoz do max. 5km "</t>
  </si>
  <si>
    <t>" 3/ kmeny  duby D 900mm =  ponechány na stavbě na výrobu lavic, přesun do 0,5km "</t>
  </si>
  <si>
    <t>112101102</t>
  </si>
  <si>
    <t>Odstranění stromů s odřezáním kmene a s odvětvením listnatých, průměru kmene přes 300 do 500 mm</t>
  </si>
  <si>
    <t>https://podminky.urs.cz/item/CS_URS_2022_01/112101102</t>
  </si>
  <si>
    <t>" BT 223/ kácení listn. stromů  do D 500m "       7</t>
  </si>
  <si>
    <t>112101103</t>
  </si>
  <si>
    <t>Odstranění stromů s odřezáním kmene a s odvětvením listnatých, průměru kmene přes 500 do 700 mm</t>
  </si>
  <si>
    <t>https://podminky.urs.cz/item/CS_URS_2022_01/112101103</t>
  </si>
  <si>
    <t>" BT 224/ kácení listn. stromů  do D 500m "       1</t>
  </si>
  <si>
    <t>" BT 218/ kácení listn. stromů  do D 700m (duby, kmeny /stavba)"      10</t>
  </si>
  <si>
    <t>112101104</t>
  </si>
  <si>
    <t>Odstranění stromů s odřezáním kmene a s odvětvením listnatých, průměru kmene přes 700 do 900 mm</t>
  </si>
  <si>
    <t>https://podminky.urs.cz/item/CS_URS_2022_01/112101104</t>
  </si>
  <si>
    <t>" BT 219/ kácení listn. stromů  do D 900m (duby, kmeny /stavba)"      17</t>
  </si>
  <si>
    <t>112101121</t>
  </si>
  <si>
    <t>Odstranění stromů s odřezáním kmene a s odvětvením jehličnatých bez odkornění, průměru kmene přes 100 do 300 mm</t>
  </si>
  <si>
    <t>https://podminky.urs.cz/item/CS_URS_2022_01/112101121</t>
  </si>
  <si>
    <t>" BT 225/ kácení jehličn. stromů  do D 300m "       11</t>
  </si>
  <si>
    <t>112101122</t>
  </si>
  <si>
    <t>Odstranění stromů s odřezáním kmene a s odvětvením jehličnatých bez odkornění, průměru kmene přes 300 do 500 mm</t>
  </si>
  <si>
    <t>https://podminky.urs.cz/item/CS_URS_2022_01/112101122</t>
  </si>
  <si>
    <t>" BT 226/ kácení jehličn. stromů  do D 500m "      7</t>
  </si>
  <si>
    <t>112101123</t>
  </si>
  <si>
    <t>Odstranění stromů s odřezáním kmene a s odvětvením jehličnatých bez odkornění, průměru kmene přes 500 do 700 mm</t>
  </si>
  <si>
    <t>https://podminky.urs.cz/item/CS_URS_2022_01/112101123</t>
  </si>
  <si>
    <t>" BT 227/ kácení jehličn. stromů  do D 700m "      1</t>
  </si>
  <si>
    <t>112211111-92</t>
  </si>
  <si>
    <t>Náklady na kompostování, recyklaci, likvidaci: větví + pařezů ze stromů do D 0,30m - ve vlastním odpadovém hospodářství zhotovitele nebo poplatek za uložení kompostárně, skládce: kod dopadu 20 02 01</t>
  </si>
  <si>
    <t>112211112-92</t>
  </si>
  <si>
    <t>Náklady na kompostování, recyklaci, likvidaci: větví + pařezů ze stromů do D 0,50m - ve vlastním odpadovém hospodářství zhotovitele nebo poplatek za uložení kompostárně, skládce: kod dopadu 20 02 01</t>
  </si>
  <si>
    <t>112211113-92</t>
  </si>
  <si>
    <t>Náklady na kompostování, recyklaci, likvidaci: větví + pařezů ze stromů přes D 0,50 do D 1,00 m - ve vlastním odpadovém hospodářství zhotovitele nebo poplatek za uložení kompostárně, skládce: kod dopadu 20 02 01</t>
  </si>
  <si>
    <t>112251101</t>
  </si>
  <si>
    <t>Odstranění pařezů strojně s jejich vykopáním, vytrháním nebo odstřelením průměru přes 100 do 300 mm</t>
  </si>
  <si>
    <t>https://podminky.urs.cz/item/CS_URS_2022_01/112251101</t>
  </si>
  <si>
    <t>112251102</t>
  </si>
  <si>
    <t>Odstranění pařezů strojně s jejich vykopáním, vytrháním nebo odstřelením průměru přes 300 do 500 mm</t>
  </si>
  <si>
    <t>https://podminky.urs.cz/item/CS_URS_2022_01/112251102</t>
  </si>
  <si>
    <t>112251103</t>
  </si>
  <si>
    <t>Odstranění pařezů strojně s jejich vykopáním, vytrháním nebo odstřelením průměru přes 500 do 700 mm</t>
  </si>
  <si>
    <t>https://podminky.urs.cz/item/CS_URS_2022_01/112251103</t>
  </si>
  <si>
    <t>112251104</t>
  </si>
  <si>
    <t>Odstranění pařezů strojně s jejich vykopáním, vytrháním nebo odstřelením průměru přes 700 do 900 mm</t>
  </si>
  <si>
    <t>https://podminky.urs.cz/item/CS_URS_2022_01/112251104</t>
  </si>
  <si>
    <t>162201401</t>
  </si>
  <si>
    <t>Vodorovné přemístění větví, kmenů nebo pařezů s naložením, složením a dopravou do 1000 m větví stromů listnatých, průměru kmene přes 100 do 300 mm</t>
  </si>
  <si>
    <t>https://podminky.urs.cz/item/CS_URS_2022_01/162201401</t>
  </si>
  <si>
    <t>162201402</t>
  </si>
  <si>
    <t>Vodorovné přemístění větví, kmenů nebo pařezů s naložením, složením a dopravou do 1000 m větví stromů listnatých, průměru kmene přes 300 do 500 mm</t>
  </si>
  <si>
    <t>https://podminky.urs.cz/item/CS_URS_2022_01/162201402</t>
  </si>
  <si>
    <t>162201403</t>
  </si>
  <si>
    <t>Vodorovné přemístění větví, kmenů nebo pařezů s naložením, složením a dopravou do 1000 m větví stromů listnatých, průměru kmene přes 500 do 700 mm</t>
  </si>
  <si>
    <t>https://podminky.urs.cz/item/CS_URS_2022_01/162201403</t>
  </si>
  <si>
    <t>162201404</t>
  </si>
  <si>
    <t>Vodorovné přemístění větví, kmenů nebo pařezů s naložením, složením a dopravou do 1000 m větví stromů listnatých, průměru kmene přes 700 do 900 mm</t>
  </si>
  <si>
    <t>https://podminky.urs.cz/item/CS_URS_2022_01/162201404</t>
  </si>
  <si>
    <t>162201405</t>
  </si>
  <si>
    <t>Vodorovné přemístění větví, kmenů nebo pařezů s naložením, složením a dopravou do 1000 m větví stromů jehličnatých, průměru kmene přes 100 do 300 mm</t>
  </si>
  <si>
    <t>https://podminky.urs.cz/item/CS_URS_2022_01/162201405</t>
  </si>
  <si>
    <t>162201406</t>
  </si>
  <si>
    <t>Vodorovné přemístění větví, kmenů nebo pařezů s naložením, složením a dopravou do 1000 m větví stromů jehličnatých, průměru kmene přes 300 do 500 mm</t>
  </si>
  <si>
    <t>https://podminky.urs.cz/item/CS_URS_2022_01/162201406</t>
  </si>
  <si>
    <t>162201407</t>
  </si>
  <si>
    <t>Vodorovné přemístění větví, kmenů nebo pařezů s naložením, složením a dopravou do 1000 m větví stromů jehličnatých, průměru kmene přes 500 do 700 mm</t>
  </si>
  <si>
    <t>https://podminky.urs.cz/item/CS_URS_2022_01/162201407</t>
  </si>
  <si>
    <t>162201411</t>
  </si>
  <si>
    <t>Vodorovné přemístění větví, kmenů nebo pařezů s naložením, složením a dopravou do 1000 m kmenů stromů listnatých, průměru přes 100 do 300 mm</t>
  </si>
  <si>
    <t>https://podminky.urs.cz/item/CS_URS_2022_01/162201411</t>
  </si>
  <si>
    <t>162201412</t>
  </si>
  <si>
    <t>Vodorovné přemístění větví, kmenů nebo pařezů s naložením, složením a dopravou do 1000 m kmenů stromů listnatých, průměru přes 300 do 500 mm</t>
  </si>
  <si>
    <t>https://podminky.urs.cz/item/CS_URS_2022_01/162201412</t>
  </si>
  <si>
    <t>162201413</t>
  </si>
  <si>
    <t>Vodorovné přemístění větví, kmenů nebo pařezů s naložením, složením a dopravou do 1000 m kmenů stromů listnatých, průměru přes 500 do 700 mm</t>
  </si>
  <si>
    <t>https://podminky.urs.cz/item/CS_URS_2022_01/162201413</t>
  </si>
  <si>
    <t>162201414</t>
  </si>
  <si>
    <t>Vodorovné přemístění větví, kmenů nebo pařezů s naložením, složením a dopravou do 1000 m kmenů stromů listnatých, průměru přes 700 do 900 mm</t>
  </si>
  <si>
    <t>https://podminky.urs.cz/item/CS_URS_2022_01/162201414</t>
  </si>
  <si>
    <t>162201415</t>
  </si>
  <si>
    <t>Vodorovné přemístění větví, kmenů nebo pařezů s naložením, složením a dopravou do 1000 m kmenů stromů jehličnatých, průměru přes 100 do 300 mm</t>
  </si>
  <si>
    <t>https://podminky.urs.cz/item/CS_URS_2022_01/162201415</t>
  </si>
  <si>
    <t>162201416</t>
  </si>
  <si>
    <t>Vodorovné přemístění větví, kmenů nebo pařezů s naložením, složením a dopravou do 1000 m kmenů stromů jehličnatých, průměru přes 300 do 500 mm</t>
  </si>
  <si>
    <t>https://podminky.urs.cz/item/CS_URS_2022_01/162201416</t>
  </si>
  <si>
    <t>162201417</t>
  </si>
  <si>
    <t>Vodorovné přemístění větví, kmenů nebo pařezů s naložením, složením a dopravou do 1000 m kmenů stromů jehličnatých, průměru přes 500 do 700 mm</t>
  </si>
  <si>
    <t>https://podminky.urs.cz/item/CS_URS_2022_01/162201417</t>
  </si>
  <si>
    <t>162201421</t>
  </si>
  <si>
    <t>Vodorovné přemístění větví, kmenů nebo pařezů s naložením, složením a dopravou do 1000 m pařezů kmenů, průměru přes 100 do 300 mm</t>
  </si>
  <si>
    <t>https://podminky.urs.cz/item/CS_URS_2022_01/162201421</t>
  </si>
  <si>
    <t>162201422</t>
  </si>
  <si>
    <t>Vodorovné přemístění větví, kmenů nebo pařezů s naložením, složením a dopravou do 1000 m pařezů kmenů, průměru přes 300 do 500 mm</t>
  </si>
  <si>
    <t>https://podminky.urs.cz/item/CS_URS_2022_01/162201422</t>
  </si>
  <si>
    <t>162201423</t>
  </si>
  <si>
    <t>Vodorovné přemístění větví, kmenů nebo pařezů s naložením, složením a dopravou do 1000 m pařezů kmenů, průměru přes 500 do 700 mm</t>
  </si>
  <si>
    <t>https://podminky.urs.cz/item/CS_URS_2022_01/162201423</t>
  </si>
  <si>
    <t>162201424</t>
  </si>
  <si>
    <t>Vodorovné přemístění větví, kmenů nebo pařezů s naložením, složením a dopravou do 1000 m pařezů kmenů, průměru přes 700 do 900 mm</t>
  </si>
  <si>
    <t>https://podminky.urs.cz/item/CS_URS_2022_01/162201424</t>
  </si>
  <si>
    <t>162301931</t>
  </si>
  <si>
    <t>Vodorovné přemístění větví, kmenů nebo pařezů s naložením, složením a dopravou Příplatek k cenám za každých dalších i započatých 1000 m přes 1000 m větví stromů listnatých, průměru kmene přes 100 do 300 mm</t>
  </si>
  <si>
    <t>https://podminky.urs.cz/item/CS_URS_2022_01/162301931</t>
  </si>
  <si>
    <t>162301932</t>
  </si>
  <si>
    <t>Vodorovné přemístění větví, kmenů nebo pařezů s naložením, složením a dopravou Příplatek k cenám za každých dalších i započatých 1000 m přes 1000 m větví stromů listnatých, průměru kmene přes 300 do 500 mm</t>
  </si>
  <si>
    <t>https://podminky.urs.cz/item/CS_URS_2022_01/162301932</t>
  </si>
  <si>
    <t>162301933</t>
  </si>
  <si>
    <t>Vodorovné přemístění větví, kmenů nebo pařezů s naložením, složením a dopravou Příplatek k cenám za každých dalších i započatých 1000 m přes 1000 m větví stromů listnatých, průměru kmene přes 500 do 700 mm</t>
  </si>
  <si>
    <t>https://podminky.urs.cz/item/CS_URS_2022_01/162301933</t>
  </si>
  <si>
    <t>162301934</t>
  </si>
  <si>
    <t>Vodorovné přemístění větví, kmenů nebo pařezů s naložením, složením a dopravou Příplatek k cenám za každých dalších i započatých 1000 m přes 1000 m větví stromů listnatých, průměru kmene přes 700 do 900 mm</t>
  </si>
  <si>
    <t>https://podminky.urs.cz/item/CS_URS_2022_01/162301934</t>
  </si>
  <si>
    <t>162301941</t>
  </si>
  <si>
    <t>Vodorovné přemístění větví, kmenů nebo pařezů s naložením, složením a dopravou Příplatek k cenám za každých dalších i započatých 1000 m přes 1000 m větví stromů jehličnatých, o průměru kmene přes 100 do 300 mm</t>
  </si>
  <si>
    <t>https://podminky.urs.cz/item/CS_URS_2022_01/162301941</t>
  </si>
  <si>
    <t>162301942</t>
  </si>
  <si>
    <t>Vodorovné přemístění větví, kmenů nebo pařezů s naložením, složením a dopravou Příplatek k cenám za každých dalších i započatých 1000 m přes 1000 m větví stromů jehličnatých, o průměru kmene přes 300 do 500 mm</t>
  </si>
  <si>
    <t>https://podminky.urs.cz/item/CS_URS_2022_01/162301942</t>
  </si>
  <si>
    <t>162301943</t>
  </si>
  <si>
    <t>Vodorovné přemístění větví, kmenů nebo pařezů s naložením, složením a dopravou Příplatek k cenám za každých dalších i započatých 1000 m přes 1000 m větví stromů jehličnatých, o průměru kmene přes 500 do 700 mm</t>
  </si>
  <si>
    <t>https://podminky.urs.cz/item/CS_URS_2022_01/162301943</t>
  </si>
  <si>
    <t>162301951</t>
  </si>
  <si>
    <t>Vodorovné přemístění větví, kmenů nebo pařezů s naložením, složením a dopravou Příplatek k cenám za každých dalších i započatých 1000 m přes 1000 m kmenů stromů listnatých, o průměru přes 100 do 300 mm</t>
  </si>
  <si>
    <t>https://podminky.urs.cz/item/CS_URS_2022_01/162301951</t>
  </si>
  <si>
    <t>162301952</t>
  </si>
  <si>
    <t>Vodorovné přemístění větví, kmenů nebo pařezů s naložením, složením a dopravou Příplatek k cenám za každých dalších i započatých 1000 m přes 1000 m kmenů stromů listnatých, o průměru přes 300 do 500 mm</t>
  </si>
  <si>
    <t>https://podminky.urs.cz/item/CS_URS_2022_01/162301952</t>
  </si>
  <si>
    <t>162301953</t>
  </si>
  <si>
    <t>Vodorovné přemístění větví, kmenů nebo pařezů s naložením, složením a dopravou Příplatek k cenám za každých dalších i započatých 1000 m přes 1000 m kmenů stromů listnatých, o průměru přes 500 do 700 mm</t>
  </si>
  <si>
    <t>https://podminky.urs.cz/item/CS_URS_2022_01/162301953</t>
  </si>
  <si>
    <t>162301961</t>
  </si>
  <si>
    <t>Vodorovné přemístění větví, kmenů nebo pařezů s naložením, složením a dopravou Příplatek k cenám za každých dalších i započatých 1000 m přes 1000 m kmenů stromů jehličnatých, průměru přes 100 do 300 mm</t>
  </si>
  <si>
    <t>https://podminky.urs.cz/item/CS_URS_2022_01/162301961</t>
  </si>
  <si>
    <t>162301962</t>
  </si>
  <si>
    <t>Vodorovné přemístění větví, kmenů nebo pařezů s naložením, složením a dopravou Příplatek k cenám za každých dalších i započatých 1000 m přes 1000 m kmenů stromů jehličnatých, průměru přes 300 do 500 mm</t>
  </si>
  <si>
    <t>https://podminky.urs.cz/item/CS_URS_2022_01/162301962</t>
  </si>
  <si>
    <t>162301963</t>
  </si>
  <si>
    <t>Vodorovné přemístění větví, kmenů nebo pařezů s naložením, složením a dopravou Příplatek k cenám za každých dalších i započatých 1000 m přes 1000 m kmenů stromů jehličnatých, průměru přes 500 do 700 mm</t>
  </si>
  <si>
    <t>https://podminky.urs.cz/item/CS_URS_2022_01/162301963</t>
  </si>
  <si>
    <t>162301971</t>
  </si>
  <si>
    <t>Vodorovné přemístění větví, kmenů nebo pařezů s naložením, složením a dopravou Příplatek k cenám za každých dalších i započatých 1000 m přes 1000 m pařezů kmenů, průměru přes 100 do 300 mm</t>
  </si>
  <si>
    <t>https://podminky.urs.cz/item/CS_URS_2022_01/162301971</t>
  </si>
  <si>
    <t>162301972</t>
  </si>
  <si>
    <t>Vodorovné přemístění větví, kmenů nebo pařezů s naložením, složením a dopravou Příplatek k cenám za každých dalších i započatých 1000 m přes 1000 m pařezů kmenů, průměru přes 300 do 500 mm</t>
  </si>
  <si>
    <t>https://podminky.urs.cz/item/CS_URS_2022_01/162301972</t>
  </si>
  <si>
    <t>162301973</t>
  </si>
  <si>
    <t>Vodorovné přemístění větví, kmenů nebo pařezů s naložením, složením a dopravou Příplatek k cenám za každých dalších i započatých 1000 m přes 1000 m pařezů kmenů, průměru přes 500 do 700 mm</t>
  </si>
  <si>
    <t>https://podminky.urs.cz/item/CS_URS_2022_01/162301973</t>
  </si>
  <si>
    <t>162301974</t>
  </si>
  <si>
    <t>Vodorovné přemístění větví, kmenů nebo pařezů s naložením, složením a dopravou Příplatek k cenám za každých dalších i započatých 1000 m přes 1000 m pařezů kmenů, průměru přes 700 do 900 mm</t>
  </si>
  <si>
    <t>https://podminky.urs.cz/item/CS_URS_2022_01/162301974</t>
  </si>
  <si>
    <t>174251201</t>
  </si>
  <si>
    <t>Zásyp jam po pařezech strojně výkopkem z horniny získané při dobývání pařezů s hrubým urovnáním povrchu zasypávky průměru pařezu přes 100 do 300 mm</t>
  </si>
  <si>
    <t>https://podminky.urs.cz/item/CS_URS_2022_01/174251201</t>
  </si>
  <si>
    <t>174251202</t>
  </si>
  <si>
    <t>Zásyp jam po pařezech strojně výkopkem z horniny získané při dobývání pařezů s hrubým urovnáním povrchu zasypávky průměru pařezu přes 300 do 500 mm</t>
  </si>
  <si>
    <t>https://podminky.urs.cz/item/CS_URS_2022_01/174251202</t>
  </si>
  <si>
    <t>174251203</t>
  </si>
  <si>
    <t>Zásyp jam po pařezech strojně výkopkem z horniny získané při dobývání pařezů s hrubým urovnáním povrchu zasypávky průměru pařezu přes 500 do 700 mm</t>
  </si>
  <si>
    <t>https://podminky.urs.cz/item/CS_URS_2022_01/174251203</t>
  </si>
  <si>
    <t>174251204</t>
  </si>
  <si>
    <t>Zásyp jam po pařezech strojně výkopkem z horniny získané při dobývání pařezů s hrubým urovnáním povrchu zasypávky průměru pařezu přes 700 do 900 mm</t>
  </si>
  <si>
    <t>https://podminky.urs.cz/item/CS_URS_2022_01/174251204</t>
  </si>
  <si>
    <t>184813211</t>
  </si>
  <si>
    <t>Ochranné oplocení kořenové zóny stromu v rovině nebo na svahu do 1:5, výšky do 1500 mm</t>
  </si>
  <si>
    <t>https://podminky.urs.cz/item/CS_URS_2022_01/184813211</t>
  </si>
  <si>
    <t>" dle TZ  04.1.3 ) ...ochrana kořen. prostoru "</t>
  </si>
  <si>
    <t>" BT 229/ stáv.dřeviny 5-kmen obv.km.32...46cm, 1 ks "   1*PI*(1,5+(0,32+0,46+0,21+0,38+0,43)/2+1,5)</t>
  </si>
  <si>
    <t>" BT 230 / stáv.dřeviny obv.km. 50cm: 1 ks "                          1*PI*(1,5+0,50+1,5)</t>
  </si>
  <si>
    <t>184813251</t>
  </si>
  <si>
    <t>Odstranění ochranného oplocení kořenové zóny stromu v rovině nebo na svahu do 1:5, výšky do 1500 mm</t>
  </si>
  <si>
    <t>https://podminky.urs.cz/item/CS_URS_2022_01/184813251</t>
  </si>
  <si>
    <t>184818231</t>
  </si>
  <si>
    <t>Ochrana kmene bedněním před poškozením stavebním provozem zřízení včetně odstranění výšky bednění do 2 m průměru kmene do 300 mm</t>
  </si>
  <si>
    <t>https://podminky.urs.cz/item/CS_URS_2022_01/184818231</t>
  </si>
  <si>
    <t>" POZNÁMKA:   v ceně položky je i odstranění bednění "</t>
  </si>
  <si>
    <t>" dle TZ  04.1.3) ...ochrana kmene bedněním "</t>
  </si>
  <si>
    <t xml:space="preserve">" zatřídění průměru kmene D= obv.50cm/3,14=0,16m  "                  </t>
  </si>
  <si>
    <t>" BT 230 / stáv.dřeviny obv.km. 50cm: 1 ks "                          1</t>
  </si>
  <si>
    <t>184818233</t>
  </si>
  <si>
    <t>Ochrana kmene bedněním před poškozením stavebním provozem zřízení včetně odstranění výšky bednění do 2 m průměru kmene přes 500 do 700 mm</t>
  </si>
  <si>
    <t>https://podminky.urs.cz/item/CS_URS_2022_01/184818233</t>
  </si>
  <si>
    <t>" BT 229/ stáv.dřeviny 5-kmen obv.5*km.32...46cm, 1 ks "   1</t>
  </si>
  <si>
    <t>KULY411</t>
  </si>
  <si>
    <t>VODAstrom411</t>
  </si>
  <si>
    <t>SO 04.11 - Stromy - Následná péče - 2 roky</t>
  </si>
  <si>
    <t>24124</t>
  </si>
  <si>
    <t>CZ-CPV:</t>
  </si>
  <si>
    <t>45112700-2</t>
  </si>
  <si>
    <t>CZ-CPA:</t>
  </si>
  <si>
    <t>42.99.22</t>
  </si>
  <si>
    <t>64596605</t>
  </si>
  <si>
    <t>Obrtelová Miluše</t>
  </si>
  <si>
    <t>CZ6110310745</t>
  </si>
  <si>
    <t>171201239-19</t>
  </si>
  <si>
    <t xml:space="preserve">Náklady na recyklaci bilogicky rozložitelného odpadu ve vlastním odpadovém hospodářství zhotovitele nebo poplatek za uložení na kompostárně bilogicky rozložitelného odpadu </t>
  </si>
  <si>
    <t>1616971703</t>
  </si>
  <si>
    <t>" všechny položky  Následné péče dle Bilanční tabulky: Následná péče 2 roky (dále jen NP) v příloze dokumentace "</t>
  </si>
  <si>
    <t>"  NP 49/  výchov.řez  59 ks "</t>
  </si>
  <si>
    <t>" tonáž dřevního odpadu bude upřesněna dle skutečné realizace "</t>
  </si>
  <si>
    <t>" = předpoklad části odběru řeziva z prořezů stromů "</t>
  </si>
  <si>
    <t>"  odvozy v ceně položek péče "</t>
  </si>
  <si>
    <t>" předb. odhad odpadu:   péče celkem /1.+2. rok * 59 alej. stromů (odhad řeziva 0, 1 m3/ks)"</t>
  </si>
  <si>
    <t>" alej.strom 25/30, 30/35:  59ks "        (1+1)*(59*0,1*0,550)*1</t>
  </si>
  <si>
    <t>184813151</t>
  </si>
  <si>
    <t>Odstranění výmladků stromu ručně, na bázi, výšky do 2 m, průměru kmene do 0,2 m</t>
  </si>
  <si>
    <t>858933782</t>
  </si>
  <si>
    <t>https://podminky.urs.cz/item/CS_URS_2022_01/184813151</t>
  </si>
  <si>
    <t xml:space="preserve">" NP 50/  ošetření dřevin, 59ks :   výmladky  1x cykl  / ročně,  1.+2. rok " </t>
  </si>
  <si>
    <t>1*(1+1)*59</t>
  </si>
  <si>
    <t>-847552904</t>
  </si>
  <si>
    <t>" NP 49/  výchovný řez s odvozem : 1x cykl/ročně  "</t>
  </si>
  <si>
    <t>" (1.+2.rok)  celk. 59 ks "      (1+1)*59*1</t>
  </si>
  <si>
    <t>184911111</t>
  </si>
  <si>
    <t>Znovuuvázání dřeviny jedním úvazkem ke stávajícímu kůlu</t>
  </si>
  <si>
    <t>774045855</t>
  </si>
  <si>
    <t>https://podminky.urs.cz/item/CS_URS_2022_01/184911111</t>
  </si>
  <si>
    <t>" NP 49/ kontrola:  výměna úvazků 10%:  alej. stromy  / 1x ročně"</t>
  </si>
  <si>
    <t>" celkem 59 stromů, z toho 44ks = podzemní kotvení , zbytek 15 = nadzemní kotvení /viz. BT 17.17, 34 "</t>
  </si>
  <si>
    <t>" (1.+2.rok)   13 ks  3 kůl. kotvení  "            1*(1+1)*13*0,1*3+0,2</t>
  </si>
  <si>
    <t>" (1.+2.rok)   2 ks    1 kůl. kotvení  "            1*(1+1)*2*0,1*1+0,6</t>
  </si>
  <si>
    <t>605912570-9</t>
  </si>
  <si>
    <t>kůl vyvazovací dřevěný impregnovaný D 9cm dl 3,0m</t>
  </si>
  <si>
    <t>-14305702</t>
  </si>
  <si>
    <t>-1839273682</t>
  </si>
  <si>
    <t>" (1.+2.rok)   13 ks  3 kůl. kotvení /spojov.příčky "       1*(1+1)*13*0,1*3*(0,7+1,0)+0,74</t>
  </si>
  <si>
    <t>184911111-01</t>
  </si>
  <si>
    <t>Kontrola úvazků dřeviny ke kůlům - strom se 1 kůlovým kotvením</t>
  </si>
  <si>
    <t>-124256459</t>
  </si>
  <si>
    <t xml:space="preserve">" NP 49/ kontrola úvazku:  alej. stromy  / 1x ročně "                 </t>
  </si>
  <si>
    <t>" (1.+2.rok)   2 ks    1 kůl. kotvení  "            1*(1+1)*2</t>
  </si>
  <si>
    <t>-1987133790</t>
  </si>
  <si>
    <t>" (1.+2.rok)   13 ks  3 kůl. kotvení  "            1*(1+1)*13</t>
  </si>
  <si>
    <t>184911111-13</t>
  </si>
  <si>
    <t>Kontrola úvazků dřeviny ke kůlům - strom s 3 kůlovým kotvením podzemním</t>
  </si>
  <si>
    <t>2033472399</t>
  </si>
  <si>
    <t>" (1.+2.rok)   44 ks  3 kůl. kotvení podzemní  "            1*(1+1)*44</t>
  </si>
  <si>
    <t>-1714859256</t>
  </si>
  <si>
    <t>" NP 50/  ošetření:  minerální hnojení  (0,25 kg / 1x dávka /1 strom), 1x ročně "</t>
  </si>
  <si>
    <t>" 1.+2. rok "                        1*(1+1)*(0,25*0,001*59)</t>
  </si>
  <si>
    <t>tHNOJpece411</t>
  </si>
  <si>
    <t>25191155-41</t>
  </si>
  <si>
    <t xml:space="preserve">hnojivo minerální vícesložkové - vhodné pro dřeviny a stromy  </t>
  </si>
  <si>
    <t>1817165525</t>
  </si>
  <si>
    <t>"  hnojení bude upřesněno dle půdního rozboru "</t>
  </si>
  <si>
    <t xml:space="preserve">"  minerální hnojení  (0,25kg/ 1x dávka /1 strom)"    </t>
  </si>
  <si>
    <t>" 1.+2. rok "                        1*(1+1)*(0,25*59)*1,03</t>
  </si>
  <si>
    <t>185804513</t>
  </si>
  <si>
    <t>Odplevelení výsadeb v rovině nebo na svahu do 1:5 dřevin solitérních</t>
  </si>
  <si>
    <t>2004978811</t>
  </si>
  <si>
    <t>https://podminky.urs.cz/item/CS_URS_2022_01/185804513</t>
  </si>
  <si>
    <t xml:space="preserve">" NP 50/  ošetření dřevin, úprava mísy celkem 59ks = vyčištění závlah.mísy:   2x cykl  / ročně,  1.+2. rok " </t>
  </si>
  <si>
    <t>"  v ceně je:   nakypření, vypletí, odstran.poškoz.částí, odvoz odpadu  "</t>
  </si>
  <si>
    <t xml:space="preserve">" M2   dle plochy mulče stromů  (viz. BT Bilanční tabulka). celk 59ks stromů ( 15 ks VP, 44 ks v ZP)"           </t>
  </si>
  <si>
    <t>" BT 16/ mulč kůra =12m2  pro 15 stromů do volné půdy /VP"                           2*(1+1)*12,0</t>
  </si>
  <si>
    <t>" BT 35/ mulč štěrk =11,96 m2  pro 26 stromů do ZP (z celk.ZP 44ks) "     2*(1+1)*11,96</t>
  </si>
  <si>
    <t>" zbytek ve štěrk.trávníku +1ks mříž = 44-26= 18  stromů do ZP "              2*(1+1)*0,46*18</t>
  </si>
  <si>
    <t>967194516</t>
  </si>
  <si>
    <t>" NP 48 / zálivka následné péče:  ročně 10*100 L/ks,  59 stromů , 1.+2. rok"</t>
  </si>
  <si>
    <t>(10*0,100*59)*(1+1)</t>
  </si>
  <si>
    <t xml:space="preserve">Mezisoučet    VODA </t>
  </si>
  <si>
    <t>1732875547</t>
  </si>
  <si>
    <t>2145159586</t>
  </si>
  <si>
    <t>" cenu (počet km) za dovozovou vzdálenost si dodavatel upraví dle vlastních možností "</t>
  </si>
  <si>
    <t>VODAstrom411*(2-1)</t>
  </si>
  <si>
    <t>41424477</t>
  </si>
  <si>
    <t>VODAkere421</t>
  </si>
  <si>
    <t>8,1</t>
  </si>
  <si>
    <t>SO 04.21 - Keře - Následná péče - 2 roky</t>
  </si>
  <si>
    <t>1240290670</t>
  </si>
  <si>
    <t>"  NP 70/  výchov.řez  27 ks  vzrostlých KEŘŮ  "</t>
  </si>
  <si>
    <t>" předb. odhad odpadu:   péče celkem /1.+2. rok *27  ks  keřů (odhad řeziva+listí  0, 03 m3/ks)"</t>
  </si>
  <si>
    <t>" keře: 27ks "        (1+1)*(27*0,03*(0,550+0,300)/2)*1</t>
  </si>
  <si>
    <t>184852321</t>
  </si>
  <si>
    <t>Řez stromů prováděný lezeckou technikou výchovný (S-RV) špičáky a keřové stromy, výšky do 4 m</t>
  </si>
  <si>
    <t>1629385704</t>
  </si>
  <si>
    <t>https://podminky.urs.cz/item/CS_URS_2022_01/184852321</t>
  </si>
  <si>
    <t>" NP 70/  výchovný řez s odvozem : 1x cykl/ročně  "</t>
  </si>
  <si>
    <t>" (1.+2.rok)  celk. 27 ks "      (1+1)*27*1</t>
  </si>
  <si>
    <t>981430425</t>
  </si>
  <si>
    <t>" NP 70/  ošetření:  minerální hnojení  (0,10 kg / 1x dávka /1 keř ), 1x ročně "</t>
  </si>
  <si>
    <t>" 1.+2. rok "                        (1+1)*(0,10*0,001*27)</t>
  </si>
  <si>
    <t>tHNOJpece421</t>
  </si>
  <si>
    <t>1612101620</t>
  </si>
  <si>
    <t xml:space="preserve">"  minerální hnojení  (0,10kg/ 1x dávka /1 keř)"    </t>
  </si>
  <si>
    <t>" 1.+2. rok "                        (1+1)*(0,10*27)*1,03</t>
  </si>
  <si>
    <t>185804514</t>
  </si>
  <si>
    <t>Odplevelení výsadeb v rovině nebo na svahu do 1:5 souvislých keřových skupin</t>
  </si>
  <si>
    <t>231410726</t>
  </si>
  <si>
    <t>https://podminky.urs.cz/item/CS_URS_2022_01/185804514</t>
  </si>
  <si>
    <t xml:space="preserve">" NP 70/  ošetření dřevin, m2 :   2x cykl  / ročně,  1.+2. rok " </t>
  </si>
  <si>
    <t>" plocha dle  BT 67/ keře v pásu (clona) 27 m2  - ošetření  dřevin "</t>
  </si>
  <si>
    <t>2*(1+1)*27,0</t>
  </si>
  <si>
    <t>-555457839</t>
  </si>
  <si>
    <t>" NP 69 / zálivka následné péče:  ročně 5*30 L/ks,  27 keřů, 1.+2. rok"</t>
  </si>
  <si>
    <t>(5*0,030*27)*(1+1)</t>
  </si>
  <si>
    <t>-508658949</t>
  </si>
  <si>
    <t>362696692</t>
  </si>
  <si>
    <t>VODAkere421*(2-1)</t>
  </si>
  <si>
    <t>1613910578</t>
  </si>
  <si>
    <t>SO 04.31 - Vegetační střecha - Následá péče - 2 roky</t>
  </si>
  <si>
    <t xml:space="preserve">    VRN6 - Územní vlivy</t>
  </si>
  <si>
    <t>183211423</t>
  </si>
  <si>
    <t>Dosadba květin se zalitím hrnkovaných, o průměru květináče přes 120 do 250 mm</t>
  </si>
  <si>
    <t>1262630520</t>
  </si>
  <si>
    <t>https://podminky.urs.cz/item/CS_URS_2022_01/183211423</t>
  </si>
  <si>
    <t>" NP 112/  dosadba rostlin hrnkovaných na veget. střeše:  cca 200 ks  (1x / jen  1. rok)"</t>
  </si>
  <si>
    <t>" V cenách jsou započt. i náklady spojené s nakypř., nalož.+odvozem odpadu "</t>
  </si>
  <si>
    <t>" vč. vyhloubení jamky "                    1*1*200,0</t>
  </si>
  <si>
    <t>00572615-2</t>
  </si>
  <si>
    <t xml:space="preserve">sazenice trvalek nebo travin pro extenzivní vegetační střechy, vel.K 2l ( D17-20cm) - dodávka větších rostlin pro dosadbu </t>
  </si>
  <si>
    <t>785944141</t>
  </si>
  <si>
    <t>" NP 112/  dosadba rostlin hrnkovaných na veget. střeše:  cca 200 ks  (1x /  1. rok)"</t>
  </si>
  <si>
    <t>1*200,0*1,03</t>
  </si>
  <si>
    <t>-761093715</t>
  </si>
  <si>
    <t>" BT  111/ ošetření popínavé rostliny 20ks : 1x ročně / 1.+2. rok "</t>
  </si>
  <si>
    <t>1*20*(1+1)</t>
  </si>
  <si>
    <t>184911159-09</t>
  </si>
  <si>
    <t>Příplatek za dosadbu květin hrnkovaných přes mulčovací vrstvu z kameniva tl. vrstvy do 0,05 m v rovině a svahu do 1:5 sejmutí kameniva lokálně dle kusů dosadby, zpětné rozprostření, vč. odklizení odpadu</t>
  </si>
  <si>
    <t>-1938939992</t>
  </si>
  <si>
    <t>1*200*0,4*0,4</t>
  </si>
  <si>
    <t>DosadbaMULC32</t>
  </si>
  <si>
    <t>-2039593189</t>
  </si>
  <si>
    <t>" doplnění mulče  z plochy dosadeb  (kamenná drt  fr. 2-4)   cca   50% z původní tl. 2 cm "</t>
  </si>
  <si>
    <t>0,50*(1*200*0,4*0,4*0,02*1,85)</t>
  </si>
  <si>
    <t>185804252</t>
  </si>
  <si>
    <t>Odstranění odkvetlých a odumřelých částí rostlin ze záhonů trvalek</t>
  </si>
  <si>
    <t>2083949045</t>
  </si>
  <si>
    <t>https://podminky.urs.cz/item/CS_URS_2022_01/185804252</t>
  </si>
  <si>
    <t xml:space="preserve">" NP 111/ ošetření  212 m2 veget. střecha:  1x cykl  / ročně,  1.+2. rok "       </t>
  </si>
  <si>
    <t>1*(1+1)*212,0</t>
  </si>
  <si>
    <t>-1295493625</t>
  </si>
  <si>
    <t>" NP 112 / dosadba (1x/1,rok):   zálivka následné péče:  min. 2 *plošná zálivka po dosadbách "</t>
  </si>
  <si>
    <t>"  2* závlaha plošně 10L/m2  střecha 212m2 (jen 1.rok 1x, 2. rok=0)  "</t>
  </si>
  <si>
    <t>(2*0,005*212,0)*(1+0)</t>
  </si>
  <si>
    <t>185804511</t>
  </si>
  <si>
    <t>Odplevelení výsadeb v rovině nebo na svahu do 1:5 záhonů květin</t>
  </si>
  <si>
    <t>1397117495</t>
  </si>
  <si>
    <t>https://podminky.urs.cz/item/CS_URS_2022_01/185804511</t>
  </si>
  <si>
    <t xml:space="preserve">" NP 111/  pletí  212 m2 veget. střecha:   2x cykl  / ročně,  1.+2. rok "        </t>
  </si>
  <si>
    <t>2*(1+1)*212,0</t>
  </si>
  <si>
    <t>-1541135075</t>
  </si>
  <si>
    <t>VRN6</t>
  </si>
  <si>
    <t>Územní vlivy</t>
  </si>
  <si>
    <t>063303000.1</t>
  </si>
  <si>
    <t xml:space="preserve">Práce ve výškách - příplatek za zahradnické práce pro následnou péči rostlin prováděné na vegetační střeše </t>
  </si>
  <si>
    <t>-1222434235</t>
  </si>
  <si>
    <t>SO 04.41 - Pnoucí rostliny - Následná péče - 2 roky</t>
  </si>
  <si>
    <t>486696733</t>
  </si>
  <si>
    <t xml:space="preserve">" NP 134/  pletí, okopání.  18 m2 :   2x cykl  / ročně,  1.+2. rok " </t>
  </si>
  <si>
    <t>2*(1+1)*18,0</t>
  </si>
  <si>
    <t>M2figury451</t>
  </si>
  <si>
    <t>431</t>
  </si>
  <si>
    <t>stinTRAVA</t>
  </si>
  <si>
    <t>SO 04.51 - Stínomilný trávník  -  Následná péče 2 roky</t>
  </si>
  <si>
    <t>111151121</t>
  </si>
  <si>
    <t>Pokosení trávníku při souvislé ploše do 1000 m2 parkového v rovině nebo svahu do 1:5</t>
  </si>
  <si>
    <t>854057663</t>
  </si>
  <si>
    <t>https://podminky.urs.cz/item/CS_URS_2022_01/111151121</t>
  </si>
  <si>
    <t>" všechny položky  Následné péče dle Bilanční tabulky: Následná péče 1.+2. rok (dále jen NP) v příloze dokumentace "</t>
  </si>
  <si>
    <t>"  kosení trávníku se shrabáním,  odvoz odpadu "</t>
  </si>
  <si>
    <t>"  STÍNOMILNÝ  trávník (m2 pro zatřídění) "                431,0</t>
  </si>
  <si>
    <t>Mezisoučet     pomocný výpočet M2  figury trávníku</t>
  </si>
  <si>
    <t>" NP 152 / kosení trávníku-stínomilného :  431 m2  "</t>
  </si>
  <si>
    <t>" (1.+2. rok)  4x ročně "</t>
  </si>
  <si>
    <t>(4+4)*stinTRAVA</t>
  </si>
  <si>
    <t>" - odpočet pomocného výpočtu figur"</t>
  </si>
  <si>
    <t>-M2figury451</t>
  </si>
  <si>
    <t>171201239-91</t>
  </si>
  <si>
    <t>Poplatek za uložení bilogicky rozložitelného odpadu na skládce - kompostárna</t>
  </si>
  <si>
    <t>452522954</t>
  </si>
  <si>
    <t>" tonáž bude upřesněna dle skutečné realizace  "</t>
  </si>
  <si>
    <t>" pokosená tráva: STÍNOMILNÁ , 4 seče ročně,  péče  2 roky  "</t>
  </si>
  <si>
    <t xml:space="preserve">" odhad tonáže seče ročně:  PARKOVÁ-STÍN= 35 M3*200kg/m3 = 7 t/ha/ rok *(1.+2. rok) "          </t>
  </si>
  <si>
    <t>7,0*stinTRAVA/10000*(1+1)</t>
  </si>
  <si>
    <t>loukaTRAVA</t>
  </si>
  <si>
    <t>994</t>
  </si>
  <si>
    <t>M2figury461</t>
  </si>
  <si>
    <t>SO 04.61 - Květnatá louka -  Následná péče 2 roky</t>
  </si>
  <si>
    <t>111151131</t>
  </si>
  <si>
    <t>Pokosení trávníku při souvislé ploše do 1000 m2 lučního v rovině nebo svahu do 1:5</t>
  </si>
  <si>
    <t>1742799827</t>
  </si>
  <si>
    <t>https://podminky.urs.cz/item/CS_URS_2022_01/111151131</t>
  </si>
  <si>
    <t>" KVĚTNATÁ LOUKA  trávník (m2 pro zatřídění) "          994,0</t>
  </si>
  <si>
    <t>" NP 170/ kosení trávníku-louka :  994 m2  "</t>
  </si>
  <si>
    <t>" (1.+2. rok)  2x ročně "</t>
  </si>
  <si>
    <t>(2+2)*loukaTRAVA</t>
  </si>
  <si>
    <t>-M2figury461</t>
  </si>
  <si>
    <t>1400113299</t>
  </si>
  <si>
    <t>" pokosená tráva:  LUČNÍ, 2 seče ročně,  péče  2 roky  "</t>
  </si>
  <si>
    <t xml:space="preserve">" odhad tonáže seče ročně:  LUČNÍ  30 M3*170kg/m3 = 5 t/ha/ rok *(1.+2. rok) "          </t>
  </si>
  <si>
    <t>5,0*loukaTRAVA/10000*(1+1)</t>
  </si>
  <si>
    <t>302</t>
  </si>
  <si>
    <t>suchoTRAVA</t>
  </si>
  <si>
    <t>SO 04.71 - Suchomilný trávník  -  Následná péče 2 roky</t>
  </si>
  <si>
    <t>1515125617</t>
  </si>
  <si>
    <t>"  SUCHOMILNÝ  trávník (m2 pro zatřídění) "                302,0</t>
  </si>
  <si>
    <t>" NP 186 / kosení trávníku-suchomilného :  302 m2  "</t>
  </si>
  <si>
    <t>(4+4)*suchoTRAVA</t>
  </si>
  <si>
    <t>-996667215</t>
  </si>
  <si>
    <t>" pokosená tráva: SUCHOMILNÁ , 4 seče ročně,  péče  2 roky  "</t>
  </si>
  <si>
    <t xml:space="preserve">" odhad tonáže seče ročně:  PARKOVÁ= 35 M3*200kg/m3 = 7 t/ha/ rok *(1.+2. rok) *90% (extenziv.) "          </t>
  </si>
  <si>
    <t>(7,0*suchoTRAVA/10000*(1+1))*0,90</t>
  </si>
  <si>
    <t>M2figury2B</t>
  </si>
  <si>
    <t>1661</t>
  </si>
  <si>
    <t>sterkTRAVA</t>
  </si>
  <si>
    <t>VODAtrava481</t>
  </si>
  <si>
    <t>332,2</t>
  </si>
  <si>
    <t>SO 04.81 - Štěrkový trávník - Následná péče - 2 roky</t>
  </si>
  <si>
    <t>111151221</t>
  </si>
  <si>
    <t>Pokosení trávníku při souvislé ploše přes 1000 do 10000 m2 parkového v rovině nebo svahu do 1:5</t>
  </si>
  <si>
    <t>-873226396</t>
  </si>
  <si>
    <t>https://podminky.urs.cz/item/CS_URS_2022_01/111151221</t>
  </si>
  <si>
    <t>" ŠTĚRKOVÝ  trávník (m2 pro zatřídění) "                 1661,0</t>
  </si>
  <si>
    <t>" NP 203 / kosení trávníku-štěrkov. :  1661 m2  "</t>
  </si>
  <si>
    <t>" (1.+2. rok)  10x ročně "</t>
  </si>
  <si>
    <t>(10+10)*sterkTRAVA</t>
  </si>
  <si>
    <t>-M2figury2B</t>
  </si>
  <si>
    <t>-1093082366</t>
  </si>
  <si>
    <t>" listí, vyhrabaná +pokosená tráva (10 sečí ročně)* (1.+2. ) rok "</t>
  </si>
  <si>
    <t>" jarní výhrab stařina 1x"    (1+1)*(0,02*sterkTRAVA*0,095/2)</t>
  </si>
  <si>
    <t>" listí mokré  2x "                  ( 2+2)*(0,01*sterkTRAVA*0,267/2)</t>
  </si>
  <si>
    <t>Mezisoučet        listí+ výhraby tráva</t>
  </si>
  <si>
    <t>" pokosená tráva: ŠTĚRKOVÝ TRÁVNÍK EXTENZIV. , 10 sečí ročně,  péče  2 roky  "</t>
  </si>
  <si>
    <t xml:space="preserve">" odhad tonáže seče ročně:  PARKOVÁ-ŠTĚRK.TRÁVNÍK EXTENZ.=(35 M3*200kg/m3 = 7 t/ha/ rok *(1.+2. rok))*90% extenziv."          </t>
  </si>
  <si>
    <t>(7,0*sterkTRAVA/10000*(1+1))*0,90</t>
  </si>
  <si>
    <t>Mezisoučet          tráva ze  sečení</t>
  </si>
  <si>
    <t>182303111</t>
  </si>
  <si>
    <t>Doplnění zeminy nebo substrátu na travnatých plochách tloušťky do 50 mm v rovině nebo na svahu do 1:5</t>
  </si>
  <si>
    <t>511813276</t>
  </si>
  <si>
    <t>https://podminky.urs.cz/item/CS_URS_2022_01/182303111</t>
  </si>
  <si>
    <t>" NP 200/ dosypání kavern zeminou :  cca 40%ploch, štěrkový trávník "</t>
  </si>
  <si>
    <t>"( jen 1. rok , 1x cykl)"</t>
  </si>
  <si>
    <t>0,40*sterkTRAVA*(1+0)</t>
  </si>
  <si>
    <t>10371500</t>
  </si>
  <si>
    <t>substrát pro trávníky VL</t>
  </si>
  <si>
    <t>597489442</t>
  </si>
  <si>
    <t>"  jen 1. rok , 1x cykl"</t>
  </si>
  <si>
    <t>" NP 200/ dosypání kavern zeminou :  cca 40%ploch, štěrkový trávník  ( 33,22 m3  dodávka)"</t>
  </si>
  <si>
    <t>0,40*sterkTRAVA*0,05</t>
  </si>
  <si>
    <t>33,22*0,03</t>
  </si>
  <si>
    <t>-1463513279</t>
  </si>
  <si>
    <t>" NP200 /   rozhrabání (zapravení) po dosypání kavern zeminou :  cca 40%ploch, štěrkový trávník "</t>
  </si>
  <si>
    <t>183451351-19</t>
  </si>
  <si>
    <t>Dosev trávníku lokálně vč.ručního provzdušnění podkladu a dodávky travního osiva (štěrkový trávník) plochy rovině nebo na svahu do 1:5</t>
  </si>
  <si>
    <t>1367081344</t>
  </si>
  <si>
    <t>" NP 199/ dosev  trávníku ( ruční  lokálně  % z ploch,    1.+2. rok)"</t>
  </si>
  <si>
    <t>" 1. rok  40%  , 1x cykl "</t>
  </si>
  <si>
    <t>" 2. rok  20%  , 1x cykl "</t>
  </si>
  <si>
    <t>0,20*sterkTRAVA*(0+1)</t>
  </si>
  <si>
    <t>184802611-01</t>
  </si>
  <si>
    <t xml:space="preserve">Chemické odplevelení po založení kultury -selektivním herbicidem - postřikem na široko v rovině a svahu do 1:5 vč. dodávky herbicidu </t>
  </si>
  <si>
    <t>-1891040196</t>
  </si>
  <si>
    <t>" NP 202/  odplevelení  trávníku ( plošně, 1x/ ročně)  1.+2.rok"</t>
  </si>
  <si>
    <t>1*(1+1)*sterkTRAVA</t>
  </si>
  <si>
    <t>1179002451</t>
  </si>
  <si>
    <t>" NP 198/ hnojení trávníku (přihnojení  5g/m2,  1x  ročně)   1.+2. rok</t>
  </si>
  <si>
    <t>1*(1+1)*(0,005*0,001*sterkTRAVA)</t>
  </si>
  <si>
    <t>25191155-13</t>
  </si>
  <si>
    <t>hnojivo dusíkaté granulované pro údržbu  trávníků - spotřeba 5g/m2</t>
  </si>
  <si>
    <t>469745816</t>
  </si>
  <si>
    <t>"  hnojení trávníku (přihnojení  5g/m2, 1x  ročně) 1.+2. rok  "</t>
  </si>
  <si>
    <t>1*(1+1)*0,005*sterkTRAVA*1,03</t>
  </si>
  <si>
    <t>185803211</t>
  </si>
  <si>
    <t>Uválcování trávníku v rovině nebo na svahu do 1:5</t>
  </si>
  <si>
    <t>-782644902</t>
  </si>
  <si>
    <t>https://podminky.urs.cz/item/CS_URS_2022_01/185803211</t>
  </si>
  <si>
    <t>" NP 201/ válcování trávníku (50% ploch 1.rok, 40% 2.rok) "</t>
  </si>
  <si>
    <t>"  viz.NP 199/ dosev  trávníku "</t>
  </si>
  <si>
    <t>" 1. rok   50%  (po dosevu  40% ) , 1x cykl "</t>
  </si>
  <si>
    <t>0,50*sterkTRAVA*(1+0)</t>
  </si>
  <si>
    <t>" 2. rok  30% , (po dosevu  20%)   1x cykl "</t>
  </si>
  <si>
    <t>185804215</t>
  </si>
  <si>
    <t>Vypletí v rovině nebo na svahu do 1:5 trávníku po výsevu</t>
  </si>
  <si>
    <t>1652477765</t>
  </si>
  <si>
    <t>https://podminky.urs.cz/item/CS_URS_2022_01/185804215</t>
  </si>
  <si>
    <t>" ruční  dopletí lokálně do 20% ploch  (po plošném odplevelení)  "</t>
  </si>
  <si>
    <t>" NP 202/  odplevelení  trávníku ( plošně, 1x/ ročně)  1.+2.rok "</t>
  </si>
  <si>
    <t>1*(1+1)*sterkTRAVA*0,20</t>
  </si>
  <si>
    <t>185811221</t>
  </si>
  <si>
    <t>Vyhrabání trávníku souvislé plochy přes 1000 do 10000 m2 v rovině nebo na svahu do 1:5</t>
  </si>
  <si>
    <t>-826652865</t>
  </si>
  <si>
    <t>https://podminky.urs.cz/item/CS_URS_2022_01/185811221</t>
  </si>
  <si>
    <t>"  jarní vyhrabání  trávníku,  odvoz odpadu, 1x cykl ročně  /péče 1.+2.  rok "</t>
  </si>
  <si>
    <t>185851211</t>
  </si>
  <si>
    <t>Shrabání listí ručně nebo strojně souvislé plochy přes 1000 do 10000 m2 bez pokryvných rostlin v rovině nebo na svahu do 1:5, ve vrstvě do 50 mm</t>
  </si>
  <si>
    <t>772702</t>
  </si>
  <si>
    <t>https://podminky.urs.cz/item/CS_URS_2022_01/185851211</t>
  </si>
  <si>
    <t>" shrabání listí z trávníku,  odvoz odpadu, 2x cykl ročně  /péče 1.+2.  rok "</t>
  </si>
  <si>
    <t>2*(1+1)*sterkTRAVA</t>
  </si>
  <si>
    <t>71406382</t>
  </si>
  <si>
    <t>" NP 197/  závlaha NÁSLEDNÉ PÉČE  ročně 10*10 L/m2,  1661m2 ,   1.+2. rok "</t>
  </si>
  <si>
    <t>(10+10)*(0,010*sterkTRAVA)</t>
  </si>
  <si>
    <t>1465129740</t>
  </si>
  <si>
    <t>-1223298110</t>
  </si>
  <si>
    <t>VODAtrava481*(2-1)</t>
  </si>
  <si>
    <t>-1423350965</t>
  </si>
  <si>
    <t>kostkyTRAVA</t>
  </si>
  <si>
    <t>1856</t>
  </si>
  <si>
    <t>M2figury491</t>
  </si>
  <si>
    <t>VODAkostky491</t>
  </si>
  <si>
    <t>371,2</t>
  </si>
  <si>
    <t>SO 04.91 - Zatravněné kamenné kostky - Následná péče - 2 roky</t>
  </si>
  <si>
    <t>-741736593</t>
  </si>
  <si>
    <t>"  ZATRAVNĚNÉ KOSTY -trávník (m2 pro zatřídění) "                1856,0</t>
  </si>
  <si>
    <t>" NP 214 / kosení trávníku-štěrkov. :  1856 m2  "</t>
  </si>
  <si>
    <t>(10+10)*kostkyTRAVA</t>
  </si>
  <si>
    <t>-M2figury491</t>
  </si>
  <si>
    <t>-286640356</t>
  </si>
  <si>
    <t>" listí  +pokosená tráva (10 sečí ročně)* (1.+2. ) rok "</t>
  </si>
  <si>
    <t>" listí mokré  2x "                  ( 2+2)*(0,01*kostkyTRAVA*0,267/2)</t>
  </si>
  <si>
    <t>" pokosená tráva: KOSTKY TRÁVNÍK EXTENZIV. , 10 sečí ročně,  péče  2 roky  "</t>
  </si>
  <si>
    <t xml:space="preserve">" odhad tonáže seče ročně:  PARKOVÁ-TRÁVNÍK EXTENZ.=(35 M3*200kg/m3 = 7 t/ha/ rok *(1.+2. rok))*90% extenziv."          </t>
  </si>
  <si>
    <t>(7,0*kostkyTRAVA/10000*(1+1))*0,90</t>
  </si>
  <si>
    <t>180405151-9</t>
  </si>
  <si>
    <t>Dosev trávníku trávníku ve vegetačních prefabrikátech výsevem semene v rovině a ve svahu do 1:5 - vč. provzdušnění substrátu v distančních otvorech a dodávky osiva</t>
  </si>
  <si>
    <t>-970811209</t>
  </si>
  <si>
    <t>" NP 207/ dosev  trávníku  kostky . distanč. plocha 30% ( ruční  lokálně  % z ploch,    1.+2. rok)"</t>
  </si>
  <si>
    <t>0,40*kostkyTRAVA*(1+0)</t>
  </si>
  <si>
    <t>0,20*kostkyTRAVA*(0+1)</t>
  </si>
  <si>
    <t>340924557</t>
  </si>
  <si>
    <t>" NP 213/  odplevelení  trávníku ( plošně, 1x/ ročně)  1.+2.rok"</t>
  </si>
  <si>
    <t>1*(1+1)*kostkyTRAVA</t>
  </si>
  <si>
    <t>184851111-05</t>
  </si>
  <si>
    <t>Hnojení roztokem hnojiva zálivkou do spar distanční dlažby, M2 distanční plochy - v rovině a svahu do 1:5, komplet M+D vč. dodávky roztokového travního dusíkatého hnojiva, dodávky vody</t>
  </si>
  <si>
    <t>965479282</t>
  </si>
  <si>
    <t>" NP 211/ hnojení dusíkem (roztokem do spar)  1x ročně  ( distanční plochy = do 30%) 1+2.ROK "</t>
  </si>
  <si>
    <t>" cca  5 L hojivého roztoku / 1m2    čisté plochy  distanč. spar =556,8m2"</t>
  </si>
  <si>
    <t>(1+1)*0,005*(kostkyTRAVA*0,30)</t>
  </si>
  <si>
    <t>404909472</t>
  </si>
  <si>
    <t>" NP 213/  odplevelení  trávníku ( plošně, 1x/ ročně)  1.+2.rok "</t>
  </si>
  <si>
    <t>1*(1+1)*kostkyTRAVA*0,20</t>
  </si>
  <si>
    <t>-2090458679</t>
  </si>
  <si>
    <t>2*(1+1)*kostkyTRAVA</t>
  </si>
  <si>
    <t>981249626</t>
  </si>
  <si>
    <t>" NP 210/  závlaha NÁSLEDNÉ PÉČE  ročně 10*10 L/m2,  1856 m2 ,   1.+2. rok "</t>
  </si>
  <si>
    <t>(10+10)*(0,010*kostkyTRAVA)</t>
  </si>
  <si>
    <t>108382113</t>
  </si>
  <si>
    <t>1806124580</t>
  </si>
  <si>
    <t>VODAkostky491*(2-1)</t>
  </si>
  <si>
    <t>-1524843199</t>
  </si>
  <si>
    <t>SO 05 - VSTUPNÍ OBJEKT</t>
  </si>
  <si>
    <t>Úroveň 3:</t>
  </si>
  <si>
    <t>SO 05.1 - Stavební část</t>
  </si>
  <si>
    <t xml:space="preserve">    3 - Svislé a kompletní konstrukce</t>
  </si>
  <si>
    <t xml:space="preserve">    6 - Úpravy povrchů, podlahy a osazování výplní</t>
  </si>
  <si>
    <t xml:space="preserve">    711 - Izolace proti vodě, vlhkosti a plynům</t>
  </si>
  <si>
    <t xml:space="preserve">    713 - Izolace tepelné</t>
  </si>
  <si>
    <t xml:space="preserve">    721 - Zdravotechnika - vnitřní kanalizace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</si>
  <si>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</si>
  <si>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</si>
  <si>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</si>
  <si>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</si>
  <si>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</si>
  <si>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783 - Dokončovací práce - nátěry</t>
  </si>
  <si>
    <t xml:space="preserve">    784 - Dokončovací práce - malby a tapety</t>
  </si>
  <si>
    <t>121151113</t>
  </si>
  <si>
    <t>Sejmutí ornice strojně při souvislé ploše přes 100 do 500 m2, tl. vrstvy do 200 mm</t>
  </si>
  <si>
    <t>-849060037</t>
  </si>
  <si>
    <t>https://podminky.urs.cz/item/CS_URS_2022_01/121151113</t>
  </si>
  <si>
    <t>viz. výkres č. D.1.1.02</t>
  </si>
  <si>
    <t>29,0*15,5*0,2</t>
  </si>
  <si>
    <t>122251105</t>
  </si>
  <si>
    <t>Odkopávky a prokopávky nezapažené strojně v hornině třídy těžitelnosti I skupiny 3 přes 500 do 1 000 m3</t>
  </si>
  <si>
    <t>2138455447</t>
  </si>
  <si>
    <t>https://podminky.urs.cz/item/CS_URS_2022_01/122251105</t>
  </si>
  <si>
    <t>Odkopávka svahu po kótu podsypu -0,400m</t>
  </si>
  <si>
    <t>29,0*15,5*0,4</t>
  </si>
  <si>
    <t>(29,0*1,8)/2*15,5</t>
  </si>
  <si>
    <t>-89,9  "odpočet sejmutí ornice</t>
  </si>
  <si>
    <t>OPĚRNÁ STĚNA</t>
  </si>
  <si>
    <t>(3,3*2,42)/2*23,98</t>
  </si>
  <si>
    <t>132251101</t>
  </si>
  <si>
    <t>Hloubení nezapažených rýh šířky do 800 mm strojně s urovnáním dna do předepsaného profilu a spádu v hornině třídy těžitelnosti I skupiny 3 do 20 m3</t>
  </si>
  <si>
    <t>1445831228</t>
  </si>
  <si>
    <t>https://podminky.urs.cz/item/CS_URS_2022_01/132251101</t>
  </si>
  <si>
    <t>Výkopy pod výškou podsypu -0,4m</t>
  </si>
  <si>
    <t>Vnitřní pasy</t>
  </si>
  <si>
    <t>0,5*0,9*7,65</t>
  </si>
  <si>
    <t>0,55*0,9*3,43</t>
  </si>
  <si>
    <t>0,7*0,9*5,125*3</t>
  </si>
  <si>
    <t>132251254</t>
  </si>
  <si>
    <t>Hloubení nezapažených rýh šířky přes 800 do 2 000 mm strojně s urovnáním dna do předepsaného profilu a spádu v hornině třídy těžitelnosti I skupiny 3 přes 100 do 500 m3</t>
  </si>
  <si>
    <t>1912010431</t>
  </si>
  <si>
    <t>https://podminky.urs.cz/item/CS_URS_2022_01/132251254</t>
  </si>
  <si>
    <t>Obvodové pasy</t>
  </si>
  <si>
    <t>(27,805+8,225)*2*1,0*0,9</t>
  </si>
  <si>
    <t>(0,5*0,9)/2*((28,805+8,225)*2)       "svahy</t>
  </si>
  <si>
    <t>Opěrná stěna</t>
  </si>
  <si>
    <t>(2,825+6,9)*1,7*0,83</t>
  </si>
  <si>
    <t>6,0*1,5*0,83</t>
  </si>
  <si>
    <t>11,08*1,2*0,83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</si>
  <si>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</si>
  <si>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</si>
  <si>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-817999470</t>
  </si>
  <si>
    <t>https://podminky.urs.cz/item/CS_URS_2022_01/162351103</t>
  </si>
  <si>
    <t>ODVOZ NA MEZIDEPONII A ZPĚT PRO ZÁSYP</t>
  </si>
  <si>
    <t>Obsyp za opěrnou stěnou BC</t>
  </si>
  <si>
    <t>24,245     "výpočet v pol.č. 175151201</t>
  </si>
  <si>
    <t>2023015160</t>
  </si>
  <si>
    <t>89,9+590,202+14,827+113,746       "výkopy</t>
  </si>
  <si>
    <t>-24,245     "zpětný zásyp</t>
  </si>
  <si>
    <t>1122434498</t>
  </si>
  <si>
    <t>24,245    "výpočet v pol.č. 162351103</t>
  </si>
  <si>
    <t>1393844810</t>
  </si>
  <si>
    <t>784,43*1,8 'Přepočtené koeficientem množství</t>
  </si>
  <si>
    <t>-380269565</t>
  </si>
  <si>
    <t>856478783</t>
  </si>
  <si>
    <t>Výkopy základových pasů a základu opěrné stěny</t>
  </si>
  <si>
    <t>14,827+113,746</t>
  </si>
  <si>
    <t>Odpočet základových pasů do výšky podsypu</t>
  </si>
  <si>
    <t>-0,5*0,9*(6,925*2+1,25)</t>
  </si>
  <si>
    <t>-0,55*0,9*(24,23+5,125+1,65)</t>
  </si>
  <si>
    <t>-0,6*0,9*26,805</t>
  </si>
  <si>
    <t>-0,65*0,9*6,505</t>
  </si>
  <si>
    <t>-0,7*0,9*5,125*3</t>
  </si>
  <si>
    <t>Odpočet opěrné stěny do výšky podsypu (-0,4m)</t>
  </si>
  <si>
    <t>-(2,825+6,9)*1,7*0,6</t>
  </si>
  <si>
    <t>-6,0*1,5*0,6</t>
  </si>
  <si>
    <t>-11,08*1,2*0,6</t>
  </si>
  <si>
    <t>-(23,08+3,325)*0,3*0,23   "část stěny"</t>
  </si>
  <si>
    <t>Odpočet drenáže kolem objektu</t>
  </si>
  <si>
    <t>-(26,3+8,8+26,7+1,9+8,2)*0,5*0,4    "obsyp drenáže</t>
  </si>
  <si>
    <t>-3,595        "lože drenáže z betonu</t>
  </si>
  <si>
    <t>1036410PC05.1.1</t>
  </si>
  <si>
    <t>vhodná zhutnitelná zemina do zásypu vč. dopravy</t>
  </si>
  <si>
    <t>-487996962</t>
  </si>
  <si>
    <t>35,37*1,8 'Přepočtené koeficientem množství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</si>
  <si>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</si>
  <si>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pro jakoukoliv míru zhutnění bez prohození sypaniny</t>
  </si>
  <si>
    <t>622020746</t>
  </si>
  <si>
    <t>https://podminky.urs.cz/item/CS_URS_2022_01/175151201</t>
  </si>
  <si>
    <t>viz. výkres č. D.1.1.02, 03, 05 a 06</t>
  </si>
  <si>
    <t>Za opěrnou stěnou BC</t>
  </si>
  <si>
    <t>(0,95+2,7)/2*22,75*0,93</t>
  </si>
  <si>
    <t>(0,8*1,3)/2*22,75</t>
  </si>
  <si>
    <t>-(((0,75+2,7)/2*23,08)+3,6*2,7)*0,5    "odpočet obsypu drenáže</t>
  </si>
  <si>
    <t>-1,43   "odpočet lože drenáže</t>
  </si>
  <si>
    <t>Kolem objektu</t>
  </si>
  <si>
    <t>0,9*2,1*11,8+((0,9*2,1)/2)*11,8    "pohled západní</t>
  </si>
  <si>
    <t>0,5*1,15*24,18+((0,83+1,15)/2*0,65)+1,0*0,83*24,18+((0,39*0,83)/2*24,18)    "pohled jižní - výpočetpro průměrnou hl. 1,15m</t>
  </si>
  <si>
    <t>-0,3*1,2*19,7     "odpočet objemu pasů pod ocelovými rámy kójí</t>
  </si>
  <si>
    <t>968509661</t>
  </si>
  <si>
    <t>64,891*1,8 'Přepočtené koeficientem množství</t>
  </si>
  <si>
    <t>-168183919</t>
  </si>
  <si>
    <t>Drenáž kolem objektu</t>
  </si>
  <si>
    <t>(26,3+8,8+26,7+1,9+8,2)*0,5*0,4</t>
  </si>
  <si>
    <t>Drenáž opěrné stěny BC</t>
  </si>
  <si>
    <t>(((0,75+2,7)/2*23,08)+3,6*2,7)*0,5</t>
  </si>
  <si>
    <t>660020697</t>
  </si>
  <si>
    <t>Drenáž</t>
  </si>
  <si>
    <t>(26,3+8,8+26,7+1,9+12,2+23,5+1,1)*((0,5+0,4)*2)</t>
  </si>
  <si>
    <t>-1795316558</t>
  </si>
  <si>
    <t>180,9*1,15 'Přepočtené koeficientem množství</t>
  </si>
  <si>
    <t>212312111</t>
  </si>
  <si>
    <t>Lože pro trativody z betonu prostého</t>
  </si>
  <si>
    <t>-1084169360</t>
  </si>
  <si>
    <t>https://podminky.urs.cz/item/CS_URS_2022_01/212312111</t>
  </si>
  <si>
    <t>(26,3+8,8+26,7+1,9+8,2)*0,5*0,1</t>
  </si>
  <si>
    <t>212532111</t>
  </si>
  <si>
    <t>Lože pro trativody z kameniva hrubého drceného</t>
  </si>
  <si>
    <t>773825028</t>
  </si>
  <si>
    <t>https://podminky.urs.cz/item/CS_URS_2022_01/212532111</t>
  </si>
  <si>
    <t>Drenáž u opěrné stěny BC</t>
  </si>
  <si>
    <t>(4,0+23,5+1,1)*0,5*0,1</t>
  </si>
  <si>
    <t>1745239484</t>
  </si>
  <si>
    <t>26,3+8,8+26,7+1,9+12,2+23,5+1,1</t>
  </si>
  <si>
    <t>-1951999556</t>
  </si>
  <si>
    <t>(3,53*1,25+3,43*5,125+7,1*5,125+5,5*5,125+5,6*5,125)*0,15</t>
  </si>
  <si>
    <t>273322511</t>
  </si>
  <si>
    <t>Základy z betonu železového (bez výztuže) desky z betonu se zvýšenými nároky na prostředí tř. C 25/30</t>
  </si>
  <si>
    <t>1660871355</t>
  </si>
  <si>
    <t>https://podminky.urs.cz/item/CS_URS_2022_01/273322511</t>
  </si>
  <si>
    <t>viz. výkres č. D.1.2.03</t>
  </si>
  <si>
    <t>(3,83*5,875+7,6*5,45+6,0*5,875+6,0*5,875+3,83*1,7+0,9*0,15+2,0*0,6*2)*0,15</t>
  </si>
  <si>
    <t>452108493</t>
  </si>
  <si>
    <t>(3,83+2,0*2+12,2)*0,15</t>
  </si>
  <si>
    <t>929553749</t>
  </si>
  <si>
    <t>273362021</t>
  </si>
  <si>
    <t>Výztuž základů desek ze svařovaných sítí z drátů typu KARI</t>
  </si>
  <si>
    <t>-1428611299</t>
  </si>
  <si>
    <t>https://podminky.urs.cz/item/CS_URS_2022_01/273362021</t>
  </si>
  <si>
    <t>Kari síť 150/150/6 - 3,03 kg/m2</t>
  </si>
  <si>
    <t>(3,83*5,875+7,6*5,45+6,0*5,875+6,0*5,875+3,83*1,7+0,9*0,15+2,0*0,6*2)*0,00303</t>
  </si>
  <si>
    <t>0,435*0,3   "30% na přesahy"</t>
  </si>
  <si>
    <t>274322511</t>
  </si>
  <si>
    <t>Základy z betonu železového (bez výztuže) pasy z betonu se zvýšenými nároky na prostředí tř. C 25/30</t>
  </si>
  <si>
    <t>822840781</t>
  </si>
  <si>
    <t>https://podminky.urs.cz/item/CS_URS_2022_01/274322511</t>
  </si>
  <si>
    <t>0,3*1,2*19,7</t>
  </si>
  <si>
    <t>0,5*1,05*(6,925*2+1,25)</t>
  </si>
  <si>
    <t>0,55*1,05*(24,23+5,125+1,65)</t>
  </si>
  <si>
    <t>0,6*1,05*26,805</t>
  </si>
  <si>
    <t>0,65*1,05*6,505</t>
  </si>
  <si>
    <t>0,7*1,05*5,125*3</t>
  </si>
  <si>
    <t>((1,3*1,05+0,55*0,25)*1,65)+((0,425*0,8+0,55*0,25)*0,5) "rozšíření základů pod posuvné brány viz. řez 1-1 a 2-2</t>
  </si>
  <si>
    <t>68,271*0,035       "3,5% ztratné do výkopu</t>
  </si>
  <si>
    <t>274351121</t>
  </si>
  <si>
    <t>Bednění základů pasů rovné zřízení</t>
  </si>
  <si>
    <t>1205024397</t>
  </si>
  <si>
    <t>https://podminky.urs.cz/item/CS_URS_2022_01/274351121</t>
  </si>
  <si>
    <t>(27,23+8,225)*2*1,05</t>
  </si>
  <si>
    <t>1,95*1,05*2+0,375*1,3*2+0,425*1,3*2</t>
  </si>
  <si>
    <t>Základový pas kójí pro kola</t>
  </si>
  <si>
    <t>19,7*1,2*2</t>
  </si>
  <si>
    <t>274351122</t>
  </si>
  <si>
    <t>Bednění základů pasů rovné odstranění</t>
  </si>
  <si>
    <t>1793035831</t>
  </si>
  <si>
    <t>https://podminky.urs.cz/item/CS_URS_2022_01/274351122</t>
  </si>
  <si>
    <t>274361821</t>
  </si>
  <si>
    <t>Výztuž základů pasů z betonářské oceli 10 505 (R) nebo BSt 500</t>
  </si>
  <si>
    <t>-1657202018</t>
  </si>
  <si>
    <t>https://podminky.urs.cz/item/CS_URS_2022_01/274361821</t>
  </si>
  <si>
    <t>viz. výkres č. D.1.2.04</t>
  </si>
  <si>
    <t>2,258</t>
  </si>
  <si>
    <t>2r05.1.1</t>
  </si>
  <si>
    <t>Provedení prostupů základovými konstrukcemi vč. prostupových tvarovek pro inženýrské sítě</t>
  </si>
  <si>
    <t>-1614820471</t>
  </si>
  <si>
    <t>Svislé a kompletní konstrukce</t>
  </si>
  <si>
    <t>311321815</t>
  </si>
  <si>
    <t>Nadzákladové zdi z betonu železového (bez výztuže) nosné pohledového (v přírodní barvě drtí a přísad) tř. C 30/37</t>
  </si>
  <si>
    <t>2014269728</t>
  </si>
  <si>
    <t>https://podminky.urs.cz/item/CS_URS_2022_01/311321815</t>
  </si>
  <si>
    <t>viz. výkres č. D.1.2.05 až 07</t>
  </si>
  <si>
    <t>Stěna S1</t>
  </si>
  <si>
    <t>1,85*3,94*0,25+24,23*3,25*0,25+24,23*0,64*0,25</t>
  </si>
  <si>
    <t>-6,0*3,25*0,25*2-2,0*3,25*0,25*2-3,83*3,25*0,25*2-3,83*3,25*0,25-1,85*3,25*0,25    "odpočet otvorů"</t>
  </si>
  <si>
    <t>Stěna S2</t>
  </si>
  <si>
    <t>20,0*3,25*0,25+20,0*0,64*0,25</t>
  </si>
  <si>
    <t>Stěna S3</t>
  </si>
  <si>
    <t>4,23*3,25*0,2</t>
  </si>
  <si>
    <t>-0,9*2,95*0,2   "odpočet otvorů</t>
  </si>
  <si>
    <t>Stěna S4</t>
  </si>
  <si>
    <t>5,88*3,25*0,2+3,83*0,64*0,2+2,05*0,49*0,2</t>
  </si>
  <si>
    <t>-3,83*1,58*0,2-1,85*3,25*0,2    "odpočet otvorů</t>
  </si>
  <si>
    <t>Stěna S5</t>
  </si>
  <si>
    <t>8,0*4,09*0,25</t>
  </si>
  <si>
    <t>Stěna S6</t>
  </si>
  <si>
    <t>7,65*3,25*0,2+7,65*0,64*0,2</t>
  </si>
  <si>
    <t>-1,0*1,58*0,2-1,0*3,25*0,2 "odpočet otvorů</t>
  </si>
  <si>
    <t>Stěna S7</t>
  </si>
  <si>
    <t>5,45*3,25*0,2+1,7*3,25*0,2+1,7*0,64*0,2</t>
  </si>
  <si>
    <t>Stěna S8</t>
  </si>
  <si>
    <t>5,45*3,25*0,2</t>
  </si>
  <si>
    <t>Stěna S9</t>
  </si>
  <si>
    <t>5,7*3,25*0,2</t>
  </si>
  <si>
    <t>Stěna S10</t>
  </si>
  <si>
    <t>311351121</t>
  </si>
  <si>
    <t>Bednění nadzákladových zdí nosných rovné oboustranné za každou stranu zřízení</t>
  </si>
  <si>
    <t>1694567387</t>
  </si>
  <si>
    <t>https://podminky.urs.cz/item/CS_URS_2022_01/311351121</t>
  </si>
  <si>
    <t>viz. výkres č. D.1.1.03 a 05</t>
  </si>
  <si>
    <t>Vnější bednění</t>
  </si>
  <si>
    <t>((26,58+8,0)*2*4,09)+1,9*4,09*2</t>
  </si>
  <si>
    <t>(1,85*2+7,4*3+24,03*2)*0,64       "vnitřní část atiky</t>
  </si>
  <si>
    <t>-1,85*3,25*2-3,83*3,25-2,0*3,25*2-6,0*3,25*2-3,83*1,58   "odpočet otvorů</t>
  </si>
  <si>
    <t>Vnitřní stěny</t>
  </si>
  <si>
    <t>(6,0*2+5,7*6+7,6*2+5,45*2+3,83*2+1,9*2)*3,25</t>
  </si>
  <si>
    <t>8,0*3,94*2</t>
  </si>
  <si>
    <t>-0,9*2,95-1,4*1,58-1,0*3,25    "odpočet otvorů</t>
  </si>
  <si>
    <t>Ostění otvorů</t>
  </si>
  <si>
    <t>(2,0*2+3,25*2*2)*0,25</t>
  </si>
  <si>
    <t>(1,0+3,25*2+1,0+1,58*2)*0,2</t>
  </si>
  <si>
    <t>Prostupy</t>
  </si>
  <si>
    <t>(0,15+0,4)*2*0,25    "stěna S2-S3</t>
  </si>
  <si>
    <t>311351122</t>
  </si>
  <si>
    <t>Bednění nadzákladových zdí nosných rovné oboustranné za každou stranu odstranění</t>
  </si>
  <si>
    <t>-334580762</t>
  </si>
  <si>
    <t>https://podminky.urs.cz/item/CS_URS_2022_01/311351122</t>
  </si>
  <si>
    <t>311351911</t>
  </si>
  <si>
    <t>Bednění nadzákladových zdí nosných Příplatek k cenám bednění za pohledový beton</t>
  </si>
  <si>
    <t>1325555283</t>
  </si>
  <si>
    <t>https://podminky.urs.cz/item/CS_URS_2022_01/311351911</t>
  </si>
  <si>
    <t>311361821</t>
  </si>
  <si>
    <t>Výztuž nadzákladových zdí nosných svislých nebo odkloněných od svislice, rovných nebo oblých z betonářské oceli 10 505 (R) nebo BSt 500</t>
  </si>
  <si>
    <t>1734662827</t>
  </si>
  <si>
    <t>https://podminky.urs.cz/item/CS_URS_2022_01/311361821</t>
  </si>
  <si>
    <t>viz. výkres č. D.1.2-08 až 10</t>
  </si>
  <si>
    <t>1,378+1,001+0,67</t>
  </si>
  <si>
    <t>311362021</t>
  </si>
  <si>
    <t>Výztuž nadzákladových zdí nosných svislých nebo odkloněných od svislice, rovných nebo oblých ze svařovaných sítí z drátů typu KARI</t>
  </si>
  <si>
    <t>-500668797</t>
  </si>
  <si>
    <t>https://podminky.urs.cz/item/CS_URS_2022_01/311362021</t>
  </si>
  <si>
    <t>1,083+0,904+0,775</t>
  </si>
  <si>
    <t>317142422</t>
  </si>
  <si>
    <t>Překlady nenosné z pórobetonu osazené do tenkého maltového lože, výšky do 250 mm, šířky překladu 100 mm, délky překladu přes 1000 do 1250 mm</t>
  </si>
  <si>
    <t>961375285</t>
  </si>
  <si>
    <t>https://podminky.urs.cz/item/CS_URS_2022_01/317142422</t>
  </si>
  <si>
    <t>viz. výkres č. D.1.1.03</t>
  </si>
  <si>
    <t>342272225</t>
  </si>
  <si>
    <t>Příčky z pórobetonových tvárnic hladkých na tenké maltové lože objemová hmotnost do 500 kg/m3, tloušťka příčky 100 mm</t>
  </si>
  <si>
    <t>-554590186</t>
  </si>
  <si>
    <t>https://podminky.urs.cz/item/CS_URS_2022_01/342272225</t>
  </si>
  <si>
    <t>(5,45+2,075*3+3,755+3,745+1,9+1,7)*3,25</t>
  </si>
  <si>
    <t>-0,8*1,97*3-0,7*1,97    "odpočet dveří</t>
  </si>
  <si>
    <t>-1,25*0,25*4  "odpočet překladů</t>
  </si>
  <si>
    <t>342272245</t>
  </si>
  <si>
    <t>Příčky z pórobetonových tvárnic hladkých na tenké maltové lože objemová hmotnost do 500 kg/m3, tloušťka příčky 150 mm</t>
  </si>
  <si>
    <t>1586799712</t>
  </si>
  <si>
    <t>https://podminky.urs.cz/item/CS_URS_2022_01/342272245</t>
  </si>
  <si>
    <t>3,83*3,25</t>
  </si>
  <si>
    <t>342291131</t>
  </si>
  <si>
    <t>Ukotvení příček plochými kotvami, do konstrukce betonové</t>
  </si>
  <si>
    <t>1363813075</t>
  </si>
  <si>
    <t>https://podminky.urs.cz/item/CS_URS_2022_01/342291131</t>
  </si>
  <si>
    <t>3,25*8</t>
  </si>
  <si>
    <t>346244821</t>
  </si>
  <si>
    <t>Přizdívky izolační a ochranné z cihel pálených na maltu MC-10 včetně vytvoření požlábku v ohybu izolace vodorovné na svislou, se zatřenou cementovou omítkou z malty min. MC 10 tl. 20 mm pod izolaci z cihel plných dl. 290 mm, P 10 až P 20 tl. 140 mm</t>
  </si>
  <si>
    <t>-787822805</t>
  </si>
  <si>
    <t>https://podminky.urs.cz/item/CS_URS_2022_01/346244821</t>
  </si>
  <si>
    <t>viz. výkres č. D.1.1.02, 03 a 05</t>
  </si>
  <si>
    <t>Pohled severní</t>
  </si>
  <si>
    <t>((0,15+2,145)/2*24,18)</t>
  </si>
  <si>
    <t>Pohled západní</t>
  </si>
  <si>
    <t>5,95*2,14</t>
  </si>
  <si>
    <t>34923181r05.1.2</t>
  </si>
  <si>
    <t>Přizdívka ostění s ozubem z cihel tl do 150 mm pro osazení zárubní vč. zavázání do přilehlého zdiva</t>
  </si>
  <si>
    <t>-1464282620</t>
  </si>
  <si>
    <t>3,25*0,1*2*4    "vstupní dveře</t>
  </si>
  <si>
    <t>2,0*0,1   "dveře z místnosti 1.11a do 1.10</t>
  </si>
  <si>
    <t>411324646</t>
  </si>
  <si>
    <t>Stropy z betonu železového (bez výztuže) pohledového stropů deskových, plochých střech, desek balkonových, desek hřibových stropů včetně hlavic hřibových sloupů tř. C 30/37</t>
  </si>
  <si>
    <t>-1525588056</t>
  </si>
  <si>
    <t>https://podminky.urs.cz/item/CS_URS_2022_01/411324646</t>
  </si>
  <si>
    <t>viz. výkres č. D.1.2.14</t>
  </si>
  <si>
    <t>2,3*7,85*0,15</t>
  </si>
  <si>
    <t>(24,28*5,95+4,03*1,9)*0,2</t>
  </si>
  <si>
    <t>411351011</t>
  </si>
  <si>
    <t>Bednění stropních konstrukcí - bez podpěrné konstrukce desek tloušťky stropní desky přes 5 do 25 cm zřízení</t>
  </si>
  <si>
    <t>-2140720865</t>
  </si>
  <si>
    <t>https://podminky.urs.cz/item/CS_URS_2022_01/411351011</t>
  </si>
  <si>
    <t>Okraje stropu</t>
  </si>
  <si>
    <t>(26,58+8,0)*2*0,2</t>
  </si>
  <si>
    <t>2,05*2*0,2</t>
  </si>
  <si>
    <t>Plocha</t>
  </si>
  <si>
    <t>6,0*5,7*2+7,6*5,45+2,0*0,25*2+3,83*5,7+3,83*1,7+1,85*7,4</t>
  </si>
  <si>
    <t>411351012</t>
  </si>
  <si>
    <t>Bednění stropních konstrukcí - bez podpěrné konstrukce desek tloušťky stropní desky přes 5 do 25 cm odstranění</t>
  </si>
  <si>
    <t>-1003159175</t>
  </si>
  <si>
    <t>https://podminky.urs.cz/item/CS_URS_2022_01/411351012</t>
  </si>
  <si>
    <t>411354313</t>
  </si>
  <si>
    <t>Podpěrná konstrukce stropů - desek, kleneb a skořepin výška podepření do 4 m tloušťka stropu přes 15 do 25 cm zřízení</t>
  </si>
  <si>
    <t>-1746242902</t>
  </si>
  <si>
    <t>https://podminky.urs.cz/item/CS_URS_2022_01/411354313</t>
  </si>
  <si>
    <t>411354314</t>
  </si>
  <si>
    <t>Podpěrná konstrukce stropů - desek, kleneb a skořepin výška podepření do 4 m tloušťka stropu přes 15 do 25 cm odstranění</t>
  </si>
  <si>
    <t>-563302303</t>
  </si>
  <si>
    <t>https://podminky.urs.cz/item/CS_URS_2022_01/411354314</t>
  </si>
  <si>
    <t>411359111</t>
  </si>
  <si>
    <t>Bednění stropních konstrukcí - bez podpěrné konstrukce Příplatek k cenám za pohledový beton</t>
  </si>
  <si>
    <t>-437198521</t>
  </si>
  <si>
    <t>https://podminky.urs.cz/item/CS_URS_2022_01/411359111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</si>
  <si>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</si>
  <si>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</si>
  <si>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770852563</t>
  </si>
  <si>
    <t>https://podminky.urs.cz/item/CS_URS_2022_01/411361821</t>
  </si>
  <si>
    <t>viz. výkres č. D.1.2.11 až 13</t>
  </si>
  <si>
    <t>1,272+0,656+1,048</t>
  </si>
  <si>
    <t>413322626</t>
  </si>
  <si>
    <t>Nosníky z betonu železového (bez výztuže) včetně stěnových i jeřábových drah, volných trámů, průvlaků, rámových příčlí, ztužidel, konzol, vodorovných táhel apod., tyčových konstrukcí pohledového tř. C 30/37</t>
  </si>
  <si>
    <t>846497464</t>
  </si>
  <si>
    <t>https://podminky.urs.cz/item/CS_URS_2022_01/413322626</t>
  </si>
  <si>
    <t>Řez 1-1</t>
  </si>
  <si>
    <t>1,85*0,69*0,25</t>
  </si>
  <si>
    <t>Řez 3-3</t>
  </si>
  <si>
    <t>1,85*0,69*0,2</t>
  </si>
  <si>
    <t>Řez 4-4</t>
  </si>
  <si>
    <t>3,83*0,3*0,2</t>
  </si>
  <si>
    <t>Řez 5-5</t>
  </si>
  <si>
    <t>0,9*0,3*0,25</t>
  </si>
  <si>
    <t>Řez 6-6</t>
  </si>
  <si>
    <t>1,4*1,0*0,2</t>
  </si>
  <si>
    <t>413351121</t>
  </si>
  <si>
    <t>Bednění nosníků a průvlaků - bez podpěrné konstrukce výška nosníku po spodní líc stropní desky přes 100 cm zřízení</t>
  </si>
  <si>
    <t>1958224784</t>
  </si>
  <si>
    <t>https://podminky.urs.cz/item/CS_URS_2022_01/413351121</t>
  </si>
  <si>
    <t>(0,69*2+0,25)*1,85</t>
  </si>
  <si>
    <t>(0,69*2+0,2)*1,85</t>
  </si>
  <si>
    <t>(0,3*2+0,2)*3,83</t>
  </si>
  <si>
    <t>(0,3*2+0,25)*0,9</t>
  </si>
  <si>
    <t>(1,0*2+0,2)*1,4</t>
  </si>
  <si>
    <t>413351122</t>
  </si>
  <si>
    <t>Bednění nosníků a průvlaků - bez podpěrné konstrukce výška nosníku po spodní líc stropní desky přes 100 cm odstranění</t>
  </si>
  <si>
    <t>-157162747</t>
  </si>
  <si>
    <t>https://podminky.urs.cz/item/CS_URS_2022_01/413351122</t>
  </si>
  <si>
    <t>413351191</t>
  </si>
  <si>
    <t>Bednění nosníků a průvlaků - bez podpěrné konstrukce Příplatek k cenám za pohledový beton</t>
  </si>
  <si>
    <t>-1609902290</t>
  </si>
  <si>
    <t>https://podminky.urs.cz/item/CS_URS_2022_01/413351191</t>
  </si>
  <si>
    <t>413352115</t>
  </si>
  <si>
    <t>Podpěrná konstrukce nosníků a průvlaků výšky podepření do 4 m výšky nosníku (po spodní hranu stropní desky) přes 100 cm zřízení</t>
  </si>
  <si>
    <t>-1696666652</t>
  </si>
  <si>
    <t>https://podminky.urs.cz/item/CS_URS_2022_01/413352115</t>
  </si>
  <si>
    <t>0,25*1,85</t>
  </si>
  <si>
    <t>0,2*1,85</t>
  </si>
  <si>
    <t>0,2*3,83</t>
  </si>
  <si>
    <t>0,25*0,9</t>
  </si>
  <si>
    <t>0,2*1,4</t>
  </si>
  <si>
    <t>413352116</t>
  </si>
  <si>
    <t>Podpěrná konstrukce nosníků a průvlaků výšky podepření do 4 m výšky nosníku (po spodní hranu stropní desky) přes 100 cm odstranění</t>
  </si>
  <si>
    <t>1797356881</t>
  </si>
  <si>
    <t>https://podminky.urs.cz/item/CS_URS_2022_01/413352116</t>
  </si>
  <si>
    <t>Úpravy povrchů, podlahy a osazování výplní</t>
  </si>
  <si>
    <t>612121112</t>
  </si>
  <si>
    <t>Zatření spár vnitřních povrchů stěrkovou hmotou, ploch z pórobetonových tvárnic stěn</t>
  </si>
  <si>
    <t>-108033575</t>
  </si>
  <si>
    <t>https://podminky.urs.cz/item/CS_URS_2022_01/612121112</t>
  </si>
  <si>
    <t>PÓROBETONOVÉ ZDIVO</t>
  </si>
  <si>
    <t>Místnost 1.03</t>
  </si>
  <si>
    <t>(1,85+2,2)*3,1</t>
  </si>
  <si>
    <t>-0,8*1,97       "odpočet dveří</t>
  </si>
  <si>
    <t>Místnost 1.04</t>
  </si>
  <si>
    <t>(3,745+3,15)*3,1</t>
  </si>
  <si>
    <t>Místnost 1.05</t>
  </si>
  <si>
    <t>(1,8+2,2*2)*3,1</t>
  </si>
  <si>
    <t>Místnost 1.06</t>
  </si>
  <si>
    <t>Místnost 1.07</t>
  </si>
  <si>
    <t>Místnost 1.08</t>
  </si>
  <si>
    <t>(3,775+3,15)*3,1</t>
  </si>
  <si>
    <t>Místnost 1.09</t>
  </si>
  <si>
    <t>3,83*3,1</t>
  </si>
  <si>
    <t>Místnost 1.10</t>
  </si>
  <si>
    <t>(2,03+1,9)*3,1</t>
  </si>
  <si>
    <t>Místnost 1.11a</t>
  </si>
  <si>
    <t>(1,7*2+0,9)*3,1</t>
  </si>
  <si>
    <t>-0,8*1,97-0,7*1,97       "odpočet dveří</t>
  </si>
  <si>
    <t>Místnost 1.11</t>
  </si>
  <si>
    <t>(1,7+0,9)*3,1</t>
  </si>
  <si>
    <t>-0,7*1,97       "odpočet dveří</t>
  </si>
  <si>
    <t>612131111</t>
  </si>
  <si>
    <t>Podkladní a spojovací vrstva vnitřních omítaných ploch polymercementový spojovací můstek nanášený ručně stěn</t>
  </si>
  <si>
    <t>1709093739</t>
  </si>
  <si>
    <t>https://podminky.urs.cz/item/CS_URS_2022_01/612131111</t>
  </si>
  <si>
    <t>139,625    "výpočet v pol.č. 612121112</t>
  </si>
  <si>
    <t>612181001</t>
  </si>
  <si>
    <t>Sádrová stěrka vnitřních povrchů tloušťky do 3 mm bez penetrace, včetně následného přebroušení svislých konstrukcí stěn v podlaží i na schodišti</t>
  </si>
  <si>
    <t>94343393</t>
  </si>
  <si>
    <t>https://podminky.urs.cz/item/CS_URS_2022_01/612181001</t>
  </si>
  <si>
    <t>631311116</t>
  </si>
  <si>
    <t>Mazanina z betonu prostého bez zvýšených nároků na prostředí tl. přes 50 do 80 mm tř. C 25/30</t>
  </si>
  <si>
    <t>1925212964</t>
  </si>
  <si>
    <t>https://podminky.urs.cz/item/CS_URS_2022_01/631311116</t>
  </si>
  <si>
    <t>Místnost 1.01</t>
  </si>
  <si>
    <t>6,0*5,7</t>
  </si>
  <si>
    <t>Místnost 1.02</t>
  </si>
  <si>
    <t>1,85*2,2</t>
  </si>
  <si>
    <t>0,9*0,25    "práh dveří</t>
  </si>
  <si>
    <t>3,745*3,15</t>
  </si>
  <si>
    <t>0,8*0,1   "práh dveří</t>
  </si>
  <si>
    <t>1,8*2,2</t>
  </si>
  <si>
    <t>1,0*0,25    "práh dveří</t>
  </si>
  <si>
    <t>3,755*3,15</t>
  </si>
  <si>
    <t>3,83*3,65</t>
  </si>
  <si>
    <t>2,03*1,9</t>
  </si>
  <si>
    <t>0,9*0,25+1,0*0,2      "prahy dveří</t>
  </si>
  <si>
    <t>1,7*0,9</t>
  </si>
  <si>
    <t>0,8*0,1+0,7*0,1          "prahy dveří</t>
  </si>
  <si>
    <t>Místnost 1.12</t>
  </si>
  <si>
    <t>3,83*1,9</t>
  </si>
  <si>
    <t>137,944*0,05</t>
  </si>
  <si>
    <t>631362021</t>
  </si>
  <si>
    <t>Výztuž mazanin ze svařovaných sítí z drátů typu KARI</t>
  </si>
  <si>
    <t>1204537336</t>
  </si>
  <si>
    <t>https://podminky.urs.cz/item/CS_URS_2022_01/631362021</t>
  </si>
  <si>
    <t>137,944*0,00303  "výpočet v pol.č. 633811111</t>
  </si>
  <si>
    <t>0,418*0,2     "20% na přesahy</t>
  </si>
  <si>
    <t>633811111</t>
  </si>
  <si>
    <t>Broušení betonových podlah nerovností do 2 mm (stržení šlemu)</t>
  </si>
  <si>
    <t>-1051406848</t>
  </si>
  <si>
    <t>https://podminky.urs.cz/item/CS_URS_2022_01/633811111</t>
  </si>
  <si>
    <t>634112123</t>
  </si>
  <si>
    <t>Obvodová dilatace mezi stěnou a mazaninou nebo potěrem podlahovým páskem z pěnového PE s fólií tl. do 10 mm, výšky 80 mm</t>
  </si>
  <si>
    <t>-107165299</t>
  </si>
  <si>
    <t>https://podminky.urs.cz/item/CS_URS_2022_01/634112123</t>
  </si>
  <si>
    <t>6,0+5,7*2</t>
  </si>
  <si>
    <t>(2,2+1,85)*2</t>
  </si>
  <si>
    <t>(3,745+3,15)*2</t>
  </si>
  <si>
    <t>(1,8+2,2)*2</t>
  </si>
  <si>
    <t>(1,85+2,2)*2</t>
  </si>
  <si>
    <t>(3,755+3,15)*2</t>
  </si>
  <si>
    <t>3,83+3,65*2</t>
  </si>
  <si>
    <t>(2,03+1,9)*2</t>
  </si>
  <si>
    <t>(1,7+0,9)*2</t>
  </si>
  <si>
    <t>(3,83+1,9)*2</t>
  </si>
  <si>
    <t>642943111</t>
  </si>
  <si>
    <t>Osazování ocelových úhelníkových rámů s dveřními křídly na cementovou maltu, o ploše otvoru do 2,5 m2</t>
  </si>
  <si>
    <t>-2040020602</t>
  </si>
  <si>
    <t>https://podminky.urs.cz/item/CS_URS_2022_01/642943111</t>
  </si>
  <si>
    <t>viz. Výplní otvorů - dveře</t>
  </si>
  <si>
    <t>7,0   "D3</t>
  </si>
  <si>
    <t>5533143PC05.1.2</t>
  </si>
  <si>
    <t>zárubeň jednokřídlá ocelová pro dodatečnou montáž tl stěny 75-100mm rozměru 700/1850mm</t>
  </si>
  <si>
    <t>659437430</t>
  </si>
  <si>
    <t>7,0      "D3</t>
  </si>
  <si>
    <t>946111111</t>
  </si>
  <si>
    <t>Montáž pojízdných věží trubkových nebo dílcových s maximálním zatížením podlahy do 200 kg/m2 šířky od 0,6 do 0,9 m, délky do 3,2 m, výšky do 1,5 m</t>
  </si>
  <si>
    <t>577874480</t>
  </si>
  <si>
    <t>https://podminky.urs.cz/item/CS_URS_2022_01/946111111</t>
  </si>
  <si>
    <t>946111211</t>
  </si>
  <si>
    <t>Montáž pojízdných věží trubkových nebo dílcových s maximálním zatížením podlahy do 200 kg/m2 Příplatek za první a každý další den použití pojízdného lešení k ceně -1111</t>
  </si>
  <si>
    <t>-84386477</t>
  </si>
  <si>
    <t>https://podminky.urs.cz/item/CS_URS_2022_01/946111211</t>
  </si>
  <si>
    <t>5,0*30*2</t>
  </si>
  <si>
    <t>946111811</t>
  </si>
  <si>
    <t>Demontáž pojízdných věží trubkových nebo dílcových s maximálním zatížením podlahy do 200 kg/m2 šířky od 0,6 do 0,9 m, délky do 3,2 m, výšky do 1,5 m</t>
  </si>
  <si>
    <t>-1725299533</t>
  </si>
  <si>
    <t>https://podminky.urs.cz/item/CS_URS_2022_01/946111811</t>
  </si>
  <si>
    <t>949101111</t>
  </si>
  <si>
    <t>Lešení pomocné pracovní pro objekty pozemních staveb pro zatížení do 150 kg/m2, o výšce lešeňové podlahy do 1,9 m</t>
  </si>
  <si>
    <t>765269532</t>
  </si>
  <si>
    <t>https://podminky.urs.cz/item/CS_URS_2022_01/949101111</t>
  </si>
  <si>
    <t>viz. Legenda místností</t>
  </si>
  <si>
    <t>34,2+32,2+4,3+11,34+4,21*2+4,3+11,34+13,98+2,65+1,42*2+7,31+14,8+20,0*1,9</t>
  </si>
  <si>
    <t>952901111</t>
  </si>
  <si>
    <t>Vyčištění budov nebo objektů před předáním do užívání budov bytové nebo občanské výstavby, světlé výšky podlaží do 4 m</t>
  </si>
  <si>
    <t>1663795049</t>
  </si>
  <si>
    <t>https://podminky.urs.cz/item/CS_URS_2022_01/952901111</t>
  </si>
  <si>
    <t>953312122</t>
  </si>
  <si>
    <t>Vložky svislé do dilatačních spár z polystyrenových desek extrudovaných včetně dodání a osazení, v jakémkoliv zdivu přes 10 do 20 mm</t>
  </si>
  <si>
    <t>1163399821</t>
  </si>
  <si>
    <t>https://podminky.urs.cz/item/CS_URS_2022_01/953312122</t>
  </si>
  <si>
    <t>Dilatace mezi opěrnou stěnou a objektem</t>
  </si>
  <si>
    <t>0,3*2,7+0,8*0,6</t>
  </si>
  <si>
    <t>953334443</t>
  </si>
  <si>
    <t>Těsnící plech do pracovních spar betonových konstrukcí horizontálních i vertikálních (podlaha - zeď, zeď - strop a technologických) ve svitku s bitumenovým povrchem oboustranným, šířky 150 mm</t>
  </si>
  <si>
    <t>1313069790</t>
  </si>
  <si>
    <t>https://podminky.urs.cz/item/CS_URS_2022_01/953334443</t>
  </si>
  <si>
    <t>30,2</t>
  </si>
  <si>
    <t>953334r05.1.3</t>
  </si>
  <si>
    <t>Injektážní hadice k utěsnění pracovních spár v betonu, dvoustěnný injektážní systém s možností opakované injektáže</t>
  </si>
  <si>
    <t>1333379261</t>
  </si>
  <si>
    <t>953943211</t>
  </si>
  <si>
    <t>Osazování drobných kovových předmětů kotvených do stěny hasicího přístroje</t>
  </si>
  <si>
    <t>-275656435</t>
  </si>
  <si>
    <t>https://podminky.urs.cz/item/CS_URS_2022_01/953943211</t>
  </si>
  <si>
    <t>viz. PBŘ</t>
  </si>
  <si>
    <t>44932114</t>
  </si>
  <si>
    <t>přístroj hasicí ruční práškový PG 6 LE</t>
  </si>
  <si>
    <t>193662023</t>
  </si>
  <si>
    <t>977151124</t>
  </si>
  <si>
    <t>Jádrové vrty diamantovými korunkami do stavebních materiálů (železobetonu, betonu, cihel, obkladů, dlažeb, kamene) průměru přes 150 do 180 mm</t>
  </si>
  <si>
    <t>1839734360</t>
  </si>
  <si>
    <t>https://podminky.urs.cz/item/CS_URS_2022_01/977151124</t>
  </si>
  <si>
    <t>viz. výkres č. D.1.2.05, 06</t>
  </si>
  <si>
    <t>0,25*2  "stěna S1</t>
  </si>
  <si>
    <t>0,2          "stěna S7</t>
  </si>
  <si>
    <t>977151223</t>
  </si>
  <si>
    <t>Jádrové vrty diamantovými korunkami do stavebních materiálů (železobetonu, betonu, cihel, obkladů, dlažeb, kamene) dovrchní (směrem vzhůru), průměru přes 130 do 150 mm</t>
  </si>
  <si>
    <t>1567541114</t>
  </si>
  <si>
    <t>https://podminky.urs.cz/item/CS_URS_2022_01/977151223</t>
  </si>
  <si>
    <t>0,2*2  "strop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</si>
  <si>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</si>
  <si>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</si>
  <si>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-1478850172</t>
  </si>
  <si>
    <t>https://podminky.urs.cz/item/CS_URS_2022_01/998011001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</si>
  <si>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</si>
  <si>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</si>
  <si>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</si>
  <si>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</si>
  <si>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-2022608039</t>
  </si>
  <si>
    <t>https://podminky.urs.cz/item/CS_URS_2022_01/711111001</t>
  </si>
  <si>
    <t>Pod základovou deskou</t>
  </si>
  <si>
    <t>3,83*5,875+7,6*5,45+6,0*5,875+6,0*5,875+3,83*1,7+0,9*0,15+2,0*0,6*2</t>
  </si>
  <si>
    <t>11163150</t>
  </si>
  <si>
    <t>lak penetrační asfaltový</t>
  </si>
  <si>
    <t>-1400454372</t>
  </si>
  <si>
    <t>143,467*0,0003 'Přepočtené koeficientem množství</t>
  </si>
  <si>
    <t>711112001</t>
  </si>
  <si>
    <t>Provedení izolace proti zemní vlhkosti natěradly a tmely za studena na ploše svislé S nátěrem penetračním</t>
  </si>
  <si>
    <t>1437674002</t>
  </si>
  <si>
    <t>https://podminky.urs.cz/item/CS_URS_2022_01/711112001</t>
  </si>
  <si>
    <t>((0,45+2,45)/2*24,18)+2,15*0,6       "izolace pod přizdívkou</t>
  </si>
  <si>
    <t>((1,33+3,35)/2*24,18)+2,575*1,175    "izolace na základových pasech / přizdívce</t>
  </si>
  <si>
    <t>8,225*2,4     "izolace pod přizdívkou</t>
  </si>
  <si>
    <t>8,225*3,0     "izolace na základových pasech / přizdívce</t>
  </si>
  <si>
    <t>Pohled jižní</t>
  </si>
  <si>
    <t xml:space="preserve">26*1,7       </t>
  </si>
  <si>
    <t>Pohled východní</t>
  </si>
  <si>
    <t>8,0*1,7</t>
  </si>
  <si>
    <t>8,0*0,6*2     "uvnitř ístnosti 1.13</t>
  </si>
  <si>
    <t>-103792073</t>
  </si>
  <si>
    <t>207,773*0,00035 'Přepočtené koeficientem množství</t>
  </si>
  <si>
    <t>711141559</t>
  </si>
  <si>
    <t>Provedení izolace proti zemní vlhkosti pásy přitavením NAIP na ploše vodorovné V</t>
  </si>
  <si>
    <t>1208360179</t>
  </si>
  <si>
    <t>https://podminky.urs.cz/item/CS_URS_2022_01/711141559</t>
  </si>
  <si>
    <t>143,467        "výpočet v pol.č. 711111001</t>
  </si>
  <si>
    <t>62853004</t>
  </si>
  <si>
    <t>pás asfaltový natavitelný modifikovaný SBS tl 4,0mm s vložkou ze skleněné tkaniny a spalitelnou PE fólií nebo jemnozrnným minerálním posypem na horním povrchu</t>
  </si>
  <si>
    <t>204289409</t>
  </si>
  <si>
    <t>143,467*1,15 'Přepočtené koeficientem množství</t>
  </si>
  <si>
    <t>711142559</t>
  </si>
  <si>
    <t>Provedení izolace proti zemní vlhkosti pásy přitavením NAIP na ploše svislé S</t>
  </si>
  <si>
    <t>-238989860</t>
  </si>
  <si>
    <t>https://podminky.urs.cz/item/CS_URS_2022_01/711142559</t>
  </si>
  <si>
    <t>207,773    "výpočet v pol.č. 711141559</t>
  </si>
  <si>
    <t>1851997288</t>
  </si>
  <si>
    <t>207,773*1,2 'Přepočtené koeficientem množství</t>
  </si>
  <si>
    <t>711161215</t>
  </si>
  <si>
    <t>Izolace proti zemní vlhkosti a beztlakové vodě nopovými fóliemi na ploše svislé S vrstva ochranná, odvětrávací a drenážní výška nopku 20,0 mm, tl. fólie do 1,0 mm</t>
  </si>
  <si>
    <t>-1993825419</t>
  </si>
  <si>
    <t>https://podminky.urs.cz/item/CS_URS_2022_01/711161215</t>
  </si>
  <si>
    <t xml:space="preserve">OBJEKT </t>
  </si>
  <si>
    <t xml:space="preserve">((1,33+3,35)/2*24,18)+2,575*1,175  </t>
  </si>
  <si>
    <t xml:space="preserve">8,225*3,0   </t>
  </si>
  <si>
    <t xml:space="preserve">26*1,5       </t>
  </si>
  <si>
    <t>8,0*1,5</t>
  </si>
  <si>
    <t>Součet Objekt</t>
  </si>
  <si>
    <t>OPĚRNÁ STĚNA BC</t>
  </si>
  <si>
    <t>((0,75+2,7)/2*23,08)+3,6*2,7</t>
  </si>
  <si>
    <t>Součet Opěrná stěna</t>
  </si>
  <si>
    <t>135,282    "součet Objekt</t>
  </si>
  <si>
    <t>49,533      "součet Opěrná stěna BC</t>
  </si>
  <si>
    <t>711161383</t>
  </si>
  <si>
    <t>Izolace proti zemní vlhkosti a beztlakové vodě nopovými fóliemi ostatní ukončení izolace lištou</t>
  </si>
  <si>
    <t>2090435541</t>
  </si>
  <si>
    <t>https://podminky.urs.cz/item/CS_URS_2022_01/711161383</t>
  </si>
  <si>
    <t>28,63</t>
  </si>
  <si>
    <t>23,08+3,8</t>
  </si>
  <si>
    <t>70,63    "součet Objekt</t>
  </si>
  <si>
    <t>26,88      "součet Opěrná stěna BC</t>
  </si>
  <si>
    <t>711491272</t>
  </si>
  <si>
    <t>Provedení doplňků izolace proti vodě textilií na ploše svislé S vrstva ochranná</t>
  </si>
  <si>
    <t>1337760660</t>
  </si>
  <si>
    <t>https://podminky.urs.cz/item/CS_URS_2022_01/711491272</t>
  </si>
  <si>
    <t>184,815    "výpočet  vpol.č. 711161215</t>
  </si>
  <si>
    <t>1428012244</t>
  </si>
  <si>
    <t>184,815*1,05 'Přepočtené koeficientem množství</t>
  </si>
  <si>
    <t>998711101</t>
  </si>
  <si>
    <t>Přesun hmot pro izolace proti vodě, vlhkosti a plynům stanovený z hmotnosti přesunovaného materiálu vodorovná dopravní vzdálenost do 50 m v objektech výšky do 6 m</t>
  </si>
  <si>
    <t>-1765693877</t>
  </si>
  <si>
    <t>https://podminky.urs.cz/item/CS_URS_2022_01/998711101</t>
  </si>
  <si>
    <t>712311101</t>
  </si>
  <si>
    <t>Provedení povlakové krytiny střech plochých do 10° natěradly a tmely za studena nátěrem lakem penetračním nebo asfaltovým</t>
  </si>
  <si>
    <t>-2041881680</t>
  </si>
  <si>
    <t>https://podminky.urs.cz/item/CS_URS_2022_01/712311101</t>
  </si>
  <si>
    <t>viz. výkres č. D.1.1.04 a 05</t>
  </si>
  <si>
    <t>Střecha S02</t>
  </si>
  <si>
    <t>24,03*5,45+3,83*1,95</t>
  </si>
  <si>
    <t>Střecha S03</t>
  </si>
  <si>
    <t>1,85*7,4</t>
  </si>
  <si>
    <t>91</t>
  </si>
  <si>
    <t>-1135623364</t>
  </si>
  <si>
    <t>152,122*0,0003 'Přepočtené koeficientem množství</t>
  </si>
  <si>
    <t>712341659</t>
  </si>
  <si>
    <t>Provedení povlakové krytiny střech plochých do 10° pásy přitavením NAIP bodově</t>
  </si>
  <si>
    <t>-1584922797</t>
  </si>
  <si>
    <t>https://podminky.urs.cz/item/CS_URS_2022_01/712341659</t>
  </si>
  <si>
    <t>93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</si>
  <si>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</si>
  <si>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</si>
  <si>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1026123260</t>
  </si>
  <si>
    <t>138,432*1,15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</si>
  <si>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</si>
  <si>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 mm</t>
  </si>
  <si>
    <t>1673891490</t>
  </si>
  <si>
    <t>https://podminky.urs.cz/item/CS_URS_2022_01/712341715</t>
  </si>
  <si>
    <t>viz. výkres č. D.1.1.4 a D.1.4.04</t>
  </si>
  <si>
    <t>4,0      "prostup kanalizace</t>
  </si>
  <si>
    <t>2,0     "střešní vpusti</t>
  </si>
  <si>
    <t>95</t>
  </si>
  <si>
    <t>62851032</t>
  </si>
  <si>
    <t>prostup parozábranou s integrovanou manžetou z modifikovaného asfaltového pásu DN 100</t>
  </si>
  <si>
    <t>-1658293292</t>
  </si>
  <si>
    <t>712361705</t>
  </si>
  <si>
    <t>Provedení povlakové krytiny střech plochých do 10° fólií lepená se svařovanými spoji</t>
  </si>
  <si>
    <t>-2067862950</t>
  </si>
  <si>
    <t>https://podminky.urs.cz/item/CS_URS_2022_01/712361705</t>
  </si>
  <si>
    <t>138,432     "výpočet v pol.č. 712341659</t>
  </si>
  <si>
    <t>97</t>
  </si>
  <si>
    <t>28343016</t>
  </si>
  <si>
    <t>fólie hydroizolační střešní mPVC určená ke stabilizaci přitížením a do vegetačních střech tl 2,0mm</t>
  </si>
  <si>
    <t>-875319355</t>
  </si>
  <si>
    <t>712363115</t>
  </si>
  <si>
    <t>Provedení povlakové krytiny střech plochých do 10° fólií ostatní činnosti při pokládání hydroizolačních fólií (materiál ve specifikaci) zaizolování prostupů střešní rovinou kruhový průřez, průměr do 300 mm</t>
  </si>
  <si>
    <t>870696214</t>
  </si>
  <si>
    <t>https://podminky.urs.cz/item/CS_URS_2022_01/712363115</t>
  </si>
  <si>
    <t>99</t>
  </si>
  <si>
    <t>712363122</t>
  </si>
  <si>
    <t>Provedení povlakové krytiny střech plochých do 10° fólií ostatní činnosti při pokládání hydroizolačních fólií (materiál ve specifikaci) zaizolování prostupů střešní rovinou provedení rohů a koutů izolačními tvarovkami horkovzdušným navařením</t>
  </si>
  <si>
    <t>-1642599850</t>
  </si>
  <si>
    <t>https://podminky.urs.cz/item/CS_URS_2022_01/712363122</t>
  </si>
  <si>
    <t>28322070</t>
  </si>
  <si>
    <t>roh vnitřní pro střešní fólie mPVC šedé</t>
  </si>
  <si>
    <t>197079881</t>
  </si>
  <si>
    <t>101</t>
  </si>
  <si>
    <t>28322071</t>
  </si>
  <si>
    <t>roh vnější pro střešní fólie mPVC šedá</t>
  </si>
  <si>
    <t>660757796</t>
  </si>
  <si>
    <t>712363352</t>
  </si>
  <si>
    <t>Povlakové krytiny střech plochých do 10° z tvarovaných poplastovaných lišt pro mPVC vnitřní koutová lišta rš 100 mm</t>
  </si>
  <si>
    <t>1941111136</t>
  </si>
  <si>
    <t>https://podminky.urs.cz/item/CS_URS_2022_01/712363352</t>
  </si>
  <si>
    <t xml:space="preserve">viz. výkres č. D.1.1.4 </t>
  </si>
  <si>
    <t>(24,03+7,4)*2</t>
  </si>
  <si>
    <t>103</t>
  </si>
  <si>
    <t>712363353</t>
  </si>
  <si>
    <t>Povlakové krytiny střech plochých do 10° z tvarovaných poplastovaných lišt pro mPVC vnější koutová lišta rš 100 mm</t>
  </si>
  <si>
    <t>-772988346</t>
  </si>
  <si>
    <t>https://podminky.urs.cz/item/CS_URS_2022_01/712363353</t>
  </si>
  <si>
    <t>712363355</t>
  </si>
  <si>
    <t>Povlakové krytiny střech plochých do 10° z tvarovaných poplastovaných lišt pro mPVC okapnice rš 150 mm</t>
  </si>
  <si>
    <t>902749981</t>
  </si>
  <si>
    <t>https://podminky.urs.cz/item/CS_URS_2022_01/712363355</t>
  </si>
  <si>
    <t>105</t>
  </si>
  <si>
    <t>2058619552</t>
  </si>
  <si>
    <t>69311082</t>
  </si>
  <si>
    <t>geotextilie netkaná separační, ochranná, filtrační, drenážní PP 500g/m2</t>
  </si>
  <si>
    <t>226055614</t>
  </si>
  <si>
    <t>107</t>
  </si>
  <si>
    <t>712771255</t>
  </si>
  <si>
    <t>Provedení drenážní vrstvy vegetační střechy odvodnění osazením kontrolní šachty na střešní vpusť</t>
  </si>
  <si>
    <t>-1306700852</t>
  </si>
  <si>
    <t>https://podminky.urs.cz/item/CS_URS_2022_01/712771255</t>
  </si>
  <si>
    <t xml:space="preserve">viz. výkres č. D.1.1.04 </t>
  </si>
  <si>
    <t>69334338</t>
  </si>
  <si>
    <t>šachta kontrolní odvodnění vegetačních střech PA 300x300mm v 230mm</t>
  </si>
  <si>
    <t>-793070564</t>
  </si>
  <si>
    <t>109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</si>
  <si>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</si>
  <si>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</si>
  <si>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-1473547956</t>
  </si>
  <si>
    <t>https://podminky.urs.cz/item/CS_URS_2022_01/712771601</t>
  </si>
  <si>
    <t>Obvod</t>
  </si>
  <si>
    <t>(24,03+6,9)*2*0,25*0,13</t>
  </si>
  <si>
    <t>Štřešní vpusti</t>
  </si>
  <si>
    <t>(0,8+0,3*2)*0,25*0,13*2</t>
  </si>
  <si>
    <t>58337403</t>
  </si>
  <si>
    <t>kamenivo dekorační (kačírek) frakce 16/32</t>
  </si>
  <si>
    <t>1429180505</t>
  </si>
  <si>
    <t>2,101*2 'Přepočtené koeficientem množství</t>
  </si>
  <si>
    <t>111</t>
  </si>
  <si>
    <t>712771613</t>
  </si>
  <si>
    <t>Provedení ochranných pásů vegetační střechy osazení ochranné kačírkové lišty navařením na hydroizolaci</t>
  </si>
  <si>
    <t>-775765815</t>
  </si>
  <si>
    <t>https://podminky.urs.cz/item/CS_URS_2022_01/712771613</t>
  </si>
  <si>
    <t>Obvod střechy</t>
  </si>
  <si>
    <t>(23,53+6,9)*2</t>
  </si>
  <si>
    <t>-0,8*2     "střešní vpusti</t>
  </si>
  <si>
    <t>(0,8+0,55*2)*2</t>
  </si>
  <si>
    <t>69334041</t>
  </si>
  <si>
    <t>lišta kačírková výška 130mm nerez</t>
  </si>
  <si>
    <t>-429050668</t>
  </si>
  <si>
    <t>63,06*1,02 'Přepočtené koeficientem množství</t>
  </si>
  <si>
    <t>113</t>
  </si>
  <si>
    <t>712811101</t>
  </si>
  <si>
    <t>Provedení povlakové krytiny střech samostatným vytažením izolačního povlaku za studena na konstrukce převyšující úroveň střechy, nátěrem penetračním</t>
  </si>
  <si>
    <t>-991852518</t>
  </si>
  <si>
    <t>https://podminky.urs.cz/item/CS_URS_2022_01/712811101</t>
  </si>
  <si>
    <t>Střecha S02 - ATIKA</t>
  </si>
  <si>
    <t>(24,03+7,4)*2*0,74    "svislá část</t>
  </si>
  <si>
    <t>(24,48+7,4)*2*0,25    "horní část</t>
  </si>
  <si>
    <t>1129341426</t>
  </si>
  <si>
    <t>62,456*0,00035 'Přepočtené koeficientem množství</t>
  </si>
  <si>
    <t>115</t>
  </si>
  <si>
    <t>712831101</t>
  </si>
  <si>
    <t>Provedení povlakové krytiny střech samostatným vytažením izolačního povlaku pásy na sucho na konstrukce převyšující úroveň střechy, AIP, NAIP nebo tkaninou</t>
  </si>
  <si>
    <t>-269323971</t>
  </si>
  <si>
    <t>https://podminky.urs.cz/item/CS_URS_2022_01/712831101</t>
  </si>
  <si>
    <t>(24,03+7,4)*2*0,5      "svislá část</t>
  </si>
  <si>
    <t>1655090446</t>
  </si>
  <si>
    <t>47,37*1,2 'Přepočtené koeficientem množství</t>
  </si>
  <si>
    <t>117</t>
  </si>
  <si>
    <t>712841559</t>
  </si>
  <si>
    <t>Provedení povlakové krytiny střech samostatným vytažením izolačního povlaku pásy přitavením na konstrukce převyšující úroveň střechy, NAIP</t>
  </si>
  <si>
    <t>1861880628</t>
  </si>
  <si>
    <t>https://podminky.urs.cz/item/CS_URS_2022_01/712841559</t>
  </si>
  <si>
    <t>62,456   "výpočet v pol.č. 712811101</t>
  </si>
  <si>
    <t>-1064219515</t>
  </si>
  <si>
    <t>62,456*1,2 'Přepočtené koeficientem množství</t>
  </si>
  <si>
    <t>119</t>
  </si>
  <si>
    <t>712861705</t>
  </si>
  <si>
    <t>Provedení povlakové krytiny střech samostatným vytažením izolačního povlaku fólií na konstrukce převyšující úroveň střechy, přilepenou se svařovanými spoji</t>
  </si>
  <si>
    <t>560782427</t>
  </si>
  <si>
    <t>https://podminky.urs.cz/item/CS_URS_2022_01/712861705</t>
  </si>
  <si>
    <t>47,37   "výpočet v pol.č. 712831101</t>
  </si>
  <si>
    <t>1707571670</t>
  </si>
  <si>
    <t>121</t>
  </si>
  <si>
    <t>2066627141</t>
  </si>
  <si>
    <t>713</t>
  </si>
  <si>
    <t>Izolace tepelné</t>
  </si>
  <si>
    <t>713121111</t>
  </si>
  <si>
    <t>Montáž tepelné izolace podlah rohožemi, pásy, deskami, dílci, bloky (izolační materiál ve specifikaci) kladenými volně jednovrstvá</t>
  </si>
  <si>
    <t>-1755578928</t>
  </si>
  <si>
    <t>https://podminky.urs.cz/item/CS_URS_2022_01/713121111</t>
  </si>
  <si>
    <t>137,944    "výpočet v pol.č. 633811111</t>
  </si>
  <si>
    <t>123</t>
  </si>
  <si>
    <t>28372305</t>
  </si>
  <si>
    <t>deska EPS 100 pro konstrukce s běžným zatížením λ=0,037 tl 50mm</t>
  </si>
  <si>
    <t>1101358685</t>
  </si>
  <si>
    <t>137,944*1,02 'Přepočtené koeficientem množství</t>
  </si>
  <si>
    <t>713141136</t>
  </si>
  <si>
    <t>Montáž tepelné izolace střech plochých rohožemi, pásy, deskami, dílci, bloky (izolační materiál ve specifikaci) přilepenými za studena nízkoexpanzní (PUR) pěnou</t>
  </si>
  <si>
    <t>-1663756181</t>
  </si>
  <si>
    <t>https://podminky.urs.cz/item/CS_URS_2022_01/713141136</t>
  </si>
  <si>
    <t>138,432*2       "2 vrstvy</t>
  </si>
  <si>
    <t>125</t>
  </si>
  <si>
    <t>28372319</t>
  </si>
  <si>
    <t>deska EPS 100 pro konstrukce s běžným zatížením λ=0,037 tl 160mm</t>
  </si>
  <si>
    <t>360599110</t>
  </si>
  <si>
    <t>138,432*1,02 'Přepočtené koeficientem množství</t>
  </si>
  <si>
    <t>28376016</t>
  </si>
  <si>
    <t>deska perimetrická fasádní soklová 150kPa λ=0,035 tl 80mm</t>
  </si>
  <si>
    <t>-1880034991</t>
  </si>
  <si>
    <t>127</t>
  </si>
  <si>
    <t>713141336</t>
  </si>
  <si>
    <t>Montáž tepelné izolace střech plochých spádovými klíny v ploše přilepenými za studena nízkoexpanzní (PUR) pěnou</t>
  </si>
  <si>
    <t>-639722571</t>
  </si>
  <si>
    <t>https://podminky.urs.cz/item/CS_URS_2022_01/713141336</t>
  </si>
  <si>
    <t>viz. výkres č. D.1.1.07</t>
  </si>
  <si>
    <t>28376141</t>
  </si>
  <si>
    <t>klín izolační z pěnového polystyrenu EPS 100 spád do 5%</t>
  </si>
  <si>
    <t>-1143625509</t>
  </si>
  <si>
    <t>25,26*1,02 'Přepočtené koeficientem množství</t>
  </si>
  <si>
    <t>129</t>
  </si>
  <si>
    <t>713141358</t>
  </si>
  <si>
    <t>Montáž tepelné izolace střech plochých spádovými klíny na zhlaví atiky šířky do 500 mm mechanicky ukotvenými šrouby</t>
  </si>
  <si>
    <t>529112716</t>
  </si>
  <si>
    <t>https://podminky.urs.cz/item/CS_URS_2022_01/713141358</t>
  </si>
  <si>
    <t xml:space="preserve">(24,48+7,4)*2    </t>
  </si>
  <si>
    <t>28376105</t>
  </si>
  <si>
    <t>klín izolační z XPS spádový</t>
  </si>
  <si>
    <t>449627370</t>
  </si>
  <si>
    <t>63,76*0,25*0,02</t>
  </si>
  <si>
    <t>0,319*1,1 'Přepočtené koeficientem množství</t>
  </si>
  <si>
    <t>131</t>
  </si>
  <si>
    <t>713191321</t>
  </si>
  <si>
    <t>Montáž tepelné izolace stavebních konstrukcí - doplňky a konstrukční součásti střech plochých osazení odvětrávacích komínků</t>
  </si>
  <si>
    <t>-1904336998</t>
  </si>
  <si>
    <t>https://podminky.urs.cz/item/CS_URS_2022_01/713191321</t>
  </si>
  <si>
    <t>28342058</t>
  </si>
  <si>
    <t>odvětrání kanalizace ploché střechy s integrovanou manžetou z PVC DN 100</t>
  </si>
  <si>
    <t>1002827676</t>
  </si>
  <si>
    <t>133</t>
  </si>
  <si>
    <t>998713101</t>
  </si>
  <si>
    <t>Přesun hmot pro izolace tepelné stanovený z hmotnosti přesunovaného materiálu vodorovná dopravní vzdálenost do 50 m v objektech výšky do 6 m</t>
  </si>
  <si>
    <t>-1725361439</t>
  </si>
  <si>
    <t>https://podminky.urs.cz/item/CS_URS_2022_01/998713101</t>
  </si>
  <si>
    <t>721</t>
  </si>
  <si>
    <t>Zdravotechnika - vnitřní kanalizace</t>
  </si>
  <si>
    <t>721239114</t>
  </si>
  <si>
    <t>Střešní vtoky (vpusti) montáž střešních vtoků ostatních typů se svislým odtokem do DN 160</t>
  </si>
  <si>
    <t>-53058092</t>
  </si>
  <si>
    <t>https://podminky.urs.cz/item/CS_URS_2022_01/721239114</t>
  </si>
  <si>
    <t>135</t>
  </si>
  <si>
    <t>56231113</t>
  </si>
  <si>
    <t>vtok střešní svislý s manžetou pro PVC-P hydroizolaci pochůzných střech DN 75, DN 110, DN 125</t>
  </si>
  <si>
    <t>-2101737828</t>
  </si>
  <si>
    <t>136</t>
  </si>
  <si>
    <t>562PC05.1.1</t>
  </si>
  <si>
    <t>nástavec střešní vpusti s integrovanou PVC manžetou, pro výšku tepelné izolace 40-500 mm</t>
  </si>
  <si>
    <t>600799617</t>
  </si>
  <si>
    <t>137</t>
  </si>
  <si>
    <t>998721101</t>
  </si>
  <si>
    <t>Přesun hmot pro vnitřní kanalizace stanovený z hmotnosti přesunovaného materiálu vodorovná dopravní vzdálenost do 50 m v objektech výšky do 6 m</t>
  </si>
  <si>
    <t>1910926807</t>
  </si>
  <si>
    <t>https://podminky.urs.cz/item/CS_URS_2022_01/998721101</t>
  </si>
  <si>
    <t>762</t>
  </si>
  <si>
    <t>Konstrukce tesařské</t>
  </si>
  <si>
    <t>138</t>
  </si>
  <si>
    <t>762342214</t>
  </si>
  <si>
    <t>Montáž laťování střech jednoduchých sklonu do 60° při osové vzdálenosti latí přes 150 do 360 mm</t>
  </si>
  <si>
    <t>236602226</t>
  </si>
  <si>
    <t>https://podminky.urs.cz/item/CS_URS_2022_01/762342214</t>
  </si>
  <si>
    <t>viz. výkres č. D.1.1.04</t>
  </si>
  <si>
    <t>Střecha S04</t>
  </si>
  <si>
    <t>20,0*2,063</t>
  </si>
  <si>
    <t>139</t>
  </si>
  <si>
    <t>60514114</t>
  </si>
  <si>
    <t>řezivo jehličnaté lať impregnovaná dl 4 m</t>
  </si>
  <si>
    <t>-585698878</t>
  </si>
  <si>
    <t>0,05*0,03*20,0*3</t>
  </si>
  <si>
    <t>0,03*0,035*20,0*3</t>
  </si>
  <si>
    <t>0,05*0,025*20,0</t>
  </si>
  <si>
    <t>0,178*1,1 'Přepočtené koeficientem množství</t>
  </si>
  <si>
    <t>140</t>
  </si>
  <si>
    <t>762361312</t>
  </si>
  <si>
    <t>Konstrukční vrstva pod klempířské prvky pro oplechování horních ploch zdí a nadezdívek (atik) z desek dřevoštěpkových šroubovaných do podkladu, tloušťky desky 22 mm</t>
  </si>
  <si>
    <t>-1227888738</t>
  </si>
  <si>
    <t>https://podminky.urs.cz/item/CS_URS_2022_01/762361312</t>
  </si>
  <si>
    <t xml:space="preserve">(24,48+7,4)*2*0,25    </t>
  </si>
  <si>
    <t>141</t>
  </si>
  <si>
    <t>76236131r05.1.4</t>
  </si>
  <si>
    <t>Konstrukční a vyrovnávací vrstva pod klempířské prvky z vodovzdorné překližky tl. 15 mm vč. ukotvení k podkladu</t>
  </si>
  <si>
    <t>1812015992</t>
  </si>
  <si>
    <t>viz. výkres č. D1.1.04</t>
  </si>
  <si>
    <t>2,3*8,0</t>
  </si>
  <si>
    <t>142</t>
  </si>
  <si>
    <t>76236131r05.1.5</t>
  </si>
  <si>
    <t>Konstrukční a vyrovnávací vrstva pod klempířské prvky z vodovzdorné překližky tl. 21 mm vč. ukotvení k podkladu</t>
  </si>
  <si>
    <t>-997866831</t>
  </si>
  <si>
    <t>20,465*2,313</t>
  </si>
  <si>
    <t>143</t>
  </si>
  <si>
    <t>762512261</t>
  </si>
  <si>
    <t>Podlahové konstrukce podkladové montáž roštu podkladového</t>
  </si>
  <si>
    <t>469422679</t>
  </si>
  <si>
    <t>https://podminky.urs.cz/item/CS_URS_2022_01/762512261</t>
  </si>
  <si>
    <t>3,83*7</t>
  </si>
  <si>
    <t>0,9   "schod.stupeň</t>
  </si>
  <si>
    <t>144</t>
  </si>
  <si>
    <t>6122326PC05.1.5</t>
  </si>
  <si>
    <t>hranol konstrukční KVH lepený průřezu 50x300mm nepohledový</t>
  </si>
  <si>
    <t>181355613</t>
  </si>
  <si>
    <t>0,05*0,3*26,81</t>
  </si>
  <si>
    <t>0,402*1,1 'Přepočtené koeficientem množství</t>
  </si>
  <si>
    <t>145</t>
  </si>
  <si>
    <t>61223260</t>
  </si>
  <si>
    <t>hranol konstrukční KVH lepený průřezu 40x60-280mm nepohledový</t>
  </si>
  <si>
    <t>-1422279983</t>
  </si>
  <si>
    <t>0,05*0,125*0,9   "schod.stupeň</t>
  </si>
  <si>
    <t>0,006*1,1 'Přepočtené koeficientem množství</t>
  </si>
  <si>
    <t>146</t>
  </si>
  <si>
    <t>762523108</t>
  </si>
  <si>
    <t>Položení podlah hoblovaných na sraz z fošen</t>
  </si>
  <si>
    <t>1073438413</t>
  </si>
  <si>
    <t>https://podminky.urs.cz/item/CS_URS_2022_01/762523108</t>
  </si>
  <si>
    <t>3,83*1,7</t>
  </si>
  <si>
    <t>0,9*0,25  "schod.stupeň</t>
  </si>
  <si>
    <t>147</t>
  </si>
  <si>
    <t>1340664746</t>
  </si>
  <si>
    <t>6,736*0,05</t>
  </si>
  <si>
    <t>0,337*1,1 'Přepočtené koeficientem množství</t>
  </si>
  <si>
    <t>148</t>
  </si>
  <si>
    <t>762595001</t>
  </si>
  <si>
    <t>Spojovací prostředky podlah a podkladových konstrukcí hřebíky, vruty</t>
  </si>
  <si>
    <t>1630691263</t>
  </si>
  <si>
    <t>https://podminky.urs.cz/item/CS_URS_2022_01/762595001</t>
  </si>
  <si>
    <t>149</t>
  </si>
  <si>
    <t>998762101</t>
  </si>
  <si>
    <t>Přesun hmot pro konstrukce tesařské stanovený z hmotnosti přesunovaného materiálu vodorovná dopravní vzdálenost do 50 m v objektech výšky do 6 m</t>
  </si>
  <si>
    <t>2095430559</t>
  </si>
  <si>
    <t>https://podminky.urs.cz/item/CS_URS_2022_01/998762101</t>
  </si>
  <si>
    <t>763</t>
  </si>
  <si>
    <t>Konstrukce suché výstavby</t>
  </si>
  <si>
    <t>150</t>
  </si>
  <si>
    <t>763121426</t>
  </si>
  <si>
    <t>Stěna předsazená ze sádrokartonových desek s nosnou konstrukcí z ocelových profilů CW, UW jednoduše opláštěná deskou impregnovanou H2 tl. 12,5 mm bez izolace, EI 15, stěna tl. 112,5 mm, profil 100</t>
  </si>
  <si>
    <t>-1063551635</t>
  </si>
  <si>
    <t>https://podminky.urs.cz/item/CS_URS_2022_01/763121426</t>
  </si>
  <si>
    <t>Místnosti 1.03 a 04</t>
  </si>
  <si>
    <t>(3,15+2,2)*1,5</t>
  </si>
  <si>
    <t>151</t>
  </si>
  <si>
    <t>76312145r05.1.6</t>
  </si>
  <si>
    <t>Stěna předsazená ze sádrokartonových desek s nosnou konstrukcí z ocelových profilů CW, UW dvojitě opláštěná deskami impregnovanými H2 tl. 2 x 12,5 mm bez izolace, stěna tl. 125 mm, profil 100</t>
  </si>
  <si>
    <t>-1417653542</t>
  </si>
  <si>
    <t>Místnosti 1.08, 05 a 06</t>
  </si>
  <si>
    <t xml:space="preserve">(3,755+1,0*2)*1,5 </t>
  </si>
  <si>
    <t>152</t>
  </si>
  <si>
    <t>763121714</t>
  </si>
  <si>
    <t>Stěna předsazená ze sádrokartonových desek ostatní konstrukce a práce na předsazených stěnách ze sádrokartonových desek základní penetrační nátěr</t>
  </si>
  <si>
    <t>1816767107</t>
  </si>
  <si>
    <t>https://podminky.urs.cz/item/CS_URS_2022_01/763121714</t>
  </si>
  <si>
    <t>8,025+8,633</t>
  </si>
  <si>
    <t>153</t>
  </si>
  <si>
    <t>763172311</t>
  </si>
  <si>
    <t>Instalační technika pro konstrukce ze sádrokartonových desek montáž revizních dvířek velikost 200 x 200 mm</t>
  </si>
  <si>
    <t>617964170</t>
  </si>
  <si>
    <t>viz. Výpis výplní otvorů</t>
  </si>
  <si>
    <t>1,0      "RD</t>
  </si>
  <si>
    <t>154</t>
  </si>
  <si>
    <t>59030710</t>
  </si>
  <si>
    <t>dvířka revizní jednokřídlá s automatickým zámkem 200x200mm</t>
  </si>
  <si>
    <t>-1379790034</t>
  </si>
  <si>
    <t>155</t>
  </si>
  <si>
    <t>763412114</t>
  </si>
  <si>
    <t>Sanitární příčky vhodné do suchého prostředí dělící z dřevotřískových desek laminovaných tl. 32 mm</t>
  </si>
  <si>
    <t>115873502</t>
  </si>
  <si>
    <t>https://podminky.urs.cz/item/CS_URS_2022_01/763412114</t>
  </si>
  <si>
    <t>viz. Specifikace sanitárních příček</t>
  </si>
  <si>
    <t>(3,755+1,54*3)*2,0     "místnost 1.08</t>
  </si>
  <si>
    <t>(3,15+1,525*2)*2,0     "místnost 1.04</t>
  </si>
  <si>
    <t>-0,7*1,85*7    "odpočet dveří</t>
  </si>
  <si>
    <t>156</t>
  </si>
  <si>
    <t>763412124</t>
  </si>
  <si>
    <t>Sanitární příčky vhodné do suchého prostředí dveře vnitřní do sanitárních příček šířky do 800 mm, výšky do 2 000 mm z dřevotřískových desek laminovaných včetně nerezového kování tl. 32 mm</t>
  </si>
  <si>
    <t>-1700854473</t>
  </si>
  <si>
    <t>https://podminky.urs.cz/item/CS_URS_2022_01/763412124</t>
  </si>
  <si>
    <t>7,0</t>
  </si>
  <si>
    <t>157</t>
  </si>
  <si>
    <t>763412214</t>
  </si>
  <si>
    <t>Sanitární příčky vhodné do suchého prostředí dělící přepážky k pisoárům z dřevotřískových desek laminovaných tl. 32 mm</t>
  </si>
  <si>
    <t>407654089</t>
  </si>
  <si>
    <t>https://podminky.urs.cz/item/CS_URS_2022_01/763412214</t>
  </si>
  <si>
    <t>0,6*1,0*3</t>
  </si>
  <si>
    <t>158</t>
  </si>
  <si>
    <t>998763301</t>
  </si>
  <si>
    <t>Přesun hmot pro konstrukce montované z desek sádrokartonových, sádrovláknitých, cementovláknitých nebo cementových stanovený z hmotnosti přesunovaného materiálu vodorovná dopravní vzdálenost do 50 m v objektech výšky do 6 m</t>
  </si>
  <si>
    <t>94319003</t>
  </si>
  <si>
    <t>https://podminky.urs.cz/item/CS_URS_2022_01/998763301</t>
  </si>
  <si>
    <t>764</t>
  </si>
  <si>
    <t>Konstrukce klempířské</t>
  </si>
  <si>
    <t>159</t>
  </si>
  <si>
    <t>764111641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</si>
  <si>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</si>
  <si>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1163559791</t>
  </si>
  <si>
    <t>https://podminky.urs.cz/item/CS_URS_2022_01/764111641</t>
  </si>
  <si>
    <t>viz. výkres č. D.1.1.04 a Výpis klempířských prvků</t>
  </si>
  <si>
    <t>Skladba S03</t>
  </si>
  <si>
    <t>2,5*8,042         "K5</t>
  </si>
  <si>
    <t>Skladba S04</t>
  </si>
  <si>
    <t>2,44*20,48       "K6</t>
  </si>
  <si>
    <t>160</t>
  </si>
  <si>
    <t>764111691</t>
  </si>
  <si>
    <t>Krytina ze svitků, ze šablon nebo taškových tabulí z pozinkovaného plechu s povrchovou úpravou s úpravou u okapů, prostupů a výčnělků Příplatek k cenám za těsnění drážek ve sklonu do 10°</t>
  </si>
  <si>
    <t>1199295300</t>
  </si>
  <si>
    <t>https://podminky.urs.cz/item/CS_URS_2022_01/764111691</t>
  </si>
  <si>
    <t>161</t>
  </si>
  <si>
    <t>76421266r05.1.7</t>
  </si>
  <si>
    <t>Okapní lišta z pozinkovaného plechu s povrchovou úpravou rš 90 mm</t>
  </si>
  <si>
    <t>-1617048897</t>
  </si>
  <si>
    <t>viz. Výpis klempířských prvků</t>
  </si>
  <si>
    <t>18,8+24,0+2,25+4,6    "K1 až K4</t>
  </si>
  <si>
    <t>162</t>
  </si>
  <si>
    <t>76421460r05.1.1</t>
  </si>
  <si>
    <t>Oplechování horních ploch zdí a nadezdívek (atik) z pozinkovaného plechu s povrchovou úpravou mechanicky kotvené rš 410 mm</t>
  </si>
  <si>
    <t>190318950</t>
  </si>
  <si>
    <t>23,95+5,702   "K8 a 9</t>
  </si>
  <si>
    <t>163</t>
  </si>
  <si>
    <t>76421460r05.1.2</t>
  </si>
  <si>
    <t>Oplechování horních ploch zdí a nadezdívek (atik) z pozinkovaného plechu s povrchovou úpravou mechanicky kotvené rš 520 mm</t>
  </si>
  <si>
    <t>1835576802</t>
  </si>
  <si>
    <t>3,778   "K7</t>
  </si>
  <si>
    <t>164</t>
  </si>
  <si>
    <t>76421460r05.1.8</t>
  </si>
  <si>
    <t>1073448508</t>
  </si>
  <si>
    <t>165</t>
  </si>
  <si>
    <t>76421460r05.1.9</t>
  </si>
  <si>
    <t>-2060705107</t>
  </si>
  <si>
    <t>166</t>
  </si>
  <si>
    <t>998764101</t>
  </si>
  <si>
    <t>Přesun hmot pro konstrukce klempířské stanovený z hmotnosti přesunovaného materiálu vodorovná dopravní vzdálenost do 50 m v objektech výšky do 6 m</t>
  </si>
  <si>
    <t>-1588682407</t>
  </si>
  <si>
    <t>https://podminky.urs.cz/item/CS_URS_2022_01/998764101</t>
  </si>
  <si>
    <t>766</t>
  </si>
  <si>
    <t>Konstrukce truhlářské</t>
  </si>
  <si>
    <t>167</t>
  </si>
  <si>
    <t>766660001</t>
  </si>
  <si>
    <t>Montáž dveřních křídel dřevěných nebo plastových otevíravých do ocelové zárubně povrchově upravených jednokřídlových, šířky do 800 mm</t>
  </si>
  <si>
    <t>-1463303029</t>
  </si>
  <si>
    <t>https://podminky.urs.cz/item/CS_URS_2022_01/766660001</t>
  </si>
  <si>
    <t>168</t>
  </si>
  <si>
    <t>611PC05.1.5</t>
  </si>
  <si>
    <t xml:space="preserve">dveře jednokřídlé dřevěné dřevotříska V20 povrchově upravená melaninovou pryskyřicí 700x1850mm vč. kování </t>
  </si>
  <si>
    <t>-403153000</t>
  </si>
  <si>
    <t>169</t>
  </si>
  <si>
    <t>766694r05.1.10</t>
  </si>
  <si>
    <t>Dodávka a montáž parapetních desek z vodovzdorné překližky tl.30mm</t>
  </si>
  <si>
    <t>-333281791</t>
  </si>
  <si>
    <t>viz. Výpis truhlářských výrobků</t>
  </si>
  <si>
    <t>3,83*0,475     "Pia</t>
  </si>
  <si>
    <t>0,125*0,142   "Pib</t>
  </si>
  <si>
    <t>3,83*0,142+1,0*0,142      "Pe</t>
  </si>
  <si>
    <t>170</t>
  </si>
  <si>
    <t>998766101</t>
  </si>
  <si>
    <t>Přesun hmot pro konstrukce truhlářské stanovený z hmotnosti přesunovaného materiálu vodorovná dopravní vzdálenost do 50 m v objektech výšky do 6 m</t>
  </si>
  <si>
    <t>909767560</t>
  </si>
  <si>
    <t>https://podminky.urs.cz/item/CS_URS_2022_01/998766101</t>
  </si>
  <si>
    <t>767</t>
  </si>
  <si>
    <t>Konstrukce zámečnické</t>
  </si>
  <si>
    <t>171</t>
  </si>
  <si>
    <t>7676201r05.1.11</t>
  </si>
  <si>
    <t>Dodávka a montáž hliníkového okna 3830x1580mm ozn. O1</t>
  </si>
  <si>
    <t>1226450062</t>
  </si>
  <si>
    <t>viz. Výpis výplní otvorů - okna</t>
  </si>
  <si>
    <t>172</t>
  </si>
  <si>
    <t>7676201r05.1.12</t>
  </si>
  <si>
    <t>Dodávka a montáž hliníkového okna 1000x1580mm ozn. O2</t>
  </si>
  <si>
    <t>-404616570</t>
  </si>
  <si>
    <t>173</t>
  </si>
  <si>
    <t>767640111</t>
  </si>
  <si>
    <t>Montáž dveří ocelových nebo hliníkových vchodových jednokřídlových bez nadsvětlíku</t>
  </si>
  <si>
    <t>2105256702</t>
  </si>
  <si>
    <t>https://podminky.urs.cz/item/CS_URS_2022_01/767640111</t>
  </si>
  <si>
    <t>1,0      "D4</t>
  </si>
  <si>
    <t>2,0      "D5</t>
  </si>
  <si>
    <t>2,0      "D6</t>
  </si>
  <si>
    <t>174</t>
  </si>
  <si>
    <t>553411PC05.1.6</t>
  </si>
  <si>
    <t>dveře ocelové exteriérové zateplené 1křídlé 900x2950mm ozn. D4 vč. doplňků (kování apod.)</t>
  </si>
  <si>
    <t>-972760836</t>
  </si>
  <si>
    <t>175</t>
  </si>
  <si>
    <t>553411PC05.1.7</t>
  </si>
  <si>
    <t>dveře ocelové exteriérové zateplené 1křídlé 800x2950mm ozn. D5 vč. doplňků (kování apod.)</t>
  </si>
  <si>
    <t>-1105346769</t>
  </si>
  <si>
    <t>176</t>
  </si>
  <si>
    <t>553411PC05.1.8</t>
  </si>
  <si>
    <t>dveře ocelové exteriérové zateplené 1křídlé 900x2950mm ozn. D6 vč. doplňků (kování apod.)</t>
  </si>
  <si>
    <t>-900529645</t>
  </si>
  <si>
    <t>177</t>
  </si>
  <si>
    <t>767640311</t>
  </si>
  <si>
    <t>Montáž dveří ocelových nebo hliníkových vnitřních jednokřídlových</t>
  </si>
  <si>
    <t>595868241</t>
  </si>
  <si>
    <t>https://podminky.urs.cz/item/CS_URS_2022_01/767640311</t>
  </si>
  <si>
    <t>1,0      "D1</t>
  </si>
  <si>
    <t>3,0      "D2</t>
  </si>
  <si>
    <t>178</t>
  </si>
  <si>
    <t>553411PC05.1.9</t>
  </si>
  <si>
    <t>dveře ocelové zateplené 1křídlé 700x1970mm ozn. D1 vč. doplňků (kování, větrací mřížky apod.)</t>
  </si>
  <si>
    <t>-1006576624</t>
  </si>
  <si>
    <t>179</t>
  </si>
  <si>
    <t>553411PC05.1.10</t>
  </si>
  <si>
    <t>dveře ocelové zateplené 1křídlé 800x1970mm ozn. D2 vč. doplňků (kování, větrací mřížky apod.)</t>
  </si>
  <si>
    <t>-1107873829</t>
  </si>
  <si>
    <t>180</t>
  </si>
  <si>
    <t>767810113</t>
  </si>
  <si>
    <t>Montáž větracích mřížek ocelových čtyřhranných, průřezu přes 0,04 do 0,09 m2</t>
  </si>
  <si>
    <t>856791151</t>
  </si>
  <si>
    <t>https://podminky.urs.cz/item/CS_URS_2022_01/767810113</t>
  </si>
  <si>
    <t>viz. Specifikace větracích mřížek</t>
  </si>
  <si>
    <t>181</t>
  </si>
  <si>
    <t>55341426</t>
  </si>
  <si>
    <t>mřížka větrací nerezová se síťovinou 200x200mm</t>
  </si>
  <si>
    <t>-139180398</t>
  </si>
  <si>
    <t>182</t>
  </si>
  <si>
    <t>767r05.1.13</t>
  </si>
  <si>
    <t>Dodávka a montáž tahokovového podhledu vč. nosného rastru a příslušenství</t>
  </si>
  <si>
    <t>834298786</t>
  </si>
  <si>
    <t>Místnost 1.13</t>
  </si>
  <si>
    <t>1,85*7,6</t>
  </si>
  <si>
    <t>183</t>
  </si>
  <si>
    <t>767r05.1.14</t>
  </si>
  <si>
    <t>Výroba, dodávka a montáž dveří kójí vč. dřevěného obkladu, povrchové úpravy, kování, elektrického zámku, závěsů, spojovacích a kotevních prvků, dílenské dokumentace</t>
  </si>
  <si>
    <t>2059566108</t>
  </si>
  <si>
    <t>viz. Výpis otvorů - dveře kójí</t>
  </si>
  <si>
    <t>1,0        "ozn. D8, D8a až D8r</t>
  </si>
  <si>
    <t>184</t>
  </si>
  <si>
    <t>767r05.1.15</t>
  </si>
  <si>
    <t>Výroba, dodávka a montáž posuvných vrat 3,83x3,0m ozn. D7a vč. kování pro posuvné dveře, elektrického zámku, ocelového rámu, dřevěného obkladu, povrchové úpravy, spojovacích a kotevních prvků, dílenské dokumentace</t>
  </si>
  <si>
    <t>-1262453030</t>
  </si>
  <si>
    <t>viz. Výpis výplní otvorů - dveře do skladu</t>
  </si>
  <si>
    <t>185</t>
  </si>
  <si>
    <t>767r05.1.16</t>
  </si>
  <si>
    <t>Výroba, dodávka a montáž posuvných vrat 6,0x3,0m ozn. D7 vč. kování pro posuvné dveře, elektrického zámku, ocelového rámu, dřevěného obkladu, povrchové úpravy, spojovacích a kotevních prvků, dílenské dokumentace</t>
  </si>
  <si>
    <t>-526362239</t>
  </si>
  <si>
    <t>186</t>
  </si>
  <si>
    <t>767r05.1.17</t>
  </si>
  <si>
    <t>Výroba, dodávka a montáž dveří do průchodu ozn. D9 vč. dřevěného obkladu, elektrického zámku, kování, závěsů, povrchové úpravy, spojovacích a kotevních prvků, dílenské dokumentace</t>
  </si>
  <si>
    <t>-2130215391</t>
  </si>
  <si>
    <t>viz. Výpis výplní otvorů - dveře do průchodu</t>
  </si>
  <si>
    <t>187</t>
  </si>
  <si>
    <t>767r05.1.18</t>
  </si>
  <si>
    <t>Výroba, dodávka a montáž horní fix nad dveřmi do průchodu ozn. D9a vč. dřevěného obkladu, povrchové úpravy, spojovacích a kotevních prvků, dílenské dokumentace</t>
  </si>
  <si>
    <t>-1036357407</t>
  </si>
  <si>
    <t>188</t>
  </si>
  <si>
    <t>767r05.1.19</t>
  </si>
  <si>
    <t>Výroba, dodávka a montáž horní fix nad oknem pokladny ozn. O1a vč. dřevěného obkladu, povrchové úpravy, spojovacích a kotevních prvků, montážních prostředků a dílenské dokumentace</t>
  </si>
  <si>
    <t>777043143</t>
  </si>
  <si>
    <t>viz. Výpis výplní otvorů - horní a spodní fixy, okenice</t>
  </si>
  <si>
    <t>1,0     "O1a</t>
  </si>
  <si>
    <t>189</t>
  </si>
  <si>
    <t>767r05.1.20</t>
  </si>
  <si>
    <t>Výroba, dodávka a montáž horní fix nad kójovými dveřmi ozn. O1b vč. dřevěného obkladu, povrchové úpravy, spojovacích a kotevních prvků, montážních prostředků a dílenské dokumentace</t>
  </si>
  <si>
    <t>1869173444</t>
  </si>
  <si>
    <t>6,0     "O1b</t>
  </si>
  <si>
    <t>190</t>
  </si>
  <si>
    <t>767r05.1.21</t>
  </si>
  <si>
    <t>Výroba, dodávka a montáž spodní fix pod oknem pokladny ozn. O1c vč. dřevěného obkladu, povrchové úpravy, spojovacích a kotevních prvků, montážních prostředků a dílenské dokumentace</t>
  </si>
  <si>
    <t>-602709167</t>
  </si>
  <si>
    <t>1,0     "O1c</t>
  </si>
  <si>
    <t>191</t>
  </si>
  <si>
    <t>767r05.1.22</t>
  </si>
  <si>
    <t>Výroba, dodávka a montáž okenice ozn. O1d vč. dřevěného obkladu, povrchové úpravy, spojovacích a kotevních prvků, montážních prostředků a dílenské dokumentace</t>
  </si>
  <si>
    <t>-2145093543</t>
  </si>
  <si>
    <t>1,0     "O1d</t>
  </si>
  <si>
    <t>192</t>
  </si>
  <si>
    <t>767r05.1.23</t>
  </si>
  <si>
    <t>Výroba, dodávka a montáž ocelové rámové konstrukce vč. povrchové úpravy, spojovacích a kotevních prvků, montážních prostředků a dílenské dokumentace</t>
  </si>
  <si>
    <t>2108709116</t>
  </si>
  <si>
    <t>viz. výkres č. D.1.1.14</t>
  </si>
  <si>
    <t>Sloupy 100/40/5mm - 9,415 kg/m</t>
  </si>
  <si>
    <t>3,84*9,415</t>
  </si>
  <si>
    <t>Sloupy 100/60/5mm - 10,959 kg/m</t>
  </si>
  <si>
    <t>(3,4+3,3+3,25+3,1+3,0+2,9*2+2,8+2,7+2,6+2,55+2,5+2,35+2,3+2,2+2,15+2,0+2,0+1,9+1,79)*10,959</t>
  </si>
  <si>
    <t>Sloupy 100/80/5mm - 12,41 kg/m</t>
  </si>
  <si>
    <t>1,793*12,41</t>
  </si>
  <si>
    <t>Sloupy 100/100/5mm - 13,969 kg/m</t>
  </si>
  <si>
    <t>(3,84+3,433)*13,969</t>
  </si>
  <si>
    <t>Rozpěry 100/60/5mm - 10,959 kg/m</t>
  </si>
  <si>
    <t>20,07*10,959</t>
  </si>
  <si>
    <t>Podstřešní nosník 100/60/5mm - 10,959 kg/m</t>
  </si>
  <si>
    <t>2,05*10,959*20</t>
  </si>
  <si>
    <t>Prořez a spojovací materiál 15%</t>
  </si>
  <si>
    <t>1395,739*0,15</t>
  </si>
  <si>
    <t>193</t>
  </si>
  <si>
    <t>99876710r05.1.24</t>
  </si>
  <si>
    <t>Přesun hmot pro zámečnické konstrukce vodorovná dopravní vzdálenost do 50 m v objektech výšky do 6 m</t>
  </si>
  <si>
    <t>-1319281720</t>
  </si>
  <si>
    <t>783</t>
  </si>
  <si>
    <t>Dokončovací práce - nátěry</t>
  </si>
  <si>
    <t>194</t>
  </si>
  <si>
    <t>783268111</t>
  </si>
  <si>
    <t>Lazurovací nátěr tesařských konstrukcí dvojnásobný olejový</t>
  </si>
  <si>
    <t>-1468407481</t>
  </si>
  <si>
    <t>https://podminky.urs.cz/item/CS_URS_2022_01/783268111</t>
  </si>
  <si>
    <t>Místnost 1.12 - dřevěná podlaha z fošen</t>
  </si>
  <si>
    <t>784</t>
  </si>
  <si>
    <t>Dokončovací práce - malby a tapety</t>
  </si>
  <si>
    <t>195</t>
  </si>
  <si>
    <t>7846r05.1.25</t>
  </si>
  <si>
    <t>Provedení povrchové úpravy expoxidovou stěrku vč. přípravy povrchu (penetrace apod.)</t>
  </si>
  <si>
    <t>-2094658168</t>
  </si>
  <si>
    <t>(2,2+1,85)*2*3,0</t>
  </si>
  <si>
    <t>(0,9+3,0*2)*0,2       "ostění dveří</t>
  </si>
  <si>
    <t>-0,9*3,0-0,8*1,97    "odpočet dveří</t>
  </si>
  <si>
    <t>(3,745+3,15)*2*3,0</t>
  </si>
  <si>
    <t>-0,8*1,97    "odpočet dveří</t>
  </si>
  <si>
    <t>(1,8+2,2)*2*3,0</t>
  </si>
  <si>
    <t>-0,9*3,0   "odpočet dveří</t>
  </si>
  <si>
    <t>(1,7+0,9)*2*3,0</t>
  </si>
  <si>
    <t>0,9*0,125       "parapet předstěny</t>
  </si>
  <si>
    <t>-0,7*1,97    "odpočet dveří</t>
  </si>
  <si>
    <t>-0,7*1,97-0,8*1,97    "odpočet dveří</t>
  </si>
  <si>
    <t>SO 05.2 - Zdravotně technické instalace</t>
  </si>
  <si>
    <t xml:space="preserve">    722 - Zdravotechnika - vnitřní vodovod</t>
  </si>
  <si>
    <t xml:space="preserve">    725 - Zdravotechnika - zařizovací předměty</t>
  </si>
  <si>
    <t xml:space="preserve">    726 - Zdravotechnika - předstěnové instalace</t>
  </si>
  <si>
    <t>1116930737</t>
  </si>
  <si>
    <t>viz. výkres č. D.1.4.03 až 06, SO 03 03</t>
  </si>
  <si>
    <t>Splašková kanalizace - výkop pod štěrkovým podsypem</t>
  </si>
  <si>
    <t xml:space="preserve">0,5*0,6*9,5     "splašková kanalizace DN110 - řezy 2-2, 4-4, 5-5 a 6-6    </t>
  </si>
  <si>
    <t>0,5*0,7*12,2    "splašková kanalizace DN160 - řez 1-1</t>
  </si>
  <si>
    <t>0,5*0,6*2,0      "splašková kanalizace DN160 - řez 3-3</t>
  </si>
  <si>
    <t>1,5*2,0*1,2      "rozšíření výkopu pro ČŠ</t>
  </si>
  <si>
    <t>132251102</t>
  </si>
  <si>
    <t>Hloubení nezapažených rýh šířky do 800 mm strojně s urovnáním dna do předepsaného profilu a spádu v hornině třídy těžitelnosti I skupiny 3 přes 20 do 50 m3</t>
  </si>
  <si>
    <t>-1565577843</t>
  </si>
  <si>
    <t>https://podminky.urs.cz/item/CS_URS_2022_01/132251102</t>
  </si>
  <si>
    <t>Dešťová kanalizace - výkop pod štěrkovým podsypem</t>
  </si>
  <si>
    <t>0,5*0,5*16,5   "DN110</t>
  </si>
  <si>
    <t>0,5*0,5*2,0      "DN160</t>
  </si>
  <si>
    <t>1615896050</t>
  </si>
  <si>
    <t>viz. výkres č. D.1.4.03 až 06</t>
  </si>
  <si>
    <t>Vodovod</t>
  </si>
  <si>
    <t>0,6*1,2*19,1</t>
  </si>
  <si>
    <t>1,0*2,0*1,27     "rozšíření výkopu pro VŠ</t>
  </si>
  <si>
    <t>26583683</t>
  </si>
  <si>
    <t>1,2*19,1*2</t>
  </si>
  <si>
    <t>(1,0+2,0)*2*1,27         "rozšíření výkopu pro VŠ</t>
  </si>
  <si>
    <t>(1,5+2,0)*2*1,2      "rozšíření výkopu pro ČŠ</t>
  </si>
  <si>
    <t>-1592211423</t>
  </si>
  <si>
    <t>2066716711</t>
  </si>
  <si>
    <t>11,32      "výpočet v pol.č. 132251101</t>
  </si>
  <si>
    <t>16,292     "výpočet v pol.č. 132254101</t>
  </si>
  <si>
    <t>4,625     "výpočet v pol.č. 132251102</t>
  </si>
  <si>
    <t>-1680884724</t>
  </si>
  <si>
    <t>32,237*1,8 'Přepočtené koeficientem množství</t>
  </si>
  <si>
    <t>-1274582517</t>
  </si>
  <si>
    <t>1637532421</t>
  </si>
  <si>
    <t>11,32+4,625+16,292    "výkopy</t>
  </si>
  <si>
    <t>-0,4           "odpočet podkladní betonové desky pod ČŠ</t>
  </si>
  <si>
    <t>-5,185      "odpočet lože potrubí</t>
  </si>
  <si>
    <t>-12,257    "odpočet obsypu potrubí</t>
  </si>
  <si>
    <t>-PI*(0,65)^2*1,2      "odpočet objemu ČŠ</t>
  </si>
  <si>
    <t>-PI*(0,6)^2*1,4       "odpočet objemu VŠ</t>
  </si>
  <si>
    <t>-0,6*0,42*19,1     "odpočet skladby nové zpevněné plochy nad vodovodní přípojkou</t>
  </si>
  <si>
    <t>443912957</t>
  </si>
  <si>
    <t>6,406*2 'Přepočtené koeficientem množství</t>
  </si>
  <si>
    <t>653287517</t>
  </si>
  <si>
    <t>0,6*0,332*19,1</t>
  </si>
  <si>
    <t>Splašková kanalizace - obsyp pod štěrkovým podsypem</t>
  </si>
  <si>
    <t xml:space="preserve">0,5*0,41*9,5     "splašková kanalizace DN110 - řezy 2-2, 4-4, 5-5 a 6-6    </t>
  </si>
  <si>
    <t>0,5*0,46*12,2    "splašková kanalizace DN160 - řez 1-1</t>
  </si>
  <si>
    <t>0,5*0,46*2,0      "splašková kanalizace DN160 - řez 3-3</t>
  </si>
  <si>
    <t>Dešťová kanalizace - obsyp pod štěrkovým podsypem</t>
  </si>
  <si>
    <t>0,5*0,35*16,5   "DN110</t>
  </si>
  <si>
    <t>0,5*0,35*2,0      "DN160</t>
  </si>
  <si>
    <t>-1044691889</t>
  </si>
  <si>
    <t>12,257*2 'Přepočtené koeficientem množství</t>
  </si>
  <si>
    <t>382413112</t>
  </si>
  <si>
    <t>Osazení plastové jímky z polypropylenu PP na obetonování objemu 2000 l</t>
  </si>
  <si>
    <t>-571918434</t>
  </si>
  <si>
    <t>https://podminky.urs.cz/item/CS_URS_2022_01/382413112</t>
  </si>
  <si>
    <t>viz. výkres č. D.1.4.03</t>
  </si>
  <si>
    <t>562PC05.2.1</t>
  </si>
  <si>
    <t>čerpací stanice pr.1,3m, vč. vystrojení, poklopu a dopravy</t>
  </si>
  <si>
    <t>1753150390</t>
  </si>
  <si>
    <t>383115672</t>
  </si>
  <si>
    <t>0,6*0,15*19,1</t>
  </si>
  <si>
    <t>1,0*2,0*0,15     "rozšíření výkopu pro VŠ</t>
  </si>
  <si>
    <t xml:space="preserve">0,5*0,15*9,5     "splašková kanalizace DN110 - řezy 2-2, 4-4, 5-5 a 6-6    </t>
  </si>
  <si>
    <t>0,5*0,15*12,2    "splašková kanalizace DN160 - řez 1-1</t>
  </si>
  <si>
    <t>0,5*0,15*2,0      "splašková kanalizace DN160 - řez 3-3</t>
  </si>
  <si>
    <t>0,5*0,15*16,5   "DN110</t>
  </si>
  <si>
    <t>0,5*0,15*2,0      "DN160</t>
  </si>
  <si>
    <t>452311151</t>
  </si>
  <si>
    <t>Podkladní a zajišťovací konstrukce z betonu prostého v otevřeném výkopu desky pod potrubí, stoky a drobné objekty z betonu tř. C 20/25</t>
  </si>
  <si>
    <t>639028256</t>
  </si>
  <si>
    <t>https://podminky.urs.cz/item/CS_URS_2022_01/452311151</t>
  </si>
  <si>
    <t>Podkladní deska pod ČŠ</t>
  </si>
  <si>
    <t>2,0*2,0*0,1</t>
  </si>
  <si>
    <t>452351101</t>
  </si>
  <si>
    <t>Bednění podkladních a zajišťovacích konstrukcí v otevřeném výkopu desek nebo sedlových loží pod potrubí, stoky a drobné objekty</t>
  </si>
  <si>
    <t>-670910998</t>
  </si>
  <si>
    <t>https://podminky.urs.cz/item/CS_URS_2022_01/452351101</t>
  </si>
  <si>
    <t>2,0*4*0,1</t>
  </si>
  <si>
    <t>871161141</t>
  </si>
  <si>
    <t>Montáž vodovodního potrubí z plastů v otevřeném výkopu z polyetylenu PE 100 svařovaných na tupo SDR 11/PN16 D 32 x 3,0 mm</t>
  </si>
  <si>
    <t>1405033733</t>
  </si>
  <si>
    <t>https://podminky.urs.cz/item/CS_URS_2022_01/871161141</t>
  </si>
  <si>
    <t>viz. výkres č. D.1.4.06</t>
  </si>
  <si>
    <t>34,8</t>
  </si>
  <si>
    <t>28613170</t>
  </si>
  <si>
    <t>trubka vodovodní PE100 SDR11 se signalizační vrstvou 32x3,0mm</t>
  </si>
  <si>
    <t>-1847004612</t>
  </si>
  <si>
    <t>34,8*1,015 'Přepočtené koeficientem množství</t>
  </si>
  <si>
    <t>871181141</t>
  </si>
  <si>
    <t>Montáž vodovodního potrubí z plastů v otevřeném výkopu z polyetylenu PE 100 svařovaných na tupo SDR 11/PN16 D 50 x 4,6 mm</t>
  </si>
  <si>
    <t>299561308</t>
  </si>
  <si>
    <t>https://podminky.urs.cz/item/CS_URS_2022_01/871181141</t>
  </si>
  <si>
    <t>Chránička vodovodního potrubí pod základy</t>
  </si>
  <si>
    <t>34571352</t>
  </si>
  <si>
    <t>trubka elektroinstalační ohebná dvouplášťová korugovaná (chránička) D 52/63mm, HDPE+LDPE</t>
  </si>
  <si>
    <t>-880101406</t>
  </si>
  <si>
    <t>4*1,015 'Přepočtené koeficientem množství</t>
  </si>
  <si>
    <t>871211811</t>
  </si>
  <si>
    <t>Bourání stávajícího potrubí z polyetylenu v otevřeném výkopu D do 50 mm</t>
  </si>
  <si>
    <t>853876243</t>
  </si>
  <si>
    <t>https://podminky.urs.cz/item/CS_URS_2022_01/871211811</t>
  </si>
  <si>
    <t>9,9</t>
  </si>
  <si>
    <t>877161112</t>
  </si>
  <si>
    <t>Montáž tvarovek na vodovodním plastovém potrubí z polyetylenu PE 100 elektrotvarovek SDR 11/PN16 kolen 90° d 32</t>
  </si>
  <si>
    <t>-2002400719</t>
  </si>
  <si>
    <t>https://podminky.urs.cz/item/CS_URS_2022_01/877161112</t>
  </si>
  <si>
    <t>28653052</t>
  </si>
  <si>
    <t>elektrokoleno 90° PE 100 D 32mm</t>
  </si>
  <si>
    <t>1509945364</t>
  </si>
  <si>
    <t>892233122</t>
  </si>
  <si>
    <t>Proplach a dezinfekce vodovodního potrubí DN od 40 do 70</t>
  </si>
  <si>
    <t>729996838</t>
  </si>
  <si>
    <t>https://podminky.urs.cz/item/CS_URS_2022_01/892233122</t>
  </si>
  <si>
    <t>892241111</t>
  </si>
  <si>
    <t>Tlakové zkoušky vodou na potrubí DN do 80</t>
  </si>
  <si>
    <t>-817895776</t>
  </si>
  <si>
    <t>https://podminky.urs.cz/item/CS_URS_2022_01/892241111</t>
  </si>
  <si>
    <t>893811162</t>
  </si>
  <si>
    <t>Osazení vodoměrné šachty z polypropylenu PP samonosné pro běžné zatížení kruhové, průměru D do 1,2 m, světlé hloubky přes 1,2 m do 1,4 m</t>
  </si>
  <si>
    <t>-619025888</t>
  </si>
  <si>
    <t>https://podminky.urs.cz/item/CS_URS_2022_01/893811162</t>
  </si>
  <si>
    <t>5623059PC05.2.2</t>
  </si>
  <si>
    <t>šachta vodoměrná samonosná kruhová 1,3/1,4 m</t>
  </si>
  <si>
    <t>168692493</t>
  </si>
  <si>
    <t>Poznámka k položce:_x000D_
vč. poklopu</t>
  </si>
  <si>
    <t>1426421291</t>
  </si>
  <si>
    <t>-416953553</t>
  </si>
  <si>
    <t>721173315</t>
  </si>
  <si>
    <t>Potrubí z trub PVC SN4 dešťové DN 110</t>
  </si>
  <si>
    <t>1466851885</t>
  </si>
  <si>
    <t>https://podminky.urs.cz/item/CS_URS_2022_01/721173315</t>
  </si>
  <si>
    <t>viz. výkres č. SO 09-03 a D.1.4.03</t>
  </si>
  <si>
    <t>3,5*2</t>
  </si>
  <si>
    <t>721173401</t>
  </si>
  <si>
    <t>Potrubí z trub PVC SN4 svodné (ležaté) DN 110</t>
  </si>
  <si>
    <t>934461778</t>
  </si>
  <si>
    <t>https://podminky.urs.cz/item/CS_URS_2022_01/721173401</t>
  </si>
  <si>
    <t>16,5       "dešťová kanalizace</t>
  </si>
  <si>
    <t>721173403</t>
  </si>
  <si>
    <t>Potrubí z trub PVC SN4 svodné (ležaté) DN 160</t>
  </si>
  <si>
    <t>-1981520143</t>
  </si>
  <si>
    <t>https://podminky.urs.cz/item/CS_URS_2022_01/721173403</t>
  </si>
  <si>
    <t>2,0       "dešťová kanalizace</t>
  </si>
  <si>
    <t>721174024</t>
  </si>
  <si>
    <t>Potrubí z trub polypropylenových odpadní (svislé) DN 75</t>
  </si>
  <si>
    <t>-116639742</t>
  </si>
  <si>
    <t>https://podminky.urs.cz/item/CS_URS_2022_01/721174024</t>
  </si>
  <si>
    <t>viz. výkres č. D1.4.07</t>
  </si>
  <si>
    <t>721174025</t>
  </si>
  <si>
    <t>Potrubí z trub polypropylenových odpadní (svislé) DN 110</t>
  </si>
  <si>
    <t>1258953732</t>
  </si>
  <si>
    <t>https://podminky.urs.cz/item/CS_URS_2022_01/721174025</t>
  </si>
  <si>
    <t>10,0</t>
  </si>
  <si>
    <t>721174063</t>
  </si>
  <si>
    <t>Potrubí z trub polypropylenových větrací DN 110</t>
  </si>
  <si>
    <t>-1717500234</t>
  </si>
  <si>
    <t>https://podminky.urs.cz/item/CS_URS_2022_01/721174063</t>
  </si>
  <si>
    <t>72117r05.2.1</t>
  </si>
  <si>
    <t>Hadice pro odvod kondenzátu DN16</t>
  </si>
  <si>
    <t>-1192628858</t>
  </si>
  <si>
    <t>viz. výkres č. D.1.4.04</t>
  </si>
  <si>
    <t>-100388121</t>
  </si>
  <si>
    <t xml:space="preserve">9,5     "splašková kanalizace </t>
  </si>
  <si>
    <t>-1331769024</t>
  </si>
  <si>
    <t>12,2    "splašková kanalizace - řez 1-1</t>
  </si>
  <si>
    <t>2,0      "splašková kanalizace - řez 3-3</t>
  </si>
  <si>
    <t>721174043</t>
  </si>
  <si>
    <t>Potrubí z trub polypropylenových připojovací DN 50</t>
  </si>
  <si>
    <t>-1783208008</t>
  </si>
  <si>
    <t>https://podminky.urs.cz/item/CS_URS_2022_01/721174043</t>
  </si>
  <si>
    <t>viz. výkres č. D.1.4.04 a 07</t>
  </si>
  <si>
    <t>721174044</t>
  </si>
  <si>
    <t>Potrubí z trub polypropylenových připojovací DN 75</t>
  </si>
  <si>
    <t>42723426</t>
  </si>
  <si>
    <t>https://podminky.urs.cz/item/CS_URS_2022_01/721174044</t>
  </si>
  <si>
    <t>721174045</t>
  </si>
  <si>
    <t>Potrubí z trub polypropylenových připojovací DN 110</t>
  </si>
  <si>
    <t>-2145533776</t>
  </si>
  <si>
    <t>https://podminky.urs.cz/item/CS_URS_2022_01/721174045</t>
  </si>
  <si>
    <t>721194105</t>
  </si>
  <si>
    <t>Vyměření přípojek na potrubí vyvedení a upevnění odpadních výpustek DN 50</t>
  </si>
  <si>
    <t>-1045955457</t>
  </si>
  <si>
    <t>https://podminky.urs.cz/item/CS_URS_2022_01/721194105</t>
  </si>
  <si>
    <t>721194107</t>
  </si>
  <si>
    <t>Vyměření přípojek na potrubí vyvedení a upevnění odpadních výpustek DN 70</t>
  </si>
  <si>
    <t>-1816157790</t>
  </si>
  <si>
    <t>https://podminky.urs.cz/item/CS_URS_2022_01/721194107</t>
  </si>
  <si>
    <t>721194109</t>
  </si>
  <si>
    <t>Vyměření přípojek na potrubí vyvedení a upevnění odpadních výpustek DN 110</t>
  </si>
  <si>
    <t>-1660578335</t>
  </si>
  <si>
    <t>https://podminky.urs.cz/item/CS_URS_2022_01/721194109</t>
  </si>
  <si>
    <t>721290111</t>
  </si>
  <si>
    <t>Zkouška těsnosti kanalizace v objektech vodou do DN 125</t>
  </si>
  <si>
    <t>-463442429</t>
  </si>
  <si>
    <t>https://podminky.urs.cz/item/CS_URS_2022_01/721290111</t>
  </si>
  <si>
    <t>1826430804</t>
  </si>
  <si>
    <t>722</t>
  </si>
  <si>
    <t>Zdravotechnika - vnitřní vodovod</t>
  </si>
  <si>
    <t>722174021</t>
  </si>
  <si>
    <t>Potrubí z plastových trubek z polypropylenu PPR svařovaných polyfúzně PN 20 (SDR 6) D 16 x 2,7</t>
  </si>
  <si>
    <t>547005825</t>
  </si>
  <si>
    <t>https://podminky.urs.cz/item/CS_URS_2022_01/722174021</t>
  </si>
  <si>
    <t>viz. výkres č. D.1.4.04 a 08</t>
  </si>
  <si>
    <t>11,0</t>
  </si>
  <si>
    <t>722174022</t>
  </si>
  <si>
    <t>Potrubí z plastových trubek z polypropylenu PPR svařovaných polyfúzně PN 20 (SDR 6) D 20 x 3,4</t>
  </si>
  <si>
    <t>-563113127</t>
  </si>
  <si>
    <t>https://podminky.urs.cz/item/CS_URS_2022_01/722174022</t>
  </si>
  <si>
    <t>40,0</t>
  </si>
  <si>
    <t>722174023</t>
  </si>
  <si>
    <t>Potrubí z plastových trubek z polypropylenu PPR svařovaných polyfúzně PN 20 (SDR 6) D 25 x 4,2</t>
  </si>
  <si>
    <t>-1731296820</t>
  </si>
  <si>
    <t>https://podminky.urs.cz/item/CS_URS_2022_01/722174023</t>
  </si>
  <si>
    <t>722174024</t>
  </si>
  <si>
    <t>Potrubí z plastových trubek z polypropylenu PPR svařovaných polyfúzně PN 20 (SDR 6) D 32 x 5,4</t>
  </si>
  <si>
    <t>468112228</t>
  </si>
  <si>
    <t>https://podminky.urs.cz/item/CS_URS_2022_01/722174024</t>
  </si>
  <si>
    <t>722181241</t>
  </si>
  <si>
    <t>Ochrana potrubí termoizolačními trubicemi z pěnového polyetylenu PE přilepenými v příčných a podélných spojích, tloušťky izolace přes 13 do 20 mm, vnitřního průměru izolace DN do 22 mm</t>
  </si>
  <si>
    <t>-1937343414</t>
  </si>
  <si>
    <t>https://podminky.urs.cz/item/CS_URS_2022_01/722181241</t>
  </si>
  <si>
    <t>722181242</t>
  </si>
  <si>
    <t>Ochrana potrubí termoizolačními trubicemi z pěnového polyetylenu PE přilepenými v příčných a podélných spojích, tloušťky izolace přes 13 do 20 mm, vnitřního průměru izolace DN přes 22 do 45 mm</t>
  </si>
  <si>
    <t>855203595</t>
  </si>
  <si>
    <t>https://podminky.urs.cz/item/CS_URS_2022_01/722181242</t>
  </si>
  <si>
    <t>722190401</t>
  </si>
  <si>
    <t>Zřízení přípojek na potrubí vyvedení a upevnění výpustek do DN 25</t>
  </si>
  <si>
    <t>476853104</t>
  </si>
  <si>
    <t>https://podminky.urs.cz/item/CS_URS_2022_01/722190401</t>
  </si>
  <si>
    <t>722232046</t>
  </si>
  <si>
    <t>Armatury se dvěma závity kulové kohouty PN 42 do 185 °C přímé vnitřní závit G 5/4"</t>
  </si>
  <si>
    <t>-327323351</t>
  </si>
  <si>
    <t>https://podminky.urs.cz/item/CS_URS_2022_01/722232046</t>
  </si>
  <si>
    <t>722270103</t>
  </si>
  <si>
    <t>Vodoměrové sestavy závitové G 5/4"</t>
  </si>
  <si>
    <t>soubor</t>
  </si>
  <si>
    <t>1676430094</t>
  </si>
  <si>
    <t>https://podminky.urs.cz/item/CS_URS_2022_01/722270103</t>
  </si>
  <si>
    <t>722290226</t>
  </si>
  <si>
    <t>Zkoušky, proplach a desinfekce vodovodního potrubí zkoušky těsnosti vodovodního potrubí závitového do DN 50</t>
  </si>
  <si>
    <t>1188630052</t>
  </si>
  <si>
    <t>https://podminky.urs.cz/item/CS_URS_2022_01/722290226</t>
  </si>
  <si>
    <t>722290234</t>
  </si>
  <si>
    <t>Zkoušky, proplach a desinfekce vodovodního potrubí proplach a desinfekce vodovodního potrubí do DN 80</t>
  </si>
  <si>
    <t>2017091136</t>
  </si>
  <si>
    <t>https://podminky.urs.cz/item/CS_URS_2022_01/722290234</t>
  </si>
  <si>
    <t>998722101</t>
  </si>
  <si>
    <t>Přesun hmot pro vnitřní vodovod stanovený z hmotnosti přesunovaného materiálu vodorovná dopravní vzdálenost do 50 m v objektech výšky do 6 m</t>
  </si>
  <si>
    <t>-554176861</t>
  </si>
  <si>
    <t>https://podminky.urs.cz/item/CS_URS_2022_01/998722101</t>
  </si>
  <si>
    <t>725</t>
  </si>
  <si>
    <t>Zdravotechnika - zařizovací předměty</t>
  </si>
  <si>
    <t>725119125</t>
  </si>
  <si>
    <t>Zařízení záchodů montáž klozetových mís závěsných na nosné stěny</t>
  </si>
  <si>
    <t>1876885675</t>
  </si>
  <si>
    <t>https://podminky.urs.cz/item/CS_URS_2022_01/725119125</t>
  </si>
  <si>
    <t>Poznámka k položce:_x000D_
vč. dodávky a osazení klozetového sedátka</t>
  </si>
  <si>
    <t>viz. Legenda zařizovacích předmětů</t>
  </si>
  <si>
    <t>55231343</t>
  </si>
  <si>
    <t>klozet nerezový závěsný bez automatiky</t>
  </si>
  <si>
    <t>-1789603316</t>
  </si>
  <si>
    <t>64236091</t>
  </si>
  <si>
    <t>mísa keramická klozetová závěsná bílá s hlubokým splachováním odpad vodorovný</t>
  </si>
  <si>
    <t>-237118454</t>
  </si>
  <si>
    <t>725129103</t>
  </si>
  <si>
    <t>Pisoárové záchodky montáž ostatních typů nerezových</t>
  </si>
  <si>
    <t>-1656860977</t>
  </si>
  <si>
    <t>https://podminky.urs.cz/item/CS_URS_2022_01/725129103</t>
  </si>
  <si>
    <t>55145660</t>
  </si>
  <si>
    <t>pisoár nerez s automatickým inteligentním splachovačem</t>
  </si>
  <si>
    <t>1525579027</t>
  </si>
  <si>
    <t>725219102</t>
  </si>
  <si>
    <t>Umyvadla montáž umyvadel ostatních typů na šrouby</t>
  </si>
  <si>
    <t>-1246583332</t>
  </si>
  <si>
    <t>https://podminky.urs.cz/item/CS_URS_2022_01/725219102</t>
  </si>
  <si>
    <t>Poznámka k položce:_x000D_
vč.zápachové uzávěrky</t>
  </si>
  <si>
    <t>55231PC05.2.3</t>
  </si>
  <si>
    <t>nízké nerezové umyvadlo pro tělesně postižené</t>
  </si>
  <si>
    <t>-1395399412</t>
  </si>
  <si>
    <t>64211045</t>
  </si>
  <si>
    <t>umyvadlo keramické závěsné bílé š 550mm</t>
  </si>
  <si>
    <t>-1468423944</t>
  </si>
  <si>
    <t>64211034</t>
  </si>
  <si>
    <t>kryt sifonu (polosloup) umyvadla keramický bílý</t>
  </si>
  <si>
    <t>1073483135</t>
  </si>
  <si>
    <t>725291621</t>
  </si>
  <si>
    <t>Doplňky zařízení koupelen a záchodů nerezové zásobník toaletních papírů d=300 mm</t>
  </si>
  <si>
    <t>-740199271</t>
  </si>
  <si>
    <t>https://podminky.urs.cz/item/CS_URS_2022_01/725291621</t>
  </si>
  <si>
    <t>725291631</t>
  </si>
  <si>
    <t>Doplňky zařízení koupelen a záchodů nerezové zásobník papírových ručníků</t>
  </si>
  <si>
    <t>-671615437</t>
  </si>
  <si>
    <t>https://podminky.urs.cz/item/CS_URS_2022_01/725291631</t>
  </si>
  <si>
    <t>72529163r05.2.2</t>
  </si>
  <si>
    <t>Doplňky zařízení koupelen a záchodů nerezové dávkovač tekutého mýdla na 350 ml</t>
  </si>
  <si>
    <t>-954660801</t>
  </si>
  <si>
    <t>725411233</t>
  </si>
  <si>
    <t>Žlaby nerezové automatické na stojanu jednostranné s opláštěním s výtokovými ramínky s termostatickým ventilem 1900 mm se 3 ramínky</t>
  </si>
  <si>
    <t>-666562668</t>
  </si>
  <si>
    <t>https://podminky.urs.cz/item/CS_URS_2022_01/725411233</t>
  </si>
  <si>
    <t>725532124</t>
  </si>
  <si>
    <t>Elektrické ohřívače zásobníkové beztlakové přepadové akumulační s pojistným ventilem závěsné svislé objem nádrže (příkon) 160 l (2,0 kW)</t>
  </si>
  <si>
    <t>176574161</t>
  </si>
  <si>
    <t>https://podminky.urs.cz/item/CS_URS_2022_01/725532124</t>
  </si>
  <si>
    <t>725r05.2.3</t>
  </si>
  <si>
    <t>Cirkulační čerpadlo</t>
  </si>
  <si>
    <t>-1747225480</t>
  </si>
  <si>
    <t>725813111</t>
  </si>
  <si>
    <t>Ventily rohové bez připojovací trubičky nebo flexi hadičky G 1/2"</t>
  </si>
  <si>
    <t>1263963323</t>
  </si>
  <si>
    <t>https://podminky.urs.cz/item/CS_URS_2022_01/725813111</t>
  </si>
  <si>
    <t>725822611</t>
  </si>
  <si>
    <t>Baterie umyvadlové stojánkové pákové bez výpusti</t>
  </si>
  <si>
    <t>-1125514264</t>
  </si>
  <si>
    <t>https://podminky.urs.cz/item/CS_URS_2022_01/725822611</t>
  </si>
  <si>
    <t>725869101</t>
  </si>
  <si>
    <t>Zápachové uzávěrky zařizovacích předmětů montáž zápachových uzávěrek umyvadlových do DN 40</t>
  </si>
  <si>
    <t>1393941032</t>
  </si>
  <si>
    <t>https://podminky.urs.cz/item/CS_URS_2022_01/725869101</t>
  </si>
  <si>
    <t>2,0    "MŽ</t>
  </si>
  <si>
    <t>55161PC05.2.4</t>
  </si>
  <si>
    <t>sifon umyvadlový nerez</t>
  </si>
  <si>
    <t>150945350</t>
  </si>
  <si>
    <t>998725101</t>
  </si>
  <si>
    <t>Přesun hmot pro zařizovací předměty stanovený z hmotnosti přesunovaného materiálu vodorovná dopravní vzdálenost do 50 m v objektech výšky do 6 m</t>
  </si>
  <si>
    <t>503645172</t>
  </si>
  <si>
    <t>https://podminky.urs.cz/item/CS_URS_2022_01/998725101</t>
  </si>
  <si>
    <t>726</t>
  </si>
  <si>
    <t>Zdravotechnika - předstěnové instalace</t>
  </si>
  <si>
    <t>726131001</t>
  </si>
  <si>
    <t>Předstěnové instalační systémy do lehkých stěn s kovovou konstrukcí pro umyvadla stavební výšky do 1120 mm se stojánkovou baterií</t>
  </si>
  <si>
    <t>-2055630884</t>
  </si>
  <si>
    <t>https://podminky.urs.cz/item/CS_URS_2022_01/726131001</t>
  </si>
  <si>
    <t>viz. Specifikace instalačních modulů</t>
  </si>
  <si>
    <t>726131002</t>
  </si>
  <si>
    <t>Předstěnové instalační systémy do lehkých stěn s kovovou konstrukcí pro umyvadla stavební výšky do 1120 mm pro tělesně postižené</t>
  </si>
  <si>
    <t>-2095233545</t>
  </si>
  <si>
    <t>https://podminky.urs.cz/item/CS_URS_2022_01/726131002</t>
  </si>
  <si>
    <t>726131021</t>
  </si>
  <si>
    <t>Předstěnové instalační systémy do lehkých stěn s kovovou konstrukcí pro pisoáry stavební výška 1300 mm</t>
  </si>
  <si>
    <t>30764105</t>
  </si>
  <si>
    <t>https://podminky.urs.cz/item/CS_URS_2022_01/726131021</t>
  </si>
  <si>
    <t>726131041</t>
  </si>
  <si>
    <t>Předstěnové instalační systémy do lehkých stěn s kovovou konstrukcí pro závěsné klozety ovládání zepředu, stavební výšky 1120 mm</t>
  </si>
  <si>
    <t>2025615126</t>
  </si>
  <si>
    <t>https://podminky.urs.cz/item/CS_URS_2022_01/726131041</t>
  </si>
  <si>
    <t>726131043</t>
  </si>
  <si>
    <t>Předstěnové instalační systémy do lehkých stěn s kovovou konstrukcí pro závěsné klozety ovládání zepředu, stavební výšky 1120 mm pro tělesně postižené</t>
  </si>
  <si>
    <t>-1517215098</t>
  </si>
  <si>
    <t>https://podminky.urs.cz/item/CS_URS_2022_01/726131043</t>
  </si>
  <si>
    <t>998726111</t>
  </si>
  <si>
    <t>Přesun hmot pro instalační prefabrikáty stanovený z hmotnosti přesunovaného materiálu vodorovná dopravní vzdálenost do 50 m v objektech výšky do 6 m</t>
  </si>
  <si>
    <t>652337447</t>
  </si>
  <si>
    <t>https://podminky.urs.cz/item/CS_URS_2022_01/998726111</t>
  </si>
  <si>
    <t>SO 05.3 - Vzduchotechnika</t>
  </si>
  <si>
    <t xml:space="preserve">    751 - Vzduchotechnika</t>
  </si>
  <si>
    <t>751</t>
  </si>
  <si>
    <t>751111131</t>
  </si>
  <si>
    <t>Montáž ventilátoru axiálního nízkotlakého potrubního základního, průměru do 200 mm</t>
  </si>
  <si>
    <t>-630350223</t>
  </si>
  <si>
    <t>https://podminky.urs.cz/item/CS_URS_2022_01/751111131</t>
  </si>
  <si>
    <t>429PC05.3.1</t>
  </si>
  <si>
    <t>potrubní diagonální ventilátor s doběhem 500/160</t>
  </si>
  <si>
    <t>-1267541899</t>
  </si>
  <si>
    <t>751322011</t>
  </si>
  <si>
    <t>Montáž talířových ventilů, anemostatů, dýz talířového ventilu, průměru do 100 mm</t>
  </si>
  <si>
    <t>573185219</t>
  </si>
  <si>
    <t>https://podminky.urs.cz/item/CS_URS_2022_01/751322011</t>
  </si>
  <si>
    <t>429PC05.3.2</t>
  </si>
  <si>
    <t>talířový ventil plast 80</t>
  </si>
  <si>
    <t>1334955164</t>
  </si>
  <si>
    <t>751322012</t>
  </si>
  <si>
    <t>Montáž talířových ventilů, anemostatů, dýz talířového ventilu, průměru přes 100 do 200 mm</t>
  </si>
  <si>
    <t>967485059</t>
  </si>
  <si>
    <t>https://podminky.urs.cz/item/CS_URS_2022_01/751322012</t>
  </si>
  <si>
    <t>429PC05.3.3</t>
  </si>
  <si>
    <t>talířový ventil plast 160</t>
  </si>
  <si>
    <t>878452086</t>
  </si>
  <si>
    <t>751398041</t>
  </si>
  <si>
    <t>Montáž ostatních zařízení protidešťové žaluzie nebo žaluziové klapky na kruhové potrubí, průměru do 300 mm</t>
  </si>
  <si>
    <t>2089036766</t>
  </si>
  <si>
    <t>https://podminky.urs.cz/item/CS_URS_2022_01/751398041</t>
  </si>
  <si>
    <t>429PC05.3.4</t>
  </si>
  <si>
    <t>pevná kruhová žaluzie vybavena ochranným pletivem, vyrobená z hliníku</t>
  </si>
  <si>
    <t>1458573356</t>
  </si>
  <si>
    <t>751510041</t>
  </si>
  <si>
    <t>Vzduchotechnické potrubí z pozinkovaného plechu kruhové, trouba spirálně vinutá bez příruby, průměru do 100 mm</t>
  </si>
  <si>
    <t>1304127409</t>
  </si>
  <si>
    <t>https://podminky.urs.cz/item/CS_URS_2022_01/751510041</t>
  </si>
  <si>
    <t>Poznámka k položce:_x000D_
V cenách jsou započteny i náklady na dodání a montáž trub včetně tvarovek</t>
  </si>
  <si>
    <t>751510042</t>
  </si>
  <si>
    <t>Vzduchotechnické potrubí z pozinkovaného plechu kruhové, trouba spirálně vinutá bez příruby, průměru přes 100 do 200 mm</t>
  </si>
  <si>
    <t>-439553526</t>
  </si>
  <si>
    <t>https://podminky.urs.cz/item/CS_URS_2022_01/751510042</t>
  </si>
  <si>
    <t>751711111</t>
  </si>
  <si>
    <t>Montáž klimatizační jednotky vnitřní nástěnné o výkonu (pro objem místnosti) do 3,5 kW (do 35 m3)</t>
  </si>
  <si>
    <t>688139150</t>
  </si>
  <si>
    <t>https://podminky.urs.cz/item/CS_URS_2022_01/751711111</t>
  </si>
  <si>
    <t>429PC05.3.5</t>
  </si>
  <si>
    <t>nástěnná klimatizace s WiFi</t>
  </si>
  <si>
    <t>136617809</t>
  </si>
  <si>
    <t>Poznámka k položce:_x000D_
Technické informace:_x000D_
Výkon chlazení / topení: 2,5 / 2,8 kW_x000D_
Napětí: 220 - 240 V_x000D_
Frekvence: 50 Hz_x000D_
Příkon chlazení / topení: 810 / 760 W_x000D_
Příkon max. chlazení / topení: 1500 / 1500 W_x000D_
Proud chlazení / topení: 3,9 / 3,4 A_x000D_
Proud max. chlazení / topení: 6,3 / 6,3 A_x000D_
SEER / SCOP: 6,1 / 4,0_x000D_
Průtok vzduchu vnitřní jednotka: 330 / 430 / 490 / 560 m3/hod._x000D_
Průtok vzduchu venkovní jednotka: 1600 m3/hod._x000D_
Hlučnost vnitřní jednotka (akustický tlak): 28 / 32 / 36 / 39 dB_x000D_
Hlučnost venkovní jednotka (akustický tlak): 52 dB_x000D_
Výkon odvlhčování: 0,8 litru / hod._x000D_
Chladivo, množství: R32 / 0,6 kg_x000D_
Potrubí kapalina - průměr: 1/4 inch / 6 mm_x000D_
Potrubí plyn - průměr: 3/8 inch / 9,5 mm_x000D_
Přednaplněno chladivem na délku potrubí: 5 metrů_x000D_
Délka potrubí minimální: 3 metry_x000D_
Délka potrubí maximální: 15 metrů_x000D_
Převýšení maximální: 10 metrů_x000D_
Doplnění chladiva: 20 g / m_x000D_
Rozsah nastavitelných teplot: 16 - 30 °C_x000D_
Rozsah provozních teplot chlazení: -15 až +43 °C_x000D_
Rozsah provozních teplot topení: -15 až +24 °C</t>
  </si>
  <si>
    <t>751r05.3</t>
  </si>
  <si>
    <t>Zkušební provoz a zaregulování</t>
  </si>
  <si>
    <t>1491105611</t>
  </si>
  <si>
    <t>998751101</t>
  </si>
  <si>
    <t>Přesun hmot pro vzduchotechniku stanovený z hmotnosti přesunovaného materiálu vodorovná dopravní vzdálenost do 100 m v objektech výšky do 12 m</t>
  </si>
  <si>
    <t>995834101</t>
  </si>
  <si>
    <t>https://podminky.urs.cz/item/CS_URS_2022_01/998751101</t>
  </si>
  <si>
    <t>SO 05.4 - Elektroinstalace</t>
  </si>
  <si>
    <t xml:space="preserve">    742 - Elektroinstalace - slaboproud</t>
  </si>
  <si>
    <t>741110041</t>
  </si>
  <si>
    <t>Montáž trubek elektroinstalačních s nasunutím nebo našroubováním do krabic plastových ohebných, uložených pevně, vnější Ø přes 11 do 23 mm</t>
  </si>
  <si>
    <t>-940708731</t>
  </si>
  <si>
    <t>https://podminky.urs.cz/item/CS_URS_2022_01/741110041</t>
  </si>
  <si>
    <t>1148351</t>
  </si>
  <si>
    <t>TRUBKA OHEBNA ORANZ. 2320/LPE-1 A100D</t>
  </si>
  <si>
    <t>1500467370</t>
  </si>
  <si>
    <t>Poznámka k položce:_x000D_
chránička uložená v monolitickém betonu před betonáží</t>
  </si>
  <si>
    <t>200*1,25 'Přepočtené koeficientem množství</t>
  </si>
  <si>
    <t>34572331</t>
  </si>
  <si>
    <t>páska stahovací kabelová 12,6x230mm</t>
  </si>
  <si>
    <t>100 kus</t>
  </si>
  <si>
    <t>-1887737948</t>
  </si>
  <si>
    <t>741112001</t>
  </si>
  <si>
    <t>Montáž krabic elektroinstalačních bez napojení na trubky a lišty, demontáže a montáže víčka a přístroje protahovacích nebo odbočných zapuštěných plastových kruhových</t>
  </si>
  <si>
    <t>1225032527</t>
  </si>
  <si>
    <t>https://podminky.urs.cz/item/CS_URS_2022_01/741112001</t>
  </si>
  <si>
    <t>34571512</t>
  </si>
  <si>
    <t>krabice přístrojová instalační 500V, 71x71x42mm</t>
  </si>
  <si>
    <t>1181585835</t>
  </si>
  <si>
    <t>Poznámka k položce:_x000D_
krabice ve vyzděné stěně</t>
  </si>
  <si>
    <t>741112002</t>
  </si>
  <si>
    <t>Montáž krabic elektroinstalačních bez napojení na trubky a lišty, demontáže a montáže víčka a přístroje protahovacích nebo odbočných zapuštěných plastových kruhových pro sádrokartonové příčky</t>
  </si>
  <si>
    <t>573792634</t>
  </si>
  <si>
    <t>https://podminky.urs.cz/item/CS_URS_2022_01/741112002</t>
  </si>
  <si>
    <t>1221453</t>
  </si>
  <si>
    <t>NIZKA KRABICE DO BETONU KBT-3/71 AB</t>
  </si>
  <si>
    <t>-147409687</t>
  </si>
  <si>
    <t>Poznámka k položce:_x000D_
krabice uložená v monolitickém betonu před betonáží</t>
  </si>
  <si>
    <t>1205935</t>
  </si>
  <si>
    <t>VICKO KRABICE DO BETONU KBV-2/71 KB</t>
  </si>
  <si>
    <t>materilály online</t>
  </si>
  <si>
    <t>1525530367</t>
  </si>
  <si>
    <t>Poznámka k položce:_x000D_
víčko krabice, kotvené k šalování, uložená v monolitickém betonu před betonáží</t>
  </si>
  <si>
    <t>1206021</t>
  </si>
  <si>
    <t>VYVODKA PRO TRUBKY DO BETONU BV 1620 KA</t>
  </si>
  <si>
    <t>-26622529</t>
  </si>
  <si>
    <t>Poznámka k položce:_x000D_
vývodka chráničky, kotvené k šalování, uložená v monolitickém betonu před betonáží</t>
  </si>
  <si>
    <t>1183479</t>
  </si>
  <si>
    <t>KONCOVKA PRO TRUBKY DO BETONU BK 20 AA</t>
  </si>
  <si>
    <t>331076347</t>
  </si>
  <si>
    <t>Poznámka k položce:_x000D_
koncovka chráničky k vývodce, kotvené k šalování, uložená v monolitickém betonu před betonáží</t>
  </si>
  <si>
    <t>-148768750</t>
  </si>
  <si>
    <t>34111030</t>
  </si>
  <si>
    <t>kabel instalační jádro Cu plné izolace PVC plášť PVC 450/750V (CYKY) 3x1,5mm2</t>
  </si>
  <si>
    <t>-1627211779</t>
  </si>
  <si>
    <t>250*1,1 'Přepočtené koeficientem množství</t>
  </si>
  <si>
    <t>34111036</t>
  </si>
  <si>
    <t>kabel instalační jádro Cu plné izolace PVC plášť PVC 450/750V (CYKY) 3x2,5mm2</t>
  </si>
  <si>
    <t>161790305</t>
  </si>
  <si>
    <t>350*1,15 'Přepočtené koeficientem množství</t>
  </si>
  <si>
    <t>741122142</t>
  </si>
  <si>
    <t>Montáž kabelů měděných bez ukončení uložených v trubkách zatažených plných kulatých nebo bezhalogenových (např. CYKY) počtu a průřezu žil 5x1,5 až 2,5 mm2</t>
  </si>
  <si>
    <t>-1717581036</t>
  </si>
  <si>
    <t>https://podminky.urs.cz/item/CS_URS_2022_01/741122142</t>
  </si>
  <si>
    <t>34111090</t>
  </si>
  <si>
    <t>kabel instalační jádro Cu plné izolace PVC plášť PVC 450/750V (CYKY) 5x1,5mm2</t>
  </si>
  <si>
    <t>1145778578</t>
  </si>
  <si>
    <t>163,636363636364*1,15 'Přepočtené koeficientem množství</t>
  </si>
  <si>
    <t>34111094</t>
  </si>
  <si>
    <t>kabel instalační jádro Cu plné izolace PVC plášť PVC 450/750V (CYKY) 5x2,5mm2</t>
  </si>
  <si>
    <t>-1534256560</t>
  </si>
  <si>
    <t>1,81818181818182*1,1 'Přepočtené koeficientem množství</t>
  </si>
  <si>
    <t>741130001</t>
  </si>
  <si>
    <t>Ukončení vodičů izolovaných s označením a zapojením v rozváděči nebo na přístroji, průřezu žíly do 2,5 mm2</t>
  </si>
  <si>
    <t>1396918613</t>
  </si>
  <si>
    <t>https://podminky.urs.cz/item/CS_URS_2022_01/741130001</t>
  </si>
  <si>
    <t>741210002</t>
  </si>
  <si>
    <t>Montáž rozvodnic oceloplechových nebo plastových bez zapojení vodičů běžných, hmotnosti do 50 kg</t>
  </si>
  <si>
    <t>-1584059461</t>
  </si>
  <si>
    <t>https://podminky.urs.cz/item/CS_URS_2022_01/741210002</t>
  </si>
  <si>
    <t>1214654</t>
  </si>
  <si>
    <t>ROZVODNICE NA OMITKU BF-O-6/198-C</t>
  </si>
  <si>
    <t>-1657466446</t>
  </si>
  <si>
    <t>741310101</t>
  </si>
  <si>
    <t>Montáž spínačů jedno nebo dvoupólových polozapuštěných nebo zapuštěných se zapojením vodičů bezšroubové připojení spínačů, řazení 1-jednopólových</t>
  </si>
  <si>
    <t>-444847730</t>
  </si>
  <si>
    <t>https://podminky.urs.cz/item/CS_URS_2022_01/741310101</t>
  </si>
  <si>
    <t>1663729</t>
  </si>
  <si>
    <t>SPINAC C.6 IP44 3559H-A06940 18</t>
  </si>
  <si>
    <t>2091738747</t>
  </si>
  <si>
    <t>1664819</t>
  </si>
  <si>
    <t>RAMECEK 2NAS. 55X55 3901H-A05520 18</t>
  </si>
  <si>
    <t>-793964899</t>
  </si>
  <si>
    <t>741310121</t>
  </si>
  <si>
    <t>Montáž spínačů jedno nebo dvoupólových polozapuštěných nebo zapuštěných se zapojením vodičů bezšroubové připojení přepínačů, řazení 5-sériových</t>
  </si>
  <si>
    <t>-221235965</t>
  </si>
  <si>
    <t>https://podminky.urs.cz/item/CS_URS_2022_01/741310121</t>
  </si>
  <si>
    <t>1663724</t>
  </si>
  <si>
    <t>SPINAC C.5 IP44 3559H-A05940 18</t>
  </si>
  <si>
    <t>-425435330</t>
  </si>
  <si>
    <t>1237648</t>
  </si>
  <si>
    <t>JEDNORAMECEK 3901H-A05010 18</t>
  </si>
  <si>
    <t>-896167629</t>
  </si>
  <si>
    <t>741311003</t>
  </si>
  <si>
    <t>Montáž spínačů speciálních se zapojením vodičů čidla pohybu vestavného</t>
  </si>
  <si>
    <t>-462464246</t>
  </si>
  <si>
    <t>https://podminky.urs.cz/item/CS_URS_2022_01/741311003</t>
  </si>
  <si>
    <t>Poznámka k položce:_x000D_
součást dodávky svítidla</t>
  </si>
  <si>
    <t>741311012</t>
  </si>
  <si>
    <t>Montáž spínačů speciálních se zapojením vodičů s dálkovým ovládáním dvoukontaktních</t>
  </si>
  <si>
    <t>1282491753</t>
  </si>
  <si>
    <t>https://podminky.urs.cz/item/CS_URS_2022_01/741311012</t>
  </si>
  <si>
    <t>Poznámka k položce:_x000D_
oddělovací relé. přidat do svítidla s čidlem</t>
  </si>
  <si>
    <t>10.902.197</t>
  </si>
  <si>
    <t>PO 406 Časová relé - multifunkční - krab</t>
  </si>
  <si>
    <t>443205857</t>
  </si>
  <si>
    <t>741313001</t>
  </si>
  <si>
    <t>Montáž zásuvek domovních se zapojením vodičů bezšroubové připojení polozapuštěných nebo zapuštěných 10/16 A, provedení 2P + PE</t>
  </si>
  <si>
    <t>-1948420502</t>
  </si>
  <si>
    <t>https://podminky.urs.cz/item/CS_URS_2022_01/741313001</t>
  </si>
  <si>
    <t>1663744</t>
  </si>
  <si>
    <t>ZASUVKA S VICKEM IP44 5519H-A02997 18</t>
  </si>
  <si>
    <t>117274386</t>
  </si>
  <si>
    <t>1237647</t>
  </si>
  <si>
    <t>ZASUVKA 5519H-A02357 18</t>
  </si>
  <si>
    <t>1685381081</t>
  </si>
  <si>
    <t>1215938</t>
  </si>
  <si>
    <t>ZASUVKA 5519H-A02357 03</t>
  </si>
  <si>
    <t>-322791802</t>
  </si>
  <si>
    <t>1237954</t>
  </si>
  <si>
    <t>ZASUVKA 5519H-A02357 65</t>
  </si>
  <si>
    <t>1855570130</t>
  </si>
  <si>
    <t>1237646</t>
  </si>
  <si>
    <t>DVOJZASUVKA 5513H-C02357 18</t>
  </si>
  <si>
    <t>760583139</t>
  </si>
  <si>
    <t>1402306</t>
  </si>
  <si>
    <t>KABELOVA VYVODKA 3938H-A00034 66</t>
  </si>
  <si>
    <t>1188152490</t>
  </si>
  <si>
    <t>1238528</t>
  </si>
  <si>
    <t>TROJRAMECEK HORIZ./VERT. 3901H-A05030 03</t>
  </si>
  <si>
    <t>-20911176</t>
  </si>
  <si>
    <t>1238549</t>
  </si>
  <si>
    <t>PETIRAMECEK HORIZ./VERT. 3901H-A05050 03</t>
  </si>
  <si>
    <t>358454039</t>
  </si>
  <si>
    <t>741313034</t>
  </si>
  <si>
    <t>Montáž zásuvek domovních se zapojením vodičů šroubové připojení vestavných 10 popř. 16 A bez odvrtání profilovaného otvoru, provedení 3P + N + PE</t>
  </si>
  <si>
    <t>1091137706</t>
  </si>
  <si>
    <t>https://podminky.urs.cz/item/CS_URS_2022_01/741313034</t>
  </si>
  <si>
    <t>1238755</t>
  </si>
  <si>
    <t>ZASUVKA 16A 4P IP44 CUED 416-6</t>
  </si>
  <si>
    <t>543701481</t>
  </si>
  <si>
    <t>741320101</t>
  </si>
  <si>
    <t>Montáž jističů se zapojením vodičů jednopólových nn do 25 A bez krytu</t>
  </si>
  <si>
    <t>-864342184</t>
  </si>
  <si>
    <t>https://podminky.urs.cz/item/CS_URS_2022_01/741320101</t>
  </si>
  <si>
    <t>1183648</t>
  </si>
  <si>
    <t>JISTIC PL7-B16/1</t>
  </si>
  <si>
    <t>1481724587</t>
  </si>
  <si>
    <t>1183651</t>
  </si>
  <si>
    <t>JISTIC PL7-B6/1</t>
  </si>
  <si>
    <t>-924630996</t>
  </si>
  <si>
    <t>1183652</t>
  </si>
  <si>
    <t>JISTIC PL7-B10/1</t>
  </si>
  <si>
    <t>870354828</t>
  </si>
  <si>
    <t>741320161</t>
  </si>
  <si>
    <t>Montáž jističů se zapojením vodičů třípólových nn do 25 A bez krytu</t>
  </si>
  <si>
    <t>-1792410458</t>
  </si>
  <si>
    <t>https://podminky.urs.cz/item/CS_URS_2022_01/741320161</t>
  </si>
  <si>
    <t>1183608</t>
  </si>
  <si>
    <t>JISTIC PL7-B25/3</t>
  </si>
  <si>
    <t>1872243852</t>
  </si>
  <si>
    <t>1183606</t>
  </si>
  <si>
    <t>JISTIC PL7-B16/3</t>
  </si>
  <si>
    <t>-1930098956</t>
  </si>
  <si>
    <t>741320171</t>
  </si>
  <si>
    <t>Montáž jističů se zapojením vodičů třípólových nn do 63 A bez krytu</t>
  </si>
  <si>
    <t>-1596802650</t>
  </si>
  <si>
    <t>https://podminky.urs.cz/item/CS_URS_2022_01/741320171</t>
  </si>
  <si>
    <t>1183604</t>
  </si>
  <si>
    <t>JISTIC PL7-B40/3</t>
  </si>
  <si>
    <t>-1001017366</t>
  </si>
  <si>
    <t>741320421</t>
  </si>
  <si>
    <t>Montáž jističů se zapojením vodičů čtyřpólových nn do 125 A bez krytu</t>
  </si>
  <si>
    <t>1489803662</t>
  </si>
  <si>
    <t>https://podminky.urs.cz/item/CS_URS_2022_01/741320421</t>
  </si>
  <si>
    <t>1180606</t>
  </si>
  <si>
    <t>HLAVNI VYPINAC 3P 100A IS-100/3</t>
  </si>
  <si>
    <t>89949665</t>
  </si>
  <si>
    <t>741321001</t>
  </si>
  <si>
    <t>Montáž proudových chráničů se zapojením vodičů dvoupólových nn do 25 A bez krytu</t>
  </si>
  <si>
    <t>-650369998</t>
  </si>
  <si>
    <t>https://podminky.urs.cz/item/CS_URS_2022_01/741321001</t>
  </si>
  <si>
    <t>10.061.106</t>
  </si>
  <si>
    <t>Chránič 16B/1N/0,03-A PFL7</t>
  </si>
  <si>
    <t>-592274206</t>
  </si>
  <si>
    <t>10.093.757</t>
  </si>
  <si>
    <t>Chránič 16C/1N/0,03-A PFL7</t>
  </si>
  <si>
    <t>886075749</t>
  </si>
  <si>
    <t>10.060.655</t>
  </si>
  <si>
    <t>Chránič 10C/1N/0,03-A PFL7</t>
  </si>
  <si>
    <t>1836527276</t>
  </si>
  <si>
    <t>10.060.720</t>
  </si>
  <si>
    <t>Chránič 6C/1N/0,03-A PFL7</t>
  </si>
  <si>
    <t>-2044494367</t>
  </si>
  <si>
    <t>741322011</t>
  </si>
  <si>
    <t>Montáž přepěťových ochran nn se zapojením vodičů svodiče bleskových proudů – typ 1 třípólových, pro impulsní proud do 35 kA</t>
  </si>
  <si>
    <t>-1230437877</t>
  </si>
  <si>
    <t>https://podminky.urs.cz/item/CS_URS_2022_01/741322011</t>
  </si>
  <si>
    <t>1193247</t>
  </si>
  <si>
    <t>SVODIC PREPETI DEHNSHIELD 3P TN-C 3+0 /9</t>
  </si>
  <si>
    <t>1682162737</t>
  </si>
  <si>
    <t>741330001</t>
  </si>
  <si>
    <t>Montáž stykačů nn se zapojením vodičů stejnosměrných vestavných jednopólových do 40 A</t>
  </si>
  <si>
    <t>-1130507325</t>
  </si>
  <si>
    <t>https://podminky.urs.cz/item/CS_URS_2022_01/741330001</t>
  </si>
  <si>
    <t>1669323</t>
  </si>
  <si>
    <t>INSTALACNI RELE 230V 1S Z-R230/16-10</t>
  </si>
  <si>
    <t>-1087076934</t>
  </si>
  <si>
    <t>1667436</t>
  </si>
  <si>
    <t>INSTALACNI RELE 230V 2S Z-R230/16-20</t>
  </si>
  <si>
    <t>-1456355621</t>
  </si>
  <si>
    <t>741330371</t>
  </si>
  <si>
    <t>Montáž ovladačů tlačítkových ve skříni se zapojením vodičů 1 tlačítkových</t>
  </si>
  <si>
    <t>1638816</t>
  </si>
  <si>
    <t>https://podminky.urs.cz/item/CS_URS_2022_01/741330371</t>
  </si>
  <si>
    <t>1188728</t>
  </si>
  <si>
    <t>PREPINAC 1CO I-0-II Z-S/WM</t>
  </si>
  <si>
    <t>-440099001</t>
  </si>
  <si>
    <t>741331032</t>
  </si>
  <si>
    <t>Montáž měřicích přístrojů bez zapojení vodičů elektroměru třífázového</t>
  </si>
  <si>
    <t>1002729998</t>
  </si>
  <si>
    <t>https://podminky.urs.cz/item/CS_URS_2022_01/741331032</t>
  </si>
  <si>
    <t>1237879</t>
  </si>
  <si>
    <t>EL.MER. PRO380-MB 0,25-100A CZ CEJCH</t>
  </si>
  <si>
    <t>-1789627997</t>
  </si>
  <si>
    <t>741371102</t>
  </si>
  <si>
    <t>Montáž svítidel zářivkových se zapojením vodičů průmyslových stropních přisazených 1 zdroj s krytem</t>
  </si>
  <si>
    <t>-200634980</t>
  </si>
  <si>
    <t>https://podminky.urs.cz/item/CS_URS_2022_01/741371102</t>
  </si>
  <si>
    <t>1688273</t>
  </si>
  <si>
    <t>FUTURA MAX 1.5FT PCC AL 1F 5500/840</t>
  </si>
  <si>
    <t>2035839955</t>
  </si>
  <si>
    <t>Poznámka k položce:_x000D_
typ svítidla podle výpočtu osvětlení._x000D_
může být osazeno jiné svítidlo podobných světelných parametrů, _x000D_
případně jiné dle návrhu architekta</t>
  </si>
  <si>
    <t>741372021</t>
  </si>
  <si>
    <t>Montáž svítidel s integrovaným zdrojem LED se zapojením vodičů interiérových přisazených nástěnných hranatých nebo kruhových, plochy do 0,09 m2</t>
  </si>
  <si>
    <t>-126852323</t>
  </si>
  <si>
    <t>https://podminky.urs.cz/item/CS_URS_2022_01/741372021</t>
  </si>
  <si>
    <t>1411000</t>
  </si>
  <si>
    <t>LED SVIT.CALA 18 2700K ML-411.205.32.0</t>
  </si>
  <si>
    <t>254331075</t>
  </si>
  <si>
    <t>Poznámka k položce:_x000D_
do místnosti předsíň WC zaměstnanci na stěnu nad umývadlo_x000D_
typ svítidla není předepsán_x000D_
může být osazeno jiné svítidlo podobných světelných parametrů, _x000D_
případně jiné dle návrhu architekta</t>
  </si>
  <si>
    <t>741372022</t>
  </si>
  <si>
    <t>Montáž svítidel s integrovaným zdrojem LED se zapojením vodičů interiérových přisazených nástěnných hranatých nebo kruhových, plochy přes 0,09 do 0,36 m2</t>
  </si>
  <si>
    <t>2055255542</t>
  </si>
  <si>
    <t>https://podminky.urs.cz/item/CS_URS_2022_01/741372022</t>
  </si>
  <si>
    <t>Poznámka k položce:_x000D_
12ks pro SO 05, 4ks pro SO 05a</t>
  </si>
  <si>
    <t>348svit-B</t>
  </si>
  <si>
    <t>B - LED svítidlo nástěnné, 19W, 1060 lm, 3000 K, IP65, IK06 _x000D_
typ BEGA 22360 K3, pro nasvětlení fasády pod svítidlem</t>
  </si>
  <si>
    <t>-1115435105</t>
  </si>
  <si>
    <t>Poznámka k položce:_x000D_
typ svítidla vybrán architekty</t>
  </si>
  <si>
    <t>741372061</t>
  </si>
  <si>
    <t>Montáž svítidel s integrovaným zdrojem LED se zapojením vodičů interiérových přisazených stropních hranatých nebo kruhových, plochy do 0,09 m2</t>
  </si>
  <si>
    <t>465262937</t>
  </si>
  <si>
    <t>https://podminky.urs.cz/item/CS_URS_2022_01/741372061</t>
  </si>
  <si>
    <t>11.214.433</t>
  </si>
  <si>
    <t>Sví.nouz. EXIT 3W LED 1h 350lm IP65</t>
  </si>
  <si>
    <t>685423261</t>
  </si>
  <si>
    <t>Poznámka k položce:_x000D_
montáž na plocho na strop nad východ</t>
  </si>
  <si>
    <t>1926467938</t>
  </si>
  <si>
    <t>Poznámka k položce:_x000D_
do místnosti WC zaměstnanci na strop_x000D_
typ svítidla není předepsán_x000D_
může být osazeno jiné svítidlo podobných světelných parametrů, _x000D_
případně jiné dle návrhu architekta</t>
  </si>
  <si>
    <t>741372062</t>
  </si>
  <si>
    <t>Montáž svítidel s integrovaným zdrojem LED se zapojením vodičů interiérových přisazených stropních hranatých nebo kruhových, plochy přes 0,09 do 0,36 m2</t>
  </si>
  <si>
    <t>1672819182</t>
  </si>
  <si>
    <t>https://podminky.urs.cz/item/CS_URS_2022_01/741372062</t>
  </si>
  <si>
    <t>1410999</t>
  </si>
  <si>
    <t>LED SVIT.CALA 32 2700K ML-411.209.32.0</t>
  </si>
  <si>
    <t>1855899699</t>
  </si>
  <si>
    <t>Poznámka k položce:_x000D_
do místností WC návštěvníci na strop_x000D_
typ svítidla není předepsán_x000D_
může být osazeno jiné svítidlo podobných světelných parametrů, _x000D_
případně jiné dle návrhu architekta</t>
  </si>
  <si>
    <t>1511629</t>
  </si>
  <si>
    <t>LED SVIT.CALA 32D 2700K ML-411.229.32.0 - svítidlo s čidlem pohybu</t>
  </si>
  <si>
    <t>-637473436</t>
  </si>
  <si>
    <t>741372101</t>
  </si>
  <si>
    <t>Montáž svítidel s integrovaným zdrojem LED se zapojením vodičů interiérových vestavných stropních bodových</t>
  </si>
  <si>
    <t>-949001677</t>
  </si>
  <si>
    <t>https://podminky.urs.cz/item/CS_URS_2022_01/741372101</t>
  </si>
  <si>
    <t>348svit-P</t>
  </si>
  <si>
    <t>P - LED svítidlo podhledové, 19W, 2250 lm, 3000 K, IP65, IK08_x000D_
typ BEGA 24820 K3, pro nasvětlení průchodu</t>
  </si>
  <si>
    <t>-627799341</t>
  </si>
  <si>
    <t>741410003</t>
  </si>
  <si>
    <t>Montáž uzemňovacího vedení s upevněním, propojením a připojením pomocí svorek na povrchu drátu nebo lana Ø do 10 mm</t>
  </si>
  <si>
    <t>-2044287033</t>
  </si>
  <si>
    <t>https://podminky.urs.cz/item/CS_URS_2022_01/741410003</t>
  </si>
  <si>
    <t>Poznámka k položce:_x000D_
definované propojení dílů armování monolitu</t>
  </si>
  <si>
    <t>1257360785</t>
  </si>
  <si>
    <t>150/1,61</t>
  </si>
  <si>
    <t>93,168*1,1 'Přepočtené koeficientem množství</t>
  </si>
  <si>
    <t>607908818</t>
  </si>
  <si>
    <t>1328836815</t>
  </si>
  <si>
    <t>-1239753000</t>
  </si>
  <si>
    <t>741811011</t>
  </si>
  <si>
    <t>Zkoušky a prohlídky rozvodných zařízení kontrola rozváděčů nn, (1 pole) silových, hmotnosti do 200 kg</t>
  </si>
  <si>
    <t>-1910477252</t>
  </si>
  <si>
    <t>https://podminky.urs.cz/item/CS_URS_2022_01/741811011</t>
  </si>
  <si>
    <t>742</t>
  </si>
  <si>
    <t>Elektroinstalace - slaboproud</t>
  </si>
  <si>
    <t>742330001</t>
  </si>
  <si>
    <t>Montáž strukturované kabeláže rozvaděče nástěnného</t>
  </si>
  <si>
    <t>-1004523709</t>
  </si>
  <si>
    <t>https://podminky.urs.cz/item/CS_URS_2022_01/742330001</t>
  </si>
  <si>
    <t>1000480</t>
  </si>
  <si>
    <t>ROZVADEC 19" JEDNODILNY 12U 500MM</t>
  </si>
  <si>
    <t>-2088171998</t>
  </si>
  <si>
    <t>Poznámka k položce:_x000D_
výběr datové skříně může být jiný_x000D_
podle požadavků budoucího provozovatele</t>
  </si>
  <si>
    <t>742330011</t>
  </si>
  <si>
    <t>Montáž strukturované kabeláže zařízení do rozvaděče switche, UPS, DVR, server bez nastavení</t>
  </si>
  <si>
    <t>-1506133913</t>
  </si>
  <si>
    <t>https://podminky.urs.cz/item/CS_URS_2022_01/742330011</t>
  </si>
  <si>
    <t>data1</t>
  </si>
  <si>
    <t>PoE svitch - 24x GLAN(4x PoE) , 2x optika, _x000D_
počet a funkci portů, případně přesný typ SWITCHE určí budoucí provozovatel</t>
  </si>
  <si>
    <t>-1354961468</t>
  </si>
  <si>
    <t xml:space="preserve">Poznámka k položce:_x000D_
 </t>
  </si>
  <si>
    <t>742330024</t>
  </si>
  <si>
    <t>Montáž strukturované kabeláže příslušenství a ostatní práce k rozvaděčům patch panelu 24 portů UTP/FTP</t>
  </si>
  <si>
    <t>-1618010488</t>
  </si>
  <si>
    <t>https://podminky.urs.cz/item/CS_URS_2022_01/742330024</t>
  </si>
  <si>
    <t>1321479</t>
  </si>
  <si>
    <t>PATCH PANEL 1U SX24-6-STP-BK /24200124/</t>
  </si>
  <si>
    <t>1123485856</t>
  </si>
  <si>
    <t>Poznámka k položce:_x000D_
typ PATCH může být vvybrán jiný_x000D_
bude upřesněno budoucím provozovatelem</t>
  </si>
  <si>
    <t>742330042</t>
  </si>
  <si>
    <t>Montáž strukturované kabeláže zásuvek datových pod omítku, do nábytku, do parapetního žlabu nebo podlahové krabice dvouzásuvky</t>
  </si>
  <si>
    <t>1133441712</t>
  </si>
  <si>
    <t>https://podminky.urs.cz/item/CS_URS_2022_01/742330042</t>
  </si>
  <si>
    <t>1215947</t>
  </si>
  <si>
    <t>KRYT KOMUNIKACNI ZASUVKY 5014H-A01018 03</t>
  </si>
  <si>
    <t>588008223</t>
  </si>
  <si>
    <t>8500148367</t>
  </si>
  <si>
    <t>Přístroj zásuvky datové Modular Jack Cat. 6A, stíněný</t>
  </si>
  <si>
    <t>38947370</t>
  </si>
  <si>
    <t>-2068721514</t>
  </si>
  <si>
    <t>Poznámka k položce:_x000D_
započtená pouze část trasy chrániček pod podlahou a základovou deskou_x000D_
zbytek trasy v : SO10 venkovní rozvody NN</t>
  </si>
  <si>
    <t>-741120494</t>
  </si>
  <si>
    <t>50*1,1 'Přepočtené koeficientem množství</t>
  </si>
  <si>
    <t>460680401</t>
  </si>
  <si>
    <t>Vysekání kapes nebo výklenků ve zdivu pro osazení kotevních prvků nebo elektroinstalačního zařízení z lehkých betonů, dutých cihel nebo tvárnic, velikosti 7x7x5 cm</t>
  </si>
  <si>
    <t>470517119</t>
  </si>
  <si>
    <t>https://podminky.urs.cz/item/CS_URS_2022_01/460680401</t>
  </si>
  <si>
    <t>Poznámka k položce:_x000D_
pouze v jedné vyzděné stěně, zbytek krabic uložených v betonu před betonáží</t>
  </si>
  <si>
    <t>460680502</t>
  </si>
  <si>
    <t>Vysekání rýh pro montáž trubek a kabelů v kamenných nebo betonových zdech hloubky do 3 cm a šířky přes 3 do 5 cm</t>
  </si>
  <si>
    <t>-188527410</t>
  </si>
  <si>
    <t>https://podminky.urs.cz/item/CS_URS_2022_01/460680502</t>
  </si>
  <si>
    <t>Poznámka k položce:_x000D_
drážka pouze v jedné zděné stěně_x000D_
ostatní instalace v předstěnách nebo v chráničkách předpřipravených v monolitickém betonu</t>
  </si>
  <si>
    <t>-84967516</t>
  </si>
  <si>
    <t>HZS1322</t>
  </si>
  <si>
    <t>Hodinové zúčtovací sazby profesí HSV provádění konstrukcí betonář/železář odborný</t>
  </si>
  <si>
    <t>-1070054934</t>
  </si>
  <si>
    <t>https://podminky.urs.cz/item/CS_URS_2022_01/HZS1322</t>
  </si>
  <si>
    <t>-1381020129</t>
  </si>
  <si>
    <t>-212762321</t>
  </si>
  <si>
    <t>Poznámka k položce:_x000D_
práce (a materiál) neuvedené v jiných položkách_x000D_
vydrátování rozváděče, popisy vývodů_x000D_
kontrola provedení kabelových tras v monolitu před zalitím betonem = fotodokumentace_x000D_
kontrola provedení pospojování armování v monolitu před zalitím betonem = fotodokumentace</t>
  </si>
  <si>
    <t>-836448453</t>
  </si>
  <si>
    <t>Poznámka k položce:_x000D_
včetně doložení fotodokumentace provedení skrytých rozvodů během stavby</t>
  </si>
  <si>
    <t>049002000</t>
  </si>
  <si>
    <t>Ostatní inženýrská činnost_x000D_
Vyřízení změny umístění odběrného místa._x000D_
Zrušení odběrného místa._x000D_
Administrativní zrušení distribučních rozvodů v areálu.</t>
  </si>
  <si>
    <t>-551740531</t>
  </si>
  <si>
    <t>https://podminky.urs.cz/item/CS_URS_2022_01/049002000</t>
  </si>
  <si>
    <t>635140424</t>
  </si>
  <si>
    <t>SO 05a - VSTUPNÍ OBJEKT STÁVAJÍCÍ</t>
  </si>
  <si>
    <t xml:space="preserve">    765 - Krytina skládaná</t>
  </si>
  <si>
    <t xml:space="preserve">    775 - Podlahy skládané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</si>
  <si>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</si>
  <si>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</si>
  <si>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-973850945</t>
  </si>
  <si>
    <t>https://podminky.urs.cz/item/CS_URS_2022_01/113106121</t>
  </si>
  <si>
    <t>Podélné strany objektu pro provedení  odkopu základů</t>
  </si>
  <si>
    <t>(7,49+8,09)*0,5</t>
  </si>
  <si>
    <t>113107130</t>
  </si>
  <si>
    <t>Odstranění podkladů nebo krytů ručně s přemístěním hmot na skládku na vzdálenost do 3 m nebo s naložením na dopravní prostředek z betonu prostého, o tl. vrstvy do 100 mm</t>
  </si>
  <si>
    <t>-1181718031</t>
  </si>
  <si>
    <t>https://podminky.urs.cz/item/CS_URS_2022_01/113107130</t>
  </si>
  <si>
    <t>Vstup objektu 1.03 pro provedení  odkopu základů</t>
  </si>
  <si>
    <t>2,54*0,5*2</t>
  </si>
  <si>
    <t>132212131</t>
  </si>
  <si>
    <t>Hloubení nezapažených rýh šířky do 800 mm ručně s urovnáním dna do předepsaného profilu a spádu v hornině třídy těžitelnosti I skupiny 3 soudržných</t>
  </si>
  <si>
    <t>466360558</t>
  </si>
  <si>
    <t>https://podminky.urs.cz/item/CS_URS_2022_01/132212131</t>
  </si>
  <si>
    <t>viz. výkres č. D.1.1.05 a 06</t>
  </si>
  <si>
    <t xml:space="preserve">Odkop kolem objektu </t>
  </si>
  <si>
    <t>(9,09+2,54)*2*0,5*0,95</t>
  </si>
  <si>
    <t>Odkop u vstupu 1.03</t>
  </si>
  <si>
    <t>2,54*0,5*0,95*2</t>
  </si>
  <si>
    <t>-16808173</t>
  </si>
  <si>
    <t>13,462    "výpočet v pol.č. 132212111</t>
  </si>
  <si>
    <t>-420042205</t>
  </si>
  <si>
    <t>13,462*1,8 'Přepočtené koeficientem množství</t>
  </si>
  <si>
    <t>-1747723537</t>
  </si>
  <si>
    <t>2077736315</t>
  </si>
  <si>
    <t>viz.. výkres č. D.1.1.05 a 06</t>
  </si>
  <si>
    <t>(9,09+2,54)*2*0,5*0,6</t>
  </si>
  <si>
    <t>804302141</t>
  </si>
  <si>
    <t>(0,5+0,6)*2*((9,09+2,54)*2)</t>
  </si>
  <si>
    <t>-1545209138</t>
  </si>
  <si>
    <t>-796824514</t>
  </si>
  <si>
    <t>(9,09+2,54)*2*0,5*0,1</t>
  </si>
  <si>
    <t>2074891192</t>
  </si>
  <si>
    <t>(8,59+3,04)*2</t>
  </si>
  <si>
    <t>611131121</t>
  </si>
  <si>
    <t>Podkladní a spojovací vrstva vnitřních omítaných ploch penetrace disperzní nanášená ručně stropů</t>
  </si>
  <si>
    <t>1745155802</t>
  </si>
  <si>
    <t>https://podminky.urs.cz/item/CS_URS_2022_01/611131121</t>
  </si>
  <si>
    <t>1,65*2,14</t>
  </si>
  <si>
    <t>611142001</t>
  </si>
  <si>
    <t>Potažení vnitřních ploch pletivem v ploše nebo pruzích, na plném podkladu sklovláknitým vtlačením do tmelu stropů</t>
  </si>
  <si>
    <t>-1633693871</t>
  </si>
  <si>
    <t>https://podminky.urs.cz/item/CS_URS_2022_01/611142001</t>
  </si>
  <si>
    <t>7,062         "výpočet v  pol.č. 611131121</t>
  </si>
  <si>
    <t>611311131</t>
  </si>
  <si>
    <t>Potažení vnitřních ploch vápenným štukem tloušťky do 3 mm vodorovných konstrukcí stropů rovných</t>
  </si>
  <si>
    <t>-368336026</t>
  </si>
  <si>
    <t>https://podminky.urs.cz/item/CS_URS_2022_01/611311131</t>
  </si>
  <si>
    <t>612131121</t>
  </si>
  <si>
    <t>Podkladní a spojovací vrstva vnitřních omítaných ploch penetrace disperzní nanášená ručně stěn</t>
  </si>
  <si>
    <t>-175261457</t>
  </si>
  <si>
    <t>https://podminky.urs.cz/item/CS_URS_2022_01/612131121</t>
  </si>
  <si>
    <t>(1,65+2,14)*2*3,04</t>
  </si>
  <si>
    <t>-0,82*1,3*2   "odpočet oken</t>
  </si>
  <si>
    <t>-0,83*2,2      "odpočet dveří</t>
  </si>
  <si>
    <t>612142001</t>
  </si>
  <si>
    <t>Potažení vnitřních ploch pletivem v ploše nebo pruzích, na plném podkladu sklovláknitým vtlačením do tmelu stěn</t>
  </si>
  <si>
    <t>-1265838146</t>
  </si>
  <si>
    <t>https://podminky.urs.cz/item/CS_URS_2022_01/612142001</t>
  </si>
  <si>
    <t>38,17   "výpočet v pol.č. 612131121</t>
  </si>
  <si>
    <t>612311131</t>
  </si>
  <si>
    <t>Potažení vnitřních ploch vápenným štukem tloušťky do 3 mm svislých konstrukcí stěn</t>
  </si>
  <si>
    <t>-665163049</t>
  </si>
  <si>
    <t>https://podminky.urs.cz/item/CS_URS_2022_01/612311131</t>
  </si>
  <si>
    <t>619995001</t>
  </si>
  <si>
    <t>Začištění omítek (s dodáním hmot) kolem oken, dveří, podlah, obkladů apod.</t>
  </si>
  <si>
    <t>1685110219</t>
  </si>
  <si>
    <t>https://podminky.urs.cz/item/CS_URS_2022_01/619995001</t>
  </si>
  <si>
    <t>viz. výkres č. D.1.1.05</t>
  </si>
  <si>
    <t>(0,82+1,3)*2*4     "okna</t>
  </si>
  <si>
    <t>(0,83+2,2*2)*2     "dveře</t>
  </si>
  <si>
    <t>621135001</t>
  </si>
  <si>
    <t>Vyrovnání nerovností podkladu vnějších omítaných ploch maltou, tloušťky do 10 mm vápenocementovou podhledů</t>
  </si>
  <si>
    <t>1842596827</t>
  </si>
  <si>
    <t>https://podminky.urs.cz/item/CS_URS_2022_01/621135001</t>
  </si>
  <si>
    <t>Vstup mezi místnostmi</t>
  </si>
  <si>
    <t>3,99*2,54</t>
  </si>
  <si>
    <t>Lokální opravy - ze 30%</t>
  </si>
  <si>
    <t xml:space="preserve">10,135*0,3        </t>
  </si>
  <si>
    <t>621135091</t>
  </si>
  <si>
    <t>Vyrovnání nerovností podkladu vnějších omítaných ploch tmelem, tloušťky do 2 mm Příplatek k ceně za každých dalších 5 mm tloušťky podkladní vrstvy přes 10 mm maltou vápenocementovou podhledů</t>
  </si>
  <si>
    <t>396261570</t>
  </si>
  <si>
    <t>https://podminky.urs.cz/item/CS_URS_2022_01/621135091</t>
  </si>
  <si>
    <t>3,041*3     "jádrová omítka v tl.25mm"</t>
  </si>
  <si>
    <t>621521032</t>
  </si>
  <si>
    <t>Omítka tenkovrstvá silikátová vnějších ploch probarvená bez penetrace zatíraná (škrábaná ), zrnitost 3,0 mm podhledů</t>
  </si>
  <si>
    <t>-1295496735</t>
  </si>
  <si>
    <t>https://podminky.urs.cz/item/CS_URS_2022_01/621521032</t>
  </si>
  <si>
    <t>622131151</t>
  </si>
  <si>
    <t>Sanační postřik vnějších ploch nanášený ručně celoplošně stěn</t>
  </si>
  <si>
    <t>14875344</t>
  </si>
  <si>
    <t>https://podminky.urs.cz/item/CS_URS_2022_01/622131151</t>
  </si>
  <si>
    <t>Sanační omítka do výšky 30cm nad terénem</t>
  </si>
  <si>
    <t>(2,05+2,54)*2*0,3*2</t>
  </si>
  <si>
    <t>622135001</t>
  </si>
  <si>
    <t>Vyrovnání nerovností podkladu vnějších omítaných ploch maltou, tloušťky do 10 mm vápenocementovou stěn</t>
  </si>
  <si>
    <t>884156220</t>
  </si>
  <si>
    <t>https://podminky.urs.cz/item/CS_URS_2022_01/622135001</t>
  </si>
  <si>
    <t>2,54*4,115+((3,0+2,54)/2*0,48)</t>
  </si>
  <si>
    <t>2,05*3,5*2+8,09*0,62+((8,55+8,09)/2*0,48)</t>
  </si>
  <si>
    <t>(0,83+2,2*2)*0,2*2       "ostění dveří</t>
  </si>
  <si>
    <t>-0,83*2,2*2         "odpočet dveří</t>
  </si>
  <si>
    <t>(0,82+1,3*2)*0,2*2       "ostění oken</t>
  </si>
  <si>
    <t>-0,82*1,3*2          "odpočet oken</t>
  </si>
  <si>
    <t>2,54*3,71*2+3,99*0,86*2</t>
  </si>
  <si>
    <t>(0,16+0,24)*2*2,7*4    "pilířky</t>
  </si>
  <si>
    <t>101,544*0,3</t>
  </si>
  <si>
    <t>622135091</t>
  </si>
  <si>
    <t>Vyrovnání nerovností podkladu vnějších omítaných ploch tmelem, tloušťky do 2 mm Příplatek k ceně za každých dalších 5 mm tloušťky podkladní vrstvy přes 10 mm maltou vápenocementovou stěn</t>
  </si>
  <si>
    <t>1189712611</t>
  </si>
  <si>
    <t>https://podminky.urs.cz/item/CS_URS_2022_01/622135091</t>
  </si>
  <si>
    <t>30,463*3     "jádrová omítka v tl.25mm"</t>
  </si>
  <si>
    <t>622143003</t>
  </si>
  <si>
    <t>Montáž omítkových profilů plastových, pozinkovaných nebo dřevěných upevněných vtlačením do podkladní vrstvy nebo přibitím rohových s tkaninou</t>
  </si>
  <si>
    <t>622292105</t>
  </si>
  <si>
    <t>https://podminky.urs.cz/item/CS_URS_2022_01/622143003</t>
  </si>
  <si>
    <t>Interiér</t>
  </si>
  <si>
    <t xml:space="preserve">3,04*4*2+((1,94+1,33*2)*2)    </t>
  </si>
  <si>
    <t>590PC05a.1</t>
  </si>
  <si>
    <t>Lišta rohová AL s tkaninou 10/10 /2,5m</t>
  </si>
  <si>
    <t>1387431499</t>
  </si>
  <si>
    <t>33,52*1,05 'Přepočtené koeficientem množství</t>
  </si>
  <si>
    <t>622143004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</si>
  <si>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</si>
  <si>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1115918134</t>
  </si>
  <si>
    <t>https://podminky.urs.cz/item/CS_URS_2022_01/622143004</t>
  </si>
  <si>
    <t xml:space="preserve">viz. výkres č. D.1.1.05 </t>
  </si>
  <si>
    <t>(0,82+1,3*2)*4  "okna</t>
  </si>
  <si>
    <t>(0,83+2,2*2)*2   "dveře</t>
  </si>
  <si>
    <t>59051476</t>
  </si>
  <si>
    <t>profil začišťovací PVC 9mm s výztužnou tkaninou pro ostění ETICS</t>
  </si>
  <si>
    <t>-1384497506</t>
  </si>
  <si>
    <t>24,14*1,05 'Přepočtené koeficientem množství</t>
  </si>
  <si>
    <t>622325121</t>
  </si>
  <si>
    <t>Omítka sanační vnějších ploch jádrová tloušťky do 15 mm nanášená ručně stěn</t>
  </si>
  <si>
    <t>-382776851</t>
  </si>
  <si>
    <t>https://podminky.urs.cz/item/CS_URS_2022_01/622325121</t>
  </si>
  <si>
    <t>622328231</t>
  </si>
  <si>
    <t>Potažení vnějších ploch sanačním štukem tloušťky do 3 mm stěn</t>
  </si>
  <si>
    <t>-589240546</t>
  </si>
  <si>
    <t>https://podminky.urs.cz/item/CS_URS_2022_01/622328231</t>
  </si>
  <si>
    <t>622521032</t>
  </si>
  <si>
    <t>Omítka tenkovrstvá silikátová vnějších ploch probarvená bez penetrace zatíraná (škrábaná ), zrnitost 3,0 mm stěn</t>
  </si>
  <si>
    <t>880269202</t>
  </si>
  <si>
    <t>https://podminky.urs.cz/item/CS_URS_2022_01/622521032</t>
  </si>
  <si>
    <t>2,54*3,16+((3,0+2,54)/2*0,48)</t>
  </si>
  <si>
    <t>2,05*3,16*2+8,09*0,62+((8,55+8,09)/2*0,48)</t>
  </si>
  <si>
    <t>2,54*3,4*2+3,99*0,86*2</t>
  </si>
  <si>
    <t>(0,16+0,24)*2*2,48*4    "pilířky</t>
  </si>
  <si>
    <t>629135102</t>
  </si>
  <si>
    <t>Vyrovnávací vrstva z cementové malty pod klempířskými prvky šířky přes 150 do 300 mm</t>
  </si>
  <si>
    <t>141454008</t>
  </si>
  <si>
    <t>https://podminky.urs.cz/item/CS_URS_2022_01/629135102</t>
  </si>
  <si>
    <t>0,82*4</t>
  </si>
  <si>
    <t>629995101</t>
  </si>
  <si>
    <t>Očištění vnějších ploch tlakovou vodou omytím</t>
  </si>
  <si>
    <t>1800619596</t>
  </si>
  <si>
    <t>https://podminky.urs.cz/item/CS_URS_2022_01/629995101</t>
  </si>
  <si>
    <t>3,99*2,54     "podhled</t>
  </si>
  <si>
    <t>919735122</t>
  </si>
  <si>
    <t>Řezání stávajícího betonového krytu nebo podkladu hloubky přes 50 do 100 mm</t>
  </si>
  <si>
    <t>1239964637</t>
  </si>
  <si>
    <t>https://podminky.urs.cz/item/CS_URS_2022_01/919735122</t>
  </si>
  <si>
    <t>2,54*2</t>
  </si>
  <si>
    <t>946111112</t>
  </si>
  <si>
    <t>Montáž pojízdných věží trubkových nebo dílcových s maximálním zatížením podlahy do 200 kg/m2 šířky od 0,6 do 0,9 m, délky do 3,2 m, výšky přes 1,5 m do 2,5 m</t>
  </si>
  <si>
    <t>1966847888</t>
  </si>
  <si>
    <t>https://podminky.urs.cz/item/CS_URS_2022_01/946111112</t>
  </si>
  <si>
    <t>946111212</t>
  </si>
  <si>
    <t>Montáž pojízdných věží trubkových nebo dílcových s maximálním zatížením podlahy do 200 kg/m2 Příplatek za první a každý další den použití pojízdného lešení k ceně -1112</t>
  </si>
  <si>
    <t>-237153725</t>
  </si>
  <si>
    <t>https://podminky.urs.cz/item/CS_URS_2022_01/946111212</t>
  </si>
  <si>
    <t>2,0*30*2</t>
  </si>
  <si>
    <t>946111812</t>
  </si>
  <si>
    <t>Demontáž pojízdných věží trubkových nebo dílcových s maximálním zatížením podlahy do 200 kg/m2 šířky od 0,6 do 0,9 m, délky do 3,2 m, výšky přes 1,5 m do 2,5 m</t>
  </si>
  <si>
    <t>1582120803</t>
  </si>
  <si>
    <t>https://podminky.urs.cz/item/CS_URS_2022_01/946111812</t>
  </si>
  <si>
    <t>-967715445</t>
  </si>
  <si>
    <t>3,53*2+9,96</t>
  </si>
  <si>
    <t>-1310109993</t>
  </si>
  <si>
    <t>962031133</t>
  </si>
  <si>
    <t>Bourání příček z cihel, tvárnic nebo příčkovek z cihel pálených, plných nebo dutých na maltu vápennou nebo vápenocementovou, tl. do 150 mm</t>
  </si>
  <si>
    <t>-675353179</t>
  </si>
  <si>
    <t>https://podminky.urs.cz/item/CS_URS_2022_01/962031133</t>
  </si>
  <si>
    <t>Stávající izolační přizdívka</t>
  </si>
  <si>
    <t>(2,05+2,54)*2*0,95*2</t>
  </si>
  <si>
    <t>968062355</t>
  </si>
  <si>
    <t>Vybourání dřevěných rámů oken s křídly, dveřních zárubní, vrat, stěn, ostění nebo obkladů rámů oken s křídly dvojitých, plochy do 2 m2</t>
  </si>
  <si>
    <t>-1602014213</t>
  </si>
  <si>
    <t>https://podminky.urs.cz/item/CS_URS_2022_01/968062355</t>
  </si>
  <si>
    <t>0,85*1,3*4</t>
  </si>
  <si>
    <t>968062455</t>
  </si>
  <si>
    <t>Vybourání dřevěných rámů oken s křídly, dveřních zárubní, vrat, stěn, ostění nebo obkladů dveřních zárubní, plochy do 2 m2</t>
  </si>
  <si>
    <t>1629106930</t>
  </si>
  <si>
    <t>https://podminky.urs.cz/item/CS_URS_2022_01/968062455</t>
  </si>
  <si>
    <t>0,83*2,2*2</t>
  </si>
  <si>
    <t>968062456</t>
  </si>
  <si>
    <t>Vybourání dřevěných rámů oken s křídly, dveřních zárubní, vrat, stěn, ostění nebo obkladů dveřních zárubní, plochy přes 2 m2</t>
  </si>
  <si>
    <t>-119849406</t>
  </si>
  <si>
    <t>https://podminky.urs.cz/item/CS_URS_2022_01/968062456</t>
  </si>
  <si>
    <t>1,05*2,6*2</t>
  </si>
  <si>
    <t>1,82*2,6</t>
  </si>
  <si>
    <t>978036141</t>
  </si>
  <si>
    <t>Otlučení cementových omítek vnějších ploch s vyškrabáním spar zdiva a s očištěním povrchu, v rozsahu přes 20 do 30 %</t>
  </si>
  <si>
    <t>1578441521</t>
  </si>
  <si>
    <t>https://podminky.urs.cz/item/CS_URS_2022_01/978036141</t>
  </si>
  <si>
    <t>Stěny</t>
  </si>
  <si>
    <t xml:space="preserve">91,625    "výpočet v pol.č. 622521031 </t>
  </si>
  <si>
    <t>Podhled</t>
  </si>
  <si>
    <t>10,135    "výpočet v pol.č. 621521031</t>
  </si>
  <si>
    <t>9r05a.1</t>
  </si>
  <si>
    <t>Demontáž turniketů vč. odvozu na skládku a likvidace</t>
  </si>
  <si>
    <t>-7462356</t>
  </si>
  <si>
    <t>997013111</t>
  </si>
  <si>
    <t>Vnitrostaveništní doprava suti a vybouraných hmot vodorovně do 50 m svisle s použitím mechanizace pro budovy a haly výšky do 6 m</t>
  </si>
  <si>
    <t>1338597664</t>
  </si>
  <si>
    <t>https://podminky.urs.cz/item/CS_URS_2022_01/997013111</t>
  </si>
  <si>
    <t>13,975     "celková suť</t>
  </si>
  <si>
    <t>-2,596     "odpčet betonové dlažby a betonové zpevněné plochy</t>
  </si>
  <si>
    <t>-0,215     "odpočet kovových prvků do sběrného dvora</t>
  </si>
  <si>
    <t>997013501</t>
  </si>
  <si>
    <t>Odvoz suti a vybouraných hmot na skládku nebo meziskládku se složením, na vzdálenost do 1 km</t>
  </si>
  <si>
    <t>108370227</t>
  </si>
  <si>
    <t>https://podminky.urs.cz/item/CS_URS_2022_01/997013501</t>
  </si>
  <si>
    <t>997013509</t>
  </si>
  <si>
    <t>Odvoz suti a vybouraných hmot na skládku nebo meziskládku se složením, na vzdálenost Příplatek k ceně za každý další i započatý 1 km přes 1 km</t>
  </si>
  <si>
    <t>659109578</t>
  </si>
  <si>
    <t>https://podminky.urs.cz/item/CS_URS_2022_01/997013509</t>
  </si>
  <si>
    <t>11,164*7       "předpoklad skládka do 8km</t>
  </si>
  <si>
    <t>99701350r05a.2</t>
  </si>
  <si>
    <t>Odvoz suti a vybouraných hmot do sběrného dvora</t>
  </si>
  <si>
    <t>-990325547</t>
  </si>
  <si>
    <t>Demontované zámečnické prvky viz. oddíl 776</t>
  </si>
  <si>
    <t>0,215</t>
  </si>
  <si>
    <t>997013631</t>
  </si>
  <si>
    <t>Poplatek za uložení stavebního odpadu na skládce (skládkovné) směsného stavebního a demoličního zatříděného do Katalogu odpadů pod kódem 17 09 04</t>
  </si>
  <si>
    <t>-555554477</t>
  </si>
  <si>
    <t>https://podminky.urs.cz/item/CS_URS_2022_01/997013631</t>
  </si>
  <si>
    <t>997221561</t>
  </si>
  <si>
    <t>Vodorovná doprava suti bez naložení, ale se složením a s hrubým urovnáním z kusových materiálů, na vzdálenost do 1 km</t>
  </si>
  <si>
    <t>1115873744</t>
  </si>
  <si>
    <t>https://podminky.urs.cz/item/CS_URS_2022_01/997221561</t>
  </si>
  <si>
    <t>Bouraná betonová dlažba</t>
  </si>
  <si>
    <t>1,986     "výpočet v pol.č. 113106121</t>
  </si>
  <si>
    <t>Bouraná betonová zpevněná plocha</t>
  </si>
  <si>
    <t>0,61       "výpočet v pol.č. 113107130</t>
  </si>
  <si>
    <t>997221569</t>
  </si>
  <si>
    <t>328686370</t>
  </si>
  <si>
    <t>https://podminky.urs.cz/item/CS_URS_2022_01/997221569</t>
  </si>
  <si>
    <t>2,596*7   "předpoklad skládka do 8km"</t>
  </si>
  <si>
    <t>-915137504</t>
  </si>
  <si>
    <t>997221615</t>
  </si>
  <si>
    <t>Poplatek za uložení stavebního odpadu na skládce (skládkovné) z prostého betonu zatříděného do Katalogu odpadů pod kódem 17 01 01</t>
  </si>
  <si>
    <t>335252684</t>
  </si>
  <si>
    <t>https://podminky.urs.cz/item/CS_URS_2022_01/997221615</t>
  </si>
  <si>
    <t>-1793487661</t>
  </si>
  <si>
    <t>(2,05+2,54)*2*0,5*2</t>
  </si>
  <si>
    <t>-5929027</t>
  </si>
  <si>
    <t>9,18*0,00035 'Přepočtené koeficientem množství</t>
  </si>
  <si>
    <t>960720234</t>
  </si>
  <si>
    <t>9,18    "výpočet v pol.č. 711112001</t>
  </si>
  <si>
    <t>716820799</t>
  </si>
  <si>
    <t>9,18*1,2 'Přepočtené koeficientem množství</t>
  </si>
  <si>
    <t>1483401620</t>
  </si>
  <si>
    <t>(2,05+2,54)*2*1,2*2</t>
  </si>
  <si>
    <t>-525081261</t>
  </si>
  <si>
    <t>(2,05+2,54)*2*2</t>
  </si>
  <si>
    <t>711413121</t>
  </si>
  <si>
    <t>Izolace proti povrchové a podpovrchové vodě natěradly a tmely za studena na ploše svislé S těsnicí hmotou dvousložkovou bitumenovou</t>
  </si>
  <si>
    <t>-1505097635</t>
  </si>
  <si>
    <t>https://podminky.urs.cz/item/CS_URS_2022_01/711413121</t>
  </si>
  <si>
    <t>789824980</t>
  </si>
  <si>
    <t>1440771309</t>
  </si>
  <si>
    <t>22,032*1,05 'Přepočtené koeficientem množství</t>
  </si>
  <si>
    <t>206930468</t>
  </si>
  <si>
    <t>721242105</t>
  </si>
  <si>
    <t>Lapače střešních splavenin polypropylenové (PP) se svislým odtokem DN 110</t>
  </si>
  <si>
    <t>-254467335</t>
  </si>
  <si>
    <t>https://podminky.urs.cz/item/CS_URS_2022_01/721242105</t>
  </si>
  <si>
    <t>-1786006528</t>
  </si>
  <si>
    <t>762083122</t>
  </si>
  <si>
    <t>Impregnace řeziva máčením proti dřevokaznému hmyzu, houbám a plísním, třída ohrožení 3 a 4 (dřevo v exteriéru)</t>
  </si>
  <si>
    <t>-516715056</t>
  </si>
  <si>
    <t>https://podminky.urs.cz/item/CS_URS_2022_01/762083122</t>
  </si>
  <si>
    <t>76208511r05a.3</t>
  </si>
  <si>
    <t>Dodávka a montáž ukotvení pozednic</t>
  </si>
  <si>
    <t>958057016</t>
  </si>
  <si>
    <t>762331812</t>
  </si>
  <si>
    <t>Demontáž vázaných konstrukcí krovů sklonu do 60° z hranolů, hranolků, fošen, průřezové plochy přes 120 do 224 cm2</t>
  </si>
  <si>
    <t>1553407855</t>
  </si>
  <si>
    <t>https://podminky.urs.cz/item/CS_URS_2022_01/762331812</t>
  </si>
  <si>
    <t>128,8     "výpočet v pol.č. 762332131</t>
  </si>
  <si>
    <t>21,4       "výpočet v pol.č. 762332132</t>
  </si>
  <si>
    <t>762332131</t>
  </si>
  <si>
    <t>Montáž vázaných konstrukcí krovů střech pultových, sedlových, valbových, stanových čtvercového nebo obdélníkového půdorysu z řeziva hraněného průřezové plochy do 120 cm2</t>
  </si>
  <si>
    <t>-2043669730</t>
  </si>
  <si>
    <t>https://podminky.urs.cz/item/CS_URS_2022_01/762332131</t>
  </si>
  <si>
    <t>viz. výkres č.D.1.1.07</t>
  </si>
  <si>
    <t>1,3*32       "námětek</t>
  </si>
  <si>
    <t>1,2*7*2     "kleštiny</t>
  </si>
  <si>
    <t>2,7*16+2,2*8+1,2*8       "krokve</t>
  </si>
  <si>
    <t>60512125</t>
  </si>
  <si>
    <t>hranol stavební řezivo průřezu do 120cm2 do dl 6m</t>
  </si>
  <si>
    <t>-179717335</t>
  </si>
  <si>
    <t>0,1*0,12*1,3*32       "námětek</t>
  </si>
  <si>
    <t>0,06*0,12*1,2*7*2     "kleštiny</t>
  </si>
  <si>
    <t>0,1*0,12*(2,7*16+2,2*8+1,2*8)       "krokve</t>
  </si>
  <si>
    <t>1,465*1,1 'Přepočtené koeficientem množství</t>
  </si>
  <si>
    <t>762332132</t>
  </si>
  <si>
    <t>Montáž vázaných konstrukcí krovů střech pultových, sedlových, valbových, stanových čtvercového nebo obdélníkového půdorysu z řeziva hraněného průřezové plochy přes 120 do 224 cm2</t>
  </si>
  <si>
    <t>-73305642</t>
  </si>
  <si>
    <t>https://podminky.urs.cz/item/CS_URS_2022_01/762332132</t>
  </si>
  <si>
    <t>8,3*2+2,4*2       "pozednice</t>
  </si>
  <si>
    <t>60512131</t>
  </si>
  <si>
    <t>hranol stavební řezivo průřezu do 224cm2 dl 6-8m</t>
  </si>
  <si>
    <t>807225500</t>
  </si>
  <si>
    <t>0,14*0,12*21,4        "pozednice</t>
  </si>
  <si>
    <t>0,36*1,1 'Přepočtené koeficientem množství</t>
  </si>
  <si>
    <t>762341046</t>
  </si>
  <si>
    <t>Bednění střech střech rovných sklonu do 60° s vyřezáním otvorů z dřevoštěpkových desek OSB šroubovaných na rošt na pero a drážku, tloušťky desky 22 mm</t>
  </si>
  <si>
    <t>-270378034</t>
  </si>
  <si>
    <t>https://podminky.urs.cz/item/CS_URS_2022_01/762341046</t>
  </si>
  <si>
    <t>viz. výkres č.D.1.1.06, 07 a 08</t>
  </si>
  <si>
    <t>((8,2+5,67)/2*2,15*2)+2,65*2,05        "sklon 52°</t>
  </si>
  <si>
    <t>((9,57+8,2)/2*0,81*2)+((4,02+2,65)/2*0,81*2)      "sklon 32°</t>
  </si>
  <si>
    <t>762341210</t>
  </si>
  <si>
    <t>Montáž bednění střech rovných a šikmých sklonu do 60° s vyřezáním otvorů z prken hrubých na sraz tl. do 32 mm</t>
  </si>
  <si>
    <t>-805503344</t>
  </si>
  <si>
    <t>https://podminky.urs.cz/item/CS_URS_2022_01/762341210</t>
  </si>
  <si>
    <t>55,049   "výpočet v pol.č. 762341046</t>
  </si>
  <si>
    <t>60515111</t>
  </si>
  <si>
    <t>řezivo jehličnaté boční prkno 20-30mm</t>
  </si>
  <si>
    <t>1206673668</t>
  </si>
  <si>
    <t>55,049*0,022</t>
  </si>
  <si>
    <t>1,211*1,1 'Přepočtené koeficientem množství</t>
  </si>
  <si>
    <t>762341811</t>
  </si>
  <si>
    <t>Demontáž bednění a laťování bednění střech rovných, obloukových, sklonu do 60° se všemi nadstřešními konstrukcemi z prken hrubých, hoblovaných tl. do 32 mm</t>
  </si>
  <si>
    <t>220304849</t>
  </si>
  <si>
    <t>https://podminky.urs.cz/item/CS_URS_2022_01/762341811</t>
  </si>
  <si>
    <t>762342441</t>
  </si>
  <si>
    <t>Montáž laťování montáž lišt trojúhelníkových</t>
  </si>
  <si>
    <t>-63024001</t>
  </si>
  <si>
    <t>https://podminky.urs.cz/item/CS_URS_2022_01/762342441</t>
  </si>
  <si>
    <t xml:space="preserve">1,2*7*2   </t>
  </si>
  <si>
    <t>-1211992819</t>
  </si>
  <si>
    <t>0,06*0,04*16,8</t>
  </si>
  <si>
    <t>0,04*1,1 'Přepočtené koeficientem množství</t>
  </si>
  <si>
    <t>762395000</t>
  </si>
  <si>
    <t>Spojovací prostředky krovů, bednění a laťování, nadstřešních konstrukcí svory, prkna, hřebíky, pásová ocel, vruty</t>
  </si>
  <si>
    <t>-1354216358</t>
  </si>
  <si>
    <t>https://podminky.urs.cz/item/CS_URS_2022_01/762395000</t>
  </si>
  <si>
    <t>762842131</t>
  </si>
  <si>
    <t>Montáž podbíjení střech šikmých, vnějšího přesahu šířky do 0,8 m (pouze pro prkna přibíjená rovnoběžně s krokvemi) z hoblovaných prken z palubek</t>
  </si>
  <si>
    <t>1906103441</t>
  </si>
  <si>
    <t>https://podminky.urs.cz/item/CS_URS_2022_01/762842131</t>
  </si>
  <si>
    <t>viz. výkres č. D.1.1.07 a 08</t>
  </si>
  <si>
    <t>(9,57+4,02)*2</t>
  </si>
  <si>
    <t>61191173</t>
  </si>
  <si>
    <t>palubky obkladové smrk profil klasický 19x121mm jakost A/B</t>
  </si>
  <si>
    <t>-1635279370</t>
  </si>
  <si>
    <t>(9,57+3,12)*0,45*2</t>
  </si>
  <si>
    <t>11,421*1,1 'Přepočtené koeficientem množství</t>
  </si>
  <si>
    <t>762895000</t>
  </si>
  <si>
    <t>Spojovací prostředky záklopu stropů, stropnic, podbíjení hřebíky, svory</t>
  </si>
  <si>
    <t>866708937</t>
  </si>
  <si>
    <t>https://podminky.urs.cz/item/CS_URS_2022_01/762895000</t>
  </si>
  <si>
    <t>Palubky podbití</t>
  </si>
  <si>
    <t>12,563*0,019</t>
  </si>
  <si>
    <t>1640232336</t>
  </si>
  <si>
    <t>764001891</t>
  </si>
  <si>
    <t>Demontáž klempířských konstrukcí oplechování úžlabí do suti</t>
  </si>
  <si>
    <t>315975479</t>
  </si>
  <si>
    <t>https://podminky.urs.cz/item/CS_URS_2022_01/764001891</t>
  </si>
  <si>
    <t>viz. výkres č. D.1.1.08</t>
  </si>
  <si>
    <t>Změna sklonu</t>
  </si>
  <si>
    <t>(8,2+2,65)*2</t>
  </si>
  <si>
    <t>764002414</t>
  </si>
  <si>
    <t>Montáž strukturované oddělovací rohože jakékoli rš</t>
  </si>
  <si>
    <t>-505301326</t>
  </si>
  <si>
    <t>https://podminky.urs.cz/item/CS_URS_2022_01/764002414</t>
  </si>
  <si>
    <t>28329223</t>
  </si>
  <si>
    <t>fólie difuzně propustné s nakašírovanou strukturovanou rohoží pod hladkou plechovou krytinu</t>
  </si>
  <si>
    <t>68373619</t>
  </si>
  <si>
    <t>55,049*1,15 'Přepočtené koeficientem množství</t>
  </si>
  <si>
    <t>764002812</t>
  </si>
  <si>
    <t>Demontáž klempířských konstrukcí okapového plechu do suti, v krytině skládané</t>
  </si>
  <si>
    <t>26527171</t>
  </si>
  <si>
    <t>https://podminky.urs.cz/item/CS_URS_2022_01/764002812</t>
  </si>
  <si>
    <t>(9,55+4,0)*2</t>
  </si>
  <si>
    <t>764002851</t>
  </si>
  <si>
    <t>Demontáž klempířských konstrukcí oplechování parapetů do suti</t>
  </si>
  <si>
    <t>-592296084</t>
  </si>
  <si>
    <t>https://podminky.urs.cz/item/CS_URS_2022_01/764002851</t>
  </si>
  <si>
    <t>764004801</t>
  </si>
  <si>
    <t>Demontáž klempířských konstrukcí žlabu podokapního do suti</t>
  </si>
  <si>
    <t>-1710016158</t>
  </si>
  <si>
    <t>https://podminky.urs.cz/item/CS_URS_2022_01/764004801</t>
  </si>
  <si>
    <t>(9,87+4,32)*2</t>
  </si>
  <si>
    <t>764004861</t>
  </si>
  <si>
    <t>Demontáž klempířských konstrukcí svodu do suti</t>
  </si>
  <si>
    <t>266987597</t>
  </si>
  <si>
    <t>https://podminky.urs.cz/item/CS_URS_2022_01/764004861</t>
  </si>
  <si>
    <t>3,4*2</t>
  </si>
  <si>
    <t>76410114r05a.4</t>
  </si>
  <si>
    <t>Montáž krytiny z plechu s úpravou u okapů, prostupů a výčnělků střechy rovné z lamel na zacvakávací drážku, sklon střechy přes 30 do 60°</t>
  </si>
  <si>
    <t>637791242</t>
  </si>
  <si>
    <t>553PC05a.2</t>
  </si>
  <si>
    <t>střešní krytina se stojatou drážkou, boční spojení pásů prostým zacvaknutím, ocelový žárově pozinkovaný plech s povrchovou úpravou, barva černá</t>
  </si>
  <si>
    <t>599503844</t>
  </si>
  <si>
    <t>55,049*1,3 'Přepočtené koeficientem množství</t>
  </si>
  <si>
    <t>764211625</t>
  </si>
  <si>
    <t>Oplechování střešních prvků z pozinkovaného plechu s povrchovou úpravou hřebene větraného s použitím hřebenového plechu s větracím pásem rš 400 mm</t>
  </si>
  <si>
    <t>733333201</t>
  </si>
  <si>
    <t>https://podminky.urs.cz/item/CS_URS_2022_01/764211625</t>
  </si>
  <si>
    <t>5,67</t>
  </si>
  <si>
    <t>764211675</t>
  </si>
  <si>
    <t>Oplechování střešních prvků z pozinkovaného plechu s povrchovou úpravou nároží nevětraného s použitím nárožního plechu rš 400 mm</t>
  </si>
  <si>
    <t>-56953389</t>
  </si>
  <si>
    <t>https://podminky.urs.cz/item/CS_URS_2022_01/764211675</t>
  </si>
  <si>
    <t>3,0*4+1,15*4</t>
  </si>
  <si>
    <t>76421260r</t>
  </si>
  <si>
    <t xml:space="preserve">Oplechování střešních prvků z pozinkovaného plechu s povrchovou úpravou přechodovým plechem </t>
  </si>
  <si>
    <t>714674517</t>
  </si>
  <si>
    <t>76421266r</t>
  </si>
  <si>
    <t>Oplechování střešních prvků z pozinkovaného plechu s povrchovou úpravou okapu zatahovacím plechem střechy rovné</t>
  </si>
  <si>
    <t>1232088856</t>
  </si>
  <si>
    <t>76421266r05a.5</t>
  </si>
  <si>
    <t>1271073025</t>
  </si>
  <si>
    <t>(2,05+2,54)*2*2 "K8</t>
  </si>
  <si>
    <t>764226403</t>
  </si>
  <si>
    <t>Oplechování parapetů z hliníkového plechu rovných mechanicky kotvené, bez rohů rš 250 mm</t>
  </si>
  <si>
    <t>26700570</t>
  </si>
  <si>
    <t>https://podminky.urs.cz/item/CS_URS_2022_01/764226403</t>
  </si>
  <si>
    <t>764511602</t>
  </si>
  <si>
    <t>Žlab podokapní z pozinkovaného plechu s povrchovou úpravou včetně háků a čel půlkruhový rš 330 mm</t>
  </si>
  <si>
    <t>-2047665129</t>
  </si>
  <si>
    <t>https://podminky.urs.cz/item/CS_URS_2022_01/764511602</t>
  </si>
  <si>
    <t>764511622</t>
  </si>
  <si>
    <t>Žlab podokapní z pozinkovaného plechu s povrchovou úpravou včetně háků a čel roh nebo kout, žlabu půlkruhového rš 330 mm</t>
  </si>
  <si>
    <t>-666036996</t>
  </si>
  <si>
    <t>https://podminky.urs.cz/item/CS_URS_2022_01/764511622</t>
  </si>
  <si>
    <t>764511642</t>
  </si>
  <si>
    <t>Žlab podokapní z pozinkovaného plechu s povrchovou úpravou včetně háků a čel kotlík oválný (trychtýřový), rš žlabu/průměr svodu 330/100 mm</t>
  </si>
  <si>
    <t>623790380</t>
  </si>
  <si>
    <t>https://podminky.urs.cz/item/CS_URS_2022_01/764511642</t>
  </si>
  <si>
    <t>764518622</t>
  </si>
  <si>
    <t>Svod z pozinkovaného plechu s upraveným povrchem včetně objímek, kolen a odskoků kruhový, průměru 100 mm</t>
  </si>
  <si>
    <t>11609110</t>
  </si>
  <si>
    <t>https://podminky.urs.cz/item/CS_URS_2022_01/764518622</t>
  </si>
  <si>
    <t>-976486110</t>
  </si>
  <si>
    <t>765</t>
  </si>
  <si>
    <t>Krytina skládaná</t>
  </si>
  <si>
    <t>765151801</t>
  </si>
  <si>
    <t>Demontáž krytiny bitumenové ze šindelů sklonu do 30° do suti</t>
  </si>
  <si>
    <t>1680305461</t>
  </si>
  <si>
    <t>https://podminky.urs.cz/item/CS_URS_2022_01/765151801</t>
  </si>
  <si>
    <t>765151805</t>
  </si>
  <si>
    <t>Demontáž krytiny bitumenové ze šindelů sklonu do 30° hřebene nebo nároží do suti</t>
  </si>
  <si>
    <t>-11152711</t>
  </si>
  <si>
    <t>https://podminky.urs.cz/item/CS_URS_2022_01/765151805</t>
  </si>
  <si>
    <t>765151811</t>
  </si>
  <si>
    <t>Demontáž krytiny bitumenové ze šindelů Příplatek k cenám za sklon přes 30° demontáže krytiny</t>
  </si>
  <si>
    <t>-1328681248</t>
  </si>
  <si>
    <t>https://podminky.urs.cz/item/CS_URS_2022_01/765151811</t>
  </si>
  <si>
    <t>765151815</t>
  </si>
  <si>
    <t>Demontáž krytiny bitumenové ze šindelů Příplatek k cenám za sklon přes 30° demontáže hřebene nebo nároží</t>
  </si>
  <si>
    <t>1312306925</t>
  </si>
  <si>
    <t>https://podminky.urs.cz/item/CS_URS_2022_01/765151815</t>
  </si>
  <si>
    <t>765191023</t>
  </si>
  <si>
    <t>Montáž pojistné hydroizolační nebo parotěsné fólie kladené ve sklonu přes 20° s lepenými přesahy na bednění nebo tepelnou izolaci</t>
  </si>
  <si>
    <t>-570036038</t>
  </si>
  <si>
    <t>https://podminky.urs.cz/item/CS_URS_2022_01/765191023</t>
  </si>
  <si>
    <t>28329031</t>
  </si>
  <si>
    <t>fólie kontaktní difuzně propustná pro doplňkovou hydroizolační vrstvu, monolitická dvouvrstvá PES/PR 270g/m2, integrovaná samolepící páska</t>
  </si>
  <si>
    <t>585631975</t>
  </si>
  <si>
    <t>55,049*1,1 'Přepočtené koeficientem množství</t>
  </si>
  <si>
    <t>998765101</t>
  </si>
  <si>
    <t>Přesun hmot pro krytiny skládané stanovený z hmotnosti přesunovaného materiálu vodorovná dopravní vzdálenost do 50 m na objektech výšky do 6 m</t>
  </si>
  <si>
    <t>2029161893</t>
  </si>
  <si>
    <t>https://podminky.urs.cz/item/CS_URS_2022_01/998765101</t>
  </si>
  <si>
    <t>766621011</t>
  </si>
  <si>
    <t>Montáž oken dřevěných včetně montáže rámu plochy přes 1 m2 pevných do zdiva, výšky do 1,5 m</t>
  </si>
  <si>
    <t>1104871697</t>
  </si>
  <si>
    <t>https://podminky.urs.cz/item/CS_URS_2022_01/766621011</t>
  </si>
  <si>
    <t>0,85*1,3*2     "O1</t>
  </si>
  <si>
    <t>61110010</t>
  </si>
  <si>
    <t>okno dřevěné otevíravé/sklopné dvojsklo přes plochu 1m2 do v 1,5m</t>
  </si>
  <si>
    <t>-103912397</t>
  </si>
  <si>
    <t>766621211</t>
  </si>
  <si>
    <t>Montáž oken dřevěných včetně montáže rámu plochy přes 1 m2 otevíravých do zdiva, výšky do 1,5 m</t>
  </si>
  <si>
    <t>-638135928</t>
  </si>
  <si>
    <t>https://podminky.urs.cz/item/CS_URS_2022_01/766621211</t>
  </si>
  <si>
    <t>0,85*1,3*2     "O2</t>
  </si>
  <si>
    <t>6111001PC05a.3</t>
  </si>
  <si>
    <t>okno dřevěné pevné s výsuvným okénkem ve spodní části dvojsklo přes plochu 1m2 do v 1,5m</t>
  </si>
  <si>
    <t>278487722</t>
  </si>
  <si>
    <t>766660421</t>
  </si>
  <si>
    <t>Montáž dveřních křídel dřevěných nebo plastových vchodových dveří včetně rámu do zdiva jednokřídlových s nadsvětlíkem</t>
  </si>
  <si>
    <t>-844307157</t>
  </si>
  <si>
    <t>https://podminky.urs.cz/item/CS_URS_2022_01/766660421</t>
  </si>
  <si>
    <t>1,0  "D1</t>
  </si>
  <si>
    <t>1,0  "D2</t>
  </si>
  <si>
    <t>6117418PC05a.4</t>
  </si>
  <si>
    <t>dveře dřevěné vchodové 1křídlé 830x2050mm s nadsvětlíkem vč. kování</t>
  </si>
  <si>
    <t>1774907381</t>
  </si>
  <si>
    <t>1301668485</t>
  </si>
  <si>
    <t>767661811</t>
  </si>
  <si>
    <t>Demontáž mříží pevných nebo otevíravých</t>
  </si>
  <si>
    <t>-456774497</t>
  </si>
  <si>
    <t>https://podminky.urs.cz/item/CS_URS_2022_01/767661811</t>
  </si>
  <si>
    <t>0,85*1,3*2      "O1</t>
  </si>
  <si>
    <t>0,85*1,3*2      "O2</t>
  </si>
  <si>
    <t>0,83*2,2          "D1</t>
  </si>
  <si>
    <t>0,83*2,2          "D5</t>
  </si>
  <si>
    <t>767996801</t>
  </si>
  <si>
    <t>Demontáž ostatních zámečnických konstrukcí o hmotnosti jednotlivých dílů rozebráním do 50 kg</t>
  </si>
  <si>
    <t>1378043993</t>
  </si>
  <si>
    <t>https://podminky.urs.cz/item/CS_URS_2022_01/767996801</t>
  </si>
  <si>
    <t>Kovové L profily u vstupních dveří</t>
  </si>
  <si>
    <t>(2,6*6+3,99)*2,74      "L profil - 2,74 kg/m"</t>
  </si>
  <si>
    <t>775</t>
  </si>
  <si>
    <t>Podlahy skládané</t>
  </si>
  <si>
    <t>775591919</t>
  </si>
  <si>
    <t>Ostatní práce při opravách dřevěných podlah broušení podlah vlysových, palubkových, parketových nebo mozaikových celkové včetně tmelení s broušením hrubým, středním a jemným</t>
  </si>
  <si>
    <t>2056783492</t>
  </si>
  <si>
    <t>https://podminky.urs.cz/item/CS_URS_2022_01/775591919</t>
  </si>
  <si>
    <t>775591920</t>
  </si>
  <si>
    <t>Ostatní práce při opravách dřevěných podlah dokončovací vysátí</t>
  </si>
  <si>
    <t>-1518014403</t>
  </si>
  <si>
    <t>https://podminky.urs.cz/item/CS_URS_2022_01/775591920</t>
  </si>
  <si>
    <t>775591921</t>
  </si>
  <si>
    <t>Ostatní práce při opravách dřevěných podlah lakování jednotlivé operace základní lak</t>
  </si>
  <si>
    <t>-8145974</t>
  </si>
  <si>
    <t>https://podminky.urs.cz/item/CS_URS_2022_01/775591921</t>
  </si>
  <si>
    <t>775591924</t>
  </si>
  <si>
    <t>Ostatní práce při opravách dřevěných podlah lakování jednotlivé operace vrchní lak pro velmi vysokou zátěž (schodiště, taneční sály, restaurace apod.)</t>
  </si>
  <si>
    <t>1024333481</t>
  </si>
  <si>
    <t>https://podminky.urs.cz/item/CS_URS_2022_01/775591924</t>
  </si>
  <si>
    <t>775591926</t>
  </si>
  <si>
    <t>Ostatní práce při opravách dřevěných podlah lakování jednotlivé operace mezibroušení mezi vrstvami laku</t>
  </si>
  <si>
    <t>-999719904</t>
  </si>
  <si>
    <t>https://podminky.urs.cz/item/CS_URS_2022_01/775591926</t>
  </si>
  <si>
    <t>775591931</t>
  </si>
  <si>
    <t>Ostatní práce při opravách dřevěných podlah dokončovací nátěr olejem a voskování</t>
  </si>
  <si>
    <t>-933438984</t>
  </si>
  <si>
    <t>https://podminky.urs.cz/item/CS_URS_2022_01/775591931</t>
  </si>
  <si>
    <t>-253558070</t>
  </si>
  <si>
    <t>78382313r05a.6</t>
  </si>
  <si>
    <t xml:space="preserve">Hloubkový zpevňovač omítek stupně členitosti 1 a 2 </t>
  </si>
  <si>
    <t>850321864</t>
  </si>
  <si>
    <t>FASÁDA</t>
  </si>
  <si>
    <t>91,625       "výpočet v pol.č. 622521031</t>
  </si>
  <si>
    <t>10,135       "výpočet v pol.č. 621521031</t>
  </si>
  <si>
    <t>783901453</t>
  </si>
  <si>
    <t>Příprava podkladu betonových podlah před provedením nátěru vysátím</t>
  </si>
  <si>
    <t>788122264</t>
  </si>
  <si>
    <t>https://podminky.urs.cz/item/CS_URS_2022_01/783901453</t>
  </si>
  <si>
    <t>783901551</t>
  </si>
  <si>
    <t>Příprava podkladu betonových podlah před provedením nátěru omytím tlakovou vodou</t>
  </si>
  <si>
    <t>2089368231</t>
  </si>
  <si>
    <t>https://podminky.urs.cz/item/CS_URS_2022_01/783901551</t>
  </si>
  <si>
    <t>783937163</t>
  </si>
  <si>
    <t>Krycí (uzavírací) nátěr betonových podlah dvojnásobný epoxidový rozpouštědlový</t>
  </si>
  <si>
    <t>-866301992</t>
  </si>
  <si>
    <t>https://podminky.urs.cz/item/CS_URS_2022_01/783937163</t>
  </si>
  <si>
    <t>784111011</t>
  </si>
  <si>
    <t>Obroušení podkladu omítky v místnostech výšky do 3,80 m</t>
  </si>
  <si>
    <t>-1258994047</t>
  </si>
  <si>
    <t>https://podminky.urs.cz/item/CS_URS_2022_01/784111011</t>
  </si>
  <si>
    <t>1,65*2,14          "strop</t>
  </si>
  <si>
    <t>(1,65+2,14)*2*3,04     "stěny</t>
  </si>
  <si>
    <t>784121001</t>
  </si>
  <si>
    <t>Oškrabání malby v místnostech výšky do 3,80 m</t>
  </si>
  <si>
    <t>432919253</t>
  </si>
  <si>
    <t>https://podminky.urs.cz/item/CS_URS_2022_01/784121001</t>
  </si>
  <si>
    <t>784121011</t>
  </si>
  <si>
    <t>Rozmývání podkladu po oškrabání malby v místnostech výšky do 3,80 m</t>
  </si>
  <si>
    <t>2131870582</t>
  </si>
  <si>
    <t>https://podminky.urs.cz/item/CS_URS_2022_01/784121011</t>
  </si>
  <si>
    <t>784171101</t>
  </si>
  <si>
    <t>Zakrytí nemalovaných ploch (materiál ve specifikaci) včetně pozdějšího odkrytí podlah</t>
  </si>
  <si>
    <t>-325073852</t>
  </si>
  <si>
    <t>https://podminky.urs.cz/item/CS_URS_2022_01/784171101</t>
  </si>
  <si>
    <t>58124844</t>
  </si>
  <si>
    <t>fólie pro malířské potřeby zakrývací tl 25µ 4x5m</t>
  </si>
  <si>
    <t>663368403</t>
  </si>
  <si>
    <t>7,062*1,05 'Přepočtené koeficientem množství</t>
  </si>
  <si>
    <t>784181101</t>
  </si>
  <si>
    <t>Penetrace podkladu jednonásobná základní akrylátová bezbarvá v místnostech výšky do 3,80 m</t>
  </si>
  <si>
    <t>-129519907</t>
  </si>
  <si>
    <t>https://podminky.urs.cz/item/CS_URS_2022_01/784181101</t>
  </si>
  <si>
    <t>784211101</t>
  </si>
  <si>
    <t>Malby z malířských směsí oděruvzdorných za mokra dvojnásobné, bílé za mokra oděruvzdorné výborně v místnostech výšky do 3,80 m</t>
  </si>
  <si>
    <t>1879740553</t>
  </si>
  <si>
    <t>https://podminky.urs.cz/item/CS_URS_2022_01/784211101</t>
  </si>
  <si>
    <t>SO 06 - OPĚRNÉ STĚNY</t>
  </si>
  <si>
    <t>131251104</t>
  </si>
  <si>
    <t>Hloubení nezapažených jam a zářezů strojně s urovnáním dna do předepsaného profilu a spádu v hornině třídy těžitelnosti I skupiny 3 přes 100 do 500 m3</t>
  </si>
  <si>
    <t>1051783412</t>
  </si>
  <si>
    <t>https://podminky.urs.cz/item/CS_URS_2022_01/131251104</t>
  </si>
  <si>
    <t>viz. výkres č. D.1.2.05</t>
  </si>
  <si>
    <t>Základy opěrných stěn</t>
  </si>
  <si>
    <t>opěrná stěna BC - zemní práce součástí SO 05</t>
  </si>
  <si>
    <t>(16,304*2,4+3,8*2,4+12,0*2,4+17,8*1,8)*1,2       "opěrná stěna A</t>
  </si>
  <si>
    <t>(0,5*1,2)/2*(16,304+3,8+12,0+17,8)        "svahy opěrné stěny A</t>
  </si>
  <si>
    <t>Objekt A</t>
  </si>
  <si>
    <t>5,4*3,5*1,2</t>
  </si>
  <si>
    <t>(0,5*1,2)/2*(5,4*2+2,4*2)    "svahy</t>
  </si>
  <si>
    <t>-1848842849</t>
  </si>
  <si>
    <t>Odvoz na mezideponii a zpět pro zásyp</t>
  </si>
  <si>
    <t>80,773     "výpočet v pol.č. 174151101</t>
  </si>
  <si>
    <t>733772935</t>
  </si>
  <si>
    <t>173,329    "výkopy</t>
  </si>
  <si>
    <t>-80,773     "odpočet zpětného zásypu</t>
  </si>
  <si>
    <t>-735721011</t>
  </si>
  <si>
    <t>80,773      "výpočet v pol.č. 162351103</t>
  </si>
  <si>
    <t>2083840804</t>
  </si>
  <si>
    <t>92,556*1,8 'Přepočtené koeficientem množství</t>
  </si>
  <si>
    <t>-1818792040</t>
  </si>
  <si>
    <t>17439747</t>
  </si>
  <si>
    <t>Výkop</t>
  </si>
  <si>
    <t>173,239</t>
  </si>
  <si>
    <t>Odpočet objektu A do výšky výkopu</t>
  </si>
  <si>
    <t>-5,4*2,5*1,2</t>
  </si>
  <si>
    <t xml:space="preserve">Odpočet opěrných stěn </t>
  </si>
  <si>
    <t>Zemní práce opěrné stěny BC započítány v objektu SO 05</t>
  </si>
  <si>
    <t>-(16,304*1,9+3,8*1,9+12,0*1,9+17,8*1,3)*0,6       "opěrná stěna A - základy</t>
  </si>
  <si>
    <t>-(16,304+3,8+12,0+17,8)*0,3*0,6      "opěrná stěna A - stěna do výšky výkopu</t>
  </si>
  <si>
    <t>Odpočet lože a obsypu drenáže</t>
  </si>
  <si>
    <t>-14,0-2,8</t>
  </si>
  <si>
    <t>-1695987910</t>
  </si>
  <si>
    <t>Drenáž opěrné stěny BC - součástí objektu SO 05</t>
  </si>
  <si>
    <t>Drenáž opěrné stěny A</t>
  </si>
  <si>
    <t>0,5*0,5*56,0</t>
  </si>
  <si>
    <t>1193943819</t>
  </si>
  <si>
    <t>(0,5+0,6)*2*56,0</t>
  </si>
  <si>
    <t>1657374049</t>
  </si>
  <si>
    <t>123,2*1,15 'Přepočtené koeficientem množství</t>
  </si>
  <si>
    <t>-1126053253</t>
  </si>
  <si>
    <t>0,5*0,1*56,0</t>
  </si>
  <si>
    <t>1616513364</t>
  </si>
  <si>
    <t>56,0</t>
  </si>
  <si>
    <t>1721887</t>
  </si>
  <si>
    <t>viz. výkres č. D.1.2.08</t>
  </si>
  <si>
    <t>5,4*2,5*0,3</t>
  </si>
  <si>
    <t>1583289348</t>
  </si>
  <si>
    <t>(5,4+2,5)*2*0,3</t>
  </si>
  <si>
    <t>1672242703</t>
  </si>
  <si>
    <t>273361821</t>
  </si>
  <si>
    <t>Výztuž základů desek z betonářské oceli 10 505 (R) nebo BSt 500</t>
  </si>
  <si>
    <t>234804059</t>
  </si>
  <si>
    <t>https://podminky.urs.cz/item/CS_URS_2022_01/273361821</t>
  </si>
  <si>
    <t>viz. výkres č. D.1.2.09</t>
  </si>
  <si>
    <t>0,202</t>
  </si>
  <si>
    <t>-434480726</t>
  </si>
  <si>
    <t>0,131</t>
  </si>
  <si>
    <t>311321814</t>
  </si>
  <si>
    <t>Nadzákladové zdi z betonu železového (bez výztuže) nosné pohledového (v přírodní barvě drtí a přísad) tř. C 25/30</t>
  </si>
  <si>
    <t>1553991564</t>
  </si>
  <si>
    <t>https://podminky.urs.cz/item/CS_URS_2022_01/311321814</t>
  </si>
  <si>
    <t>5,4*0,3*2,0+((5,4+2,0*2)*0,2*2,0)</t>
  </si>
  <si>
    <t>-0,9*2,0*0,3      "odpočet dveří</t>
  </si>
  <si>
    <t>-1893985384</t>
  </si>
  <si>
    <t>(5,4+2,0)*2*2,0*2</t>
  </si>
  <si>
    <t>2,0*2*0,3         "ostění dveří</t>
  </si>
  <si>
    <t>-634386703</t>
  </si>
  <si>
    <t>-2036111562</t>
  </si>
  <si>
    <t>107380906</t>
  </si>
  <si>
    <t>viz. výkres č. D.1.2.10</t>
  </si>
  <si>
    <t>0,418</t>
  </si>
  <si>
    <t>757150833</t>
  </si>
  <si>
    <t>0,304</t>
  </si>
  <si>
    <t>32732412r06.1</t>
  </si>
  <si>
    <t>Opěrné zdi a valy z betonu železového (bez výztuže) nosné pohledového (v přírodní barvě drtí a přísad) tř. C 25/30 XC2, XA1, XF1</t>
  </si>
  <si>
    <t>682563992</t>
  </si>
  <si>
    <t>Základ</t>
  </si>
  <si>
    <t>(1,7*4,7+1,7*7,1+1,5*7,6+1,2*7,58)*0,6    "opěrná stěna BC</t>
  </si>
  <si>
    <t>(16,304*1,9+3,8*1,9+12,0*1,9+17,8*1,3)*0,6       "opěrná stěna A</t>
  </si>
  <si>
    <t>3,0*0,55*0,3       "prohloubený a rozšířený základ opěrné stěny A</t>
  </si>
  <si>
    <t>Stěna BC</t>
  </si>
  <si>
    <t xml:space="preserve">0,3*2,7*3,8         </t>
  </si>
  <si>
    <t>((2,7+0,75)/2*22,28)*0,3</t>
  </si>
  <si>
    <t>Stěna A</t>
  </si>
  <si>
    <t>((2,73+2,64)/2*16,304)*0,3</t>
  </si>
  <si>
    <t>5,4*0,29*0,3</t>
  </si>
  <si>
    <t>((2,64+2,54)/2*15,8)*0,3</t>
  </si>
  <si>
    <t>17,8*2,54*0,3</t>
  </si>
  <si>
    <t>3,0*0,6*0,55+0,5*0,6*0,5      " rozšíření opěrné stěny A</t>
  </si>
  <si>
    <t>327351211</t>
  </si>
  <si>
    <t>Bednění opěrných zdí a valů svislých i skloněných, výšky do 20 m zřízení</t>
  </si>
  <si>
    <t>2074733423</t>
  </si>
  <si>
    <t>https://podminky.urs.cz/item/CS_URS_2022_01/327351211</t>
  </si>
  <si>
    <t>(23,98+4,7)*2*0,6         "opěrná stěna BC</t>
  </si>
  <si>
    <t>(16,304+3,8+12,0+17,8+0,5+0,9)*2*0,6       "opěrná stěna A</t>
  </si>
  <si>
    <t>(3,0+0,55)*2*0,3      "prohloubený základ opěrné stěny A</t>
  </si>
  <si>
    <t>3,8*2,7*2</t>
  </si>
  <si>
    <t>((2,7+0,75)/2*22,28)*2</t>
  </si>
  <si>
    <t>((2,73+2,64)/2*16,304)*2</t>
  </si>
  <si>
    <t>5,4*0,29*2</t>
  </si>
  <si>
    <t>((2,64+2,54)/2*15,8)*2</t>
  </si>
  <si>
    <t>17,8*2,54*2</t>
  </si>
  <si>
    <t>((3,0+0,55*2)*0,6)+0,5*3*0,6    " rozšíření opěrné stěny A</t>
  </si>
  <si>
    <t>0,3*2,73+0,3*2,54 "okraje opěrné stěny</t>
  </si>
  <si>
    <t>327351221</t>
  </si>
  <si>
    <t>Bednění opěrných zdí a valů svislých i skloněných, výšky do 20 m odstranění</t>
  </si>
  <si>
    <t>580598620</t>
  </si>
  <si>
    <t>https://podminky.urs.cz/item/CS_URS_2022_01/327351221</t>
  </si>
  <si>
    <t>32735121r</t>
  </si>
  <si>
    <t>Bednění opěrných zdí a valů svislých i skloněných, výšky do 20 m Příplatek k ceně -1211 bednění za pohledový beton</t>
  </si>
  <si>
    <t>-1943467950</t>
  </si>
  <si>
    <t>327361016</t>
  </si>
  <si>
    <t>Výztuž opěrných zdí a valů průměru přes 12 mm, z oceli 10 505 (R) nebo BSt 500</t>
  </si>
  <si>
    <t>-1808127027</t>
  </si>
  <si>
    <t>https://podminky.urs.cz/item/CS_URS_2022_01/327361016</t>
  </si>
  <si>
    <t>viz. výkres č. D.1.2.06</t>
  </si>
  <si>
    <t>1,813   "opěrná stěna BC</t>
  </si>
  <si>
    <t>1,481+2,794      "opěrná stěna A</t>
  </si>
  <si>
    <t>411324444</t>
  </si>
  <si>
    <t>Stropy z betonu železového (bez výztuže) pohledového stropů deskových, plochých střech, desek balkonových, desek hřibových stropů včetně hlavic hřibových sloupů tř. C 25/30</t>
  </si>
  <si>
    <t>200781601</t>
  </si>
  <si>
    <t>https://podminky.urs.cz/item/CS_URS_2022_01/411324444</t>
  </si>
  <si>
    <t>5,4*2,5*0,25</t>
  </si>
  <si>
    <t>302407601</t>
  </si>
  <si>
    <t>5,4*2,5   "plocha</t>
  </si>
  <si>
    <t>(5,4+2,5)*2*0,25          "okraje desky</t>
  </si>
  <si>
    <t>0,9*0,3     "ostění dveří</t>
  </si>
  <si>
    <t>1300532721</t>
  </si>
  <si>
    <t>-1253829744</t>
  </si>
  <si>
    <t>564073193</t>
  </si>
  <si>
    <t>574124231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</si>
  <si>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</si>
  <si>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</si>
  <si>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345440666</t>
  </si>
  <si>
    <t>https://podminky.urs.cz/item/CS_URS_2022_01/411362021</t>
  </si>
  <si>
    <t>430321414</t>
  </si>
  <si>
    <t>Schodišťové konstrukce a rampy z betonu železového (bez výztuže) stupně, schodnice, ramena, podesty s nosníky tř. C 25/30</t>
  </si>
  <si>
    <t>249638469</t>
  </si>
  <si>
    <t>https://podminky.urs.cz/item/CS_URS_2022_01/430321414</t>
  </si>
  <si>
    <t>(1,2*0,64)/2*0,9</t>
  </si>
  <si>
    <t>431351121</t>
  </si>
  <si>
    <t>Bednění podest, podstupňových desek a ramp včetně podpěrné konstrukce výšky do 4 m půdorysně přímočarých zřízení</t>
  </si>
  <si>
    <t>-1960911273</t>
  </si>
  <si>
    <t>https://podminky.urs.cz/item/CS_URS_2022_01/431351121</t>
  </si>
  <si>
    <t>(1,2*0,64)/2</t>
  </si>
  <si>
    <t>431351122</t>
  </si>
  <si>
    <t>Bednění podest, podstupňových desek a ramp včetně podpěrné konstrukce výšky do 4 m půdorysně přímočarých odstranění</t>
  </si>
  <si>
    <t>1778334624</t>
  </si>
  <si>
    <t>https://podminky.urs.cz/item/CS_URS_2022_01/431351122</t>
  </si>
  <si>
    <t>434311115</t>
  </si>
  <si>
    <t>Stupně dusané z betonu prostého nebo prokládaného kamenem na terén nebo na desku bez potěru, se zahlazením povrchu tř. C 20/25</t>
  </si>
  <si>
    <t>505020697</t>
  </si>
  <si>
    <t>https://podminky.urs.cz/item/CS_URS_2022_01/434311115</t>
  </si>
  <si>
    <t>0,9*4</t>
  </si>
  <si>
    <t>434351141</t>
  </si>
  <si>
    <t>Bednění stupňů betonovaných na podstupňové desce nebo na terénu půdorysně přímočarých zřízení</t>
  </si>
  <si>
    <t>1776069346</t>
  </si>
  <si>
    <t>https://podminky.urs.cz/item/CS_URS_2022_01/434351141</t>
  </si>
  <si>
    <t>0,9*0,16*4</t>
  </si>
  <si>
    <t>(0,3*0,16)/2*4       "boky stupňů</t>
  </si>
  <si>
    <t>434351142</t>
  </si>
  <si>
    <t>Bednění stupňů betonovaných na podstupňové desce nebo na terénu půdorysně přímočarých odstranění</t>
  </si>
  <si>
    <t>-1444360580</t>
  </si>
  <si>
    <t>https://podminky.urs.cz/item/CS_URS_2022_01/434351142</t>
  </si>
  <si>
    <t>977151114</t>
  </si>
  <si>
    <t>Jádrové vrty diamantovými korunkami do stavebních materiálů (železobetonu, betonu, cihel, obkladů, dlažeb, kamene) průměru přes 50 do 60 mm</t>
  </si>
  <si>
    <t>1232088381</t>
  </si>
  <si>
    <t>https://podminky.urs.cz/item/CS_URS_2022_01/977151114</t>
  </si>
  <si>
    <t xml:space="preserve">Prostupy </t>
  </si>
  <si>
    <t>0,3*3        "opěrná stěna BC</t>
  </si>
  <si>
    <t>977151118</t>
  </si>
  <si>
    <t>Jádrové vrty diamantovými korunkami do stavebních materiálů (železobetonu, betonu, cihel, obkladů, dlažeb, kamene) průměru přes 90 do 100 mm</t>
  </si>
  <si>
    <t>-800799659</t>
  </si>
  <si>
    <t>https://podminky.urs.cz/item/CS_URS_2022_01/977151118</t>
  </si>
  <si>
    <t>viz. výkres č. D.1.2.03 a 08</t>
  </si>
  <si>
    <t>0,3        "opěrná stěna A</t>
  </si>
  <si>
    <t>0,2*5    "objekt A</t>
  </si>
  <si>
    <t>977151121</t>
  </si>
  <si>
    <t>Jádrové vrty diamantovými korunkami do stavebních materiálů (železobetonu, betonu, cihel, obkladů, dlažeb, kamene) průměru přes 110 do 120 mm</t>
  </si>
  <si>
    <t>-1907589394</t>
  </si>
  <si>
    <t>https://podminky.urs.cz/item/CS_URS_2022_01/977151121</t>
  </si>
  <si>
    <t>0,2*2</t>
  </si>
  <si>
    <t>977151123</t>
  </si>
  <si>
    <t>Jádrové vrty diamantovými korunkami do stavebních materiálů (železobetonu, betonu, cihel, obkladů, dlažeb, kamene) průměru přes 130 do 150 mm</t>
  </si>
  <si>
    <t>1707675626</t>
  </si>
  <si>
    <t>https://podminky.urs.cz/item/CS_URS_2022_01/977151123</t>
  </si>
  <si>
    <t xml:space="preserve">0,2*3+0,3*2        </t>
  </si>
  <si>
    <t>977151125</t>
  </si>
  <si>
    <t>Jádrové vrty diamantovými korunkami do stavebních materiálů (železobetonu, betonu, cihel, obkladů, dlažeb, kamene) průměru přes 180 do 200 mm</t>
  </si>
  <si>
    <t>416415449</t>
  </si>
  <si>
    <t>https://podminky.urs.cz/item/CS_URS_2022_01/977151125</t>
  </si>
  <si>
    <t xml:space="preserve">Prostupy potrubí </t>
  </si>
  <si>
    <t xml:space="preserve">0,2*2        </t>
  </si>
  <si>
    <t>411347664</t>
  </si>
  <si>
    <t>-1644475848</t>
  </si>
  <si>
    <t>-1794331438</t>
  </si>
  <si>
    <t>0,203*7  "předpoklad skládka do 8km"</t>
  </si>
  <si>
    <t>997013861</t>
  </si>
  <si>
    <t>Poplatek za uložení stavebního odpadu na recyklační skládce (skládkovné) z prostého betonu zatříděného do Katalogu odpadů pod kódem 17 01 01</t>
  </si>
  <si>
    <t>-1070133691</t>
  </si>
  <si>
    <t>https://podminky.urs.cz/item/CS_URS_2022_01/997013861</t>
  </si>
  <si>
    <t>998153131</t>
  </si>
  <si>
    <t>Přesun hmot pro zdi a valy samostatné se svislou nosnou konstrukcí zděnou nebo monolitickou betonovou tyčovou nebo plošnou vodorovná dopravní vzdálenost do 50 m, pro zdi výšky do 12 m</t>
  </si>
  <si>
    <t>-1786558106</t>
  </si>
  <si>
    <t>https://podminky.urs.cz/item/CS_URS_2022_01/998153131</t>
  </si>
  <si>
    <t>1987271436</t>
  </si>
  <si>
    <t>56,0*1,5</t>
  </si>
  <si>
    <t>-1859072182</t>
  </si>
  <si>
    <t>1059992464</t>
  </si>
  <si>
    <t>76764011r06.2</t>
  </si>
  <si>
    <t>Výroba, dodávka a montáž ocelových dveří vč. zárubně, kování, povrchové úpravy, spojovacích a kotevních prvků</t>
  </si>
  <si>
    <t>398853361</t>
  </si>
  <si>
    <t>99876710r06.3</t>
  </si>
  <si>
    <t>-655098322</t>
  </si>
  <si>
    <t>SO 08 - VODOVOD</t>
  </si>
  <si>
    <t>2115948665</t>
  </si>
  <si>
    <t>SO 08 02 až 05</t>
  </si>
  <si>
    <t>0,6*2,0       "vodovodní přípojka k pítku</t>
  </si>
  <si>
    <t>0,6*6,5       "vodovodní přípojka VP1</t>
  </si>
  <si>
    <t>0,6*4,7         "vodovodní přípojka VP2</t>
  </si>
  <si>
    <t>-357371982</t>
  </si>
  <si>
    <t>0,6*6,7       "vodovodní přípojka VP1</t>
  </si>
  <si>
    <t>0,6*1,3         "vodovodní přípojka VP2</t>
  </si>
  <si>
    <t>119001412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</si>
  <si>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přes 200 do 500 mm</t>
  </si>
  <si>
    <t>-1553137744</t>
  </si>
  <si>
    <t>https://podminky.urs.cz/item/CS_URS_2022_01/119001412</t>
  </si>
  <si>
    <t>viz. výkres č. SO 08 03 a 04</t>
  </si>
  <si>
    <t>Přípojka VP1</t>
  </si>
  <si>
    <t>0,6*2</t>
  </si>
  <si>
    <t>Přípojka VP2</t>
  </si>
  <si>
    <t>0,6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</si>
  <si>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</si>
  <si>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</si>
  <si>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1634170024</t>
  </si>
  <si>
    <t>https://podminky.urs.cz/item/CS_URS_2022_01/119001421</t>
  </si>
  <si>
    <t>0,6*6</t>
  </si>
  <si>
    <t>0,6*8</t>
  </si>
  <si>
    <t>130001101</t>
  </si>
  <si>
    <t>-347350068</t>
  </si>
  <si>
    <t>https://podminky.urs.cz/item/CS_URS_2022_01/130001101</t>
  </si>
  <si>
    <t xml:space="preserve">Křížení </t>
  </si>
  <si>
    <t>0,6*1,5*1,3*8     "přípojka VP1</t>
  </si>
  <si>
    <t>0,6*1,5*1,4*9        "přípojka VP2</t>
  </si>
  <si>
    <t>1050143512</t>
  </si>
  <si>
    <t>0,6*1,34*16,9       "vodovodní přípojka k pítku</t>
  </si>
  <si>
    <t>0,6*1,95*25,0       "vodovodní přípojka VP2 k fontáně</t>
  </si>
  <si>
    <t>0,6*1,3*12,2       "vodovodní přípojka VP1</t>
  </si>
  <si>
    <t>0,6*1,4*8,1         "vodovodní přípojka VP2</t>
  </si>
  <si>
    <t>1,4*2,0*1,4         "rozšíření výkopu pro VŠ2</t>
  </si>
  <si>
    <t>0,6*1,3*17,5    "infocentrum</t>
  </si>
  <si>
    <t>-1942853692</t>
  </si>
  <si>
    <t>1,34*16,9*2       "vodovodní přípojka k pítku</t>
  </si>
  <si>
    <t>1,95*25,0*2       "vodovodní přípojka VP2 k fontáně</t>
  </si>
  <si>
    <t>1,3*12,2*2       "vodovodní přípojka VP1</t>
  </si>
  <si>
    <t>1,4*8,1*2         "vodovodní přípojka VP2</t>
  </si>
  <si>
    <t>1,4*2*1,4         "rozšíření výkopu pro VŠ2</t>
  </si>
  <si>
    <t>1,3*17,5*2   "infocentrum</t>
  </si>
  <si>
    <t>-804939017</t>
  </si>
  <si>
    <t>51233185</t>
  </si>
  <si>
    <t>76,728       "výpočet v pol.č. 132254102</t>
  </si>
  <si>
    <t>-1274846121</t>
  </si>
  <si>
    <t>76,728*1,8 'Přepočtené koeficientem množství</t>
  </si>
  <si>
    <t>953914770</t>
  </si>
  <si>
    <t>568912490</t>
  </si>
  <si>
    <t>76,728      "výkopy</t>
  </si>
  <si>
    <t>-5,202      "odpočet lože potrubí</t>
  </si>
  <si>
    <t>-15,928    "odpočet obsypu potrubí</t>
  </si>
  <si>
    <t>-PI*(0,65)^2*1,5       "odpočet objemu vodoměrné šachty</t>
  </si>
  <si>
    <t>-0,6*0,45*4,7      "odpočet skladby nové asfaltové komunikace</t>
  </si>
  <si>
    <t>-0,6*0,42*14,5    "odpočet skladby parkovacího stání ZTP</t>
  </si>
  <si>
    <t>-0,6*0,37*60,5    "odpočet skladby nových zpevněných ploch z kamenných kostek</t>
  </si>
  <si>
    <t>-1668252013</t>
  </si>
  <si>
    <t>35,253*2 'Přepočtené koeficientem množství</t>
  </si>
  <si>
    <t>602978754</t>
  </si>
  <si>
    <t>0,6*0,325*16,9       "vodovodní přípojka k pítku</t>
  </si>
  <si>
    <t>0,6*0,332*25,0       "vodovodní přípojka VP2 k fontáně</t>
  </si>
  <si>
    <t>0,6*0,332*12,2       "vodovodní přípojka VP1</t>
  </si>
  <si>
    <t>0,6*0,34*8,1         "vodovodní přípojka VP2</t>
  </si>
  <si>
    <t>0,6*0,34*17,5    "infocentrum</t>
  </si>
  <si>
    <t>1067827385</t>
  </si>
  <si>
    <t>15,928*2 'Přepočtené koeficientem množství</t>
  </si>
  <si>
    <t>34321902</t>
  </si>
  <si>
    <t>0,6*0,1*16,9       "vodovodní přípojka k pítku</t>
  </si>
  <si>
    <t>0,6*0,1*25,0       "vodovodní přípojka VP2 k fontáně</t>
  </si>
  <si>
    <t>0,6*0,1*12,2       "vodovodní přípojka VP1</t>
  </si>
  <si>
    <t>0,6*0,1*8,1         "vodovodní přípojka VP2</t>
  </si>
  <si>
    <t>1,4*2,0*0,15         "rozšíření výkopu pro VŠ2</t>
  </si>
  <si>
    <t>0,6*0,1*17,5    "infocentrum</t>
  </si>
  <si>
    <t>-1643860789</t>
  </si>
  <si>
    <t>16,9       "vodovodní přípojka k pítku</t>
  </si>
  <si>
    <t>25,0       "vodovodní přípojka VP2 k fontáně</t>
  </si>
  <si>
    <t>12,2       "vodovodní přípojka VP1</t>
  </si>
  <si>
    <t>28613109</t>
  </si>
  <si>
    <t>trubka vodovodní PE100 PN 16 SDR11 25x2,3mm</t>
  </si>
  <si>
    <t>452388470</t>
  </si>
  <si>
    <t>16,9*1,015 'Přepočtené koeficientem množství</t>
  </si>
  <si>
    <t>28613110</t>
  </si>
  <si>
    <t>trubka vodovodní PE100 PN 16 SDR11 32x3,0mm</t>
  </si>
  <si>
    <t>1108948140</t>
  </si>
  <si>
    <t>37,2*1,015 'Přepočtené koeficientem množství</t>
  </si>
  <si>
    <t>871171141</t>
  </si>
  <si>
    <t>Montáž vodovodního potrubí z plastů v otevřeném výkopu z polyetylenu PE 100 svařovaných na tupo SDR 11/PN16 D 40 x 3,7 mm</t>
  </si>
  <si>
    <t>-612404161</t>
  </si>
  <si>
    <t>https://podminky.urs.cz/item/CS_URS_2022_01/871171141</t>
  </si>
  <si>
    <t>8,1       "vodovodní přípojka VP2</t>
  </si>
  <si>
    <t>17,5    "infocentrum</t>
  </si>
  <si>
    <t>28613111</t>
  </si>
  <si>
    <t>trubka vodovodní PE100 PN 16 SDR11 40x3,7mm</t>
  </si>
  <si>
    <t>-984271751</t>
  </si>
  <si>
    <t>25,6*1,015 'Přepočtené koeficientem množství</t>
  </si>
  <si>
    <t>-2059717125</t>
  </si>
  <si>
    <t>8,1+9,9</t>
  </si>
  <si>
    <t>-427093689</t>
  </si>
  <si>
    <t>viz. výkres č. SO 08 02</t>
  </si>
  <si>
    <t>28653051</t>
  </si>
  <si>
    <t>elektrokoleno 90° PE 100 D 25mm</t>
  </si>
  <si>
    <t>768193450</t>
  </si>
  <si>
    <t>1978836198</t>
  </si>
  <si>
    <t>877171110</t>
  </si>
  <si>
    <t>Montáž tvarovek na vodovodním plastovém potrubí z polyetylenu PE 100 elektrotvarovek SDR 11/PN16 kolen 45° d 40</t>
  </si>
  <si>
    <t>643950135</t>
  </si>
  <si>
    <t>https://podminky.urs.cz/item/CS_URS_2022_01/877171110</t>
  </si>
  <si>
    <t>28614944</t>
  </si>
  <si>
    <t>elektrokoleno 45° PE 100 PN16 D 40mm</t>
  </si>
  <si>
    <t>-18955832</t>
  </si>
  <si>
    <t>877171112</t>
  </si>
  <si>
    <t>Montáž tvarovek na vodovodním plastovém potrubí z polyetylenu PE 100 elektrotvarovek SDR 11/PN16 kolen 90° d 40</t>
  </si>
  <si>
    <t>-630587223</t>
  </si>
  <si>
    <t>https://podminky.urs.cz/item/CS_URS_2022_01/877171112</t>
  </si>
  <si>
    <t>28653053</t>
  </si>
  <si>
    <t>elektrokoleno 90° PE 100 D 40mm</t>
  </si>
  <si>
    <t>-226967400</t>
  </si>
  <si>
    <t>879231191</t>
  </si>
  <si>
    <t>Příplatek k ceně vodovodního potrubí za montáž v otevřeném výkopu ve sklonu přes 20 % DN od 40 do 550</t>
  </si>
  <si>
    <t>-478429217</t>
  </si>
  <si>
    <t>https://podminky.urs.cz/item/CS_URS_2022_01/879231191</t>
  </si>
  <si>
    <t xml:space="preserve">viz. výkres č. SO 08 03 </t>
  </si>
  <si>
    <t>3,5</t>
  </si>
  <si>
    <t>580458451</t>
  </si>
  <si>
    <t>557110554</t>
  </si>
  <si>
    <t>893811163</t>
  </si>
  <si>
    <t>Osazení vodoměrné šachty z polypropylenu PP samonosné pro běžné zatížení kruhové, průměru D do 1,2 m, světlé hloubky přes 1,4 m do 1,6 m</t>
  </si>
  <si>
    <t>79931660</t>
  </si>
  <si>
    <t>https://podminky.urs.cz/item/CS_URS_2022_01/893811163</t>
  </si>
  <si>
    <t>viz. výkres č. SO 08 04</t>
  </si>
  <si>
    <t>5623059PC08.1</t>
  </si>
  <si>
    <t>šachta vodoměrná samonosná kruhová 1,3/1,5 m</t>
  </si>
  <si>
    <t>-1444541567</t>
  </si>
  <si>
    <t>899721111</t>
  </si>
  <si>
    <t>Signalizační vodič na potrubí DN do 150 mm</t>
  </si>
  <si>
    <t>335705099</t>
  </si>
  <si>
    <t>https://podminky.urs.cz/item/CS_URS_2022_01/899721111</t>
  </si>
  <si>
    <t>-324493554</t>
  </si>
  <si>
    <t>8r08.1</t>
  </si>
  <si>
    <t>Napojení nového vodovodního potrubí na stávající řad litina DN100 navrtávaícm pasem, šoupátkem a ISO tvarovkami</t>
  </si>
  <si>
    <t>1255735708</t>
  </si>
  <si>
    <t>1822662337</t>
  </si>
  <si>
    <t>6,7*2       "vodovodní přípojka VP1</t>
  </si>
  <si>
    <t>1,3*2         "vodovodní přípojka VP2</t>
  </si>
  <si>
    <t>974915569</t>
  </si>
  <si>
    <t>Vybourání PE potrubí</t>
  </si>
  <si>
    <t>0,013    "výpočet v pol.č. 871211811</t>
  </si>
  <si>
    <t>-491784393</t>
  </si>
  <si>
    <t>2012563152</t>
  </si>
  <si>
    <t>0,013*7        "předpoklad skládka do 8km</t>
  </si>
  <si>
    <t>997013813</t>
  </si>
  <si>
    <t>Poplatek za uložení stavebního odpadu na skládce (skládkovné) z plastických hmot zatříděného do Katalogu odpadů pod kódem 17 02 03</t>
  </si>
  <si>
    <t>-144268821</t>
  </si>
  <si>
    <t>https://podminky.urs.cz/item/CS_URS_2022_01/997013813</t>
  </si>
  <si>
    <t>2038542340</t>
  </si>
  <si>
    <t>3,549           "celková suť</t>
  </si>
  <si>
    <t>-0,013       "odpočet vybouraného PE potrubí</t>
  </si>
  <si>
    <t>1962151194</t>
  </si>
  <si>
    <t>3,536*7        "předpoklad skládka do 8km</t>
  </si>
  <si>
    <t>-149133165</t>
  </si>
  <si>
    <t>427955932</t>
  </si>
  <si>
    <t>Betonové dlaždice</t>
  </si>
  <si>
    <t>2,02</t>
  </si>
  <si>
    <t>-981602782</t>
  </si>
  <si>
    <t>Asfalt</t>
  </si>
  <si>
    <t>1,517</t>
  </si>
  <si>
    <t>-892715019</t>
  </si>
  <si>
    <t>722262r08.2</t>
  </si>
  <si>
    <t>Vodoměr Qn = 4,0 m3/hod (tj. DN20, stavební délka 165/190mm)</t>
  </si>
  <si>
    <t>-830460146</t>
  </si>
  <si>
    <t>722270104</t>
  </si>
  <si>
    <t>Vodoměrové sestavy závitové G 6/4"</t>
  </si>
  <si>
    <t>-1184278064</t>
  </si>
  <si>
    <t>https://podminky.urs.cz/item/CS_URS_2022_01/722270104</t>
  </si>
  <si>
    <t>SO 09 - SPLAŠKOVÁ KANALIZACE</t>
  </si>
  <si>
    <t>2140576722</t>
  </si>
  <si>
    <t>viz. výkres č. SO 09 04</t>
  </si>
  <si>
    <t>Kanalizační přípojka k pítku</t>
  </si>
  <si>
    <t>0,6*1,6</t>
  </si>
  <si>
    <t>-1055619735</t>
  </si>
  <si>
    <t>0,6*1,6*1,6</t>
  </si>
  <si>
    <t>-1031427264</t>
  </si>
  <si>
    <t>viz. výkres č. SO 09 03</t>
  </si>
  <si>
    <t>Kanalizační přípojka od čerpací šachty ke stávající revizní šachtě</t>
  </si>
  <si>
    <t>0,6*0,9*33,9</t>
  </si>
  <si>
    <t>-155964269</t>
  </si>
  <si>
    <t>0,9*33,9*2</t>
  </si>
  <si>
    <t>2141726542</t>
  </si>
  <si>
    <t>1913623966</t>
  </si>
  <si>
    <t>1,536      "výpočet v pol.č. 132212111</t>
  </si>
  <si>
    <t>18,306      "výpočet v pol.č. 132254102</t>
  </si>
  <si>
    <t>1519853239</t>
  </si>
  <si>
    <t>19,842*1,8 'Přepočtené koeficientem množství</t>
  </si>
  <si>
    <t>580306185</t>
  </si>
  <si>
    <t>1098596880</t>
  </si>
  <si>
    <t>viz. výkres č. SO 09 03 a 04</t>
  </si>
  <si>
    <t xml:space="preserve">0,6*0,35*1,6      "kanalizační přípojka k pítku </t>
  </si>
  <si>
    <t xml:space="preserve">0,6*0,46*33,9   "kanalizační přípojka od čerpací šachty ke stávající revizní šachtě </t>
  </si>
  <si>
    <t>759077466</t>
  </si>
  <si>
    <t>9,692*2 'Přepočtené koeficientem množství</t>
  </si>
  <si>
    <t>-2089853854</t>
  </si>
  <si>
    <t xml:space="preserve">0,6*0,15*1,6      "kanalizační přípojka k pítku </t>
  </si>
  <si>
    <t xml:space="preserve">0,6*0,15*33,9   "kanalizační přípojka od čerpací šachty ke stávající revizní šachtě </t>
  </si>
  <si>
    <t>871214201</t>
  </si>
  <si>
    <t>Montáž kanalizačního potrubí z plastů z polyetylenu PE 100 svařovaných na tupo v otevřeném výkopu ve sklonu do 20 % SDR 11/PN16 D 50 x 4,6 mm</t>
  </si>
  <si>
    <t>-1889972812</t>
  </si>
  <si>
    <t>https://podminky.urs.cz/item/CS_URS_2022_01/871214201</t>
  </si>
  <si>
    <t>33,9</t>
  </si>
  <si>
    <t>28613683</t>
  </si>
  <si>
    <t>potrubí dvouvrstvé PE100 RC se signalizační vrstvou SDR11 50x4,6mm dl 12m</t>
  </si>
  <si>
    <t>1727491511</t>
  </si>
  <si>
    <t>33,9*1,015 'Přepočtené koeficientem množství</t>
  </si>
  <si>
    <t>-1189071140</t>
  </si>
  <si>
    <t xml:space="preserve">1,6 </t>
  </si>
  <si>
    <t>877185212</t>
  </si>
  <si>
    <t>Montáž tvarovek na kanalizačním plastovém potrubí z polyetylenu PE 100 elektrotvarovek SDR 11/PN16 kolen 90° d 50</t>
  </si>
  <si>
    <t>1872731421</t>
  </si>
  <si>
    <t>https://podminky.urs.cz/item/CS_URS_2022_01/877185212</t>
  </si>
  <si>
    <t>28614812</t>
  </si>
  <si>
    <t>koleno 90° SDR11 PE 100 PN16 D 50mm</t>
  </si>
  <si>
    <t>-1265297659</t>
  </si>
  <si>
    <t>877355121</t>
  </si>
  <si>
    <t>Výřez a montáž odbočné tvarovky na potrubí z trub z tvrdého PVC DN 200</t>
  </si>
  <si>
    <t>-1981440235</t>
  </si>
  <si>
    <t>https://podminky.urs.cz/item/CS_URS_2022_01/877355121</t>
  </si>
  <si>
    <t>Kanalizační přípojka k pítku - naponí na stávající řad</t>
  </si>
  <si>
    <t>28611918</t>
  </si>
  <si>
    <t>odbočka kanalizační PVC s hrdlem 200/160/45°</t>
  </si>
  <si>
    <t>2033957835</t>
  </si>
  <si>
    <t>1293676031</t>
  </si>
  <si>
    <t>2099415135</t>
  </si>
  <si>
    <t>1866003002</t>
  </si>
  <si>
    <t>8r</t>
  </si>
  <si>
    <t>Napojení nové splaškové kanalizace na stávající revizní šachtu</t>
  </si>
  <si>
    <t>-1157807656</t>
  </si>
  <si>
    <t>-2121455210</t>
  </si>
  <si>
    <t>-1445604074</t>
  </si>
  <si>
    <t>0,245*7   "předpoklad skládka do 8km"</t>
  </si>
  <si>
    <t>-1048945635</t>
  </si>
  <si>
    <t>-1629914111</t>
  </si>
  <si>
    <t>863293617</t>
  </si>
  <si>
    <t>SO 10 - AREÁLOVÉ ROZVODY NN</t>
  </si>
  <si>
    <t>741122121</t>
  </si>
  <si>
    <t>Montáž kabelů měděných bez ukončení uložených v trubkách zatažených plných kulatých nebo bezhalogenových (např. CYKY) počtu a průřezu žil 2x1,5 až 6 mm2</t>
  </si>
  <si>
    <t>144894864</t>
  </si>
  <si>
    <t>https://podminky.urs.cz/item/CS_URS_2022_01/741122121</t>
  </si>
  <si>
    <t>34111005</t>
  </si>
  <si>
    <t>kabel instalační jádro Cu plné izolace PVC plášť PVC 450/750V (CYKY) 2x1,5mm2</t>
  </si>
  <si>
    <t>794732793</t>
  </si>
  <si>
    <t>-789888146</t>
  </si>
  <si>
    <t>1930547716</t>
  </si>
  <si>
    <t>30*1,1 'Přepočtené koeficientem množství</t>
  </si>
  <si>
    <t>741122133</t>
  </si>
  <si>
    <t>Montáž kabelů měděných bez ukončení uložených v trubkách zatažených plných kulatých nebo bezhalogenových (např. CYKY) počtu a průřezu žil 4x10 mm2</t>
  </si>
  <si>
    <t>-1728153167</t>
  </si>
  <si>
    <t>https://podminky.urs.cz/item/CS_URS_2022_01/741122133</t>
  </si>
  <si>
    <t>34111076</t>
  </si>
  <si>
    <t>kabel instalační jádro Cu plné izolace PVC plášť PVC 450/750V (CYKY) 4x10mm2</t>
  </si>
  <si>
    <t>-1173027841</t>
  </si>
  <si>
    <t>100*1,1 'Přepočtené koeficientem množství</t>
  </si>
  <si>
    <t>539161887</t>
  </si>
  <si>
    <t>50+30</t>
  </si>
  <si>
    <t>-51811822</t>
  </si>
  <si>
    <t>34111610</t>
  </si>
  <si>
    <t>kabel silový jádro Cu izolace PVC plášť PVC 0,6/1kV (1-CYKY) 4x25mm2</t>
  </si>
  <si>
    <t>-1340171305</t>
  </si>
  <si>
    <t>1481354148</t>
  </si>
  <si>
    <t>-1802856028</t>
  </si>
  <si>
    <t>-590173446</t>
  </si>
  <si>
    <t>320*1,1 'Přepočtené koeficientem množství</t>
  </si>
  <si>
    <t>-704092265</t>
  </si>
  <si>
    <t>741132134</t>
  </si>
  <si>
    <t>Ukončení kabelů smršťovací záklopkou nebo páskou se zapojením bez letování, počtu a průřezu žil 4x25 mm2</t>
  </si>
  <si>
    <t>-1976455485</t>
  </si>
  <si>
    <t>https://podminky.urs.cz/item/CS_URS_2022_01/741132134</t>
  </si>
  <si>
    <t>-1617149195</t>
  </si>
  <si>
    <t>741136001</t>
  </si>
  <si>
    <t>Propojení kabelů nebo vodičů spojkou venkovní teplem smršťovací kabelů celoplastových, počtu a průřezu žil 4x10 až 16 mm2</t>
  </si>
  <si>
    <t>1042723415</t>
  </si>
  <si>
    <t>https://podminky.urs.cz/item/CS_URS_2022_01/741136001</t>
  </si>
  <si>
    <t>1449648</t>
  </si>
  <si>
    <t>KABEL. SOUBOR+SPOJOVACE SVCZC 6-35 S</t>
  </si>
  <si>
    <t>1937180642</t>
  </si>
  <si>
    <t>741210701</t>
  </si>
  <si>
    <t>Montáž rozváděčů řídících a ovládacích pro rozvodny bez zapojení vodičů a utěsnění vnitřních a venkovních, hmotnosti do 100 kg</t>
  </si>
  <si>
    <t>325026828</t>
  </si>
  <si>
    <t>https://podminky.urs.cz/item/CS_URS_2022_01/741210701</t>
  </si>
  <si>
    <t>35711671</t>
  </si>
  <si>
    <t>skříň rozváděče elektroměrového pro přímé měření  kompaktní pilíř celoplastové provedení pro 1x dvousazbový třífázový elektroměr a spínací prvek sazby přístroje na elektroměrové desce s plombovatelným krytem jističů (ER212/NKP7P)</t>
  </si>
  <si>
    <t>-716550660</t>
  </si>
  <si>
    <t>193413516</t>
  </si>
  <si>
    <t>1183600</t>
  </si>
  <si>
    <t>JISTIC PL7-B63/3</t>
  </si>
  <si>
    <t>-504733002</t>
  </si>
  <si>
    <t>Poznámka k položce:_x000D_
vybavení elektroměrového rozváděče</t>
  </si>
  <si>
    <t>-173376327</t>
  </si>
  <si>
    <t>Poznámka k položce:_x000D_
uzemnění koncových zařízení bude spojeno s uzemněním VO</t>
  </si>
  <si>
    <t>1697620347</t>
  </si>
  <si>
    <t>50/1,61</t>
  </si>
  <si>
    <t>31,056*1,1 'Přepočtené koeficientem množství</t>
  </si>
  <si>
    <t>-1137502415</t>
  </si>
  <si>
    <t>741810002</t>
  </si>
  <si>
    <t>Zkoušky a prohlídky elektrických rozvodů a zařízení celková prohlídka a vyhotovení revizní zprávy pro objem montážních prací přes 100 do 500 tis. Kč</t>
  </si>
  <si>
    <t>-1483678725</t>
  </si>
  <si>
    <t>https://podminky.urs.cz/item/CS_URS_2022_01/741810002</t>
  </si>
  <si>
    <t>460010024</t>
  </si>
  <si>
    <t>Vytyčení trasy vedení kabelového (podzemního) v zastavěném prostoru</t>
  </si>
  <si>
    <t>-952526518</t>
  </si>
  <si>
    <t>https://podminky.urs.cz/item/CS_URS_2022_01/460010024</t>
  </si>
  <si>
    <t>2086584353</t>
  </si>
  <si>
    <t>-317274199</t>
  </si>
  <si>
    <t>100*(0,4*0,3)</t>
  </si>
  <si>
    <t>967376060</t>
  </si>
  <si>
    <t>-995770073</t>
  </si>
  <si>
    <t>1473414118</t>
  </si>
  <si>
    <t>676725405</t>
  </si>
  <si>
    <t>1468338240</t>
  </si>
  <si>
    <t>-373294917</t>
  </si>
  <si>
    <t>545,454545454545*1,1 'Přepočtené koeficientem množství</t>
  </si>
  <si>
    <t>-1111255059</t>
  </si>
  <si>
    <t>-1116092379</t>
  </si>
  <si>
    <t>343988278</t>
  </si>
  <si>
    <t>1370021533</t>
  </si>
  <si>
    <t>2*12</t>
  </si>
  <si>
    <t>1533186961</t>
  </si>
  <si>
    <t>12*24</t>
  </si>
  <si>
    <t>1646197843</t>
  </si>
  <si>
    <t>570415349</t>
  </si>
  <si>
    <t>-1394636158</t>
  </si>
  <si>
    <t>732393597</t>
  </si>
  <si>
    <t>-996502272</t>
  </si>
  <si>
    <t>-32720786</t>
  </si>
  <si>
    <t>1181876646</t>
  </si>
  <si>
    <t>-1043402364</t>
  </si>
  <si>
    <t>SO 11 - SDĚLOVACÍ VEDENÍ</t>
  </si>
  <si>
    <t>-310181416</t>
  </si>
  <si>
    <t>-503404041</t>
  </si>
  <si>
    <t>460070214</t>
  </si>
  <si>
    <t>Hloubení nezapažených jam ručně pro ostatní konstrukce s přemístěním výkopku do vzdálenosti 3 m od okraje jámy nebo naložením na dopravní prostředek, včetně zásypu, zhutnění a urovnání povrchu pro základy kabelových objektů (č.v. 49 040), v hornině třídy 4</t>
  </si>
  <si>
    <t>1377581474</t>
  </si>
  <si>
    <t>1572927</t>
  </si>
  <si>
    <t>KABELOVA SACHTA 550X550X550MM PR5550</t>
  </si>
  <si>
    <t>910164786</t>
  </si>
  <si>
    <t>Poznámka k položce:_x000D_
šachtu umístit na kabelovou trasu Cetin</t>
  </si>
  <si>
    <t>460371111</t>
  </si>
  <si>
    <t>Naložení výkopku ručně z hornin třídy těžitelnosti I skupiny 1 až 3</t>
  </si>
  <si>
    <t>1722002943</t>
  </si>
  <si>
    <t>https://podminky.urs.cz/item/CS_URS_2022_01/460371111</t>
  </si>
  <si>
    <t>0,55*0,55*0,5</t>
  </si>
  <si>
    <t>26787539</t>
  </si>
  <si>
    <t>1344924382</t>
  </si>
  <si>
    <t>629896297</t>
  </si>
  <si>
    <t>Poznámka k položce:_x000D_
chránička ze šachty = příprava pro připojení objektu na telekomunikační vedení</t>
  </si>
  <si>
    <t>1,818*1,1 'Přepočtené koeficientem množství</t>
  </si>
  <si>
    <t>686448343</t>
  </si>
  <si>
    <t>135211857</t>
  </si>
  <si>
    <t>2*0,151</t>
  </si>
  <si>
    <t>1730807928</t>
  </si>
  <si>
    <t>0,302*24</t>
  </si>
  <si>
    <t>-1720586761</t>
  </si>
  <si>
    <t>-451300523</t>
  </si>
  <si>
    <t>206866935</t>
  </si>
  <si>
    <t>545442315</t>
  </si>
  <si>
    <t>675428770</t>
  </si>
  <si>
    <t>492650556</t>
  </si>
  <si>
    <t>-95884898</t>
  </si>
  <si>
    <t>SO 12 - PLYNOVOD</t>
  </si>
  <si>
    <t xml:space="preserve">    23-M - Montáže potrubí</t>
  </si>
  <si>
    <t>1r12.1</t>
  </si>
  <si>
    <t>Výkoppové práce + zpětná úprava terénu</t>
  </si>
  <si>
    <t>-505743217</t>
  </si>
  <si>
    <t>-348939290</t>
  </si>
  <si>
    <t>948225699</t>
  </si>
  <si>
    <t>23-M</t>
  </si>
  <si>
    <t>Montáže potrubí</t>
  </si>
  <si>
    <t>230205031</t>
  </si>
  <si>
    <t>Montáž potrubí PE průměru do 110 mm návin nebo tyč, svařované na tupo nebo elektrospojkou Ø 40, tl. stěny 3,7 mm</t>
  </si>
  <si>
    <t>1379457022</t>
  </si>
  <si>
    <t>https://podminky.urs.cz/item/CS_URS_2022_01/230205031</t>
  </si>
  <si>
    <t>28613912</t>
  </si>
  <si>
    <t>potrubí plynovodní PE 100RC SDR 11 PN 0,4MPa D 40x3,7mm</t>
  </si>
  <si>
    <t>439064285</t>
  </si>
  <si>
    <t>230205231</t>
  </si>
  <si>
    <t>Montáž trubních dílů PE průměru do 110 mm elektrotvarovky nebo svařované na tupo Ø 40, tl. stěny 3,7 mm</t>
  </si>
  <si>
    <t>991723154</t>
  </si>
  <si>
    <t>https://podminky.urs.cz/item/CS_URS_2022_01/230205231</t>
  </si>
  <si>
    <t>28615970</t>
  </si>
  <si>
    <t>elektrospojka SDR11 PE 100 PN16 D 40mm</t>
  </si>
  <si>
    <t>-654795228</t>
  </si>
  <si>
    <t>28615311</t>
  </si>
  <si>
    <t>záslepka SDR11 PE 100 D 40mm</t>
  </si>
  <si>
    <t>1258858529</t>
  </si>
  <si>
    <t>286PC12.1</t>
  </si>
  <si>
    <t>T-kus - navrtávací pas  DN150 / 5/4"</t>
  </si>
  <si>
    <t>-352546538</t>
  </si>
  <si>
    <t>2302r12.2</t>
  </si>
  <si>
    <t>Ochranná trubka je z materiálu PEHD SDR 26 + materiál pro vycentrování a vypěnění konců ochranné trubky</t>
  </si>
  <si>
    <t>-251888200</t>
  </si>
  <si>
    <t>2302r12.3</t>
  </si>
  <si>
    <t>Kulový kohout d 40 x 3,7 se zemní soupravou</t>
  </si>
  <si>
    <t>1217154431</t>
  </si>
  <si>
    <t>230r12.4</t>
  </si>
  <si>
    <t>Revize NTL plynovodu</t>
  </si>
  <si>
    <t>1749441897</t>
  </si>
  <si>
    <t>230r12.5</t>
  </si>
  <si>
    <t xml:space="preserve">Zkouška tlaková plynového potrubí </t>
  </si>
  <si>
    <t>-1639333054</t>
  </si>
  <si>
    <t>SO 13 - FONTÁNA</t>
  </si>
  <si>
    <t>M21 - Elektromontáž, řízení, osvětlení</t>
  </si>
  <si>
    <t>M35 - Montáž čerpadel, kompresorů</t>
  </si>
  <si>
    <t>M99 - Ostatní dodávky a práce "M"</t>
  </si>
  <si>
    <t>M21</t>
  </si>
  <si>
    <t>Elektromontáž, řízení, osvětlení</t>
  </si>
  <si>
    <t>00001</t>
  </si>
  <si>
    <t>Podružný elektrorozvaděč technologie RM1 v provedení jako sestava plastových rozvodnic na omítku, krytí IP55</t>
  </si>
  <si>
    <t>-1261663875</t>
  </si>
  <si>
    <t>332-436</t>
  </si>
  <si>
    <t>Spínaný zdroj 24VDC, 150W</t>
  </si>
  <si>
    <t>-129902808</t>
  </si>
  <si>
    <t>CYKY-J 3x1,5</t>
  </si>
  <si>
    <t>Kabeláž ke světlům CYKY-J 3x1,5</t>
  </si>
  <si>
    <t>bm</t>
  </si>
  <si>
    <t>1134291977</t>
  </si>
  <si>
    <t>Kopo 40</t>
  </si>
  <si>
    <t>Kabelová chránička D40</t>
  </si>
  <si>
    <t>-423249669</t>
  </si>
  <si>
    <t>LED OV1</t>
  </si>
  <si>
    <t>Nerezový přisazený LED reflektor 9x3W, 12VAC(24VDC), IP68, jednobarevné- teplá bílá</t>
  </si>
  <si>
    <t>1459981740</t>
  </si>
  <si>
    <t>KP 1-2</t>
  </si>
  <si>
    <t>Nerezová kabelová průchodka jednovývodová, G1"</t>
  </si>
  <si>
    <t>-759909619</t>
  </si>
  <si>
    <t>GSM B1</t>
  </si>
  <si>
    <t>GSM Brána dle specifikace v TZ vč.napojení na rozvaděč, nerezové sondy zatopení</t>
  </si>
  <si>
    <t>-1089614509</t>
  </si>
  <si>
    <t>MF2222676</t>
  </si>
  <si>
    <t>Frekvenční měnič 2,2kW, Uvst=3x400V, Uvýst=3x400V, IP20, fr=0,2-400Hz; 6A</t>
  </si>
  <si>
    <t>-749559032</t>
  </si>
  <si>
    <t>MF2222678</t>
  </si>
  <si>
    <t>Frekvenční měnič 3,7kW, Uvst=3x400V, Uvýst=3x400V, IP20, fr=0,2-400Hz; 9,5A</t>
  </si>
  <si>
    <t>-1940452279</t>
  </si>
  <si>
    <t>00002</t>
  </si>
  <si>
    <t>Jednoduchá ovládací jednotka pro měnič</t>
  </si>
  <si>
    <t>85918660</t>
  </si>
  <si>
    <t>MF22288</t>
  </si>
  <si>
    <t>Odrušovací filtr pro frekvenční měniče do výkonu 15 kW</t>
  </si>
  <si>
    <t>795557757</t>
  </si>
  <si>
    <t>FX3U-32MR/ES</t>
  </si>
  <si>
    <t>Řídící systém, napájení 230V, 16xDI, 16xDO relé 2A</t>
  </si>
  <si>
    <t>-80729704</t>
  </si>
  <si>
    <t>SW1</t>
  </si>
  <si>
    <t>Aplikační sw PLC</t>
  </si>
  <si>
    <t>kompl</t>
  </si>
  <si>
    <t>-1172900694</t>
  </si>
  <si>
    <t>00002.1</t>
  </si>
  <si>
    <t>Oživení systému, naprogramování, provozní zkouška</t>
  </si>
  <si>
    <t>49797066</t>
  </si>
  <si>
    <t>00003</t>
  </si>
  <si>
    <t>Rozváděč pro odrušovací filtr označený RF1, v provedení jako plastová rozvodnice GW44211 na omítku s rozměry 380x460x180 mm, krytí IP56, bez ceny filtru</t>
  </si>
  <si>
    <t>1299973847</t>
  </si>
  <si>
    <t>00004</t>
  </si>
  <si>
    <t>Rozváděč pro frekvenční měniče označené RFM1 v provedení jako oceloplechová rozvodnice na omítku krytí IP65,</t>
  </si>
  <si>
    <t>1685300667</t>
  </si>
  <si>
    <t>00005</t>
  </si>
  <si>
    <t>Uzavíratelní klapka DN100 se servopohonem</t>
  </si>
  <si>
    <t>1136452372</t>
  </si>
  <si>
    <t>00006</t>
  </si>
  <si>
    <t>Nucené odvětrání strojovny odtahovým ventilátorem</t>
  </si>
  <si>
    <t>kompl.</t>
  </si>
  <si>
    <t>-149307915</t>
  </si>
  <si>
    <t>00007</t>
  </si>
  <si>
    <t>Stropní svítidlo strojovny 100W s krycím sklem, IP44, 230V</t>
  </si>
  <si>
    <t>374012202</t>
  </si>
  <si>
    <t>00008</t>
  </si>
  <si>
    <t>Drobný elektroinstalační materiál</t>
  </si>
  <si>
    <t>1059294204</t>
  </si>
  <si>
    <t>00009</t>
  </si>
  <si>
    <t>Elektroinstalační práce</t>
  </si>
  <si>
    <t>-1202565758</t>
  </si>
  <si>
    <t>00010</t>
  </si>
  <si>
    <t>Revizní zpráva</t>
  </si>
  <si>
    <t>-1579418031</t>
  </si>
  <si>
    <t>M35</t>
  </si>
  <si>
    <t>Montáž čerpadel, kompresorů</t>
  </si>
  <si>
    <t>315111114</t>
  </si>
  <si>
    <t>Montáž technologie</t>
  </si>
  <si>
    <t>-422096323</t>
  </si>
  <si>
    <t>03511234</t>
  </si>
  <si>
    <t>Tlakové zkoušky</t>
  </si>
  <si>
    <t>hod.</t>
  </si>
  <si>
    <t>94359159</t>
  </si>
  <si>
    <t>03511235</t>
  </si>
  <si>
    <t>Kompletace, uvedení do provozu</t>
  </si>
  <si>
    <t>187397748</t>
  </si>
  <si>
    <t>03511236</t>
  </si>
  <si>
    <t>Zaškolení obsluhy</t>
  </si>
  <si>
    <t>1904923240</t>
  </si>
  <si>
    <t>M99</t>
  </si>
  <si>
    <t>Ostatní dodávky a práce "M"</t>
  </si>
  <si>
    <t>3511238</t>
  </si>
  <si>
    <t>Návod na obsluhu a údržbu</t>
  </si>
  <si>
    <t>630165334</t>
  </si>
  <si>
    <t>3519999</t>
  </si>
  <si>
    <t>Vedlejší náklady</t>
  </si>
  <si>
    <t>-905062008</t>
  </si>
  <si>
    <t>3511239</t>
  </si>
  <si>
    <t>PD ve stupni realizační, Dílenská dokumentace</t>
  </si>
  <si>
    <t>-45696796</t>
  </si>
  <si>
    <t>3511240</t>
  </si>
  <si>
    <t>Autorský dozor</t>
  </si>
  <si>
    <t>1014178043</t>
  </si>
  <si>
    <t>3511241</t>
  </si>
  <si>
    <t>Doprava</t>
  </si>
  <si>
    <t>1966762285</t>
  </si>
  <si>
    <t>50984</t>
  </si>
  <si>
    <t>Mosazná napěněná tryska typu Gejzír, ∅ ústí 60mm, připojení G2"</t>
  </si>
  <si>
    <t>-1631919757</t>
  </si>
  <si>
    <t>atyp.plast 01</t>
  </si>
  <si>
    <t>PP atypická retenční nádrž, objem 6,14m³, rozměry 1,9x1,9x1,7m</t>
  </si>
  <si>
    <t>1289627161</t>
  </si>
  <si>
    <t>atyp.plast 02</t>
  </si>
  <si>
    <t>PP zachycovač nečistot s nerezovým sítem</t>
  </si>
  <si>
    <t>455265444</t>
  </si>
  <si>
    <t>atyp.plast 03</t>
  </si>
  <si>
    <t>PP podstavec čerpadla</t>
  </si>
  <si>
    <t>-272301077</t>
  </si>
  <si>
    <t>atyp.plast 04</t>
  </si>
  <si>
    <t>PP svařovaná záchytná vana chemikálií pro 2 kanystry</t>
  </si>
  <si>
    <t>-220196015</t>
  </si>
  <si>
    <t>atyp.plast/nerez 01</t>
  </si>
  <si>
    <t>Nerezová krycí mřížka odvětrání</t>
  </si>
  <si>
    <t>1901655369</t>
  </si>
  <si>
    <t>atyp.nerez 01</t>
  </si>
  <si>
    <t>Nerezová nádržka trysky ∅500mm, výška 420mm, přívod trysky G2", tlakový odtok G2,5", tlakový odtok G4", nerezová krycí pochozí mřížka, vč. nerezového kotvení</t>
  </si>
  <si>
    <t>1408981625</t>
  </si>
  <si>
    <t>atyp.nerez 02</t>
  </si>
  <si>
    <t>Nerezová štěrbinová odtoková armatura 190x150mm, délka 1500mm, odtoková štěrbina šířky 20mm s lemováním z plechu tl.5mm, 2x gravitační odtok DN100, vč. nerezového kotvení</t>
  </si>
  <si>
    <t>-766131031</t>
  </si>
  <si>
    <t>atyp.nerez 03</t>
  </si>
  <si>
    <t>Nerezové lemování plochy z plechu tl.5mm, výšky 150mm celková délka 31,57m, vč. nerezového kotvení</t>
  </si>
  <si>
    <t>1380681562</t>
  </si>
  <si>
    <t>573RES030N</t>
  </si>
  <si>
    <t>Odstředivé plastové čerpadlo trysek okruhu A s integrovaným zachycovačem nečistot, připojení DN80/DN80, výkon 2,2 kW; Q=37m³/h při 12mvs, 400V</t>
  </si>
  <si>
    <t>1785714428</t>
  </si>
  <si>
    <t>573RES040N</t>
  </si>
  <si>
    <t>Odstředivé plastové čerpadlo trysek okruhu B s integrovaným zachycovačem nečistot, připojení DN65/DN65, výkon 1,5 kW; Q=25m³/h při 12mvs, 400V</t>
  </si>
  <si>
    <t>-1207885222</t>
  </si>
  <si>
    <t>570418</t>
  </si>
  <si>
    <t>Odstředivé plastové čerpadlo filtrace s integrovaným zachycovačem nečistot, připojení DN50/DN40, výkon 0,45 kW; Q=12m³/h při 8 mvs, 230V</t>
  </si>
  <si>
    <t>-1554784503</t>
  </si>
  <si>
    <t>15782</t>
  </si>
  <si>
    <t>Pískový plastový filtr s bočním připojením 11/2", vnitřní průměr D500, průtok 9m³/h</t>
  </si>
  <si>
    <t>308011391</t>
  </si>
  <si>
    <t>00596</t>
  </si>
  <si>
    <t>Filtrační písek 0,6-1 mm</t>
  </si>
  <si>
    <t>-1313409742</t>
  </si>
  <si>
    <t>32581</t>
  </si>
  <si>
    <t>Automatický ovládací 6-ti cestný ventil s bočním připojením na filtr, připojení 11/2"</t>
  </si>
  <si>
    <t>-942755939</t>
  </si>
  <si>
    <t>1214</t>
  </si>
  <si>
    <t>Automatická dávkovací stanice- měření a udržování pH a koncentrace chloru</t>
  </si>
  <si>
    <t>-1036463610</t>
  </si>
  <si>
    <t>12130</t>
  </si>
  <si>
    <t>Kanystr s korektorem pH, 20l</t>
  </si>
  <si>
    <t>1089461332</t>
  </si>
  <si>
    <t>12075</t>
  </si>
  <si>
    <t>Kanystr s chlornanem sodným, 20l</t>
  </si>
  <si>
    <t>1126130177</t>
  </si>
  <si>
    <t>DOC3GT</t>
  </si>
  <si>
    <t>Ponorné kalové čerpadlo, nerezové, výkon 0,25kW, Q=6m3/h při 3,7mvs, 230V</t>
  </si>
  <si>
    <t>-64498047</t>
  </si>
  <si>
    <t>WGME-240</t>
  </si>
  <si>
    <t>Jednoduchý změkčovací filtr s objemovým řízením s kapacitou 240°dHxm³, vč. nádoby na sůl</t>
  </si>
  <si>
    <t>-2075136500</t>
  </si>
  <si>
    <t>SD-1</t>
  </si>
  <si>
    <t>Sestava dopouštění včetně By-passu - 1" a nerezových ponorných sond</t>
  </si>
  <si>
    <t>-854712726</t>
  </si>
  <si>
    <t>EVPI 2020</t>
  </si>
  <si>
    <t>Elektromagnetický ventil 1", 230V</t>
  </si>
  <si>
    <t>2009641500</t>
  </si>
  <si>
    <t>RA109P421</t>
  </si>
  <si>
    <t>Kartušový filtr G 1 včetně filtrační vložky 50 mic</t>
  </si>
  <si>
    <t>2062793103</t>
  </si>
  <si>
    <t>FE/SF10-R/200</t>
  </si>
  <si>
    <t>Nerezová pažnice D200, délka 200mm, vnější lem pro napojení hydroizolace</t>
  </si>
  <si>
    <t>514363173</t>
  </si>
  <si>
    <t>FE/SF10-R/150</t>
  </si>
  <si>
    <t>Nerezová pažnice D150, délka 200mm, vnější lem pro napojení hydroizolace</t>
  </si>
  <si>
    <t>692164121</t>
  </si>
  <si>
    <t>FE/SF10-R/100</t>
  </si>
  <si>
    <t>Nerezová pažnice D100, délka 200mm, vnější lem pro napojení hydroizolace</t>
  </si>
  <si>
    <t>2064278351</t>
  </si>
  <si>
    <t>411‐0200‐030-160</t>
  </si>
  <si>
    <t>Systémové pryžové těsnění tl.30mm s nerezovými přítlažnými kroužky, tlaková odolnost těsnění 3,0bar, průměr pažnice 200mm, vnější průměr potrubí 160mm</t>
  </si>
  <si>
    <t>749973939</t>
  </si>
  <si>
    <t>411‐0150‐030-110</t>
  </si>
  <si>
    <t>Systémové pryžové těsnění tl.30mm s nerezovými přítlažnými kroužky, tlaková odolnost těsnění 3,0bar, průměr pažnice 150mm, vnější průměr potrubí 110mm</t>
  </si>
  <si>
    <t>-697766326</t>
  </si>
  <si>
    <t>411‐0100‐030-63</t>
  </si>
  <si>
    <t>Systémové pryžové těsnění tl.30mm s nerezovými přítlažnými kroužky, tlaková odolnost těsnění 3,0bar, průměr pažnice 100mm, vnější průměr potrubí 63mm</t>
  </si>
  <si>
    <t>1034915999</t>
  </si>
  <si>
    <t>02715</t>
  </si>
  <si>
    <t>Tr PVC D140,dl.6m,PN 10</t>
  </si>
  <si>
    <t>298398945</t>
  </si>
  <si>
    <t>02713</t>
  </si>
  <si>
    <t>Tr PVC D110,dl.6m,PN 10</t>
  </si>
  <si>
    <t>-2015635351</t>
  </si>
  <si>
    <t>02712</t>
  </si>
  <si>
    <t>Tr PVC D 90,dl.6m, PN 10</t>
  </si>
  <si>
    <t>-755601880</t>
  </si>
  <si>
    <t>02711</t>
  </si>
  <si>
    <t>Tr PVC D 75,dl.6m, PN 10</t>
  </si>
  <si>
    <t>-1199082255</t>
  </si>
  <si>
    <t>02710</t>
  </si>
  <si>
    <t>Tr PVC D 63,dl.5m, PN 10</t>
  </si>
  <si>
    <t>-2069074613</t>
  </si>
  <si>
    <t>02709</t>
  </si>
  <si>
    <t>Tr PVC D 50,dl.5m, PN 10</t>
  </si>
  <si>
    <t>1546650917</t>
  </si>
  <si>
    <t>0560090</t>
  </si>
  <si>
    <t>Kohout kulový D 90 PVC</t>
  </si>
  <si>
    <t>-1871797878</t>
  </si>
  <si>
    <t>0560075</t>
  </si>
  <si>
    <t>Kohout kulový D 75 PVC</t>
  </si>
  <si>
    <t>2145498406</t>
  </si>
  <si>
    <t>0560063</t>
  </si>
  <si>
    <t>Kohout kulový D 63 PVC</t>
  </si>
  <si>
    <t>-1493912272</t>
  </si>
  <si>
    <t>0560050</t>
  </si>
  <si>
    <t>Kohout kulový D 50 PVC</t>
  </si>
  <si>
    <t>1231410924</t>
  </si>
  <si>
    <t>0567090</t>
  </si>
  <si>
    <t>Ventil zpětný D 90 PVC</t>
  </si>
  <si>
    <t>-580726138</t>
  </si>
  <si>
    <t>0567075</t>
  </si>
  <si>
    <t>Ventil zpětný D 75 PVC</t>
  </si>
  <si>
    <t>238943175</t>
  </si>
  <si>
    <t>0567050</t>
  </si>
  <si>
    <t>Ventil zpětný D 50 PVC</t>
  </si>
  <si>
    <t>-663053865</t>
  </si>
  <si>
    <t>0501110</t>
  </si>
  <si>
    <t>Koleno D110 PVC 90° lep</t>
  </si>
  <si>
    <t>1043836737</t>
  </si>
  <si>
    <t>0502110</t>
  </si>
  <si>
    <t>Koleno D110 PVC 45° lep</t>
  </si>
  <si>
    <t>790487037</t>
  </si>
  <si>
    <t>0501090</t>
  </si>
  <si>
    <t>Koleno D 90 PVC 90° lep</t>
  </si>
  <si>
    <t>150414892</t>
  </si>
  <si>
    <t>0502090</t>
  </si>
  <si>
    <t>Koleno D 90 PVC 45° lep</t>
  </si>
  <si>
    <t>496224809</t>
  </si>
  <si>
    <t>0501075</t>
  </si>
  <si>
    <t>Koleno D 75 PVC 90° lep</t>
  </si>
  <si>
    <t>1053166817</t>
  </si>
  <si>
    <t>0502075</t>
  </si>
  <si>
    <t>Koleno D 75 PVC 45° lep</t>
  </si>
  <si>
    <t>122927334</t>
  </si>
  <si>
    <t>PV01063AP</t>
  </si>
  <si>
    <t>Koleno D 63/90° PN 16 PVC</t>
  </si>
  <si>
    <t>928301894</t>
  </si>
  <si>
    <t>PV02063AP</t>
  </si>
  <si>
    <t>Koleno D 63/45° PN16 PVC</t>
  </si>
  <si>
    <t>1283427355</t>
  </si>
  <si>
    <t>PV01050AP</t>
  </si>
  <si>
    <t>Koleno D 50/90° PVC PN16</t>
  </si>
  <si>
    <t>323607543</t>
  </si>
  <si>
    <t>PV02050AP</t>
  </si>
  <si>
    <t>Koleno D 50/45° PN 16, PVC</t>
  </si>
  <si>
    <t>2146483496</t>
  </si>
  <si>
    <t>0503110</t>
  </si>
  <si>
    <t>T-kus D110 PVC lepení</t>
  </si>
  <si>
    <t>-2081176673</t>
  </si>
  <si>
    <t>0503090</t>
  </si>
  <si>
    <t>T-kus D 90 PVC lepení</t>
  </si>
  <si>
    <t>1644578056</t>
  </si>
  <si>
    <t>0503075</t>
  </si>
  <si>
    <t>T-kus D 75 PVC lepení</t>
  </si>
  <si>
    <t>1892374887</t>
  </si>
  <si>
    <t>0216600050</t>
  </si>
  <si>
    <t>T-kus D 50/90° lep.PVC</t>
  </si>
  <si>
    <t>-1159256401</t>
  </si>
  <si>
    <t>0506141</t>
  </si>
  <si>
    <t>Redukce kr.D140x110 PVC</t>
  </si>
  <si>
    <t>309267755</t>
  </si>
  <si>
    <t>0506110</t>
  </si>
  <si>
    <t>Redukce kr.D110x90 PVC</t>
  </si>
  <si>
    <t>1547333785</t>
  </si>
  <si>
    <t>0506111</t>
  </si>
  <si>
    <t>Redukce kr.D110x75 PVC</t>
  </si>
  <si>
    <t>-1997384826</t>
  </si>
  <si>
    <t>0506091</t>
  </si>
  <si>
    <t>Redukce kr.D 90x63 PVC</t>
  </si>
  <si>
    <t>-1557202854</t>
  </si>
  <si>
    <t>0506092</t>
  </si>
  <si>
    <t>Redukce kr.D 90x50 PVC</t>
  </si>
  <si>
    <t>1585664359</t>
  </si>
  <si>
    <t>0225607563</t>
  </si>
  <si>
    <t>Redukce kr.75x63 PVC</t>
  </si>
  <si>
    <t>-1787307624</t>
  </si>
  <si>
    <t>0506076</t>
  </si>
  <si>
    <t>Redukce kr.D 75x50 PVC</t>
  </si>
  <si>
    <t>-1972540235</t>
  </si>
  <si>
    <t>0505863</t>
  </si>
  <si>
    <t>Nátrubek D 63x2"int.kov</t>
  </si>
  <si>
    <t>-1242712987</t>
  </si>
  <si>
    <t>0505475</t>
  </si>
  <si>
    <t>Nátrubek D 75x21/2"int.</t>
  </si>
  <si>
    <t>-1390899525</t>
  </si>
  <si>
    <t>0505510</t>
  </si>
  <si>
    <t>Nátrubek D110x4" int.</t>
  </si>
  <si>
    <t>172368887</t>
  </si>
  <si>
    <t>0511110</t>
  </si>
  <si>
    <t>Příruba točivá D110 PVC</t>
  </si>
  <si>
    <t>-1801255414</t>
  </si>
  <si>
    <t>0514110</t>
  </si>
  <si>
    <t>Těsnění ploché D110 PE</t>
  </si>
  <si>
    <t>-1759453617</t>
  </si>
  <si>
    <t>0510110</t>
  </si>
  <si>
    <t>Manžeta přír.D110 PVC</t>
  </si>
  <si>
    <t>-285178240</t>
  </si>
  <si>
    <t>0506112</t>
  </si>
  <si>
    <t>Redukce kr.D110x63 PVC</t>
  </si>
  <si>
    <t>1631906187</t>
  </si>
  <si>
    <t>0225606350</t>
  </si>
  <si>
    <t>Redukce kr.63x50 PVC</t>
  </si>
  <si>
    <t>1793935493</t>
  </si>
  <si>
    <t>0551490</t>
  </si>
  <si>
    <t>Šroubení D 90x3"ext.PVC</t>
  </si>
  <si>
    <t>1370282124</t>
  </si>
  <si>
    <t>0551475</t>
  </si>
  <si>
    <t>Šroubení D 75x21/2"ext.</t>
  </si>
  <si>
    <t>88890770</t>
  </si>
  <si>
    <t>0551463</t>
  </si>
  <si>
    <t>Šroubení D 63x2"ext.PVC</t>
  </si>
  <si>
    <t>1609107668</t>
  </si>
  <si>
    <t>0551250</t>
  </si>
  <si>
    <t>Šroubení D 50x6/4"ex.těsn</t>
  </si>
  <si>
    <t>-1935821434</t>
  </si>
  <si>
    <t>0580140</t>
  </si>
  <si>
    <t>Klapka uzavírací D125-140 PVC</t>
  </si>
  <si>
    <t>-1852729397</t>
  </si>
  <si>
    <t>0581140RA</t>
  </si>
  <si>
    <t>Sada přírub D140 ke kla</t>
  </si>
  <si>
    <t>-1826555321</t>
  </si>
  <si>
    <t>0580110</t>
  </si>
  <si>
    <t>Klapka uzavírací D110 PVC</t>
  </si>
  <si>
    <t>1007474283</t>
  </si>
  <si>
    <t>0581110RA</t>
  </si>
  <si>
    <t>Sada přírub D110 ke kla</t>
  </si>
  <si>
    <t>183413347</t>
  </si>
  <si>
    <t>150/1</t>
  </si>
  <si>
    <t>Kanalizační trubky SN4 DN 150 1m</t>
  </si>
  <si>
    <t>324945090</t>
  </si>
  <si>
    <t>100/1</t>
  </si>
  <si>
    <t>Kanalizační trubky SN4 DN 100 1m</t>
  </si>
  <si>
    <t>718287688</t>
  </si>
  <si>
    <t>HT150/1000</t>
  </si>
  <si>
    <t>Trubka PP HT DN 150 1000m</t>
  </si>
  <si>
    <t>1492970141</t>
  </si>
  <si>
    <t>HT150/250</t>
  </si>
  <si>
    <t>Trubka PP HT DN 150 250m</t>
  </si>
  <si>
    <t>481800545</t>
  </si>
  <si>
    <t>KGB150/87</t>
  </si>
  <si>
    <t>Koleno DN 150 87°</t>
  </si>
  <si>
    <t>-782365484</t>
  </si>
  <si>
    <t>KGB150/45</t>
  </si>
  <si>
    <t>Koleno DN 150 45°</t>
  </si>
  <si>
    <t>984384214</t>
  </si>
  <si>
    <t>KGB100/87</t>
  </si>
  <si>
    <t>Koleno DN 100 87°</t>
  </si>
  <si>
    <t>-1376050896</t>
  </si>
  <si>
    <t>KGB100/45</t>
  </si>
  <si>
    <t>Koleno DN 100 45°</t>
  </si>
  <si>
    <t>-1129706270</t>
  </si>
  <si>
    <t>KGEA150/150/45</t>
  </si>
  <si>
    <t>Jednoduchá odbočka 45° DN 150 DN 150</t>
  </si>
  <si>
    <t>1466690002</t>
  </si>
  <si>
    <t>KGEA150/100/45</t>
  </si>
  <si>
    <t>Jednoduchá odbočka 45° DN 150 DN 100</t>
  </si>
  <si>
    <t>1846328994</t>
  </si>
  <si>
    <t>KGR150/100</t>
  </si>
  <si>
    <t>Redukce DN 150 DN 100</t>
  </si>
  <si>
    <t>-1643187569</t>
  </si>
  <si>
    <t>HTB150/87</t>
  </si>
  <si>
    <t>Koleno PP HT DN 150 87°</t>
  </si>
  <si>
    <t>-1564377031</t>
  </si>
  <si>
    <t>HTEA150/100/87</t>
  </si>
  <si>
    <t>Jednoduchá odbočka PP HT 87° DN 150 DN 100</t>
  </si>
  <si>
    <t>-306278512</t>
  </si>
  <si>
    <t>0590300</t>
  </si>
  <si>
    <t>Čistič PVC</t>
  </si>
  <si>
    <t>litr</t>
  </si>
  <si>
    <t>379277663</t>
  </si>
  <si>
    <t>900102</t>
  </si>
  <si>
    <t>Teflonová páska</t>
  </si>
  <si>
    <t>-2106205986</t>
  </si>
  <si>
    <t>KM pozink. plast</t>
  </si>
  <si>
    <t>Kotvící materiál, úchyty</t>
  </si>
  <si>
    <t>939879202</t>
  </si>
  <si>
    <t>0590101</t>
  </si>
  <si>
    <t>Lepidlo PVC-U</t>
  </si>
  <si>
    <t>1252303484</t>
  </si>
  <si>
    <t>VON - VEDLEJŠÍ A OSTATNÍ ROZPOČTOVÉ NÁKLADY</t>
  </si>
  <si>
    <t xml:space="preserve">    VRN9 - Ostatní náklady</t>
  </si>
  <si>
    <t>011103000</t>
  </si>
  <si>
    <t>Geologický průzkum bez rozlišení</t>
  </si>
  <si>
    <t>-236105753</t>
  </si>
  <si>
    <t>https://podminky.urs.cz/item/CS_URS_2022_01/011103000</t>
  </si>
  <si>
    <t>Poznámka k položce:_x000D_
Provedení odborného vyhodnocení geotechnických podmínek zjištěných na stavbě vč. vypracování návrhu na provedení stabilizace/sanace podloží</t>
  </si>
  <si>
    <t>011103r.VON.1</t>
  </si>
  <si>
    <t>Geologický dohled</t>
  </si>
  <si>
    <t>-721470409</t>
  </si>
  <si>
    <t>1074295195</t>
  </si>
  <si>
    <t>013244r.VON.2</t>
  </si>
  <si>
    <t>Upřesnění dokumentace pro provádění stavby</t>
  </si>
  <si>
    <t>986136321</t>
  </si>
  <si>
    <t>1029519547</t>
  </si>
  <si>
    <t>Poznámka k položce:_x000D_
vč. tisku požadovaných počtu paré</t>
  </si>
  <si>
    <t>013284r.VON.3</t>
  </si>
  <si>
    <t>Pasportizace</t>
  </si>
  <si>
    <t>-1294681074</t>
  </si>
  <si>
    <t>Poznámka k položce:_x000D_
Ověření stávajícího stavu (pasport) objektů bezprostředně dotčených stavbou (komunikace, po kterých se předpokládá příjezd na stavbu, komunikace, po kterých budou vedeny objízdné trasy, nemovitosti v blízkosti stavby apod.). Po ukončení stavebních prací bude u těchto objektů proveden aktualizovaný pasport pro určení jejich případného poškození stavební činností, _x000D_
bude čerpáno pouze se souhlasem TDS</t>
  </si>
  <si>
    <t>848811151</t>
  </si>
  <si>
    <t>Poznámka k položce:_x000D_
Náklady spojené s vybudváním, provozováním a odstraněním staveniště vč. energií, médií pro stavbu, náklady na ostrahu stavby a staveniště, náklady na závěrečný úklid stavby a okolí</t>
  </si>
  <si>
    <t>270280924</t>
  </si>
  <si>
    <t>043194000</t>
  </si>
  <si>
    <t>Ostatní zkoušky</t>
  </si>
  <si>
    <t>1410073842</t>
  </si>
  <si>
    <t>https://podminky.urs.cz/item/CS_URS_2022_01/043194000</t>
  </si>
  <si>
    <t>Poznámka k položce:_x000D_
Náklady na zkoušky pro zajištění kontroly a kvality díla</t>
  </si>
  <si>
    <t>045203000</t>
  </si>
  <si>
    <t>Kompletační činnost</t>
  </si>
  <si>
    <t>901578040</t>
  </si>
  <si>
    <t>https://podminky.urs.cz/item/CS_URS_2022_01/045203000</t>
  </si>
  <si>
    <t>07210301R.VON.3</t>
  </si>
  <si>
    <t xml:space="preserve">Zajištění DIO komunikace </t>
  </si>
  <si>
    <t>-1353357372</t>
  </si>
  <si>
    <t>Poznámka k položce:_x000D_
Dopravně inženýrská opatření, vč. nájmu a údržby značek a zařízení po celou dobu stavby, vč. zajištění DIR</t>
  </si>
  <si>
    <t>VRN9</t>
  </si>
  <si>
    <t>Ostatní náklady</t>
  </si>
  <si>
    <t>091003R.VON.4</t>
  </si>
  <si>
    <t>Fotodokumentace</t>
  </si>
  <si>
    <t>-2083157953</t>
  </si>
  <si>
    <t>Poznámka k položce:_x000D_
Podrobná fotodokumentace průběhu stavby (zejména zasypávaných nebo v budoucnu obtížně přístupných konstrukcí, potenciálně problematických řešení apod.) přiložená v elektronické formě na vhodném elektronickém nosiči ke každému pare PDPS</t>
  </si>
  <si>
    <t>091504000</t>
  </si>
  <si>
    <t>Náklady související s publikační činností</t>
  </si>
  <si>
    <t>1779273629</t>
  </si>
  <si>
    <t>https://podminky.urs.cz/item/CS_URS_2022_01/091504000</t>
  </si>
  <si>
    <t>Poznámka k položce:_x000D_
Informační tabule s potřebnými údaji o prováděcí firmě, o zahájení a ukončení výstavby</t>
  </si>
  <si>
    <t>SEZNAM FIGUR</t>
  </si>
  <si>
    <t>Výměra</t>
  </si>
  <si>
    <t xml:space="preserve"> 02/ SO 04/ SO 04.2/ SO 04.11</t>
  </si>
  <si>
    <t>Použití figury:</t>
  </si>
  <si>
    <t>Znovuuvázání dřeviny ke kůlům</t>
  </si>
  <si>
    <t>Zalití rostlin vodou plocha do 20 m2</t>
  </si>
  <si>
    <t>Dovoz vody pro zálivku rostlin za vzdálenost do 1000 m</t>
  </si>
  <si>
    <t>Příplatek k dovozu vody pro zálivku rostlin do 1000 m ZKD 1000 m</t>
  </si>
  <si>
    <t xml:space="preserve"> 02/ SO 04/ SO 04.2/ SO 04.21</t>
  </si>
  <si>
    <t>Zalití rostlin vodou plocha přes 20 m2</t>
  </si>
  <si>
    <t xml:space="preserve"> 02/ SO 04/ SO 04.2/ SO 04.31</t>
  </si>
  <si>
    <t xml:space="preserve"> 02/ SO 04/ SO 04.2/ SO 04.51</t>
  </si>
  <si>
    <t>Pokosení trávníku parkového pl do 1000 m2 s odvozem do 20 km v rovině a svahu do 1:5</t>
  </si>
  <si>
    <t xml:space="preserve"> 02/ SO 04/ SO 04.2/ SO 04.61</t>
  </si>
  <si>
    <t>Pokosení trávníku lučního pl do 1000 m2 s odvozem do 20 km v rovině a svahu do 1:5</t>
  </si>
  <si>
    <t xml:space="preserve"> 02/ SO 04/ SO 04.2/ SO 04.71</t>
  </si>
  <si>
    <t xml:space="preserve"> 02/ SO 04/ SO 04.2/ SO 04.81</t>
  </si>
  <si>
    <t>Pokosení trávníku parkového pl do 10000 m2 s odvozem do 20 km v rovině a svahu do 1:5</t>
  </si>
  <si>
    <t>Doplnění zeminy nebo substrátu na travnatých plochách tl do 50 mm rovina v rovinně a svahu do 1:5</t>
  </si>
  <si>
    <t>Obdělání půdy hrabáním v rovině a svahu do 1:5</t>
  </si>
  <si>
    <t>Dosev trávníku lokálně vč.ručního  provzdušnění podkladu a dodávky travního osiva (štěrkový trávník)  plochy  rovině nebo na svahu do 1:5</t>
  </si>
  <si>
    <t>Hnojení půdy umělým hnojivem na široko v rovině a svahu do 1:5</t>
  </si>
  <si>
    <t>Uválcování trávníku v rovině a svahu do 1:5</t>
  </si>
  <si>
    <t>Vypletí záhonu trávníku po výsevu s naložením a odvozem odpadu do 20 km v rovině a svahu do 1:5</t>
  </si>
  <si>
    <t>Vyhrabání trávníku souvislé pl přes 1000 do 10000 m2 v rovině nebo na svahu do 1:5</t>
  </si>
  <si>
    <t>Shrabání listí bez pokryvných rostlin vrstvy do 50 mm pl do 10000 m2 v rovině a svahu do 1:5</t>
  </si>
  <si>
    <t xml:space="preserve"> 02/ SO 04/ SO 04.2/ SO 04.91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</si>
  <si>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</si>
  <si>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</si>
  <si>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</si>
  <si>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</si>
  <si>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</si>
  <si>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</si>
  <si>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</si>
  <si>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</si>
  <si>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</si>
  <si>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</si>
  <si>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</si>
  <si>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</si>
  <si>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</si>
  <si>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</si>
  <si>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</si>
  <si>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</si>
  <si>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Vedlejší a ostatní náklady</t>
  </si>
  <si>
    <t>OST</t>
  </si>
  <si>
    <t>Ostatní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</si>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</sst>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4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10"/>
      <color rgb="FF003366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7"/>
      <color rgb="FF969696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2" fillId="0" borderId="0" applyNumberFormat="0" applyFill="0" applyBorder="0" applyAlignment="0" applyProtection="0"/>
  </cellStyleXfs>
  <cellXfs count="42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11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7" fillId="0" borderId="4" xfId="0" applyFont="1" applyBorder="1" applyAlignment="1" applyProtection="1"/>
    <xf numFmtId="0" fontId="7" fillId="0" borderId="0" xfId="0" applyFont="1" applyAlignment="1" applyProtection="1"/>
    <xf numFmtId="0" fontId="7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7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7" fillId="0" borderId="4" xfId="0" applyFont="1" applyBorder="1" applyAlignment="1"/>
    <xf numFmtId="0" fontId="7" fillId="0" borderId="15" xfId="0" applyFont="1" applyBorder="1" applyAlignment="1" applyProtection="1"/>
    <xf numFmtId="0" fontId="7" fillId="0" borderId="0" xfId="0" applyFont="1" applyBorder="1" applyAlignment="1" applyProtection="1"/>
    <xf numFmtId="166" fontId="7" fillId="0" borderId="0" xfId="0" applyNumberFormat="1" applyFont="1" applyBorder="1" applyAlignment="1" applyProtection="1"/>
    <xf numFmtId="166" fontId="7" fillId="0" borderId="16" xfId="0" applyNumberFormat="1" applyFont="1" applyBorder="1" applyAlignment="1" applyProtection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8" fillId="0" borderId="4" xfId="0" applyFont="1" applyBorder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8" fillId="0" borderId="0" xfId="0" applyFont="1" applyAlignment="1" applyProtection="1">
      <alignment horizontal="left" vertical="center"/>
    </xf>
    <xf numFmtId="0" fontId="8" fillId="0" borderId="0" xfId="0" applyFont="1" applyAlignment="1" applyProtection="1">
      <alignment horizontal="left" vertical="center" wrapText="1"/>
    </xf>
    <xf numFmtId="0" fontId="8" fillId="0" borderId="0" xfId="0" applyFont="1" applyAlignment="1" applyProtection="1">
      <alignment vertical="center"/>
      <protection locked="0"/>
    </xf>
    <xf numFmtId="0" fontId="8" fillId="0" borderId="4" xfId="0" applyFont="1" applyBorder="1" applyAlignment="1">
      <alignment vertical="center"/>
    </xf>
    <xf numFmtId="0" fontId="8" fillId="0" borderId="15" xfId="0" applyFont="1" applyBorder="1" applyAlignment="1" applyProtection="1">
      <alignment vertical="center"/>
    </xf>
    <xf numFmtId="0" fontId="8" fillId="0" borderId="0" xfId="0" applyFont="1" applyBorder="1" applyAlignment="1" applyProtection="1">
      <alignment vertical="center"/>
    </xf>
    <xf numFmtId="0" fontId="8" fillId="0" borderId="16" xfId="0" applyFont="1" applyBorder="1" applyAlignment="1" applyProtection="1">
      <alignment vertical="center"/>
    </xf>
    <xf numFmtId="0" fontId="8" fillId="0" borderId="0" xfId="0" applyFont="1" applyAlignment="1">
      <alignment horizontal="left"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11" fillId="0" borderId="4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horizontal="left" vertical="center"/>
    </xf>
    <xf numFmtId="0" fontId="11" fillId="0" borderId="21" xfId="0" applyFont="1" applyBorder="1" applyAlignment="1" applyProtection="1">
      <alignment vertical="center"/>
    </xf>
    <xf numFmtId="4" fontId="11" fillId="0" borderId="21" xfId="0" applyNumberFormat="1" applyFont="1" applyBorder="1" applyAlignment="1" applyProtection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 applyProtection="1">
      <alignment horizontal="left"/>
    </xf>
    <xf numFmtId="4" fontId="11" fillId="0" borderId="0" xfId="0" applyNumberFormat="1" applyFont="1" applyAlignment="1" applyProtection="1"/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41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top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top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2" fillId="0" borderId="17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/>
    </xf>
    <xf numFmtId="167" fontId="42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0" borderId="0" xfId="0"/>
    <xf numFmtId="4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vertical="center"/>
    </xf>
    <xf numFmtId="4" fontId="11" fillId="0" borderId="0" xfId="0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center" vertical="center"/>
    </xf>
    <xf numFmtId="0" fontId="26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horizontal="left" vertical="center" wrapText="1"/>
    </xf>
    <xf numFmtId="165" fontId="2" fillId="0" borderId="0" xfId="0" applyNumberFormat="1" applyFont="1" applyAlignment="1" applyProtection="1">
      <alignment horizontal="left"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 applyProtection="1">
      <alignment horizontal="left" vertical="center"/>
    </xf>
    <xf numFmtId="0" fontId="3" fillId="0" borderId="0" xfId="0" applyFont="1" applyAlignment="1">
      <alignment horizontal="left" vertical="top" wrapText="1"/>
    </xf>
    <xf numFmtId="0" fontId="44" fillId="0" borderId="1" xfId="0" applyFont="1" applyBorder="1" applyAlignment="1">
      <alignment horizontal="center" vertical="center"/>
    </xf>
    <xf numFmtId="0" fontId="44" fillId="0" borderId="1" xfId="0" applyFont="1" applyBorder="1" applyAlignment="1">
      <alignment horizontal="center" vertical="center" wrapText="1"/>
    </xf>
    <xf numFmtId="0" fontId="45" fillId="0" borderId="29" xfId="0" applyFont="1" applyBorder="1" applyAlignment="1">
      <alignment horizontal="left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wrapText="1"/>
    </xf>
    <xf numFmtId="49" fontId="46" fillId="0" borderId="1" xfId="0" applyNumberFormat="1" applyFont="1" applyBorder="1" applyAlignment="1">
      <alignment horizontal="left" vertical="center" wrapText="1"/>
    </xf>
    <xf numFmtId="4" fontId="22" fillId="2" borderId="23" xfId="0" applyNumberFormat="1" applyFont="1" applyFill="1" applyBorder="1" applyAlignment="1" applyProtection="1">
      <alignment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1/151201112" TargetMode="External"/><Relationship Id="rId18" Type="http://schemas.openxmlformats.org/officeDocument/2006/relationships/hyperlink" Target="https://podminky.urs.cz/item/CS_URS_2022_01/171251201" TargetMode="External"/><Relationship Id="rId26" Type="http://schemas.openxmlformats.org/officeDocument/2006/relationships/hyperlink" Target="https://podminky.urs.cz/item/CS_URS_2022_01/273313711" TargetMode="External"/><Relationship Id="rId39" Type="http://schemas.openxmlformats.org/officeDocument/2006/relationships/hyperlink" Target="https://podminky.urs.cz/item/CS_URS_2022_01/895941302" TargetMode="External"/><Relationship Id="rId3" Type="http://schemas.openxmlformats.org/officeDocument/2006/relationships/hyperlink" Target="https://podminky.urs.cz/item/CS_URS_2022_01/132254101" TargetMode="External"/><Relationship Id="rId21" Type="http://schemas.openxmlformats.org/officeDocument/2006/relationships/hyperlink" Target="https://podminky.urs.cz/item/CS_URS_2022_01/211531111" TargetMode="External"/><Relationship Id="rId34" Type="http://schemas.openxmlformats.org/officeDocument/2006/relationships/hyperlink" Target="https://podminky.urs.cz/item/CS_URS_2022_01/877355211" TargetMode="External"/><Relationship Id="rId42" Type="http://schemas.openxmlformats.org/officeDocument/2006/relationships/hyperlink" Target="https://podminky.urs.cz/item/CS_URS_2022_01/899102112" TargetMode="External"/><Relationship Id="rId47" Type="http://schemas.openxmlformats.org/officeDocument/2006/relationships/hyperlink" Target="https://podminky.urs.cz/item/CS_URS_2022_01/997221551" TargetMode="External"/><Relationship Id="rId50" Type="http://schemas.openxmlformats.org/officeDocument/2006/relationships/hyperlink" Target="https://podminky.urs.cz/item/CS_URS_2022_01/997221875" TargetMode="External"/><Relationship Id="rId7" Type="http://schemas.openxmlformats.org/officeDocument/2006/relationships/hyperlink" Target="https://podminky.urs.cz/item/CS_URS_2022_01/132254202" TargetMode="External"/><Relationship Id="rId12" Type="http://schemas.openxmlformats.org/officeDocument/2006/relationships/hyperlink" Target="https://podminky.urs.cz/item/CS_URS_2022_01/151201102" TargetMode="External"/><Relationship Id="rId17" Type="http://schemas.openxmlformats.org/officeDocument/2006/relationships/hyperlink" Target="https://podminky.urs.cz/item/CS_URS_2022_01/171201231" TargetMode="External"/><Relationship Id="rId25" Type="http://schemas.openxmlformats.org/officeDocument/2006/relationships/hyperlink" Target="https://podminky.urs.cz/item/CS_URS_2022_01/271562211" TargetMode="External"/><Relationship Id="rId33" Type="http://schemas.openxmlformats.org/officeDocument/2006/relationships/hyperlink" Target="https://podminky.urs.cz/item/CS_URS_2022_01/877315221" TargetMode="External"/><Relationship Id="rId38" Type="http://schemas.openxmlformats.org/officeDocument/2006/relationships/hyperlink" Target="https://podminky.urs.cz/item/CS_URS_2022_01/894412411" TargetMode="External"/><Relationship Id="rId46" Type="http://schemas.openxmlformats.org/officeDocument/2006/relationships/hyperlink" Target="https://podminky.urs.cz/item/CS_URS_2022_01/935113111" TargetMode="External"/><Relationship Id="rId2" Type="http://schemas.openxmlformats.org/officeDocument/2006/relationships/hyperlink" Target="https://podminky.urs.cz/item/CS_URS_2022_01/131251204" TargetMode="External"/><Relationship Id="rId16" Type="http://schemas.openxmlformats.org/officeDocument/2006/relationships/hyperlink" Target="https://podminky.urs.cz/item/CS_URS_2022_01/167151101" TargetMode="External"/><Relationship Id="rId20" Type="http://schemas.openxmlformats.org/officeDocument/2006/relationships/hyperlink" Target="https://podminky.urs.cz/item/CS_URS_2022_01/175151101" TargetMode="External"/><Relationship Id="rId29" Type="http://schemas.openxmlformats.org/officeDocument/2006/relationships/hyperlink" Target="https://podminky.urs.cz/item/CS_URS_2022_01/451573111" TargetMode="External"/><Relationship Id="rId41" Type="http://schemas.openxmlformats.org/officeDocument/2006/relationships/hyperlink" Target="https://podminky.urs.cz/item/CS_URS_2022_01/895941323" TargetMode="External"/><Relationship Id="rId1" Type="http://schemas.openxmlformats.org/officeDocument/2006/relationships/hyperlink" Target="https://podminky.urs.cz/item/CS_URS_2022_01/113107143" TargetMode="External"/><Relationship Id="rId6" Type="http://schemas.openxmlformats.org/officeDocument/2006/relationships/hyperlink" Target="https://podminky.urs.cz/item/CS_URS_2022_01/132254201" TargetMode="External"/><Relationship Id="rId11" Type="http://schemas.openxmlformats.org/officeDocument/2006/relationships/hyperlink" Target="https://podminky.urs.cz/item/CS_URS_2022_01/151101112" TargetMode="External"/><Relationship Id="rId24" Type="http://schemas.openxmlformats.org/officeDocument/2006/relationships/hyperlink" Target="https://podminky.urs.cz/item/CS_URS_2022_01/271532212" TargetMode="External"/><Relationship Id="rId32" Type="http://schemas.openxmlformats.org/officeDocument/2006/relationships/hyperlink" Target="https://podminky.urs.cz/item/CS_URS_2022_01/877315211" TargetMode="External"/><Relationship Id="rId37" Type="http://schemas.openxmlformats.org/officeDocument/2006/relationships/hyperlink" Target="https://podminky.urs.cz/item/CS_URS_2022_01/894411311" TargetMode="External"/><Relationship Id="rId40" Type="http://schemas.openxmlformats.org/officeDocument/2006/relationships/hyperlink" Target="https://podminky.urs.cz/item/CS_URS_2022_01/895941314" TargetMode="External"/><Relationship Id="rId45" Type="http://schemas.openxmlformats.org/officeDocument/2006/relationships/hyperlink" Target="https://podminky.urs.cz/item/CS_URS_2022_01/919735113" TargetMode="External"/><Relationship Id="rId53" Type="http://schemas.openxmlformats.org/officeDocument/2006/relationships/drawing" Target="../drawings/drawing3.xml"/><Relationship Id="rId5" Type="http://schemas.openxmlformats.org/officeDocument/2006/relationships/hyperlink" Target="https://podminky.urs.cz/item/CS_URS_2022_01/132254104" TargetMode="External"/><Relationship Id="rId15" Type="http://schemas.openxmlformats.org/officeDocument/2006/relationships/hyperlink" Target="https://podminky.urs.cz/item/CS_URS_2022_01/162751115" TargetMode="External"/><Relationship Id="rId23" Type="http://schemas.openxmlformats.org/officeDocument/2006/relationships/hyperlink" Target="https://podminky.urs.cz/item/CS_URS_2022_01/212755214" TargetMode="External"/><Relationship Id="rId28" Type="http://schemas.openxmlformats.org/officeDocument/2006/relationships/hyperlink" Target="https://podminky.urs.cz/item/CS_URS_2022_01/273351122" TargetMode="External"/><Relationship Id="rId36" Type="http://schemas.openxmlformats.org/officeDocument/2006/relationships/hyperlink" Target="https://podminky.urs.cz/item/CS_URS_2022_01/892351111" TargetMode="External"/><Relationship Id="rId49" Type="http://schemas.openxmlformats.org/officeDocument/2006/relationships/hyperlink" Target="https://podminky.urs.cz/item/CS_URS_2022_01/997221611" TargetMode="External"/><Relationship Id="rId10" Type="http://schemas.openxmlformats.org/officeDocument/2006/relationships/hyperlink" Target="https://podminky.urs.cz/item/CS_URS_2022_01/151101111" TargetMode="External"/><Relationship Id="rId19" Type="http://schemas.openxmlformats.org/officeDocument/2006/relationships/hyperlink" Target="https://podminky.urs.cz/item/CS_URS_2022_01/174151101" TargetMode="External"/><Relationship Id="rId31" Type="http://schemas.openxmlformats.org/officeDocument/2006/relationships/hyperlink" Target="https://podminky.urs.cz/item/CS_URS_2022_01/871355211" TargetMode="External"/><Relationship Id="rId44" Type="http://schemas.openxmlformats.org/officeDocument/2006/relationships/hyperlink" Target="https://podminky.urs.cz/item/CS_URS_2022_01/899722113" TargetMode="External"/><Relationship Id="rId52" Type="http://schemas.openxmlformats.org/officeDocument/2006/relationships/printerSettings" Target="../printerSettings/printerSettings3.bin"/><Relationship Id="rId4" Type="http://schemas.openxmlformats.org/officeDocument/2006/relationships/hyperlink" Target="https://podminky.urs.cz/item/CS_URS_2022_01/132254102" TargetMode="External"/><Relationship Id="rId9" Type="http://schemas.openxmlformats.org/officeDocument/2006/relationships/hyperlink" Target="https://podminky.urs.cz/item/CS_URS_2022_01/151101102" TargetMode="External"/><Relationship Id="rId14" Type="http://schemas.openxmlformats.org/officeDocument/2006/relationships/hyperlink" Target="https://podminky.urs.cz/item/CS_URS_2022_01/162251102" TargetMode="External"/><Relationship Id="rId22" Type="http://schemas.openxmlformats.org/officeDocument/2006/relationships/hyperlink" Target="https://podminky.urs.cz/item/CS_URS_2022_01/211971121" TargetMode="External"/><Relationship Id="rId27" Type="http://schemas.openxmlformats.org/officeDocument/2006/relationships/hyperlink" Target="https://podminky.urs.cz/item/CS_URS_2022_01/273351121" TargetMode="External"/><Relationship Id="rId30" Type="http://schemas.openxmlformats.org/officeDocument/2006/relationships/hyperlink" Target="https://podminky.urs.cz/item/CS_URS_2022_01/871315211" TargetMode="External"/><Relationship Id="rId35" Type="http://schemas.openxmlformats.org/officeDocument/2006/relationships/hyperlink" Target="https://podminky.urs.cz/item/CS_URS_2022_01/877355221" TargetMode="External"/><Relationship Id="rId43" Type="http://schemas.openxmlformats.org/officeDocument/2006/relationships/hyperlink" Target="https://podminky.urs.cz/item/CS_URS_2022_01/899204112" TargetMode="External"/><Relationship Id="rId48" Type="http://schemas.openxmlformats.org/officeDocument/2006/relationships/hyperlink" Target="https://podminky.urs.cz/item/CS_URS_2022_01/997221559" TargetMode="External"/><Relationship Id="rId8" Type="http://schemas.openxmlformats.org/officeDocument/2006/relationships/hyperlink" Target="https://podminky.urs.cz/item/CS_URS_2022_01/151101101" TargetMode="External"/><Relationship Id="rId51" Type="http://schemas.openxmlformats.org/officeDocument/2006/relationships/hyperlink" Target="https://podminky.urs.cz/item/CS_URS_2022_01/998276101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185851121" TargetMode="External"/><Relationship Id="rId13" Type="http://schemas.openxmlformats.org/officeDocument/2006/relationships/hyperlink" Target="https://podminky.urs.cz/item/CS_URS_2022_01/185851121" TargetMode="External"/><Relationship Id="rId3" Type="http://schemas.openxmlformats.org/officeDocument/2006/relationships/hyperlink" Target="https://podminky.urs.cz/item/CS_URS_2022_01/183403153" TargetMode="External"/><Relationship Id="rId7" Type="http://schemas.openxmlformats.org/officeDocument/2006/relationships/hyperlink" Target="https://podminky.urs.cz/item/CS_URS_2022_01/185804312" TargetMode="External"/><Relationship Id="rId12" Type="http://schemas.openxmlformats.org/officeDocument/2006/relationships/hyperlink" Target="https://podminky.urs.cz/item/CS_URS_2022_01/185804312" TargetMode="External"/><Relationship Id="rId2" Type="http://schemas.openxmlformats.org/officeDocument/2006/relationships/hyperlink" Target="https://podminky.urs.cz/item/CS_URS_2022_01/183403152" TargetMode="External"/><Relationship Id="rId16" Type="http://schemas.openxmlformats.org/officeDocument/2006/relationships/drawing" Target="../drawings/drawing4.xml"/><Relationship Id="rId1" Type="http://schemas.openxmlformats.org/officeDocument/2006/relationships/hyperlink" Target="https://podminky.urs.cz/item/CS_URS_2022_01/181451131" TargetMode="External"/><Relationship Id="rId6" Type="http://schemas.openxmlformats.org/officeDocument/2006/relationships/hyperlink" Target="https://podminky.urs.cz/item/CS_URS_2022_01/185802113" TargetMode="External"/><Relationship Id="rId11" Type="http://schemas.openxmlformats.org/officeDocument/2006/relationships/hyperlink" Target="https://podminky.urs.cz/item/CS_URS_2022_01/185803111" TargetMode="External"/><Relationship Id="rId5" Type="http://schemas.openxmlformats.org/officeDocument/2006/relationships/hyperlink" Target="https://podminky.urs.cz/item/CS_URS_2022_01/184802111" TargetMode="External"/><Relationship Id="rId15" Type="http://schemas.openxmlformats.org/officeDocument/2006/relationships/printerSettings" Target="../printerSettings/printerSettings4.bin"/><Relationship Id="rId10" Type="http://schemas.openxmlformats.org/officeDocument/2006/relationships/hyperlink" Target="https://podminky.urs.cz/item/CS_URS_2022_01/998231311" TargetMode="External"/><Relationship Id="rId4" Type="http://schemas.openxmlformats.org/officeDocument/2006/relationships/hyperlink" Target="https://podminky.urs.cz/item/CS_URS_2022_01/183403161" TargetMode="External"/><Relationship Id="rId9" Type="http://schemas.openxmlformats.org/officeDocument/2006/relationships/hyperlink" Target="https://podminky.urs.cz/item/CS_URS_2022_01/185851129" TargetMode="External"/><Relationship Id="rId14" Type="http://schemas.openxmlformats.org/officeDocument/2006/relationships/hyperlink" Target="https://podminky.urs.cz/item/CS_URS_2022_01/185851129" TargetMode="Externa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185804312" TargetMode="External"/><Relationship Id="rId3" Type="http://schemas.openxmlformats.org/officeDocument/2006/relationships/hyperlink" Target="https://podminky.urs.cz/item/CS_URS_2022_01/185804312" TargetMode="External"/><Relationship Id="rId7" Type="http://schemas.openxmlformats.org/officeDocument/2006/relationships/hyperlink" Target="https://podminky.urs.cz/item/CS_URS_2022_01/185803111" TargetMode="External"/><Relationship Id="rId12" Type="http://schemas.openxmlformats.org/officeDocument/2006/relationships/drawing" Target="../drawings/drawing5.xml"/><Relationship Id="rId2" Type="http://schemas.openxmlformats.org/officeDocument/2006/relationships/hyperlink" Target="https://podminky.urs.cz/item/CS_URS_2022_01/184802111" TargetMode="External"/><Relationship Id="rId1" Type="http://schemas.openxmlformats.org/officeDocument/2006/relationships/hyperlink" Target="https://podminky.urs.cz/item/CS_URS_2022_01/180405111" TargetMode="External"/><Relationship Id="rId6" Type="http://schemas.openxmlformats.org/officeDocument/2006/relationships/hyperlink" Target="https://podminky.urs.cz/item/CS_URS_2022_01/998231311" TargetMode="External"/><Relationship Id="rId11" Type="http://schemas.openxmlformats.org/officeDocument/2006/relationships/printerSettings" Target="../printerSettings/printerSettings5.bin"/><Relationship Id="rId5" Type="http://schemas.openxmlformats.org/officeDocument/2006/relationships/hyperlink" Target="https://podminky.urs.cz/item/CS_URS_2022_01/185851129" TargetMode="External"/><Relationship Id="rId10" Type="http://schemas.openxmlformats.org/officeDocument/2006/relationships/hyperlink" Target="https://podminky.urs.cz/item/CS_URS_2022_01/185851129" TargetMode="External"/><Relationship Id="rId4" Type="http://schemas.openxmlformats.org/officeDocument/2006/relationships/hyperlink" Target="https://podminky.urs.cz/item/CS_URS_2022_01/185851121" TargetMode="External"/><Relationship Id="rId9" Type="http://schemas.openxmlformats.org/officeDocument/2006/relationships/hyperlink" Target="https://podminky.urs.cz/item/CS_URS_2022_01/185851121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1/043154000" TargetMode="External"/><Relationship Id="rId2" Type="http://schemas.openxmlformats.org/officeDocument/2006/relationships/hyperlink" Target="https://podminky.urs.cz/item/CS_URS_2022_01/030001000" TargetMode="External"/><Relationship Id="rId1" Type="http://schemas.openxmlformats.org/officeDocument/2006/relationships/hyperlink" Target="https://podminky.urs.cz/item/CS_URS_2022_01/012002000" TargetMode="External"/><Relationship Id="rId5" Type="http://schemas.openxmlformats.org/officeDocument/2006/relationships/drawing" Target="../drawings/drawing6.xml"/><Relationship Id="rId4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741810003" TargetMode="External"/><Relationship Id="rId13" Type="http://schemas.openxmlformats.org/officeDocument/2006/relationships/hyperlink" Target="https://podminky.urs.cz/item/CS_URS_2022_01/210204201" TargetMode="External"/><Relationship Id="rId18" Type="http://schemas.openxmlformats.org/officeDocument/2006/relationships/hyperlink" Target="https://podminky.urs.cz/item/CS_URS_2022_01/460150133" TargetMode="External"/><Relationship Id="rId26" Type="http://schemas.openxmlformats.org/officeDocument/2006/relationships/hyperlink" Target="https://podminky.urs.cz/item/CS_URS_2022_01/HZS2221" TargetMode="External"/><Relationship Id="rId3" Type="http://schemas.openxmlformats.org/officeDocument/2006/relationships/hyperlink" Target="https://podminky.urs.cz/item/CS_URS_2022_01/741132133" TargetMode="External"/><Relationship Id="rId21" Type="http://schemas.openxmlformats.org/officeDocument/2006/relationships/hyperlink" Target="https://podminky.urs.cz/item/CS_URS_2022_01/460560133" TargetMode="External"/><Relationship Id="rId34" Type="http://schemas.openxmlformats.org/officeDocument/2006/relationships/hyperlink" Target="https://podminky.urs.cz/item/CS_URS_2022_01/075002000" TargetMode="External"/><Relationship Id="rId7" Type="http://schemas.openxmlformats.org/officeDocument/2006/relationships/hyperlink" Target="https://podminky.urs.cz/item/CS_URS_2022_01/741420021" TargetMode="External"/><Relationship Id="rId12" Type="http://schemas.openxmlformats.org/officeDocument/2006/relationships/hyperlink" Target="https://podminky.urs.cz/item/CS_URS_2022_01/210204112" TargetMode="External"/><Relationship Id="rId17" Type="http://schemas.openxmlformats.org/officeDocument/2006/relationships/hyperlink" Target="https://podminky.urs.cz/item/CS_URS_2022_01/460080012" TargetMode="External"/><Relationship Id="rId25" Type="http://schemas.openxmlformats.org/officeDocument/2006/relationships/hyperlink" Target="https://podminky.urs.cz/item/CS_URS_2022_01/HZS1212" TargetMode="External"/><Relationship Id="rId33" Type="http://schemas.openxmlformats.org/officeDocument/2006/relationships/hyperlink" Target="https://podminky.urs.cz/item/CS_URS_2022_01/072002000" TargetMode="External"/><Relationship Id="rId2" Type="http://schemas.openxmlformats.org/officeDocument/2006/relationships/hyperlink" Target="https://podminky.urs.cz/item/CS_URS_2022_01/741122134" TargetMode="External"/><Relationship Id="rId16" Type="http://schemas.openxmlformats.org/officeDocument/2006/relationships/hyperlink" Target="https://podminky.urs.cz/item/CS_URS_2022_01/460010025" TargetMode="External"/><Relationship Id="rId20" Type="http://schemas.openxmlformats.org/officeDocument/2006/relationships/hyperlink" Target="https://podminky.urs.cz/item/CS_URS_2022_01/460520172" TargetMode="External"/><Relationship Id="rId29" Type="http://schemas.openxmlformats.org/officeDocument/2006/relationships/hyperlink" Target="https://podminky.urs.cz/item/CS_URS_2022_01/011002000" TargetMode="External"/><Relationship Id="rId1" Type="http://schemas.openxmlformats.org/officeDocument/2006/relationships/hyperlink" Target="https://podminky.urs.cz/item/CS_URS_2022_01/741122122" TargetMode="External"/><Relationship Id="rId6" Type="http://schemas.openxmlformats.org/officeDocument/2006/relationships/hyperlink" Target="https://podminky.urs.cz/item/CS_URS_2022_01/741410041" TargetMode="External"/><Relationship Id="rId11" Type="http://schemas.openxmlformats.org/officeDocument/2006/relationships/hyperlink" Target="https://podminky.urs.cz/item/CS_URS_2022_01/210204103" TargetMode="External"/><Relationship Id="rId24" Type="http://schemas.openxmlformats.org/officeDocument/2006/relationships/hyperlink" Target="https://podminky.urs.cz/item/CS_URS_2022_01/460600071" TargetMode="External"/><Relationship Id="rId32" Type="http://schemas.openxmlformats.org/officeDocument/2006/relationships/hyperlink" Target="https://podminky.urs.cz/item/CS_URS_2022_01/071002000" TargetMode="External"/><Relationship Id="rId5" Type="http://schemas.openxmlformats.org/officeDocument/2006/relationships/hyperlink" Target="https://podminky.urs.cz/item/CS_URS_2022_01/741373003" TargetMode="External"/><Relationship Id="rId15" Type="http://schemas.openxmlformats.org/officeDocument/2006/relationships/hyperlink" Target="https://podminky.urs.cz/item/CS_URS_2022_01/460010022" TargetMode="External"/><Relationship Id="rId23" Type="http://schemas.openxmlformats.org/officeDocument/2006/relationships/hyperlink" Target="https://podminky.urs.cz/item/CS_URS_2022_01/460600061" TargetMode="External"/><Relationship Id="rId28" Type="http://schemas.openxmlformats.org/officeDocument/2006/relationships/hyperlink" Target="https://podminky.urs.cz/item/CS_URS_2022_01/HZS4131" TargetMode="External"/><Relationship Id="rId36" Type="http://schemas.openxmlformats.org/officeDocument/2006/relationships/drawing" Target="../drawings/drawing8.xml"/><Relationship Id="rId10" Type="http://schemas.openxmlformats.org/officeDocument/2006/relationships/hyperlink" Target="https://podminky.urs.cz/item/CS_URS_2022_01/210204002" TargetMode="External"/><Relationship Id="rId19" Type="http://schemas.openxmlformats.org/officeDocument/2006/relationships/hyperlink" Target="https://podminky.urs.cz/item/CS_URS_2022_01/460150163" TargetMode="External"/><Relationship Id="rId31" Type="http://schemas.openxmlformats.org/officeDocument/2006/relationships/hyperlink" Target="https://podminky.urs.cz/item/CS_URS_2022_01/013254000" TargetMode="External"/><Relationship Id="rId4" Type="http://schemas.openxmlformats.org/officeDocument/2006/relationships/hyperlink" Target="https://podminky.urs.cz/item/CS_URS_2022_01/741373002" TargetMode="External"/><Relationship Id="rId9" Type="http://schemas.openxmlformats.org/officeDocument/2006/relationships/hyperlink" Target="https://podminky.urs.cz/item/CS_URS_2022_01/741810011" TargetMode="External"/><Relationship Id="rId14" Type="http://schemas.openxmlformats.org/officeDocument/2006/relationships/hyperlink" Target="https://podminky.urs.cz/item/CS_URS_2022_01/210204202" TargetMode="External"/><Relationship Id="rId22" Type="http://schemas.openxmlformats.org/officeDocument/2006/relationships/hyperlink" Target="https://podminky.urs.cz/item/CS_URS_2022_01/460560163" TargetMode="External"/><Relationship Id="rId27" Type="http://schemas.openxmlformats.org/officeDocument/2006/relationships/hyperlink" Target="https://podminky.urs.cz/item/CS_URS_2022_01/HZS2222" TargetMode="External"/><Relationship Id="rId30" Type="http://schemas.openxmlformats.org/officeDocument/2006/relationships/hyperlink" Target="https://podminky.urs.cz/item/CS_URS_2022_01/012203000" TargetMode="External"/><Relationship Id="rId35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183106613" TargetMode="External"/><Relationship Id="rId13" Type="http://schemas.openxmlformats.org/officeDocument/2006/relationships/hyperlink" Target="https://podminky.urs.cz/item/CS_URS_2022_01/184215133" TargetMode="External"/><Relationship Id="rId18" Type="http://schemas.openxmlformats.org/officeDocument/2006/relationships/hyperlink" Target="https://podminky.urs.cz/item/CS_URS_2022_01/185802114" TargetMode="External"/><Relationship Id="rId26" Type="http://schemas.openxmlformats.org/officeDocument/2006/relationships/hyperlink" Target="https://podminky.urs.cz/item/CS_URS_2022_01/998231311" TargetMode="External"/><Relationship Id="rId3" Type="http://schemas.openxmlformats.org/officeDocument/2006/relationships/hyperlink" Target="https://podminky.urs.cz/item/CS_URS_2022_01/183101222" TargetMode="External"/><Relationship Id="rId21" Type="http://schemas.openxmlformats.org/officeDocument/2006/relationships/hyperlink" Target="https://podminky.urs.cz/item/CS_URS_2022_01/185851129" TargetMode="External"/><Relationship Id="rId34" Type="http://schemas.openxmlformats.org/officeDocument/2006/relationships/drawing" Target="../drawings/drawing9.xml"/><Relationship Id="rId7" Type="http://schemas.openxmlformats.org/officeDocument/2006/relationships/hyperlink" Target="https://podminky.urs.cz/item/CS_URS_2022_01/167151101" TargetMode="External"/><Relationship Id="rId12" Type="http://schemas.openxmlformats.org/officeDocument/2006/relationships/hyperlink" Target="https://podminky.urs.cz/item/CS_URS_2022_01/184215113" TargetMode="External"/><Relationship Id="rId17" Type="http://schemas.openxmlformats.org/officeDocument/2006/relationships/hyperlink" Target="https://podminky.urs.cz/item/CS_URS_2022_01/184911421" TargetMode="External"/><Relationship Id="rId25" Type="http://schemas.openxmlformats.org/officeDocument/2006/relationships/hyperlink" Target="https://podminky.urs.cz/item/CS_URS_2022_01/936001002" TargetMode="External"/><Relationship Id="rId33" Type="http://schemas.openxmlformats.org/officeDocument/2006/relationships/printerSettings" Target="../printerSettings/printerSettings9.bin"/><Relationship Id="rId2" Type="http://schemas.openxmlformats.org/officeDocument/2006/relationships/hyperlink" Target="https://podminky.urs.cz/item/CS_URS_2022_01/139001101" TargetMode="External"/><Relationship Id="rId16" Type="http://schemas.openxmlformats.org/officeDocument/2006/relationships/hyperlink" Target="https://podminky.urs.cz/item/CS_URS_2022_01/184911161" TargetMode="External"/><Relationship Id="rId20" Type="http://schemas.openxmlformats.org/officeDocument/2006/relationships/hyperlink" Target="https://podminky.urs.cz/item/CS_URS_2022_01/185851121" TargetMode="External"/><Relationship Id="rId29" Type="http://schemas.openxmlformats.org/officeDocument/2006/relationships/hyperlink" Target="https://podminky.urs.cz/item/CS_URS_2022_01/184852322" TargetMode="External"/><Relationship Id="rId1" Type="http://schemas.openxmlformats.org/officeDocument/2006/relationships/hyperlink" Target="https://podminky.urs.cz/item/CS_URS_2022_01/171201201" TargetMode="External"/><Relationship Id="rId6" Type="http://schemas.openxmlformats.org/officeDocument/2006/relationships/hyperlink" Target="https://podminky.urs.cz/item/CS_URS_2022_01/162251102" TargetMode="External"/><Relationship Id="rId11" Type="http://schemas.openxmlformats.org/officeDocument/2006/relationships/hyperlink" Target="https://podminky.urs.cz/item/CS_URS_2022_01/184102118" TargetMode="External"/><Relationship Id="rId24" Type="http://schemas.openxmlformats.org/officeDocument/2006/relationships/hyperlink" Target="https://podminky.urs.cz/item/CS_URS_2022_01/919791061" TargetMode="External"/><Relationship Id="rId32" Type="http://schemas.openxmlformats.org/officeDocument/2006/relationships/hyperlink" Target="https://podminky.urs.cz/item/CS_URS_2022_01/185851129" TargetMode="External"/><Relationship Id="rId5" Type="http://schemas.openxmlformats.org/officeDocument/2006/relationships/hyperlink" Target="https://podminky.urs.cz/item/CS_URS_2022_01/183101224" TargetMode="External"/><Relationship Id="rId15" Type="http://schemas.openxmlformats.org/officeDocument/2006/relationships/hyperlink" Target="https://podminky.urs.cz/item/CS_URS_2022_01/184215413" TargetMode="External"/><Relationship Id="rId23" Type="http://schemas.openxmlformats.org/officeDocument/2006/relationships/hyperlink" Target="https://podminky.urs.cz/item/CS_URS_2022_01/919791013" TargetMode="External"/><Relationship Id="rId28" Type="http://schemas.openxmlformats.org/officeDocument/2006/relationships/hyperlink" Target="https://podminky.urs.cz/item/CS_URS_2022_01/184801121" TargetMode="External"/><Relationship Id="rId10" Type="http://schemas.openxmlformats.org/officeDocument/2006/relationships/hyperlink" Target="https://podminky.urs.cz/item/CS_URS_2022_01/184102117" TargetMode="External"/><Relationship Id="rId19" Type="http://schemas.openxmlformats.org/officeDocument/2006/relationships/hyperlink" Target="https://podminky.urs.cz/item/CS_URS_2022_01/185804311" TargetMode="External"/><Relationship Id="rId31" Type="http://schemas.openxmlformats.org/officeDocument/2006/relationships/hyperlink" Target="https://podminky.urs.cz/item/CS_URS_2022_01/185851121" TargetMode="External"/><Relationship Id="rId4" Type="http://schemas.openxmlformats.org/officeDocument/2006/relationships/hyperlink" Target="https://podminky.urs.cz/item/CS_URS_2022_01/174111109" TargetMode="External"/><Relationship Id="rId9" Type="http://schemas.openxmlformats.org/officeDocument/2006/relationships/hyperlink" Target="https://podminky.urs.cz/item/CS_URS_2022_01/183403132" TargetMode="External"/><Relationship Id="rId14" Type="http://schemas.openxmlformats.org/officeDocument/2006/relationships/hyperlink" Target="https://podminky.urs.cz/item/CS_URS_2022_01/184215222" TargetMode="External"/><Relationship Id="rId22" Type="http://schemas.openxmlformats.org/officeDocument/2006/relationships/hyperlink" Target="https://podminky.urs.cz/item/CS_URS_2022_01/211971121" TargetMode="External"/><Relationship Id="rId27" Type="http://schemas.openxmlformats.org/officeDocument/2006/relationships/hyperlink" Target="https://podminky.urs.cz/item/CS_URS_2022_01/998229111" TargetMode="External"/><Relationship Id="rId30" Type="http://schemas.openxmlformats.org/officeDocument/2006/relationships/hyperlink" Target="https://podminky.urs.cz/item/CS_URS_2022_01/185804311" TargetMode="Externa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185804311" TargetMode="External"/><Relationship Id="rId13" Type="http://schemas.openxmlformats.org/officeDocument/2006/relationships/hyperlink" Target="https://podminky.urs.cz/item/CS_URS_2022_01/184851413" TargetMode="External"/><Relationship Id="rId18" Type="http://schemas.openxmlformats.org/officeDocument/2006/relationships/drawing" Target="../drawings/drawing10.xml"/><Relationship Id="rId3" Type="http://schemas.openxmlformats.org/officeDocument/2006/relationships/hyperlink" Target="https://podminky.urs.cz/item/CS_URS_2022_01/174111109" TargetMode="External"/><Relationship Id="rId7" Type="http://schemas.openxmlformats.org/officeDocument/2006/relationships/hyperlink" Target="https://podminky.urs.cz/item/CS_URS_2022_01/185802114" TargetMode="External"/><Relationship Id="rId12" Type="http://schemas.openxmlformats.org/officeDocument/2006/relationships/hyperlink" Target="https://podminky.urs.cz/item/CS_URS_2022_01/184801131" TargetMode="External"/><Relationship Id="rId17" Type="http://schemas.openxmlformats.org/officeDocument/2006/relationships/printerSettings" Target="../printerSettings/printerSettings10.bin"/><Relationship Id="rId2" Type="http://schemas.openxmlformats.org/officeDocument/2006/relationships/hyperlink" Target="https://podminky.urs.cz/item/CS_URS_2022_01/183101215" TargetMode="External"/><Relationship Id="rId16" Type="http://schemas.openxmlformats.org/officeDocument/2006/relationships/hyperlink" Target="https://podminky.urs.cz/item/CS_URS_2022_01/185851129" TargetMode="External"/><Relationship Id="rId1" Type="http://schemas.openxmlformats.org/officeDocument/2006/relationships/hyperlink" Target="https://podminky.urs.cz/item/CS_URS_2022_01/171201201" TargetMode="External"/><Relationship Id="rId6" Type="http://schemas.openxmlformats.org/officeDocument/2006/relationships/hyperlink" Target="https://podminky.urs.cz/item/CS_URS_2022_01/184911421" TargetMode="External"/><Relationship Id="rId11" Type="http://schemas.openxmlformats.org/officeDocument/2006/relationships/hyperlink" Target="https://podminky.urs.cz/item/CS_URS_2022_01/998231311" TargetMode="External"/><Relationship Id="rId5" Type="http://schemas.openxmlformats.org/officeDocument/2006/relationships/hyperlink" Target="https://podminky.urs.cz/item/CS_URS_2022_01/184215412" TargetMode="External"/><Relationship Id="rId15" Type="http://schemas.openxmlformats.org/officeDocument/2006/relationships/hyperlink" Target="https://podminky.urs.cz/item/CS_URS_2022_01/185851121" TargetMode="External"/><Relationship Id="rId10" Type="http://schemas.openxmlformats.org/officeDocument/2006/relationships/hyperlink" Target="https://podminky.urs.cz/item/CS_URS_2022_01/185851129" TargetMode="External"/><Relationship Id="rId4" Type="http://schemas.openxmlformats.org/officeDocument/2006/relationships/hyperlink" Target="https://podminky.urs.cz/item/CS_URS_2022_01/184102113" TargetMode="External"/><Relationship Id="rId9" Type="http://schemas.openxmlformats.org/officeDocument/2006/relationships/hyperlink" Target="https://podminky.urs.cz/item/CS_URS_2022_01/185851121" TargetMode="External"/><Relationship Id="rId14" Type="http://schemas.openxmlformats.org/officeDocument/2006/relationships/hyperlink" Target="https://podminky.urs.cz/item/CS_URS_2022_01/185804312" TargetMode="Externa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712771101" TargetMode="External"/><Relationship Id="rId13" Type="http://schemas.openxmlformats.org/officeDocument/2006/relationships/hyperlink" Target="https://podminky.urs.cz/item/CS_URS_2022_01/712771501" TargetMode="External"/><Relationship Id="rId18" Type="http://schemas.openxmlformats.org/officeDocument/2006/relationships/hyperlink" Target="https://podminky.urs.cz/item/CS_URS_2022_01/998712192" TargetMode="External"/><Relationship Id="rId3" Type="http://schemas.openxmlformats.org/officeDocument/2006/relationships/hyperlink" Target="https://podminky.urs.cz/item/CS_URS_2022_01/185802114" TargetMode="External"/><Relationship Id="rId7" Type="http://schemas.openxmlformats.org/officeDocument/2006/relationships/hyperlink" Target="https://podminky.urs.cz/item/CS_URS_2022_01/185804111" TargetMode="External"/><Relationship Id="rId12" Type="http://schemas.openxmlformats.org/officeDocument/2006/relationships/hyperlink" Target="https://podminky.urs.cz/item/CS_URS_2022_01/183403153" TargetMode="External"/><Relationship Id="rId17" Type="http://schemas.openxmlformats.org/officeDocument/2006/relationships/hyperlink" Target="https://podminky.urs.cz/item/CS_URS_2022_01/998712101" TargetMode="External"/><Relationship Id="rId2" Type="http://schemas.openxmlformats.org/officeDocument/2006/relationships/hyperlink" Target="https://podminky.urs.cz/item/CS_URS_2022_01/184102112" TargetMode="External"/><Relationship Id="rId16" Type="http://schemas.openxmlformats.org/officeDocument/2006/relationships/hyperlink" Target="https://podminky.urs.cz/item/CS_URS_2022_01/185802113" TargetMode="External"/><Relationship Id="rId20" Type="http://schemas.openxmlformats.org/officeDocument/2006/relationships/drawing" Target="../drawings/drawing11.xml"/><Relationship Id="rId1" Type="http://schemas.openxmlformats.org/officeDocument/2006/relationships/hyperlink" Target="https://podminky.urs.cz/item/CS_URS_2022_01/183101113" TargetMode="External"/><Relationship Id="rId6" Type="http://schemas.openxmlformats.org/officeDocument/2006/relationships/hyperlink" Target="https://podminky.urs.cz/item/CS_URS_2022_01/184801121" TargetMode="External"/><Relationship Id="rId11" Type="http://schemas.openxmlformats.org/officeDocument/2006/relationships/hyperlink" Target="https://podminky.urs.cz/item/CS_URS_2022_01/712771411" TargetMode="External"/><Relationship Id="rId5" Type="http://schemas.openxmlformats.org/officeDocument/2006/relationships/hyperlink" Target="https://podminky.urs.cz/item/CS_URS_2022_01/998231431" TargetMode="External"/><Relationship Id="rId15" Type="http://schemas.openxmlformats.org/officeDocument/2006/relationships/hyperlink" Target="https://podminky.urs.cz/item/CS_URS_2022_01/712771531" TargetMode="External"/><Relationship Id="rId10" Type="http://schemas.openxmlformats.org/officeDocument/2006/relationships/hyperlink" Target="https://podminky.urs.cz/item/CS_URS_2022_01/712771311" TargetMode="External"/><Relationship Id="rId19" Type="http://schemas.openxmlformats.org/officeDocument/2006/relationships/printerSettings" Target="../printerSettings/printerSettings11.bin"/><Relationship Id="rId4" Type="http://schemas.openxmlformats.org/officeDocument/2006/relationships/hyperlink" Target="https://podminky.urs.cz/item/CS_URS_2022_01/998231411" TargetMode="External"/><Relationship Id="rId9" Type="http://schemas.openxmlformats.org/officeDocument/2006/relationships/hyperlink" Target="https://podminky.urs.cz/item/CS_URS_2022_01/712771271" TargetMode="External"/><Relationship Id="rId14" Type="http://schemas.openxmlformats.org/officeDocument/2006/relationships/hyperlink" Target="https://podminky.urs.cz/item/CS_URS_2022_01/712771511" TargetMode="Externa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185804311" TargetMode="External"/><Relationship Id="rId13" Type="http://schemas.openxmlformats.org/officeDocument/2006/relationships/hyperlink" Target="https://podminky.urs.cz/item/CS_URS_2022_01/185804311" TargetMode="External"/><Relationship Id="rId3" Type="http://schemas.openxmlformats.org/officeDocument/2006/relationships/hyperlink" Target="https://podminky.urs.cz/item/CS_URS_2022_01/174111109" TargetMode="External"/><Relationship Id="rId7" Type="http://schemas.openxmlformats.org/officeDocument/2006/relationships/hyperlink" Target="https://podminky.urs.cz/item/CS_URS_2022_01/185802114" TargetMode="External"/><Relationship Id="rId12" Type="http://schemas.openxmlformats.org/officeDocument/2006/relationships/hyperlink" Target="https://podminky.urs.cz/item/CS_URS_2022_01/184801131" TargetMode="External"/><Relationship Id="rId17" Type="http://schemas.openxmlformats.org/officeDocument/2006/relationships/drawing" Target="../drawings/drawing12.xml"/><Relationship Id="rId2" Type="http://schemas.openxmlformats.org/officeDocument/2006/relationships/hyperlink" Target="https://podminky.urs.cz/item/CS_URS_2022_01/183101213" TargetMode="External"/><Relationship Id="rId16" Type="http://schemas.openxmlformats.org/officeDocument/2006/relationships/printerSettings" Target="../printerSettings/printerSettings12.bin"/><Relationship Id="rId1" Type="http://schemas.openxmlformats.org/officeDocument/2006/relationships/hyperlink" Target="https://podminky.urs.cz/item/CS_URS_2022_01/171201201" TargetMode="External"/><Relationship Id="rId6" Type="http://schemas.openxmlformats.org/officeDocument/2006/relationships/hyperlink" Target="https://podminky.urs.cz/item/CS_URS_2022_01/184911421" TargetMode="External"/><Relationship Id="rId11" Type="http://schemas.openxmlformats.org/officeDocument/2006/relationships/hyperlink" Target="https://podminky.urs.cz/item/CS_URS_2022_01/998231311" TargetMode="External"/><Relationship Id="rId5" Type="http://schemas.openxmlformats.org/officeDocument/2006/relationships/hyperlink" Target="https://podminky.urs.cz/item/CS_URS_2022_01/184215411" TargetMode="External"/><Relationship Id="rId15" Type="http://schemas.openxmlformats.org/officeDocument/2006/relationships/hyperlink" Target="https://podminky.urs.cz/item/CS_URS_2022_01/185851129" TargetMode="External"/><Relationship Id="rId10" Type="http://schemas.openxmlformats.org/officeDocument/2006/relationships/hyperlink" Target="https://podminky.urs.cz/item/CS_URS_2022_01/185851129" TargetMode="External"/><Relationship Id="rId4" Type="http://schemas.openxmlformats.org/officeDocument/2006/relationships/hyperlink" Target="https://podminky.urs.cz/item/CS_URS_2022_01/184102112" TargetMode="External"/><Relationship Id="rId9" Type="http://schemas.openxmlformats.org/officeDocument/2006/relationships/hyperlink" Target="https://podminky.urs.cz/item/CS_URS_2022_01/185851121" TargetMode="External"/><Relationship Id="rId14" Type="http://schemas.openxmlformats.org/officeDocument/2006/relationships/hyperlink" Target="https://podminky.urs.cz/item/CS_URS_2022_01/185851121" TargetMode="Externa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181111111" TargetMode="External"/><Relationship Id="rId13" Type="http://schemas.openxmlformats.org/officeDocument/2006/relationships/hyperlink" Target="https://podminky.urs.cz/item/CS_URS_2022_01/183403152" TargetMode="External"/><Relationship Id="rId18" Type="http://schemas.openxmlformats.org/officeDocument/2006/relationships/hyperlink" Target="https://podminky.urs.cz/item/CS_URS_2022_01/185804312" TargetMode="External"/><Relationship Id="rId26" Type="http://schemas.openxmlformats.org/officeDocument/2006/relationships/hyperlink" Target="https://podminky.urs.cz/item/CS_URS_2022_01/185851129" TargetMode="External"/><Relationship Id="rId3" Type="http://schemas.openxmlformats.org/officeDocument/2006/relationships/hyperlink" Target="https://podminky.urs.cz/item/CS_URS_2022_01/167151102" TargetMode="External"/><Relationship Id="rId21" Type="http://schemas.openxmlformats.org/officeDocument/2006/relationships/hyperlink" Target="https://podminky.urs.cz/item/CS_URS_2022_01/952902491" TargetMode="External"/><Relationship Id="rId7" Type="http://schemas.openxmlformats.org/officeDocument/2006/relationships/hyperlink" Target="https://podminky.urs.cz/item/CS_URS_2022_01/167151101" TargetMode="External"/><Relationship Id="rId12" Type="http://schemas.openxmlformats.org/officeDocument/2006/relationships/hyperlink" Target="https://podminky.urs.cz/item/CS_URS_2022_01/183403113" TargetMode="External"/><Relationship Id="rId17" Type="http://schemas.openxmlformats.org/officeDocument/2006/relationships/hyperlink" Target="https://podminky.urs.cz/item/CS_URS_2022_01/185802113" TargetMode="External"/><Relationship Id="rId25" Type="http://schemas.openxmlformats.org/officeDocument/2006/relationships/hyperlink" Target="https://podminky.urs.cz/item/CS_URS_2022_01/185851121" TargetMode="External"/><Relationship Id="rId2" Type="http://schemas.openxmlformats.org/officeDocument/2006/relationships/hyperlink" Target="https://podminky.urs.cz/item/CS_URS_2022_01/162751137" TargetMode="External"/><Relationship Id="rId16" Type="http://schemas.openxmlformats.org/officeDocument/2006/relationships/hyperlink" Target="https://podminky.urs.cz/item/CS_URS_2022_01/184802111" TargetMode="External"/><Relationship Id="rId20" Type="http://schemas.openxmlformats.org/officeDocument/2006/relationships/hyperlink" Target="https://podminky.urs.cz/item/CS_URS_2022_01/185851129" TargetMode="External"/><Relationship Id="rId1" Type="http://schemas.openxmlformats.org/officeDocument/2006/relationships/hyperlink" Target="https://podminky.urs.cz/item/CS_URS_2022_01/162751117" TargetMode="External"/><Relationship Id="rId6" Type="http://schemas.openxmlformats.org/officeDocument/2006/relationships/hyperlink" Target="https://podminky.urs.cz/item/CS_URS_2022_01/162251102" TargetMode="External"/><Relationship Id="rId11" Type="http://schemas.openxmlformats.org/officeDocument/2006/relationships/hyperlink" Target="https://podminky.urs.cz/item/CS_URS_2022_01/183402121" TargetMode="External"/><Relationship Id="rId24" Type="http://schemas.openxmlformats.org/officeDocument/2006/relationships/hyperlink" Target="https://podminky.urs.cz/item/CS_URS_2022_01/185804312" TargetMode="External"/><Relationship Id="rId5" Type="http://schemas.openxmlformats.org/officeDocument/2006/relationships/hyperlink" Target="https://podminky.urs.cz/item/CS_URS_2022_01/181351103" TargetMode="External"/><Relationship Id="rId15" Type="http://schemas.openxmlformats.org/officeDocument/2006/relationships/hyperlink" Target="https://podminky.urs.cz/item/CS_URS_2022_01/183403161" TargetMode="External"/><Relationship Id="rId23" Type="http://schemas.openxmlformats.org/officeDocument/2006/relationships/hyperlink" Target="https://podminky.urs.cz/item/CS_URS_2022_01/185803111" TargetMode="External"/><Relationship Id="rId28" Type="http://schemas.openxmlformats.org/officeDocument/2006/relationships/drawing" Target="../drawings/drawing13.xml"/><Relationship Id="rId10" Type="http://schemas.openxmlformats.org/officeDocument/2006/relationships/hyperlink" Target="https://podminky.urs.cz/item/CS_URS_2022_01/181951111" TargetMode="External"/><Relationship Id="rId19" Type="http://schemas.openxmlformats.org/officeDocument/2006/relationships/hyperlink" Target="https://podminky.urs.cz/item/CS_URS_2022_01/185851121" TargetMode="External"/><Relationship Id="rId4" Type="http://schemas.openxmlformats.org/officeDocument/2006/relationships/hyperlink" Target="https://podminky.urs.cz/item/CS_URS_2022_01/171251201" TargetMode="External"/><Relationship Id="rId9" Type="http://schemas.openxmlformats.org/officeDocument/2006/relationships/hyperlink" Target="https://podminky.urs.cz/item/CS_URS_2022_01/181411131" TargetMode="External"/><Relationship Id="rId14" Type="http://schemas.openxmlformats.org/officeDocument/2006/relationships/hyperlink" Target="https://podminky.urs.cz/item/CS_URS_2022_01/183403153" TargetMode="External"/><Relationship Id="rId22" Type="http://schemas.openxmlformats.org/officeDocument/2006/relationships/hyperlink" Target="https://podminky.urs.cz/item/CS_URS_2022_01/998231311" TargetMode="External"/><Relationship Id="rId27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181151311" TargetMode="External"/><Relationship Id="rId13" Type="http://schemas.openxmlformats.org/officeDocument/2006/relationships/hyperlink" Target="https://podminky.urs.cz/item/CS_URS_2022_01/183403152" TargetMode="External"/><Relationship Id="rId18" Type="http://schemas.openxmlformats.org/officeDocument/2006/relationships/hyperlink" Target="https://podminky.urs.cz/item/CS_URS_2022_01/185804312" TargetMode="External"/><Relationship Id="rId26" Type="http://schemas.openxmlformats.org/officeDocument/2006/relationships/hyperlink" Target="https://podminky.urs.cz/item/CS_URS_2022_01/185851129" TargetMode="External"/><Relationship Id="rId3" Type="http://schemas.openxmlformats.org/officeDocument/2006/relationships/hyperlink" Target="https://podminky.urs.cz/item/CS_URS_2022_01/167151102" TargetMode="External"/><Relationship Id="rId21" Type="http://schemas.openxmlformats.org/officeDocument/2006/relationships/hyperlink" Target="https://podminky.urs.cz/item/CS_URS_2022_01/952902491" TargetMode="External"/><Relationship Id="rId7" Type="http://schemas.openxmlformats.org/officeDocument/2006/relationships/hyperlink" Target="https://podminky.urs.cz/item/CS_URS_2022_01/167151101" TargetMode="External"/><Relationship Id="rId12" Type="http://schemas.openxmlformats.org/officeDocument/2006/relationships/hyperlink" Target="https://podminky.urs.cz/item/CS_URS_2022_01/183403113" TargetMode="External"/><Relationship Id="rId17" Type="http://schemas.openxmlformats.org/officeDocument/2006/relationships/hyperlink" Target="https://podminky.urs.cz/item/CS_URS_2022_01/111111135" TargetMode="External"/><Relationship Id="rId25" Type="http://schemas.openxmlformats.org/officeDocument/2006/relationships/hyperlink" Target="https://podminky.urs.cz/item/CS_URS_2022_01/185851121" TargetMode="External"/><Relationship Id="rId2" Type="http://schemas.openxmlformats.org/officeDocument/2006/relationships/hyperlink" Target="https://podminky.urs.cz/item/CS_URS_2022_01/162751137" TargetMode="External"/><Relationship Id="rId16" Type="http://schemas.openxmlformats.org/officeDocument/2006/relationships/hyperlink" Target="https://podminky.urs.cz/item/CS_URS_2022_01/111111133" TargetMode="External"/><Relationship Id="rId20" Type="http://schemas.openxmlformats.org/officeDocument/2006/relationships/hyperlink" Target="https://podminky.urs.cz/item/CS_URS_2022_01/185851129" TargetMode="External"/><Relationship Id="rId1" Type="http://schemas.openxmlformats.org/officeDocument/2006/relationships/hyperlink" Target="https://podminky.urs.cz/item/CS_URS_2022_01/162751117" TargetMode="External"/><Relationship Id="rId6" Type="http://schemas.openxmlformats.org/officeDocument/2006/relationships/hyperlink" Target="https://podminky.urs.cz/item/CS_URS_2022_01/162251102" TargetMode="External"/><Relationship Id="rId11" Type="http://schemas.openxmlformats.org/officeDocument/2006/relationships/hyperlink" Target="https://podminky.urs.cz/item/CS_URS_2022_01/183402131" TargetMode="External"/><Relationship Id="rId24" Type="http://schemas.openxmlformats.org/officeDocument/2006/relationships/hyperlink" Target="https://podminky.urs.cz/item/CS_URS_2022_01/185804312" TargetMode="External"/><Relationship Id="rId5" Type="http://schemas.openxmlformats.org/officeDocument/2006/relationships/hyperlink" Target="https://podminky.urs.cz/item/CS_URS_2022_01/181351113" TargetMode="External"/><Relationship Id="rId15" Type="http://schemas.openxmlformats.org/officeDocument/2006/relationships/hyperlink" Target="https://podminky.urs.cz/item/CS_URS_2022_01/183403161" TargetMode="External"/><Relationship Id="rId23" Type="http://schemas.openxmlformats.org/officeDocument/2006/relationships/hyperlink" Target="https://podminky.urs.cz/item/CS_URS_2022_01/185803111" TargetMode="External"/><Relationship Id="rId28" Type="http://schemas.openxmlformats.org/officeDocument/2006/relationships/drawing" Target="../drawings/drawing14.xml"/><Relationship Id="rId10" Type="http://schemas.openxmlformats.org/officeDocument/2006/relationships/hyperlink" Target="https://podminky.urs.cz/item/CS_URS_2022_01/181951111" TargetMode="External"/><Relationship Id="rId19" Type="http://schemas.openxmlformats.org/officeDocument/2006/relationships/hyperlink" Target="https://podminky.urs.cz/item/CS_URS_2022_01/185851121" TargetMode="External"/><Relationship Id="rId4" Type="http://schemas.openxmlformats.org/officeDocument/2006/relationships/hyperlink" Target="https://podminky.urs.cz/item/CS_URS_2022_01/171251201" TargetMode="External"/><Relationship Id="rId9" Type="http://schemas.openxmlformats.org/officeDocument/2006/relationships/hyperlink" Target="https://podminky.urs.cz/item/CS_URS_2022_01/181411121" TargetMode="External"/><Relationship Id="rId14" Type="http://schemas.openxmlformats.org/officeDocument/2006/relationships/hyperlink" Target="https://podminky.urs.cz/item/CS_URS_2022_01/183403153" TargetMode="External"/><Relationship Id="rId22" Type="http://schemas.openxmlformats.org/officeDocument/2006/relationships/hyperlink" Target="https://podminky.urs.cz/item/CS_URS_2022_01/998231311" TargetMode="External"/><Relationship Id="rId27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181111111" TargetMode="External"/><Relationship Id="rId13" Type="http://schemas.openxmlformats.org/officeDocument/2006/relationships/hyperlink" Target="https://podminky.urs.cz/item/CS_URS_2022_01/183403152" TargetMode="External"/><Relationship Id="rId18" Type="http://schemas.openxmlformats.org/officeDocument/2006/relationships/hyperlink" Target="https://podminky.urs.cz/item/CS_URS_2022_01/185804312" TargetMode="External"/><Relationship Id="rId26" Type="http://schemas.openxmlformats.org/officeDocument/2006/relationships/hyperlink" Target="https://podminky.urs.cz/item/CS_URS_2022_01/185851129" TargetMode="External"/><Relationship Id="rId3" Type="http://schemas.openxmlformats.org/officeDocument/2006/relationships/hyperlink" Target="https://podminky.urs.cz/item/CS_URS_2022_01/167151102" TargetMode="External"/><Relationship Id="rId21" Type="http://schemas.openxmlformats.org/officeDocument/2006/relationships/hyperlink" Target="https://podminky.urs.cz/item/CS_URS_2022_01/952902491" TargetMode="External"/><Relationship Id="rId7" Type="http://schemas.openxmlformats.org/officeDocument/2006/relationships/hyperlink" Target="https://podminky.urs.cz/item/CS_URS_2022_01/167151101" TargetMode="External"/><Relationship Id="rId12" Type="http://schemas.openxmlformats.org/officeDocument/2006/relationships/hyperlink" Target="https://podminky.urs.cz/item/CS_URS_2022_01/183403113" TargetMode="External"/><Relationship Id="rId17" Type="http://schemas.openxmlformats.org/officeDocument/2006/relationships/hyperlink" Target="https://podminky.urs.cz/item/CS_URS_2022_01/185802113" TargetMode="External"/><Relationship Id="rId25" Type="http://schemas.openxmlformats.org/officeDocument/2006/relationships/hyperlink" Target="https://podminky.urs.cz/item/CS_URS_2022_01/185851121" TargetMode="External"/><Relationship Id="rId2" Type="http://schemas.openxmlformats.org/officeDocument/2006/relationships/hyperlink" Target="https://podminky.urs.cz/item/CS_URS_2022_01/162751137" TargetMode="External"/><Relationship Id="rId16" Type="http://schemas.openxmlformats.org/officeDocument/2006/relationships/hyperlink" Target="https://podminky.urs.cz/item/CS_URS_2022_01/184802111" TargetMode="External"/><Relationship Id="rId20" Type="http://schemas.openxmlformats.org/officeDocument/2006/relationships/hyperlink" Target="https://podminky.urs.cz/item/CS_URS_2022_01/185851129" TargetMode="External"/><Relationship Id="rId1" Type="http://schemas.openxmlformats.org/officeDocument/2006/relationships/hyperlink" Target="https://podminky.urs.cz/item/CS_URS_2022_01/162751117" TargetMode="External"/><Relationship Id="rId6" Type="http://schemas.openxmlformats.org/officeDocument/2006/relationships/hyperlink" Target="https://podminky.urs.cz/item/CS_URS_2022_01/162251102" TargetMode="External"/><Relationship Id="rId11" Type="http://schemas.openxmlformats.org/officeDocument/2006/relationships/hyperlink" Target="https://podminky.urs.cz/item/CS_URS_2022_01/183402121" TargetMode="External"/><Relationship Id="rId24" Type="http://schemas.openxmlformats.org/officeDocument/2006/relationships/hyperlink" Target="https://podminky.urs.cz/item/CS_URS_2022_01/185804312" TargetMode="External"/><Relationship Id="rId5" Type="http://schemas.openxmlformats.org/officeDocument/2006/relationships/hyperlink" Target="https://podminky.urs.cz/item/CS_URS_2022_01/181351103" TargetMode="External"/><Relationship Id="rId15" Type="http://schemas.openxmlformats.org/officeDocument/2006/relationships/hyperlink" Target="https://podminky.urs.cz/item/CS_URS_2022_01/183403161" TargetMode="External"/><Relationship Id="rId23" Type="http://schemas.openxmlformats.org/officeDocument/2006/relationships/hyperlink" Target="https://podminky.urs.cz/item/CS_URS_2022_01/185803111" TargetMode="External"/><Relationship Id="rId28" Type="http://schemas.openxmlformats.org/officeDocument/2006/relationships/drawing" Target="../drawings/drawing15.xml"/><Relationship Id="rId10" Type="http://schemas.openxmlformats.org/officeDocument/2006/relationships/hyperlink" Target="https://podminky.urs.cz/item/CS_URS_2022_01/181951111" TargetMode="External"/><Relationship Id="rId19" Type="http://schemas.openxmlformats.org/officeDocument/2006/relationships/hyperlink" Target="https://podminky.urs.cz/item/CS_URS_2022_01/185851121" TargetMode="External"/><Relationship Id="rId4" Type="http://schemas.openxmlformats.org/officeDocument/2006/relationships/hyperlink" Target="https://podminky.urs.cz/item/CS_URS_2022_01/171251201" TargetMode="External"/><Relationship Id="rId9" Type="http://schemas.openxmlformats.org/officeDocument/2006/relationships/hyperlink" Target="https://podminky.urs.cz/item/CS_URS_2022_01/181411131" TargetMode="External"/><Relationship Id="rId14" Type="http://schemas.openxmlformats.org/officeDocument/2006/relationships/hyperlink" Target="https://podminky.urs.cz/item/CS_URS_2022_01/183403153" TargetMode="External"/><Relationship Id="rId22" Type="http://schemas.openxmlformats.org/officeDocument/2006/relationships/hyperlink" Target="https://podminky.urs.cz/item/CS_URS_2022_01/998231311" TargetMode="External"/><Relationship Id="rId27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1/162201402" TargetMode="External"/><Relationship Id="rId18" Type="http://schemas.openxmlformats.org/officeDocument/2006/relationships/hyperlink" Target="https://podminky.urs.cz/item/CS_URS_2022_01/162201407" TargetMode="External"/><Relationship Id="rId26" Type="http://schemas.openxmlformats.org/officeDocument/2006/relationships/hyperlink" Target="https://podminky.urs.cz/item/CS_URS_2022_01/162201421" TargetMode="External"/><Relationship Id="rId39" Type="http://schemas.openxmlformats.org/officeDocument/2006/relationships/hyperlink" Target="https://podminky.urs.cz/item/CS_URS_2022_01/162301953" TargetMode="External"/><Relationship Id="rId21" Type="http://schemas.openxmlformats.org/officeDocument/2006/relationships/hyperlink" Target="https://podminky.urs.cz/item/CS_URS_2022_01/162201413" TargetMode="External"/><Relationship Id="rId34" Type="http://schemas.openxmlformats.org/officeDocument/2006/relationships/hyperlink" Target="https://podminky.urs.cz/item/CS_URS_2022_01/162301941" TargetMode="External"/><Relationship Id="rId42" Type="http://schemas.openxmlformats.org/officeDocument/2006/relationships/hyperlink" Target="https://podminky.urs.cz/item/CS_URS_2022_01/162301963" TargetMode="External"/><Relationship Id="rId47" Type="http://schemas.openxmlformats.org/officeDocument/2006/relationships/hyperlink" Target="https://podminky.urs.cz/item/CS_URS_2022_01/174251201" TargetMode="External"/><Relationship Id="rId50" Type="http://schemas.openxmlformats.org/officeDocument/2006/relationships/hyperlink" Target="https://podminky.urs.cz/item/CS_URS_2022_01/174251204" TargetMode="External"/><Relationship Id="rId55" Type="http://schemas.openxmlformats.org/officeDocument/2006/relationships/hyperlink" Target="https://podminky.urs.cz/item/CS_URS_2022_01/998231311" TargetMode="External"/><Relationship Id="rId7" Type="http://schemas.openxmlformats.org/officeDocument/2006/relationships/hyperlink" Target="https://podminky.urs.cz/item/CS_URS_2022_01/112101123" TargetMode="External"/><Relationship Id="rId12" Type="http://schemas.openxmlformats.org/officeDocument/2006/relationships/hyperlink" Target="https://podminky.urs.cz/item/CS_URS_2022_01/162201401" TargetMode="External"/><Relationship Id="rId17" Type="http://schemas.openxmlformats.org/officeDocument/2006/relationships/hyperlink" Target="https://podminky.urs.cz/item/CS_URS_2022_01/162201406" TargetMode="External"/><Relationship Id="rId25" Type="http://schemas.openxmlformats.org/officeDocument/2006/relationships/hyperlink" Target="https://podminky.urs.cz/item/CS_URS_2022_01/162201417" TargetMode="External"/><Relationship Id="rId33" Type="http://schemas.openxmlformats.org/officeDocument/2006/relationships/hyperlink" Target="https://podminky.urs.cz/item/CS_URS_2022_01/162301934" TargetMode="External"/><Relationship Id="rId38" Type="http://schemas.openxmlformats.org/officeDocument/2006/relationships/hyperlink" Target="https://podminky.urs.cz/item/CS_URS_2022_01/162301952" TargetMode="External"/><Relationship Id="rId46" Type="http://schemas.openxmlformats.org/officeDocument/2006/relationships/hyperlink" Target="https://podminky.urs.cz/item/CS_URS_2022_01/162301974" TargetMode="External"/><Relationship Id="rId2" Type="http://schemas.openxmlformats.org/officeDocument/2006/relationships/hyperlink" Target="https://podminky.urs.cz/item/CS_URS_2022_01/112101102" TargetMode="External"/><Relationship Id="rId16" Type="http://schemas.openxmlformats.org/officeDocument/2006/relationships/hyperlink" Target="https://podminky.urs.cz/item/CS_URS_2022_01/162201405" TargetMode="External"/><Relationship Id="rId20" Type="http://schemas.openxmlformats.org/officeDocument/2006/relationships/hyperlink" Target="https://podminky.urs.cz/item/CS_URS_2022_01/162201412" TargetMode="External"/><Relationship Id="rId29" Type="http://schemas.openxmlformats.org/officeDocument/2006/relationships/hyperlink" Target="https://podminky.urs.cz/item/CS_URS_2022_01/162201424" TargetMode="External"/><Relationship Id="rId41" Type="http://schemas.openxmlformats.org/officeDocument/2006/relationships/hyperlink" Target="https://podminky.urs.cz/item/CS_URS_2022_01/162301962" TargetMode="External"/><Relationship Id="rId54" Type="http://schemas.openxmlformats.org/officeDocument/2006/relationships/hyperlink" Target="https://podminky.urs.cz/item/CS_URS_2022_01/184818233" TargetMode="External"/><Relationship Id="rId1" Type="http://schemas.openxmlformats.org/officeDocument/2006/relationships/hyperlink" Target="https://podminky.urs.cz/item/CS_URS_2022_01/112101101" TargetMode="External"/><Relationship Id="rId6" Type="http://schemas.openxmlformats.org/officeDocument/2006/relationships/hyperlink" Target="https://podminky.urs.cz/item/CS_URS_2022_01/112101122" TargetMode="External"/><Relationship Id="rId11" Type="http://schemas.openxmlformats.org/officeDocument/2006/relationships/hyperlink" Target="https://podminky.urs.cz/item/CS_URS_2022_01/112251104" TargetMode="External"/><Relationship Id="rId24" Type="http://schemas.openxmlformats.org/officeDocument/2006/relationships/hyperlink" Target="https://podminky.urs.cz/item/CS_URS_2022_01/162201416" TargetMode="External"/><Relationship Id="rId32" Type="http://schemas.openxmlformats.org/officeDocument/2006/relationships/hyperlink" Target="https://podminky.urs.cz/item/CS_URS_2022_01/162301933" TargetMode="External"/><Relationship Id="rId37" Type="http://schemas.openxmlformats.org/officeDocument/2006/relationships/hyperlink" Target="https://podminky.urs.cz/item/CS_URS_2022_01/162301951" TargetMode="External"/><Relationship Id="rId40" Type="http://schemas.openxmlformats.org/officeDocument/2006/relationships/hyperlink" Target="https://podminky.urs.cz/item/CS_URS_2022_01/162301961" TargetMode="External"/><Relationship Id="rId45" Type="http://schemas.openxmlformats.org/officeDocument/2006/relationships/hyperlink" Target="https://podminky.urs.cz/item/CS_URS_2022_01/162301973" TargetMode="External"/><Relationship Id="rId53" Type="http://schemas.openxmlformats.org/officeDocument/2006/relationships/hyperlink" Target="https://podminky.urs.cz/item/CS_URS_2022_01/184818231" TargetMode="External"/><Relationship Id="rId5" Type="http://schemas.openxmlformats.org/officeDocument/2006/relationships/hyperlink" Target="https://podminky.urs.cz/item/CS_URS_2022_01/112101121" TargetMode="External"/><Relationship Id="rId15" Type="http://schemas.openxmlformats.org/officeDocument/2006/relationships/hyperlink" Target="https://podminky.urs.cz/item/CS_URS_2022_01/162201404" TargetMode="External"/><Relationship Id="rId23" Type="http://schemas.openxmlformats.org/officeDocument/2006/relationships/hyperlink" Target="https://podminky.urs.cz/item/CS_URS_2022_01/162201415" TargetMode="External"/><Relationship Id="rId28" Type="http://schemas.openxmlformats.org/officeDocument/2006/relationships/hyperlink" Target="https://podminky.urs.cz/item/CS_URS_2022_01/162201423" TargetMode="External"/><Relationship Id="rId36" Type="http://schemas.openxmlformats.org/officeDocument/2006/relationships/hyperlink" Target="https://podminky.urs.cz/item/CS_URS_2022_01/162301943" TargetMode="External"/><Relationship Id="rId49" Type="http://schemas.openxmlformats.org/officeDocument/2006/relationships/hyperlink" Target="https://podminky.urs.cz/item/CS_URS_2022_01/174251203" TargetMode="External"/><Relationship Id="rId57" Type="http://schemas.openxmlformats.org/officeDocument/2006/relationships/drawing" Target="../drawings/drawing16.xml"/><Relationship Id="rId10" Type="http://schemas.openxmlformats.org/officeDocument/2006/relationships/hyperlink" Target="https://podminky.urs.cz/item/CS_URS_2022_01/112251103" TargetMode="External"/><Relationship Id="rId19" Type="http://schemas.openxmlformats.org/officeDocument/2006/relationships/hyperlink" Target="https://podminky.urs.cz/item/CS_URS_2022_01/162201411" TargetMode="External"/><Relationship Id="rId31" Type="http://schemas.openxmlformats.org/officeDocument/2006/relationships/hyperlink" Target="https://podminky.urs.cz/item/CS_URS_2022_01/162301932" TargetMode="External"/><Relationship Id="rId44" Type="http://schemas.openxmlformats.org/officeDocument/2006/relationships/hyperlink" Target="https://podminky.urs.cz/item/CS_URS_2022_01/162301972" TargetMode="External"/><Relationship Id="rId52" Type="http://schemas.openxmlformats.org/officeDocument/2006/relationships/hyperlink" Target="https://podminky.urs.cz/item/CS_URS_2022_01/184813251" TargetMode="External"/><Relationship Id="rId4" Type="http://schemas.openxmlformats.org/officeDocument/2006/relationships/hyperlink" Target="https://podminky.urs.cz/item/CS_URS_2022_01/112101104" TargetMode="External"/><Relationship Id="rId9" Type="http://schemas.openxmlformats.org/officeDocument/2006/relationships/hyperlink" Target="https://podminky.urs.cz/item/CS_URS_2022_01/112251102" TargetMode="External"/><Relationship Id="rId14" Type="http://schemas.openxmlformats.org/officeDocument/2006/relationships/hyperlink" Target="https://podminky.urs.cz/item/CS_URS_2022_01/162201403" TargetMode="External"/><Relationship Id="rId22" Type="http://schemas.openxmlformats.org/officeDocument/2006/relationships/hyperlink" Target="https://podminky.urs.cz/item/CS_URS_2022_01/162201414" TargetMode="External"/><Relationship Id="rId27" Type="http://schemas.openxmlformats.org/officeDocument/2006/relationships/hyperlink" Target="https://podminky.urs.cz/item/CS_URS_2022_01/162201422" TargetMode="External"/><Relationship Id="rId30" Type="http://schemas.openxmlformats.org/officeDocument/2006/relationships/hyperlink" Target="https://podminky.urs.cz/item/CS_URS_2022_01/162301931" TargetMode="External"/><Relationship Id="rId35" Type="http://schemas.openxmlformats.org/officeDocument/2006/relationships/hyperlink" Target="https://podminky.urs.cz/item/CS_URS_2022_01/162301942" TargetMode="External"/><Relationship Id="rId43" Type="http://schemas.openxmlformats.org/officeDocument/2006/relationships/hyperlink" Target="https://podminky.urs.cz/item/CS_URS_2022_01/162301971" TargetMode="External"/><Relationship Id="rId48" Type="http://schemas.openxmlformats.org/officeDocument/2006/relationships/hyperlink" Target="https://podminky.urs.cz/item/CS_URS_2022_01/174251202" TargetMode="External"/><Relationship Id="rId56" Type="http://schemas.openxmlformats.org/officeDocument/2006/relationships/printerSettings" Target="../printerSettings/printerSettings16.bin"/><Relationship Id="rId8" Type="http://schemas.openxmlformats.org/officeDocument/2006/relationships/hyperlink" Target="https://podminky.urs.cz/item/CS_URS_2022_01/112251101" TargetMode="External"/><Relationship Id="rId51" Type="http://schemas.openxmlformats.org/officeDocument/2006/relationships/hyperlink" Target="https://podminky.urs.cz/item/CS_URS_2022_01/184813211" TargetMode="External"/><Relationship Id="rId3" Type="http://schemas.openxmlformats.org/officeDocument/2006/relationships/hyperlink" Target="https://podminky.urs.cz/item/CS_URS_2022_01/112101103" TargetMode="External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185851129" TargetMode="External"/><Relationship Id="rId3" Type="http://schemas.openxmlformats.org/officeDocument/2006/relationships/hyperlink" Target="https://podminky.urs.cz/item/CS_URS_2022_01/184911111" TargetMode="External"/><Relationship Id="rId7" Type="http://schemas.openxmlformats.org/officeDocument/2006/relationships/hyperlink" Target="https://podminky.urs.cz/item/CS_URS_2022_01/185851121" TargetMode="External"/><Relationship Id="rId2" Type="http://schemas.openxmlformats.org/officeDocument/2006/relationships/hyperlink" Target="https://podminky.urs.cz/item/CS_URS_2022_01/184852322" TargetMode="External"/><Relationship Id="rId1" Type="http://schemas.openxmlformats.org/officeDocument/2006/relationships/hyperlink" Target="https://podminky.urs.cz/item/CS_URS_2022_01/184813151" TargetMode="External"/><Relationship Id="rId6" Type="http://schemas.openxmlformats.org/officeDocument/2006/relationships/hyperlink" Target="https://podminky.urs.cz/item/CS_URS_2022_01/185804311" TargetMode="External"/><Relationship Id="rId11" Type="http://schemas.openxmlformats.org/officeDocument/2006/relationships/drawing" Target="../drawings/drawing17.xml"/><Relationship Id="rId5" Type="http://schemas.openxmlformats.org/officeDocument/2006/relationships/hyperlink" Target="https://podminky.urs.cz/item/CS_URS_2022_01/185804513" TargetMode="External"/><Relationship Id="rId10" Type="http://schemas.openxmlformats.org/officeDocument/2006/relationships/printerSettings" Target="../printerSettings/printerSettings17.bin"/><Relationship Id="rId4" Type="http://schemas.openxmlformats.org/officeDocument/2006/relationships/hyperlink" Target="https://podminky.urs.cz/item/CS_URS_2022_01/185802114" TargetMode="External"/><Relationship Id="rId9" Type="http://schemas.openxmlformats.org/officeDocument/2006/relationships/hyperlink" Target="https://podminky.urs.cz/item/CS_URS_2022_01/998231411" TargetMode="Externa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.bin"/><Relationship Id="rId3" Type="http://schemas.openxmlformats.org/officeDocument/2006/relationships/hyperlink" Target="https://podminky.urs.cz/item/CS_URS_2022_01/185804514" TargetMode="External"/><Relationship Id="rId7" Type="http://schemas.openxmlformats.org/officeDocument/2006/relationships/hyperlink" Target="https://podminky.urs.cz/item/CS_URS_2022_01/998231411" TargetMode="External"/><Relationship Id="rId2" Type="http://schemas.openxmlformats.org/officeDocument/2006/relationships/hyperlink" Target="https://podminky.urs.cz/item/CS_URS_2022_01/185802114" TargetMode="External"/><Relationship Id="rId1" Type="http://schemas.openxmlformats.org/officeDocument/2006/relationships/hyperlink" Target="https://podminky.urs.cz/item/CS_URS_2022_01/184852321" TargetMode="External"/><Relationship Id="rId6" Type="http://schemas.openxmlformats.org/officeDocument/2006/relationships/hyperlink" Target="https://podminky.urs.cz/item/CS_URS_2022_01/185851129" TargetMode="External"/><Relationship Id="rId5" Type="http://schemas.openxmlformats.org/officeDocument/2006/relationships/hyperlink" Target="https://podminky.urs.cz/item/CS_URS_2022_01/185851121" TargetMode="External"/><Relationship Id="rId4" Type="http://schemas.openxmlformats.org/officeDocument/2006/relationships/hyperlink" Target="https://podminky.urs.cz/item/CS_URS_2022_01/185804312" TargetMode="External"/><Relationship Id="rId9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1/185804252" TargetMode="External"/><Relationship Id="rId7" Type="http://schemas.openxmlformats.org/officeDocument/2006/relationships/drawing" Target="../drawings/drawing19.xml"/><Relationship Id="rId2" Type="http://schemas.openxmlformats.org/officeDocument/2006/relationships/hyperlink" Target="https://podminky.urs.cz/item/CS_URS_2022_01/184801121" TargetMode="External"/><Relationship Id="rId1" Type="http://schemas.openxmlformats.org/officeDocument/2006/relationships/hyperlink" Target="https://podminky.urs.cz/item/CS_URS_2022_01/183211423" TargetMode="External"/><Relationship Id="rId6" Type="http://schemas.openxmlformats.org/officeDocument/2006/relationships/printerSettings" Target="../printerSettings/printerSettings19.bin"/><Relationship Id="rId5" Type="http://schemas.openxmlformats.org/officeDocument/2006/relationships/hyperlink" Target="https://podminky.urs.cz/item/CS_URS_2022_01/998231411" TargetMode="External"/><Relationship Id="rId4" Type="http://schemas.openxmlformats.org/officeDocument/2006/relationships/hyperlink" Target="https://podminky.urs.cz/item/CS_URS_2022_01/185804511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20.bin"/><Relationship Id="rId1" Type="http://schemas.openxmlformats.org/officeDocument/2006/relationships/hyperlink" Target="https://podminky.urs.cz/item/CS_URS_2022_01/185804514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21.bin"/><Relationship Id="rId1" Type="http://schemas.openxmlformats.org/officeDocument/2006/relationships/hyperlink" Target="https://podminky.urs.cz/item/CS_URS_2022_01/111151121" TargetMode="Externa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2.xml"/><Relationship Id="rId2" Type="http://schemas.openxmlformats.org/officeDocument/2006/relationships/printerSettings" Target="../printerSettings/printerSettings22.bin"/><Relationship Id="rId1" Type="http://schemas.openxmlformats.org/officeDocument/2006/relationships/hyperlink" Target="https://podminky.urs.cz/item/CS_URS_2022_01/111151131" TargetMode="Externa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3.xml"/><Relationship Id="rId2" Type="http://schemas.openxmlformats.org/officeDocument/2006/relationships/printerSettings" Target="../printerSettings/printerSettings23.bin"/><Relationship Id="rId1" Type="http://schemas.openxmlformats.org/officeDocument/2006/relationships/hyperlink" Target="https://podminky.urs.cz/item/CS_URS_2022_01/111151121" TargetMode="External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185851211" TargetMode="External"/><Relationship Id="rId13" Type="http://schemas.openxmlformats.org/officeDocument/2006/relationships/printerSettings" Target="../printerSettings/printerSettings24.bin"/><Relationship Id="rId3" Type="http://schemas.openxmlformats.org/officeDocument/2006/relationships/hyperlink" Target="https://podminky.urs.cz/item/CS_URS_2022_01/183403153" TargetMode="External"/><Relationship Id="rId7" Type="http://schemas.openxmlformats.org/officeDocument/2006/relationships/hyperlink" Target="https://podminky.urs.cz/item/CS_URS_2022_01/185811221" TargetMode="External"/><Relationship Id="rId12" Type="http://schemas.openxmlformats.org/officeDocument/2006/relationships/hyperlink" Target="https://podminky.urs.cz/item/CS_URS_2022_01/998231311" TargetMode="External"/><Relationship Id="rId2" Type="http://schemas.openxmlformats.org/officeDocument/2006/relationships/hyperlink" Target="https://podminky.urs.cz/item/CS_URS_2022_01/182303111" TargetMode="External"/><Relationship Id="rId1" Type="http://schemas.openxmlformats.org/officeDocument/2006/relationships/hyperlink" Target="https://podminky.urs.cz/item/CS_URS_2022_01/111151221" TargetMode="External"/><Relationship Id="rId6" Type="http://schemas.openxmlformats.org/officeDocument/2006/relationships/hyperlink" Target="https://podminky.urs.cz/item/CS_URS_2022_01/185804215" TargetMode="External"/><Relationship Id="rId11" Type="http://schemas.openxmlformats.org/officeDocument/2006/relationships/hyperlink" Target="https://podminky.urs.cz/item/CS_URS_2022_01/185851129" TargetMode="External"/><Relationship Id="rId5" Type="http://schemas.openxmlformats.org/officeDocument/2006/relationships/hyperlink" Target="https://podminky.urs.cz/item/CS_URS_2022_01/185803211" TargetMode="External"/><Relationship Id="rId10" Type="http://schemas.openxmlformats.org/officeDocument/2006/relationships/hyperlink" Target="https://podminky.urs.cz/item/CS_URS_2022_01/185851121" TargetMode="External"/><Relationship Id="rId4" Type="http://schemas.openxmlformats.org/officeDocument/2006/relationships/hyperlink" Target="https://podminky.urs.cz/item/CS_URS_2022_01/185802113" TargetMode="External"/><Relationship Id="rId9" Type="http://schemas.openxmlformats.org/officeDocument/2006/relationships/hyperlink" Target="https://podminky.urs.cz/item/CS_URS_2022_01/185804312" TargetMode="External"/><Relationship Id="rId14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5.bin"/><Relationship Id="rId3" Type="http://schemas.openxmlformats.org/officeDocument/2006/relationships/hyperlink" Target="https://podminky.urs.cz/item/CS_URS_2022_01/185851211" TargetMode="External"/><Relationship Id="rId7" Type="http://schemas.openxmlformats.org/officeDocument/2006/relationships/hyperlink" Target="https://podminky.urs.cz/item/CS_URS_2022_01/998231311" TargetMode="External"/><Relationship Id="rId2" Type="http://schemas.openxmlformats.org/officeDocument/2006/relationships/hyperlink" Target="https://podminky.urs.cz/item/CS_URS_2022_01/185804215" TargetMode="External"/><Relationship Id="rId1" Type="http://schemas.openxmlformats.org/officeDocument/2006/relationships/hyperlink" Target="https://podminky.urs.cz/item/CS_URS_2022_01/111151221" TargetMode="External"/><Relationship Id="rId6" Type="http://schemas.openxmlformats.org/officeDocument/2006/relationships/hyperlink" Target="https://podminky.urs.cz/item/CS_URS_2022_01/185851129" TargetMode="External"/><Relationship Id="rId5" Type="http://schemas.openxmlformats.org/officeDocument/2006/relationships/hyperlink" Target="https://podminky.urs.cz/item/CS_URS_2022_01/185851121" TargetMode="External"/><Relationship Id="rId4" Type="http://schemas.openxmlformats.org/officeDocument/2006/relationships/hyperlink" Target="https://podminky.urs.cz/item/CS_URS_2022_01/185804312" TargetMode="External"/><Relationship Id="rId9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1/311321815" TargetMode="External"/><Relationship Id="rId117" Type="http://schemas.openxmlformats.org/officeDocument/2006/relationships/hyperlink" Target="https://podminky.urs.cz/item/CS_URS_2022_01/998764101" TargetMode="External"/><Relationship Id="rId21" Type="http://schemas.openxmlformats.org/officeDocument/2006/relationships/hyperlink" Target="https://podminky.urs.cz/item/CS_URS_2022_01/273362021" TargetMode="External"/><Relationship Id="rId42" Type="http://schemas.openxmlformats.org/officeDocument/2006/relationships/hyperlink" Target="https://podminky.urs.cz/item/CS_URS_2022_01/411359111" TargetMode="External"/><Relationship Id="rId47" Type="http://schemas.openxmlformats.org/officeDocument/2006/relationships/hyperlink" Target="https://podminky.urs.cz/item/CS_URS_2022_01/413351191" TargetMode="External"/><Relationship Id="rId63" Type="http://schemas.openxmlformats.org/officeDocument/2006/relationships/hyperlink" Target="https://podminky.urs.cz/item/CS_URS_2022_01/953312122" TargetMode="External"/><Relationship Id="rId68" Type="http://schemas.openxmlformats.org/officeDocument/2006/relationships/hyperlink" Target="https://podminky.urs.cz/item/CS_URS_2022_01/998011001" TargetMode="External"/><Relationship Id="rId84" Type="http://schemas.openxmlformats.org/officeDocument/2006/relationships/hyperlink" Target="https://podminky.urs.cz/item/CS_URS_2022_01/712363353" TargetMode="External"/><Relationship Id="rId89" Type="http://schemas.openxmlformats.org/officeDocument/2006/relationships/hyperlink" Target="https://podminky.urs.cz/item/CS_URS_2022_01/712771613" TargetMode="External"/><Relationship Id="rId112" Type="http://schemas.openxmlformats.org/officeDocument/2006/relationships/hyperlink" Target="https://podminky.urs.cz/item/CS_URS_2022_01/763412124" TargetMode="External"/><Relationship Id="rId16" Type="http://schemas.openxmlformats.org/officeDocument/2006/relationships/hyperlink" Target="https://podminky.urs.cz/item/CS_URS_2022_01/212755214" TargetMode="External"/><Relationship Id="rId107" Type="http://schemas.openxmlformats.org/officeDocument/2006/relationships/hyperlink" Target="https://podminky.urs.cz/item/CS_URS_2022_01/762595001" TargetMode="External"/><Relationship Id="rId11" Type="http://schemas.openxmlformats.org/officeDocument/2006/relationships/hyperlink" Target="https://podminky.urs.cz/item/CS_URS_2022_01/175151201" TargetMode="External"/><Relationship Id="rId32" Type="http://schemas.openxmlformats.org/officeDocument/2006/relationships/hyperlink" Target="https://podminky.urs.cz/item/CS_URS_2022_01/317142422" TargetMode="External"/><Relationship Id="rId37" Type="http://schemas.openxmlformats.org/officeDocument/2006/relationships/hyperlink" Target="https://podminky.urs.cz/item/CS_URS_2022_01/411324646" TargetMode="External"/><Relationship Id="rId53" Type="http://schemas.openxmlformats.org/officeDocument/2006/relationships/hyperlink" Target="https://podminky.urs.cz/item/CS_URS_2022_01/631311116" TargetMode="External"/><Relationship Id="rId58" Type="http://schemas.openxmlformats.org/officeDocument/2006/relationships/hyperlink" Target="https://podminky.urs.cz/item/CS_URS_2022_01/946111111" TargetMode="External"/><Relationship Id="rId74" Type="http://schemas.openxmlformats.org/officeDocument/2006/relationships/hyperlink" Target="https://podminky.urs.cz/item/CS_URS_2022_01/711161383" TargetMode="External"/><Relationship Id="rId79" Type="http://schemas.openxmlformats.org/officeDocument/2006/relationships/hyperlink" Target="https://podminky.urs.cz/item/CS_URS_2022_01/712341715" TargetMode="External"/><Relationship Id="rId102" Type="http://schemas.openxmlformats.org/officeDocument/2006/relationships/hyperlink" Target="https://podminky.urs.cz/item/CS_URS_2022_01/998721101" TargetMode="External"/><Relationship Id="rId123" Type="http://schemas.openxmlformats.org/officeDocument/2006/relationships/hyperlink" Target="https://podminky.urs.cz/item/CS_URS_2022_01/783268111" TargetMode="External"/><Relationship Id="rId5" Type="http://schemas.openxmlformats.org/officeDocument/2006/relationships/hyperlink" Target="https://podminky.urs.cz/item/CS_URS_2022_01/162351103" TargetMode="External"/><Relationship Id="rId61" Type="http://schemas.openxmlformats.org/officeDocument/2006/relationships/hyperlink" Target="https://podminky.urs.cz/item/CS_URS_2022_01/949101111" TargetMode="External"/><Relationship Id="rId82" Type="http://schemas.openxmlformats.org/officeDocument/2006/relationships/hyperlink" Target="https://podminky.urs.cz/item/CS_URS_2022_01/712363122" TargetMode="External"/><Relationship Id="rId90" Type="http://schemas.openxmlformats.org/officeDocument/2006/relationships/hyperlink" Target="https://podminky.urs.cz/item/CS_URS_2022_01/712811101" TargetMode="External"/><Relationship Id="rId95" Type="http://schemas.openxmlformats.org/officeDocument/2006/relationships/hyperlink" Target="https://podminky.urs.cz/item/CS_URS_2022_01/713121111" TargetMode="External"/><Relationship Id="rId19" Type="http://schemas.openxmlformats.org/officeDocument/2006/relationships/hyperlink" Target="https://podminky.urs.cz/item/CS_URS_2022_01/273351121" TargetMode="External"/><Relationship Id="rId14" Type="http://schemas.openxmlformats.org/officeDocument/2006/relationships/hyperlink" Target="https://podminky.urs.cz/item/CS_URS_2022_01/212312111" TargetMode="External"/><Relationship Id="rId22" Type="http://schemas.openxmlformats.org/officeDocument/2006/relationships/hyperlink" Target="https://podminky.urs.cz/item/CS_URS_2022_01/274322511" TargetMode="External"/><Relationship Id="rId27" Type="http://schemas.openxmlformats.org/officeDocument/2006/relationships/hyperlink" Target="https://podminky.urs.cz/item/CS_URS_2022_01/311351121" TargetMode="External"/><Relationship Id="rId30" Type="http://schemas.openxmlformats.org/officeDocument/2006/relationships/hyperlink" Target="https://podminky.urs.cz/item/CS_URS_2022_01/311361821" TargetMode="External"/><Relationship Id="rId35" Type="http://schemas.openxmlformats.org/officeDocument/2006/relationships/hyperlink" Target="https://podminky.urs.cz/item/CS_URS_2022_01/342291131" TargetMode="External"/><Relationship Id="rId43" Type="http://schemas.openxmlformats.org/officeDocument/2006/relationships/hyperlink" Target="https://podminky.urs.cz/item/CS_URS_2022_01/411361821" TargetMode="External"/><Relationship Id="rId48" Type="http://schemas.openxmlformats.org/officeDocument/2006/relationships/hyperlink" Target="https://podminky.urs.cz/item/CS_URS_2022_01/413352115" TargetMode="External"/><Relationship Id="rId56" Type="http://schemas.openxmlformats.org/officeDocument/2006/relationships/hyperlink" Target="https://podminky.urs.cz/item/CS_URS_2022_01/634112123" TargetMode="External"/><Relationship Id="rId64" Type="http://schemas.openxmlformats.org/officeDocument/2006/relationships/hyperlink" Target="https://podminky.urs.cz/item/CS_URS_2022_01/953334443" TargetMode="External"/><Relationship Id="rId69" Type="http://schemas.openxmlformats.org/officeDocument/2006/relationships/hyperlink" Target="https://podminky.urs.cz/item/CS_URS_2022_01/711111001" TargetMode="External"/><Relationship Id="rId77" Type="http://schemas.openxmlformats.org/officeDocument/2006/relationships/hyperlink" Target="https://podminky.urs.cz/item/CS_URS_2022_01/712311101" TargetMode="External"/><Relationship Id="rId100" Type="http://schemas.openxmlformats.org/officeDocument/2006/relationships/hyperlink" Target="https://podminky.urs.cz/item/CS_URS_2022_01/998713101" TargetMode="External"/><Relationship Id="rId105" Type="http://schemas.openxmlformats.org/officeDocument/2006/relationships/hyperlink" Target="https://podminky.urs.cz/item/CS_URS_2022_01/762512261" TargetMode="External"/><Relationship Id="rId113" Type="http://schemas.openxmlformats.org/officeDocument/2006/relationships/hyperlink" Target="https://podminky.urs.cz/item/CS_URS_2022_01/763412214" TargetMode="External"/><Relationship Id="rId118" Type="http://schemas.openxmlformats.org/officeDocument/2006/relationships/hyperlink" Target="https://podminky.urs.cz/item/CS_URS_2022_01/766660001" TargetMode="External"/><Relationship Id="rId8" Type="http://schemas.openxmlformats.org/officeDocument/2006/relationships/hyperlink" Target="https://podminky.urs.cz/item/CS_URS_2022_01/171201231" TargetMode="External"/><Relationship Id="rId51" Type="http://schemas.openxmlformats.org/officeDocument/2006/relationships/hyperlink" Target="https://podminky.urs.cz/item/CS_URS_2022_01/612131111" TargetMode="External"/><Relationship Id="rId72" Type="http://schemas.openxmlformats.org/officeDocument/2006/relationships/hyperlink" Target="https://podminky.urs.cz/item/CS_URS_2022_01/711142559" TargetMode="External"/><Relationship Id="rId80" Type="http://schemas.openxmlformats.org/officeDocument/2006/relationships/hyperlink" Target="https://podminky.urs.cz/item/CS_URS_2022_01/712361705" TargetMode="External"/><Relationship Id="rId85" Type="http://schemas.openxmlformats.org/officeDocument/2006/relationships/hyperlink" Target="https://podminky.urs.cz/item/CS_URS_2022_01/712363355" TargetMode="External"/><Relationship Id="rId93" Type="http://schemas.openxmlformats.org/officeDocument/2006/relationships/hyperlink" Target="https://podminky.urs.cz/item/CS_URS_2022_01/712861705" TargetMode="External"/><Relationship Id="rId98" Type="http://schemas.openxmlformats.org/officeDocument/2006/relationships/hyperlink" Target="https://podminky.urs.cz/item/CS_URS_2022_01/713141358" TargetMode="External"/><Relationship Id="rId121" Type="http://schemas.openxmlformats.org/officeDocument/2006/relationships/hyperlink" Target="https://podminky.urs.cz/item/CS_URS_2022_01/767640311" TargetMode="External"/><Relationship Id="rId3" Type="http://schemas.openxmlformats.org/officeDocument/2006/relationships/hyperlink" Target="https://podminky.urs.cz/item/CS_URS_2022_01/132251101" TargetMode="External"/><Relationship Id="rId12" Type="http://schemas.openxmlformats.org/officeDocument/2006/relationships/hyperlink" Target="https://podminky.urs.cz/item/CS_URS_2022_01/211531111" TargetMode="External"/><Relationship Id="rId17" Type="http://schemas.openxmlformats.org/officeDocument/2006/relationships/hyperlink" Target="https://podminky.urs.cz/item/CS_URS_2022_01/271532212" TargetMode="External"/><Relationship Id="rId25" Type="http://schemas.openxmlformats.org/officeDocument/2006/relationships/hyperlink" Target="https://podminky.urs.cz/item/CS_URS_2022_01/274361821" TargetMode="External"/><Relationship Id="rId33" Type="http://schemas.openxmlformats.org/officeDocument/2006/relationships/hyperlink" Target="https://podminky.urs.cz/item/CS_URS_2022_01/342272225" TargetMode="External"/><Relationship Id="rId38" Type="http://schemas.openxmlformats.org/officeDocument/2006/relationships/hyperlink" Target="https://podminky.urs.cz/item/CS_URS_2022_01/411351011" TargetMode="External"/><Relationship Id="rId46" Type="http://schemas.openxmlformats.org/officeDocument/2006/relationships/hyperlink" Target="https://podminky.urs.cz/item/CS_URS_2022_01/413351122" TargetMode="External"/><Relationship Id="rId59" Type="http://schemas.openxmlformats.org/officeDocument/2006/relationships/hyperlink" Target="https://podminky.urs.cz/item/CS_URS_2022_01/946111211" TargetMode="External"/><Relationship Id="rId67" Type="http://schemas.openxmlformats.org/officeDocument/2006/relationships/hyperlink" Target="https://podminky.urs.cz/item/CS_URS_2022_01/977151223" TargetMode="External"/><Relationship Id="rId103" Type="http://schemas.openxmlformats.org/officeDocument/2006/relationships/hyperlink" Target="https://podminky.urs.cz/item/CS_URS_2022_01/762342214" TargetMode="External"/><Relationship Id="rId108" Type="http://schemas.openxmlformats.org/officeDocument/2006/relationships/hyperlink" Target="https://podminky.urs.cz/item/CS_URS_2022_01/998762101" TargetMode="External"/><Relationship Id="rId116" Type="http://schemas.openxmlformats.org/officeDocument/2006/relationships/hyperlink" Target="https://podminky.urs.cz/item/CS_URS_2022_01/764111691" TargetMode="External"/><Relationship Id="rId124" Type="http://schemas.openxmlformats.org/officeDocument/2006/relationships/printerSettings" Target="../printerSettings/printerSettings26.bin"/><Relationship Id="rId20" Type="http://schemas.openxmlformats.org/officeDocument/2006/relationships/hyperlink" Target="https://podminky.urs.cz/item/CS_URS_2022_01/273351122" TargetMode="External"/><Relationship Id="rId41" Type="http://schemas.openxmlformats.org/officeDocument/2006/relationships/hyperlink" Target="https://podminky.urs.cz/item/CS_URS_2022_01/411354314" TargetMode="External"/><Relationship Id="rId54" Type="http://schemas.openxmlformats.org/officeDocument/2006/relationships/hyperlink" Target="https://podminky.urs.cz/item/CS_URS_2022_01/631362021" TargetMode="External"/><Relationship Id="rId62" Type="http://schemas.openxmlformats.org/officeDocument/2006/relationships/hyperlink" Target="https://podminky.urs.cz/item/CS_URS_2022_01/952901111" TargetMode="External"/><Relationship Id="rId70" Type="http://schemas.openxmlformats.org/officeDocument/2006/relationships/hyperlink" Target="https://podminky.urs.cz/item/CS_URS_2022_01/711112001" TargetMode="External"/><Relationship Id="rId75" Type="http://schemas.openxmlformats.org/officeDocument/2006/relationships/hyperlink" Target="https://podminky.urs.cz/item/CS_URS_2022_01/711491272" TargetMode="External"/><Relationship Id="rId83" Type="http://schemas.openxmlformats.org/officeDocument/2006/relationships/hyperlink" Target="https://podminky.urs.cz/item/CS_URS_2022_01/712363352" TargetMode="External"/><Relationship Id="rId88" Type="http://schemas.openxmlformats.org/officeDocument/2006/relationships/hyperlink" Target="https://podminky.urs.cz/item/CS_URS_2022_01/712771601" TargetMode="External"/><Relationship Id="rId91" Type="http://schemas.openxmlformats.org/officeDocument/2006/relationships/hyperlink" Target="https://podminky.urs.cz/item/CS_URS_2022_01/712831101" TargetMode="External"/><Relationship Id="rId96" Type="http://schemas.openxmlformats.org/officeDocument/2006/relationships/hyperlink" Target="https://podminky.urs.cz/item/CS_URS_2022_01/713141136" TargetMode="External"/><Relationship Id="rId111" Type="http://schemas.openxmlformats.org/officeDocument/2006/relationships/hyperlink" Target="https://podminky.urs.cz/item/CS_URS_2022_01/763412114" TargetMode="External"/><Relationship Id="rId1" Type="http://schemas.openxmlformats.org/officeDocument/2006/relationships/hyperlink" Target="https://podminky.urs.cz/item/CS_URS_2022_01/121151113" TargetMode="External"/><Relationship Id="rId6" Type="http://schemas.openxmlformats.org/officeDocument/2006/relationships/hyperlink" Target="https://podminky.urs.cz/item/CS_URS_2022_01/162751115" TargetMode="External"/><Relationship Id="rId15" Type="http://schemas.openxmlformats.org/officeDocument/2006/relationships/hyperlink" Target="https://podminky.urs.cz/item/CS_URS_2022_01/212532111" TargetMode="External"/><Relationship Id="rId23" Type="http://schemas.openxmlformats.org/officeDocument/2006/relationships/hyperlink" Target="https://podminky.urs.cz/item/CS_URS_2022_01/274351121" TargetMode="External"/><Relationship Id="rId28" Type="http://schemas.openxmlformats.org/officeDocument/2006/relationships/hyperlink" Target="https://podminky.urs.cz/item/CS_URS_2022_01/311351122" TargetMode="External"/><Relationship Id="rId36" Type="http://schemas.openxmlformats.org/officeDocument/2006/relationships/hyperlink" Target="https://podminky.urs.cz/item/CS_URS_2022_01/346244821" TargetMode="External"/><Relationship Id="rId49" Type="http://schemas.openxmlformats.org/officeDocument/2006/relationships/hyperlink" Target="https://podminky.urs.cz/item/CS_URS_2022_01/413352116" TargetMode="External"/><Relationship Id="rId57" Type="http://schemas.openxmlformats.org/officeDocument/2006/relationships/hyperlink" Target="https://podminky.urs.cz/item/CS_URS_2022_01/642943111" TargetMode="External"/><Relationship Id="rId106" Type="http://schemas.openxmlformats.org/officeDocument/2006/relationships/hyperlink" Target="https://podminky.urs.cz/item/CS_URS_2022_01/762523108" TargetMode="External"/><Relationship Id="rId114" Type="http://schemas.openxmlformats.org/officeDocument/2006/relationships/hyperlink" Target="https://podminky.urs.cz/item/CS_URS_2022_01/998763301" TargetMode="External"/><Relationship Id="rId119" Type="http://schemas.openxmlformats.org/officeDocument/2006/relationships/hyperlink" Target="https://podminky.urs.cz/item/CS_URS_2022_01/998766101" TargetMode="External"/><Relationship Id="rId10" Type="http://schemas.openxmlformats.org/officeDocument/2006/relationships/hyperlink" Target="https://podminky.urs.cz/item/CS_URS_2022_01/174151101" TargetMode="External"/><Relationship Id="rId31" Type="http://schemas.openxmlformats.org/officeDocument/2006/relationships/hyperlink" Target="https://podminky.urs.cz/item/CS_URS_2022_01/311362021" TargetMode="External"/><Relationship Id="rId44" Type="http://schemas.openxmlformats.org/officeDocument/2006/relationships/hyperlink" Target="https://podminky.urs.cz/item/CS_URS_2022_01/413322626" TargetMode="External"/><Relationship Id="rId52" Type="http://schemas.openxmlformats.org/officeDocument/2006/relationships/hyperlink" Target="https://podminky.urs.cz/item/CS_URS_2022_01/612181001" TargetMode="External"/><Relationship Id="rId60" Type="http://schemas.openxmlformats.org/officeDocument/2006/relationships/hyperlink" Target="https://podminky.urs.cz/item/CS_URS_2022_01/946111811" TargetMode="External"/><Relationship Id="rId65" Type="http://schemas.openxmlformats.org/officeDocument/2006/relationships/hyperlink" Target="https://podminky.urs.cz/item/CS_URS_2022_01/953943211" TargetMode="External"/><Relationship Id="rId73" Type="http://schemas.openxmlformats.org/officeDocument/2006/relationships/hyperlink" Target="https://podminky.urs.cz/item/CS_URS_2022_01/711161215" TargetMode="External"/><Relationship Id="rId78" Type="http://schemas.openxmlformats.org/officeDocument/2006/relationships/hyperlink" Target="https://podminky.urs.cz/item/CS_URS_2022_01/712341659" TargetMode="External"/><Relationship Id="rId81" Type="http://schemas.openxmlformats.org/officeDocument/2006/relationships/hyperlink" Target="https://podminky.urs.cz/item/CS_URS_2022_01/712363115" TargetMode="External"/><Relationship Id="rId86" Type="http://schemas.openxmlformats.org/officeDocument/2006/relationships/hyperlink" Target="https://podminky.urs.cz/item/CS_URS_2022_01/712771101" TargetMode="External"/><Relationship Id="rId94" Type="http://schemas.openxmlformats.org/officeDocument/2006/relationships/hyperlink" Target="https://podminky.urs.cz/item/CS_URS_2022_01/998712101" TargetMode="External"/><Relationship Id="rId99" Type="http://schemas.openxmlformats.org/officeDocument/2006/relationships/hyperlink" Target="https://podminky.urs.cz/item/CS_URS_2022_01/713191321" TargetMode="External"/><Relationship Id="rId101" Type="http://schemas.openxmlformats.org/officeDocument/2006/relationships/hyperlink" Target="https://podminky.urs.cz/item/CS_URS_2022_01/721239114" TargetMode="External"/><Relationship Id="rId122" Type="http://schemas.openxmlformats.org/officeDocument/2006/relationships/hyperlink" Target="https://podminky.urs.cz/item/CS_URS_2022_01/767810113" TargetMode="External"/><Relationship Id="rId4" Type="http://schemas.openxmlformats.org/officeDocument/2006/relationships/hyperlink" Target="https://podminky.urs.cz/item/CS_URS_2022_01/132251254" TargetMode="External"/><Relationship Id="rId9" Type="http://schemas.openxmlformats.org/officeDocument/2006/relationships/hyperlink" Target="https://podminky.urs.cz/item/CS_URS_2022_01/171251201" TargetMode="External"/><Relationship Id="rId13" Type="http://schemas.openxmlformats.org/officeDocument/2006/relationships/hyperlink" Target="https://podminky.urs.cz/item/CS_URS_2022_01/211971121" TargetMode="External"/><Relationship Id="rId18" Type="http://schemas.openxmlformats.org/officeDocument/2006/relationships/hyperlink" Target="https://podminky.urs.cz/item/CS_URS_2022_01/273322511" TargetMode="External"/><Relationship Id="rId39" Type="http://schemas.openxmlformats.org/officeDocument/2006/relationships/hyperlink" Target="https://podminky.urs.cz/item/CS_URS_2022_01/411351012" TargetMode="External"/><Relationship Id="rId109" Type="http://schemas.openxmlformats.org/officeDocument/2006/relationships/hyperlink" Target="https://podminky.urs.cz/item/CS_URS_2022_01/763121426" TargetMode="External"/><Relationship Id="rId34" Type="http://schemas.openxmlformats.org/officeDocument/2006/relationships/hyperlink" Target="https://podminky.urs.cz/item/CS_URS_2022_01/342272245" TargetMode="External"/><Relationship Id="rId50" Type="http://schemas.openxmlformats.org/officeDocument/2006/relationships/hyperlink" Target="https://podminky.urs.cz/item/CS_URS_2022_01/612121112" TargetMode="External"/><Relationship Id="rId55" Type="http://schemas.openxmlformats.org/officeDocument/2006/relationships/hyperlink" Target="https://podminky.urs.cz/item/CS_URS_2022_01/633811111" TargetMode="External"/><Relationship Id="rId76" Type="http://schemas.openxmlformats.org/officeDocument/2006/relationships/hyperlink" Target="https://podminky.urs.cz/item/CS_URS_2022_01/998711101" TargetMode="External"/><Relationship Id="rId97" Type="http://schemas.openxmlformats.org/officeDocument/2006/relationships/hyperlink" Target="https://podminky.urs.cz/item/CS_URS_2022_01/713141336" TargetMode="External"/><Relationship Id="rId104" Type="http://schemas.openxmlformats.org/officeDocument/2006/relationships/hyperlink" Target="https://podminky.urs.cz/item/CS_URS_2022_01/762361312" TargetMode="External"/><Relationship Id="rId120" Type="http://schemas.openxmlformats.org/officeDocument/2006/relationships/hyperlink" Target="https://podminky.urs.cz/item/CS_URS_2022_01/767640111" TargetMode="External"/><Relationship Id="rId125" Type="http://schemas.openxmlformats.org/officeDocument/2006/relationships/drawing" Target="../drawings/drawing26.xml"/><Relationship Id="rId7" Type="http://schemas.openxmlformats.org/officeDocument/2006/relationships/hyperlink" Target="https://podminky.urs.cz/item/CS_URS_2022_01/167151101" TargetMode="External"/><Relationship Id="rId71" Type="http://schemas.openxmlformats.org/officeDocument/2006/relationships/hyperlink" Target="https://podminky.urs.cz/item/CS_URS_2022_01/711141559" TargetMode="External"/><Relationship Id="rId92" Type="http://schemas.openxmlformats.org/officeDocument/2006/relationships/hyperlink" Target="https://podminky.urs.cz/item/CS_URS_2022_01/712841559" TargetMode="External"/><Relationship Id="rId2" Type="http://schemas.openxmlformats.org/officeDocument/2006/relationships/hyperlink" Target="https://podminky.urs.cz/item/CS_URS_2022_01/122251105" TargetMode="External"/><Relationship Id="rId29" Type="http://schemas.openxmlformats.org/officeDocument/2006/relationships/hyperlink" Target="https://podminky.urs.cz/item/CS_URS_2022_01/311351911" TargetMode="External"/><Relationship Id="rId24" Type="http://schemas.openxmlformats.org/officeDocument/2006/relationships/hyperlink" Target="https://podminky.urs.cz/item/CS_URS_2022_01/274351122" TargetMode="External"/><Relationship Id="rId40" Type="http://schemas.openxmlformats.org/officeDocument/2006/relationships/hyperlink" Target="https://podminky.urs.cz/item/CS_URS_2022_01/411354313" TargetMode="External"/><Relationship Id="rId45" Type="http://schemas.openxmlformats.org/officeDocument/2006/relationships/hyperlink" Target="https://podminky.urs.cz/item/CS_URS_2022_01/413351121" TargetMode="External"/><Relationship Id="rId66" Type="http://schemas.openxmlformats.org/officeDocument/2006/relationships/hyperlink" Target="https://podminky.urs.cz/item/CS_URS_2022_01/977151124" TargetMode="External"/><Relationship Id="rId87" Type="http://schemas.openxmlformats.org/officeDocument/2006/relationships/hyperlink" Target="https://podminky.urs.cz/item/CS_URS_2022_01/712771255" TargetMode="External"/><Relationship Id="rId110" Type="http://schemas.openxmlformats.org/officeDocument/2006/relationships/hyperlink" Target="https://podminky.urs.cz/item/CS_URS_2022_01/763121714" TargetMode="External"/><Relationship Id="rId115" Type="http://schemas.openxmlformats.org/officeDocument/2006/relationships/hyperlink" Target="https://podminky.urs.cz/item/CS_URS_2022_01/764111641" TargetMode="External"/></Relationships>
</file>

<file path=xl/worksheets/_rels/sheet2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1/452311151" TargetMode="External"/><Relationship Id="rId18" Type="http://schemas.openxmlformats.org/officeDocument/2006/relationships/hyperlink" Target="https://podminky.urs.cz/item/CS_URS_2022_01/877161112" TargetMode="External"/><Relationship Id="rId26" Type="http://schemas.openxmlformats.org/officeDocument/2006/relationships/hyperlink" Target="https://podminky.urs.cz/item/CS_URS_2022_01/721173403" TargetMode="External"/><Relationship Id="rId39" Type="http://schemas.openxmlformats.org/officeDocument/2006/relationships/hyperlink" Target="https://podminky.urs.cz/item/CS_URS_2022_01/998721101" TargetMode="External"/><Relationship Id="rId21" Type="http://schemas.openxmlformats.org/officeDocument/2006/relationships/hyperlink" Target="https://podminky.urs.cz/item/CS_URS_2022_01/893811162" TargetMode="External"/><Relationship Id="rId34" Type="http://schemas.openxmlformats.org/officeDocument/2006/relationships/hyperlink" Target="https://podminky.urs.cz/item/CS_URS_2022_01/721174045" TargetMode="External"/><Relationship Id="rId42" Type="http://schemas.openxmlformats.org/officeDocument/2006/relationships/hyperlink" Target="https://podminky.urs.cz/item/CS_URS_2022_01/722174023" TargetMode="External"/><Relationship Id="rId47" Type="http://schemas.openxmlformats.org/officeDocument/2006/relationships/hyperlink" Target="https://podminky.urs.cz/item/CS_URS_2022_01/722232046" TargetMode="External"/><Relationship Id="rId50" Type="http://schemas.openxmlformats.org/officeDocument/2006/relationships/hyperlink" Target="https://podminky.urs.cz/item/CS_URS_2022_01/722290234" TargetMode="External"/><Relationship Id="rId55" Type="http://schemas.openxmlformats.org/officeDocument/2006/relationships/hyperlink" Target="https://podminky.urs.cz/item/CS_URS_2022_01/725291621" TargetMode="External"/><Relationship Id="rId63" Type="http://schemas.openxmlformats.org/officeDocument/2006/relationships/hyperlink" Target="https://podminky.urs.cz/item/CS_URS_2022_01/726131001" TargetMode="External"/><Relationship Id="rId68" Type="http://schemas.openxmlformats.org/officeDocument/2006/relationships/hyperlink" Target="https://podminky.urs.cz/item/CS_URS_2022_01/998726111" TargetMode="External"/><Relationship Id="rId7" Type="http://schemas.openxmlformats.org/officeDocument/2006/relationships/hyperlink" Target="https://podminky.urs.cz/item/CS_URS_2022_01/171201231" TargetMode="External"/><Relationship Id="rId2" Type="http://schemas.openxmlformats.org/officeDocument/2006/relationships/hyperlink" Target="https://podminky.urs.cz/item/CS_URS_2022_01/132251102" TargetMode="External"/><Relationship Id="rId16" Type="http://schemas.openxmlformats.org/officeDocument/2006/relationships/hyperlink" Target="https://podminky.urs.cz/item/CS_URS_2022_01/871181141" TargetMode="External"/><Relationship Id="rId29" Type="http://schemas.openxmlformats.org/officeDocument/2006/relationships/hyperlink" Target="https://podminky.urs.cz/item/CS_URS_2022_01/721174063" TargetMode="External"/><Relationship Id="rId1" Type="http://schemas.openxmlformats.org/officeDocument/2006/relationships/hyperlink" Target="https://podminky.urs.cz/item/CS_URS_2022_01/132251101" TargetMode="External"/><Relationship Id="rId6" Type="http://schemas.openxmlformats.org/officeDocument/2006/relationships/hyperlink" Target="https://podminky.urs.cz/item/CS_URS_2022_01/162751115" TargetMode="External"/><Relationship Id="rId11" Type="http://schemas.openxmlformats.org/officeDocument/2006/relationships/hyperlink" Target="https://podminky.urs.cz/item/CS_URS_2022_01/382413112" TargetMode="External"/><Relationship Id="rId24" Type="http://schemas.openxmlformats.org/officeDocument/2006/relationships/hyperlink" Target="https://podminky.urs.cz/item/CS_URS_2022_01/721173315" TargetMode="External"/><Relationship Id="rId32" Type="http://schemas.openxmlformats.org/officeDocument/2006/relationships/hyperlink" Target="https://podminky.urs.cz/item/CS_URS_2022_01/721174043" TargetMode="External"/><Relationship Id="rId37" Type="http://schemas.openxmlformats.org/officeDocument/2006/relationships/hyperlink" Target="https://podminky.urs.cz/item/CS_URS_2022_01/721194109" TargetMode="External"/><Relationship Id="rId40" Type="http://schemas.openxmlformats.org/officeDocument/2006/relationships/hyperlink" Target="https://podminky.urs.cz/item/CS_URS_2022_01/722174021" TargetMode="External"/><Relationship Id="rId45" Type="http://schemas.openxmlformats.org/officeDocument/2006/relationships/hyperlink" Target="https://podminky.urs.cz/item/CS_URS_2022_01/722181242" TargetMode="External"/><Relationship Id="rId53" Type="http://schemas.openxmlformats.org/officeDocument/2006/relationships/hyperlink" Target="https://podminky.urs.cz/item/CS_URS_2022_01/725129103" TargetMode="External"/><Relationship Id="rId58" Type="http://schemas.openxmlformats.org/officeDocument/2006/relationships/hyperlink" Target="https://podminky.urs.cz/item/CS_URS_2022_01/725532124" TargetMode="External"/><Relationship Id="rId66" Type="http://schemas.openxmlformats.org/officeDocument/2006/relationships/hyperlink" Target="https://podminky.urs.cz/item/CS_URS_2022_01/726131041" TargetMode="External"/><Relationship Id="rId5" Type="http://schemas.openxmlformats.org/officeDocument/2006/relationships/hyperlink" Target="https://podminky.urs.cz/item/CS_URS_2022_01/151101111" TargetMode="External"/><Relationship Id="rId15" Type="http://schemas.openxmlformats.org/officeDocument/2006/relationships/hyperlink" Target="https://podminky.urs.cz/item/CS_URS_2022_01/871161141" TargetMode="External"/><Relationship Id="rId23" Type="http://schemas.openxmlformats.org/officeDocument/2006/relationships/hyperlink" Target="https://podminky.urs.cz/item/CS_URS_2022_01/998276101" TargetMode="External"/><Relationship Id="rId28" Type="http://schemas.openxmlformats.org/officeDocument/2006/relationships/hyperlink" Target="https://podminky.urs.cz/item/CS_URS_2022_01/721174025" TargetMode="External"/><Relationship Id="rId36" Type="http://schemas.openxmlformats.org/officeDocument/2006/relationships/hyperlink" Target="https://podminky.urs.cz/item/CS_URS_2022_01/721194107" TargetMode="External"/><Relationship Id="rId49" Type="http://schemas.openxmlformats.org/officeDocument/2006/relationships/hyperlink" Target="https://podminky.urs.cz/item/CS_URS_2022_01/722290226" TargetMode="External"/><Relationship Id="rId57" Type="http://schemas.openxmlformats.org/officeDocument/2006/relationships/hyperlink" Target="https://podminky.urs.cz/item/CS_URS_2022_01/725411233" TargetMode="External"/><Relationship Id="rId61" Type="http://schemas.openxmlformats.org/officeDocument/2006/relationships/hyperlink" Target="https://podminky.urs.cz/item/CS_URS_2022_01/725869101" TargetMode="External"/><Relationship Id="rId10" Type="http://schemas.openxmlformats.org/officeDocument/2006/relationships/hyperlink" Target="https://podminky.urs.cz/item/CS_URS_2022_01/175151101" TargetMode="External"/><Relationship Id="rId19" Type="http://schemas.openxmlformats.org/officeDocument/2006/relationships/hyperlink" Target="https://podminky.urs.cz/item/CS_URS_2022_01/892233122" TargetMode="External"/><Relationship Id="rId31" Type="http://schemas.openxmlformats.org/officeDocument/2006/relationships/hyperlink" Target="https://podminky.urs.cz/item/CS_URS_2022_01/721173403" TargetMode="External"/><Relationship Id="rId44" Type="http://schemas.openxmlformats.org/officeDocument/2006/relationships/hyperlink" Target="https://podminky.urs.cz/item/CS_URS_2022_01/722181241" TargetMode="External"/><Relationship Id="rId52" Type="http://schemas.openxmlformats.org/officeDocument/2006/relationships/hyperlink" Target="https://podminky.urs.cz/item/CS_URS_2022_01/725119125" TargetMode="External"/><Relationship Id="rId60" Type="http://schemas.openxmlformats.org/officeDocument/2006/relationships/hyperlink" Target="https://podminky.urs.cz/item/CS_URS_2022_01/725822611" TargetMode="External"/><Relationship Id="rId65" Type="http://schemas.openxmlformats.org/officeDocument/2006/relationships/hyperlink" Target="https://podminky.urs.cz/item/CS_URS_2022_01/726131021" TargetMode="External"/><Relationship Id="rId4" Type="http://schemas.openxmlformats.org/officeDocument/2006/relationships/hyperlink" Target="https://podminky.urs.cz/item/CS_URS_2022_01/151101101" TargetMode="External"/><Relationship Id="rId9" Type="http://schemas.openxmlformats.org/officeDocument/2006/relationships/hyperlink" Target="https://podminky.urs.cz/item/CS_URS_2022_01/174151101" TargetMode="External"/><Relationship Id="rId14" Type="http://schemas.openxmlformats.org/officeDocument/2006/relationships/hyperlink" Target="https://podminky.urs.cz/item/CS_URS_2022_01/452351101" TargetMode="External"/><Relationship Id="rId22" Type="http://schemas.openxmlformats.org/officeDocument/2006/relationships/hyperlink" Target="https://podminky.urs.cz/item/CS_URS_2022_01/899722113" TargetMode="External"/><Relationship Id="rId27" Type="http://schemas.openxmlformats.org/officeDocument/2006/relationships/hyperlink" Target="https://podminky.urs.cz/item/CS_URS_2022_01/721174024" TargetMode="External"/><Relationship Id="rId30" Type="http://schemas.openxmlformats.org/officeDocument/2006/relationships/hyperlink" Target="https://podminky.urs.cz/item/CS_URS_2022_01/721173401" TargetMode="External"/><Relationship Id="rId35" Type="http://schemas.openxmlformats.org/officeDocument/2006/relationships/hyperlink" Target="https://podminky.urs.cz/item/CS_URS_2022_01/721194105" TargetMode="External"/><Relationship Id="rId43" Type="http://schemas.openxmlformats.org/officeDocument/2006/relationships/hyperlink" Target="https://podminky.urs.cz/item/CS_URS_2022_01/722174024" TargetMode="External"/><Relationship Id="rId48" Type="http://schemas.openxmlformats.org/officeDocument/2006/relationships/hyperlink" Target="https://podminky.urs.cz/item/CS_URS_2022_01/722270103" TargetMode="External"/><Relationship Id="rId56" Type="http://schemas.openxmlformats.org/officeDocument/2006/relationships/hyperlink" Target="https://podminky.urs.cz/item/CS_URS_2022_01/725291631" TargetMode="External"/><Relationship Id="rId64" Type="http://schemas.openxmlformats.org/officeDocument/2006/relationships/hyperlink" Target="https://podminky.urs.cz/item/CS_URS_2022_01/726131002" TargetMode="External"/><Relationship Id="rId69" Type="http://schemas.openxmlformats.org/officeDocument/2006/relationships/printerSettings" Target="../printerSettings/printerSettings27.bin"/><Relationship Id="rId8" Type="http://schemas.openxmlformats.org/officeDocument/2006/relationships/hyperlink" Target="https://podminky.urs.cz/item/CS_URS_2022_01/171251201" TargetMode="External"/><Relationship Id="rId51" Type="http://schemas.openxmlformats.org/officeDocument/2006/relationships/hyperlink" Target="https://podminky.urs.cz/item/CS_URS_2022_01/998722101" TargetMode="External"/><Relationship Id="rId3" Type="http://schemas.openxmlformats.org/officeDocument/2006/relationships/hyperlink" Target="https://podminky.urs.cz/item/CS_URS_2022_01/132254101" TargetMode="External"/><Relationship Id="rId12" Type="http://schemas.openxmlformats.org/officeDocument/2006/relationships/hyperlink" Target="https://podminky.urs.cz/item/CS_URS_2022_01/451573111" TargetMode="External"/><Relationship Id="rId17" Type="http://schemas.openxmlformats.org/officeDocument/2006/relationships/hyperlink" Target="https://podminky.urs.cz/item/CS_URS_2022_01/871211811" TargetMode="External"/><Relationship Id="rId25" Type="http://schemas.openxmlformats.org/officeDocument/2006/relationships/hyperlink" Target="https://podminky.urs.cz/item/CS_URS_2022_01/721173401" TargetMode="External"/><Relationship Id="rId33" Type="http://schemas.openxmlformats.org/officeDocument/2006/relationships/hyperlink" Target="https://podminky.urs.cz/item/CS_URS_2022_01/721174044" TargetMode="External"/><Relationship Id="rId38" Type="http://schemas.openxmlformats.org/officeDocument/2006/relationships/hyperlink" Target="https://podminky.urs.cz/item/CS_URS_2022_01/721290111" TargetMode="External"/><Relationship Id="rId46" Type="http://schemas.openxmlformats.org/officeDocument/2006/relationships/hyperlink" Target="https://podminky.urs.cz/item/CS_URS_2022_01/722190401" TargetMode="External"/><Relationship Id="rId59" Type="http://schemas.openxmlformats.org/officeDocument/2006/relationships/hyperlink" Target="https://podminky.urs.cz/item/CS_URS_2022_01/725813111" TargetMode="External"/><Relationship Id="rId67" Type="http://schemas.openxmlformats.org/officeDocument/2006/relationships/hyperlink" Target="https://podminky.urs.cz/item/CS_URS_2022_01/726131043" TargetMode="External"/><Relationship Id="rId20" Type="http://schemas.openxmlformats.org/officeDocument/2006/relationships/hyperlink" Target="https://podminky.urs.cz/item/CS_URS_2022_01/892241111" TargetMode="External"/><Relationship Id="rId41" Type="http://schemas.openxmlformats.org/officeDocument/2006/relationships/hyperlink" Target="https://podminky.urs.cz/item/CS_URS_2022_01/722174022" TargetMode="External"/><Relationship Id="rId54" Type="http://schemas.openxmlformats.org/officeDocument/2006/relationships/hyperlink" Target="https://podminky.urs.cz/item/CS_URS_2022_01/725219102" TargetMode="External"/><Relationship Id="rId62" Type="http://schemas.openxmlformats.org/officeDocument/2006/relationships/hyperlink" Target="https://podminky.urs.cz/item/CS_URS_2022_01/998725101" TargetMode="External"/><Relationship Id="rId70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998751101" TargetMode="External"/><Relationship Id="rId3" Type="http://schemas.openxmlformats.org/officeDocument/2006/relationships/hyperlink" Target="https://podminky.urs.cz/item/CS_URS_2022_01/751322012" TargetMode="External"/><Relationship Id="rId7" Type="http://schemas.openxmlformats.org/officeDocument/2006/relationships/hyperlink" Target="https://podminky.urs.cz/item/CS_URS_2022_01/751711111" TargetMode="External"/><Relationship Id="rId2" Type="http://schemas.openxmlformats.org/officeDocument/2006/relationships/hyperlink" Target="https://podminky.urs.cz/item/CS_URS_2022_01/751322011" TargetMode="External"/><Relationship Id="rId1" Type="http://schemas.openxmlformats.org/officeDocument/2006/relationships/hyperlink" Target="https://podminky.urs.cz/item/CS_URS_2022_01/751111131" TargetMode="External"/><Relationship Id="rId6" Type="http://schemas.openxmlformats.org/officeDocument/2006/relationships/hyperlink" Target="https://podminky.urs.cz/item/CS_URS_2022_01/751510042" TargetMode="External"/><Relationship Id="rId5" Type="http://schemas.openxmlformats.org/officeDocument/2006/relationships/hyperlink" Target="https://podminky.urs.cz/item/CS_URS_2022_01/751510041" TargetMode="External"/><Relationship Id="rId10" Type="http://schemas.openxmlformats.org/officeDocument/2006/relationships/drawing" Target="../drawings/drawing28.xml"/><Relationship Id="rId4" Type="http://schemas.openxmlformats.org/officeDocument/2006/relationships/hyperlink" Target="https://podminky.urs.cz/item/CS_URS_2022_01/751398041" TargetMode="External"/><Relationship Id="rId9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741310101" TargetMode="External"/><Relationship Id="rId13" Type="http://schemas.openxmlformats.org/officeDocument/2006/relationships/hyperlink" Target="https://podminky.urs.cz/item/CS_URS_2022_01/741313034" TargetMode="External"/><Relationship Id="rId18" Type="http://schemas.openxmlformats.org/officeDocument/2006/relationships/hyperlink" Target="https://podminky.urs.cz/item/CS_URS_2022_01/741321001" TargetMode="External"/><Relationship Id="rId26" Type="http://schemas.openxmlformats.org/officeDocument/2006/relationships/hyperlink" Target="https://podminky.urs.cz/item/CS_URS_2022_01/741372061" TargetMode="External"/><Relationship Id="rId39" Type="http://schemas.openxmlformats.org/officeDocument/2006/relationships/hyperlink" Target="https://podminky.urs.cz/item/CS_URS_2022_01/460680502" TargetMode="External"/><Relationship Id="rId3" Type="http://schemas.openxmlformats.org/officeDocument/2006/relationships/hyperlink" Target="https://podminky.urs.cz/item/CS_URS_2022_01/741112002" TargetMode="External"/><Relationship Id="rId21" Type="http://schemas.openxmlformats.org/officeDocument/2006/relationships/hyperlink" Target="https://podminky.urs.cz/item/CS_URS_2022_01/741330371" TargetMode="External"/><Relationship Id="rId34" Type="http://schemas.openxmlformats.org/officeDocument/2006/relationships/hyperlink" Target="https://podminky.urs.cz/item/CS_URS_2022_01/742330011" TargetMode="External"/><Relationship Id="rId42" Type="http://schemas.openxmlformats.org/officeDocument/2006/relationships/hyperlink" Target="https://podminky.urs.cz/item/CS_URS_2022_01/HZS2221" TargetMode="External"/><Relationship Id="rId47" Type="http://schemas.openxmlformats.org/officeDocument/2006/relationships/printerSettings" Target="../printerSettings/printerSettings29.bin"/><Relationship Id="rId7" Type="http://schemas.openxmlformats.org/officeDocument/2006/relationships/hyperlink" Target="https://podminky.urs.cz/item/CS_URS_2022_01/741210002" TargetMode="External"/><Relationship Id="rId12" Type="http://schemas.openxmlformats.org/officeDocument/2006/relationships/hyperlink" Target="https://podminky.urs.cz/item/CS_URS_2022_01/741313001" TargetMode="External"/><Relationship Id="rId17" Type="http://schemas.openxmlformats.org/officeDocument/2006/relationships/hyperlink" Target="https://podminky.urs.cz/item/CS_URS_2022_01/741320421" TargetMode="External"/><Relationship Id="rId25" Type="http://schemas.openxmlformats.org/officeDocument/2006/relationships/hyperlink" Target="https://podminky.urs.cz/item/CS_URS_2022_01/741372022" TargetMode="External"/><Relationship Id="rId33" Type="http://schemas.openxmlformats.org/officeDocument/2006/relationships/hyperlink" Target="https://podminky.urs.cz/item/CS_URS_2022_01/742330001" TargetMode="External"/><Relationship Id="rId38" Type="http://schemas.openxmlformats.org/officeDocument/2006/relationships/hyperlink" Target="https://podminky.urs.cz/item/CS_URS_2022_01/460680401" TargetMode="External"/><Relationship Id="rId46" Type="http://schemas.openxmlformats.org/officeDocument/2006/relationships/hyperlink" Target="https://podminky.urs.cz/item/CS_URS_2022_01/071002000" TargetMode="External"/><Relationship Id="rId2" Type="http://schemas.openxmlformats.org/officeDocument/2006/relationships/hyperlink" Target="https://podminky.urs.cz/item/CS_URS_2022_01/741112001" TargetMode="External"/><Relationship Id="rId16" Type="http://schemas.openxmlformats.org/officeDocument/2006/relationships/hyperlink" Target="https://podminky.urs.cz/item/CS_URS_2022_01/741320171" TargetMode="External"/><Relationship Id="rId20" Type="http://schemas.openxmlformats.org/officeDocument/2006/relationships/hyperlink" Target="https://podminky.urs.cz/item/CS_URS_2022_01/741330001" TargetMode="External"/><Relationship Id="rId29" Type="http://schemas.openxmlformats.org/officeDocument/2006/relationships/hyperlink" Target="https://podminky.urs.cz/item/CS_URS_2022_01/741410003" TargetMode="External"/><Relationship Id="rId41" Type="http://schemas.openxmlformats.org/officeDocument/2006/relationships/hyperlink" Target="https://podminky.urs.cz/item/CS_URS_2022_01/HZS1322" TargetMode="External"/><Relationship Id="rId1" Type="http://schemas.openxmlformats.org/officeDocument/2006/relationships/hyperlink" Target="https://podminky.urs.cz/item/CS_URS_2022_01/741110041" TargetMode="External"/><Relationship Id="rId6" Type="http://schemas.openxmlformats.org/officeDocument/2006/relationships/hyperlink" Target="https://podminky.urs.cz/item/CS_URS_2022_01/741130001" TargetMode="External"/><Relationship Id="rId11" Type="http://schemas.openxmlformats.org/officeDocument/2006/relationships/hyperlink" Target="https://podminky.urs.cz/item/CS_URS_2022_01/741311012" TargetMode="External"/><Relationship Id="rId24" Type="http://schemas.openxmlformats.org/officeDocument/2006/relationships/hyperlink" Target="https://podminky.urs.cz/item/CS_URS_2022_01/741372021" TargetMode="External"/><Relationship Id="rId32" Type="http://schemas.openxmlformats.org/officeDocument/2006/relationships/hyperlink" Target="https://podminky.urs.cz/item/CS_URS_2022_01/741811011" TargetMode="External"/><Relationship Id="rId37" Type="http://schemas.openxmlformats.org/officeDocument/2006/relationships/hyperlink" Target="https://podminky.urs.cz/item/CS_URS_2022_01/460520172" TargetMode="External"/><Relationship Id="rId40" Type="http://schemas.openxmlformats.org/officeDocument/2006/relationships/hyperlink" Target="https://podminky.urs.cz/item/CS_URS_2022_01/HZS1212" TargetMode="External"/><Relationship Id="rId45" Type="http://schemas.openxmlformats.org/officeDocument/2006/relationships/hyperlink" Target="https://podminky.urs.cz/item/CS_URS_2022_01/049002000" TargetMode="External"/><Relationship Id="rId5" Type="http://schemas.openxmlformats.org/officeDocument/2006/relationships/hyperlink" Target="https://podminky.urs.cz/item/CS_URS_2022_01/741122142" TargetMode="External"/><Relationship Id="rId15" Type="http://schemas.openxmlformats.org/officeDocument/2006/relationships/hyperlink" Target="https://podminky.urs.cz/item/CS_URS_2022_01/741320161" TargetMode="External"/><Relationship Id="rId23" Type="http://schemas.openxmlformats.org/officeDocument/2006/relationships/hyperlink" Target="https://podminky.urs.cz/item/CS_URS_2022_01/741371102" TargetMode="External"/><Relationship Id="rId28" Type="http://schemas.openxmlformats.org/officeDocument/2006/relationships/hyperlink" Target="https://podminky.urs.cz/item/CS_URS_2022_01/741372101" TargetMode="External"/><Relationship Id="rId36" Type="http://schemas.openxmlformats.org/officeDocument/2006/relationships/hyperlink" Target="https://podminky.urs.cz/item/CS_URS_2022_01/742330042" TargetMode="External"/><Relationship Id="rId10" Type="http://schemas.openxmlformats.org/officeDocument/2006/relationships/hyperlink" Target="https://podminky.urs.cz/item/CS_URS_2022_01/741311003" TargetMode="External"/><Relationship Id="rId19" Type="http://schemas.openxmlformats.org/officeDocument/2006/relationships/hyperlink" Target="https://podminky.urs.cz/item/CS_URS_2022_01/741322011" TargetMode="External"/><Relationship Id="rId31" Type="http://schemas.openxmlformats.org/officeDocument/2006/relationships/hyperlink" Target="https://podminky.urs.cz/item/CS_URS_2022_01/741810003" TargetMode="External"/><Relationship Id="rId44" Type="http://schemas.openxmlformats.org/officeDocument/2006/relationships/hyperlink" Target="https://podminky.urs.cz/item/CS_URS_2022_01/013254000" TargetMode="External"/><Relationship Id="rId4" Type="http://schemas.openxmlformats.org/officeDocument/2006/relationships/hyperlink" Target="https://podminky.urs.cz/item/CS_URS_2022_01/741122122" TargetMode="External"/><Relationship Id="rId9" Type="http://schemas.openxmlformats.org/officeDocument/2006/relationships/hyperlink" Target="https://podminky.urs.cz/item/CS_URS_2022_01/741310121" TargetMode="External"/><Relationship Id="rId14" Type="http://schemas.openxmlformats.org/officeDocument/2006/relationships/hyperlink" Target="https://podminky.urs.cz/item/CS_URS_2022_01/741320101" TargetMode="External"/><Relationship Id="rId22" Type="http://schemas.openxmlformats.org/officeDocument/2006/relationships/hyperlink" Target="https://podminky.urs.cz/item/CS_URS_2022_01/741331032" TargetMode="External"/><Relationship Id="rId27" Type="http://schemas.openxmlformats.org/officeDocument/2006/relationships/hyperlink" Target="https://podminky.urs.cz/item/CS_URS_2022_01/741372062" TargetMode="External"/><Relationship Id="rId30" Type="http://schemas.openxmlformats.org/officeDocument/2006/relationships/hyperlink" Target="https://podminky.urs.cz/item/CS_URS_2022_01/741420021" TargetMode="External"/><Relationship Id="rId35" Type="http://schemas.openxmlformats.org/officeDocument/2006/relationships/hyperlink" Target="https://podminky.urs.cz/item/CS_URS_2022_01/742330024" TargetMode="External"/><Relationship Id="rId43" Type="http://schemas.openxmlformats.org/officeDocument/2006/relationships/hyperlink" Target="https://podminky.urs.cz/item/CS_URS_2022_01/HZS2222" TargetMode="External"/><Relationship Id="rId48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1/622325121" TargetMode="External"/><Relationship Id="rId21" Type="http://schemas.openxmlformats.org/officeDocument/2006/relationships/hyperlink" Target="https://podminky.urs.cz/item/CS_URS_2022_01/622131151" TargetMode="External"/><Relationship Id="rId42" Type="http://schemas.openxmlformats.org/officeDocument/2006/relationships/hyperlink" Target="https://podminky.urs.cz/item/CS_URS_2022_01/997013111" TargetMode="External"/><Relationship Id="rId47" Type="http://schemas.openxmlformats.org/officeDocument/2006/relationships/hyperlink" Target="https://podminky.urs.cz/item/CS_URS_2022_01/997221569" TargetMode="External"/><Relationship Id="rId63" Type="http://schemas.openxmlformats.org/officeDocument/2006/relationships/hyperlink" Target="https://podminky.urs.cz/item/CS_URS_2022_01/762341046" TargetMode="External"/><Relationship Id="rId68" Type="http://schemas.openxmlformats.org/officeDocument/2006/relationships/hyperlink" Target="https://podminky.urs.cz/item/CS_URS_2022_01/762842131" TargetMode="External"/><Relationship Id="rId84" Type="http://schemas.openxmlformats.org/officeDocument/2006/relationships/hyperlink" Target="https://podminky.urs.cz/item/CS_URS_2022_01/998764101" TargetMode="External"/><Relationship Id="rId89" Type="http://schemas.openxmlformats.org/officeDocument/2006/relationships/hyperlink" Target="https://podminky.urs.cz/item/CS_URS_2022_01/765191023" TargetMode="External"/><Relationship Id="rId112" Type="http://schemas.openxmlformats.org/officeDocument/2006/relationships/hyperlink" Target="https://podminky.urs.cz/item/CS_URS_2022_01/784211101" TargetMode="External"/><Relationship Id="rId2" Type="http://schemas.openxmlformats.org/officeDocument/2006/relationships/hyperlink" Target="https://podminky.urs.cz/item/CS_URS_2022_01/113107130" TargetMode="External"/><Relationship Id="rId16" Type="http://schemas.openxmlformats.org/officeDocument/2006/relationships/hyperlink" Target="https://podminky.urs.cz/item/CS_URS_2022_01/612311131" TargetMode="External"/><Relationship Id="rId29" Type="http://schemas.openxmlformats.org/officeDocument/2006/relationships/hyperlink" Target="https://podminky.urs.cz/item/CS_URS_2022_01/629135102" TargetMode="External"/><Relationship Id="rId107" Type="http://schemas.openxmlformats.org/officeDocument/2006/relationships/hyperlink" Target="https://podminky.urs.cz/item/CS_URS_2022_01/784111011" TargetMode="External"/><Relationship Id="rId11" Type="http://schemas.openxmlformats.org/officeDocument/2006/relationships/hyperlink" Target="https://podminky.urs.cz/item/CS_URS_2022_01/611131121" TargetMode="External"/><Relationship Id="rId24" Type="http://schemas.openxmlformats.org/officeDocument/2006/relationships/hyperlink" Target="https://podminky.urs.cz/item/CS_URS_2022_01/622143003" TargetMode="External"/><Relationship Id="rId32" Type="http://schemas.openxmlformats.org/officeDocument/2006/relationships/hyperlink" Target="https://podminky.urs.cz/item/CS_URS_2022_01/946111112" TargetMode="External"/><Relationship Id="rId37" Type="http://schemas.openxmlformats.org/officeDocument/2006/relationships/hyperlink" Target="https://podminky.urs.cz/item/CS_URS_2022_01/962031133" TargetMode="External"/><Relationship Id="rId40" Type="http://schemas.openxmlformats.org/officeDocument/2006/relationships/hyperlink" Target="https://podminky.urs.cz/item/CS_URS_2022_01/968062456" TargetMode="External"/><Relationship Id="rId45" Type="http://schemas.openxmlformats.org/officeDocument/2006/relationships/hyperlink" Target="https://podminky.urs.cz/item/CS_URS_2022_01/997013631" TargetMode="External"/><Relationship Id="rId53" Type="http://schemas.openxmlformats.org/officeDocument/2006/relationships/hyperlink" Target="https://podminky.urs.cz/item/CS_URS_2022_01/711161383" TargetMode="External"/><Relationship Id="rId58" Type="http://schemas.openxmlformats.org/officeDocument/2006/relationships/hyperlink" Target="https://podminky.urs.cz/item/CS_URS_2022_01/998721101" TargetMode="External"/><Relationship Id="rId66" Type="http://schemas.openxmlformats.org/officeDocument/2006/relationships/hyperlink" Target="https://podminky.urs.cz/item/CS_URS_2022_01/762342441" TargetMode="External"/><Relationship Id="rId74" Type="http://schemas.openxmlformats.org/officeDocument/2006/relationships/hyperlink" Target="https://podminky.urs.cz/item/CS_URS_2022_01/764002851" TargetMode="External"/><Relationship Id="rId79" Type="http://schemas.openxmlformats.org/officeDocument/2006/relationships/hyperlink" Target="https://podminky.urs.cz/item/CS_URS_2022_01/764226403" TargetMode="External"/><Relationship Id="rId87" Type="http://schemas.openxmlformats.org/officeDocument/2006/relationships/hyperlink" Target="https://podminky.urs.cz/item/CS_URS_2022_01/765151811" TargetMode="External"/><Relationship Id="rId102" Type="http://schemas.openxmlformats.org/officeDocument/2006/relationships/hyperlink" Target="https://podminky.urs.cz/item/CS_URS_2022_01/775591931" TargetMode="External"/><Relationship Id="rId110" Type="http://schemas.openxmlformats.org/officeDocument/2006/relationships/hyperlink" Target="https://podminky.urs.cz/item/CS_URS_2022_01/784171101" TargetMode="External"/><Relationship Id="rId5" Type="http://schemas.openxmlformats.org/officeDocument/2006/relationships/hyperlink" Target="https://podminky.urs.cz/item/CS_URS_2022_01/171201231" TargetMode="External"/><Relationship Id="rId61" Type="http://schemas.openxmlformats.org/officeDocument/2006/relationships/hyperlink" Target="https://podminky.urs.cz/item/CS_URS_2022_01/762332131" TargetMode="External"/><Relationship Id="rId82" Type="http://schemas.openxmlformats.org/officeDocument/2006/relationships/hyperlink" Target="https://podminky.urs.cz/item/CS_URS_2022_01/764511642" TargetMode="External"/><Relationship Id="rId90" Type="http://schemas.openxmlformats.org/officeDocument/2006/relationships/hyperlink" Target="https://podminky.urs.cz/item/CS_URS_2022_01/998765101" TargetMode="External"/><Relationship Id="rId95" Type="http://schemas.openxmlformats.org/officeDocument/2006/relationships/hyperlink" Target="https://podminky.urs.cz/item/CS_URS_2022_01/767661811" TargetMode="External"/><Relationship Id="rId19" Type="http://schemas.openxmlformats.org/officeDocument/2006/relationships/hyperlink" Target="https://podminky.urs.cz/item/CS_URS_2022_01/621135091" TargetMode="External"/><Relationship Id="rId14" Type="http://schemas.openxmlformats.org/officeDocument/2006/relationships/hyperlink" Target="https://podminky.urs.cz/item/CS_URS_2022_01/612131121" TargetMode="External"/><Relationship Id="rId22" Type="http://schemas.openxmlformats.org/officeDocument/2006/relationships/hyperlink" Target="https://podminky.urs.cz/item/CS_URS_2022_01/622135001" TargetMode="External"/><Relationship Id="rId27" Type="http://schemas.openxmlformats.org/officeDocument/2006/relationships/hyperlink" Target="https://podminky.urs.cz/item/CS_URS_2022_01/622328231" TargetMode="External"/><Relationship Id="rId30" Type="http://schemas.openxmlformats.org/officeDocument/2006/relationships/hyperlink" Target="https://podminky.urs.cz/item/CS_URS_2022_01/629995101" TargetMode="External"/><Relationship Id="rId35" Type="http://schemas.openxmlformats.org/officeDocument/2006/relationships/hyperlink" Target="https://podminky.urs.cz/item/CS_URS_2022_01/949101111" TargetMode="External"/><Relationship Id="rId43" Type="http://schemas.openxmlformats.org/officeDocument/2006/relationships/hyperlink" Target="https://podminky.urs.cz/item/CS_URS_2022_01/997013501" TargetMode="External"/><Relationship Id="rId48" Type="http://schemas.openxmlformats.org/officeDocument/2006/relationships/hyperlink" Target="https://podminky.urs.cz/item/CS_URS_2022_01/997221611" TargetMode="External"/><Relationship Id="rId56" Type="http://schemas.openxmlformats.org/officeDocument/2006/relationships/hyperlink" Target="https://podminky.urs.cz/item/CS_URS_2022_01/998711101" TargetMode="External"/><Relationship Id="rId64" Type="http://schemas.openxmlformats.org/officeDocument/2006/relationships/hyperlink" Target="https://podminky.urs.cz/item/CS_URS_2022_01/762341210" TargetMode="External"/><Relationship Id="rId69" Type="http://schemas.openxmlformats.org/officeDocument/2006/relationships/hyperlink" Target="https://podminky.urs.cz/item/CS_URS_2022_01/762895000" TargetMode="External"/><Relationship Id="rId77" Type="http://schemas.openxmlformats.org/officeDocument/2006/relationships/hyperlink" Target="https://podminky.urs.cz/item/CS_URS_2022_01/764211625" TargetMode="External"/><Relationship Id="rId100" Type="http://schemas.openxmlformats.org/officeDocument/2006/relationships/hyperlink" Target="https://podminky.urs.cz/item/CS_URS_2022_01/775591924" TargetMode="External"/><Relationship Id="rId105" Type="http://schemas.openxmlformats.org/officeDocument/2006/relationships/hyperlink" Target="https://podminky.urs.cz/item/CS_URS_2022_01/783901551" TargetMode="External"/><Relationship Id="rId113" Type="http://schemas.openxmlformats.org/officeDocument/2006/relationships/printerSettings" Target="../printerSettings/printerSettings30.bin"/><Relationship Id="rId8" Type="http://schemas.openxmlformats.org/officeDocument/2006/relationships/hyperlink" Target="https://podminky.urs.cz/item/CS_URS_2022_01/211971121" TargetMode="External"/><Relationship Id="rId51" Type="http://schemas.openxmlformats.org/officeDocument/2006/relationships/hyperlink" Target="https://podminky.urs.cz/item/CS_URS_2022_01/711142559" TargetMode="External"/><Relationship Id="rId72" Type="http://schemas.openxmlformats.org/officeDocument/2006/relationships/hyperlink" Target="https://podminky.urs.cz/item/CS_URS_2022_01/764002414" TargetMode="External"/><Relationship Id="rId80" Type="http://schemas.openxmlformats.org/officeDocument/2006/relationships/hyperlink" Target="https://podminky.urs.cz/item/CS_URS_2022_01/764511602" TargetMode="External"/><Relationship Id="rId85" Type="http://schemas.openxmlformats.org/officeDocument/2006/relationships/hyperlink" Target="https://podminky.urs.cz/item/CS_URS_2022_01/765151801" TargetMode="External"/><Relationship Id="rId93" Type="http://schemas.openxmlformats.org/officeDocument/2006/relationships/hyperlink" Target="https://podminky.urs.cz/item/CS_URS_2022_01/766660421" TargetMode="External"/><Relationship Id="rId98" Type="http://schemas.openxmlformats.org/officeDocument/2006/relationships/hyperlink" Target="https://podminky.urs.cz/item/CS_URS_2022_01/775591920" TargetMode="External"/><Relationship Id="rId3" Type="http://schemas.openxmlformats.org/officeDocument/2006/relationships/hyperlink" Target="https://podminky.urs.cz/item/CS_URS_2022_01/132212131" TargetMode="External"/><Relationship Id="rId12" Type="http://schemas.openxmlformats.org/officeDocument/2006/relationships/hyperlink" Target="https://podminky.urs.cz/item/CS_URS_2022_01/611142001" TargetMode="External"/><Relationship Id="rId17" Type="http://schemas.openxmlformats.org/officeDocument/2006/relationships/hyperlink" Target="https://podminky.urs.cz/item/CS_URS_2022_01/619995001" TargetMode="External"/><Relationship Id="rId25" Type="http://schemas.openxmlformats.org/officeDocument/2006/relationships/hyperlink" Target="https://podminky.urs.cz/item/CS_URS_2022_01/622143004" TargetMode="External"/><Relationship Id="rId33" Type="http://schemas.openxmlformats.org/officeDocument/2006/relationships/hyperlink" Target="https://podminky.urs.cz/item/CS_URS_2022_01/946111212" TargetMode="External"/><Relationship Id="rId38" Type="http://schemas.openxmlformats.org/officeDocument/2006/relationships/hyperlink" Target="https://podminky.urs.cz/item/CS_URS_2022_01/968062355" TargetMode="External"/><Relationship Id="rId46" Type="http://schemas.openxmlformats.org/officeDocument/2006/relationships/hyperlink" Target="https://podminky.urs.cz/item/CS_URS_2022_01/997221561" TargetMode="External"/><Relationship Id="rId59" Type="http://schemas.openxmlformats.org/officeDocument/2006/relationships/hyperlink" Target="https://podminky.urs.cz/item/CS_URS_2022_01/762083122" TargetMode="External"/><Relationship Id="rId67" Type="http://schemas.openxmlformats.org/officeDocument/2006/relationships/hyperlink" Target="https://podminky.urs.cz/item/CS_URS_2022_01/762395000" TargetMode="External"/><Relationship Id="rId103" Type="http://schemas.openxmlformats.org/officeDocument/2006/relationships/hyperlink" Target="https://podminky.urs.cz/item/CS_URS_2022_01/783268111" TargetMode="External"/><Relationship Id="rId108" Type="http://schemas.openxmlformats.org/officeDocument/2006/relationships/hyperlink" Target="https://podminky.urs.cz/item/CS_URS_2022_01/784121001" TargetMode="External"/><Relationship Id="rId20" Type="http://schemas.openxmlformats.org/officeDocument/2006/relationships/hyperlink" Target="https://podminky.urs.cz/item/CS_URS_2022_01/621521032" TargetMode="External"/><Relationship Id="rId41" Type="http://schemas.openxmlformats.org/officeDocument/2006/relationships/hyperlink" Target="https://podminky.urs.cz/item/CS_URS_2022_01/978036141" TargetMode="External"/><Relationship Id="rId54" Type="http://schemas.openxmlformats.org/officeDocument/2006/relationships/hyperlink" Target="https://podminky.urs.cz/item/CS_URS_2022_01/711413121" TargetMode="External"/><Relationship Id="rId62" Type="http://schemas.openxmlformats.org/officeDocument/2006/relationships/hyperlink" Target="https://podminky.urs.cz/item/CS_URS_2022_01/762332132" TargetMode="External"/><Relationship Id="rId70" Type="http://schemas.openxmlformats.org/officeDocument/2006/relationships/hyperlink" Target="https://podminky.urs.cz/item/CS_URS_2022_01/998762101" TargetMode="External"/><Relationship Id="rId75" Type="http://schemas.openxmlformats.org/officeDocument/2006/relationships/hyperlink" Target="https://podminky.urs.cz/item/CS_URS_2022_01/764004801" TargetMode="External"/><Relationship Id="rId83" Type="http://schemas.openxmlformats.org/officeDocument/2006/relationships/hyperlink" Target="https://podminky.urs.cz/item/CS_URS_2022_01/764518622" TargetMode="External"/><Relationship Id="rId88" Type="http://schemas.openxmlformats.org/officeDocument/2006/relationships/hyperlink" Target="https://podminky.urs.cz/item/CS_URS_2022_01/765151815" TargetMode="External"/><Relationship Id="rId91" Type="http://schemas.openxmlformats.org/officeDocument/2006/relationships/hyperlink" Target="https://podminky.urs.cz/item/CS_URS_2022_01/766621011" TargetMode="External"/><Relationship Id="rId96" Type="http://schemas.openxmlformats.org/officeDocument/2006/relationships/hyperlink" Target="https://podminky.urs.cz/item/CS_URS_2022_01/767996801" TargetMode="External"/><Relationship Id="rId111" Type="http://schemas.openxmlformats.org/officeDocument/2006/relationships/hyperlink" Target="https://podminky.urs.cz/item/CS_URS_2022_01/784181101" TargetMode="External"/><Relationship Id="rId1" Type="http://schemas.openxmlformats.org/officeDocument/2006/relationships/hyperlink" Target="https://podminky.urs.cz/item/CS_URS_2022_01/113106121" TargetMode="External"/><Relationship Id="rId6" Type="http://schemas.openxmlformats.org/officeDocument/2006/relationships/hyperlink" Target="https://podminky.urs.cz/item/CS_URS_2022_01/171251201" TargetMode="External"/><Relationship Id="rId15" Type="http://schemas.openxmlformats.org/officeDocument/2006/relationships/hyperlink" Target="https://podminky.urs.cz/item/CS_URS_2022_01/612142001" TargetMode="External"/><Relationship Id="rId23" Type="http://schemas.openxmlformats.org/officeDocument/2006/relationships/hyperlink" Target="https://podminky.urs.cz/item/CS_URS_2022_01/622135091" TargetMode="External"/><Relationship Id="rId28" Type="http://schemas.openxmlformats.org/officeDocument/2006/relationships/hyperlink" Target="https://podminky.urs.cz/item/CS_URS_2022_01/622521032" TargetMode="External"/><Relationship Id="rId36" Type="http://schemas.openxmlformats.org/officeDocument/2006/relationships/hyperlink" Target="https://podminky.urs.cz/item/CS_URS_2022_01/952901111" TargetMode="External"/><Relationship Id="rId49" Type="http://schemas.openxmlformats.org/officeDocument/2006/relationships/hyperlink" Target="https://podminky.urs.cz/item/CS_URS_2022_01/997221615" TargetMode="External"/><Relationship Id="rId57" Type="http://schemas.openxmlformats.org/officeDocument/2006/relationships/hyperlink" Target="https://podminky.urs.cz/item/CS_URS_2022_01/721242105" TargetMode="External"/><Relationship Id="rId106" Type="http://schemas.openxmlformats.org/officeDocument/2006/relationships/hyperlink" Target="https://podminky.urs.cz/item/CS_URS_2022_01/783937163" TargetMode="External"/><Relationship Id="rId114" Type="http://schemas.openxmlformats.org/officeDocument/2006/relationships/drawing" Target="../drawings/drawing30.xml"/><Relationship Id="rId10" Type="http://schemas.openxmlformats.org/officeDocument/2006/relationships/hyperlink" Target="https://podminky.urs.cz/item/CS_URS_2022_01/212755214" TargetMode="External"/><Relationship Id="rId31" Type="http://schemas.openxmlformats.org/officeDocument/2006/relationships/hyperlink" Target="https://podminky.urs.cz/item/CS_URS_2022_01/919735122" TargetMode="External"/><Relationship Id="rId44" Type="http://schemas.openxmlformats.org/officeDocument/2006/relationships/hyperlink" Target="https://podminky.urs.cz/item/CS_URS_2022_01/997013509" TargetMode="External"/><Relationship Id="rId52" Type="http://schemas.openxmlformats.org/officeDocument/2006/relationships/hyperlink" Target="https://podminky.urs.cz/item/CS_URS_2022_01/711161215" TargetMode="External"/><Relationship Id="rId60" Type="http://schemas.openxmlformats.org/officeDocument/2006/relationships/hyperlink" Target="https://podminky.urs.cz/item/CS_URS_2022_01/762331812" TargetMode="External"/><Relationship Id="rId65" Type="http://schemas.openxmlformats.org/officeDocument/2006/relationships/hyperlink" Target="https://podminky.urs.cz/item/CS_URS_2022_01/762341811" TargetMode="External"/><Relationship Id="rId73" Type="http://schemas.openxmlformats.org/officeDocument/2006/relationships/hyperlink" Target="https://podminky.urs.cz/item/CS_URS_2022_01/764002812" TargetMode="External"/><Relationship Id="rId78" Type="http://schemas.openxmlformats.org/officeDocument/2006/relationships/hyperlink" Target="https://podminky.urs.cz/item/CS_URS_2022_01/764211675" TargetMode="External"/><Relationship Id="rId81" Type="http://schemas.openxmlformats.org/officeDocument/2006/relationships/hyperlink" Target="https://podminky.urs.cz/item/CS_URS_2022_01/764511622" TargetMode="External"/><Relationship Id="rId86" Type="http://schemas.openxmlformats.org/officeDocument/2006/relationships/hyperlink" Target="https://podminky.urs.cz/item/CS_URS_2022_01/765151805" TargetMode="External"/><Relationship Id="rId94" Type="http://schemas.openxmlformats.org/officeDocument/2006/relationships/hyperlink" Target="https://podminky.urs.cz/item/CS_URS_2022_01/998766101" TargetMode="External"/><Relationship Id="rId99" Type="http://schemas.openxmlformats.org/officeDocument/2006/relationships/hyperlink" Target="https://podminky.urs.cz/item/CS_URS_2022_01/775591921" TargetMode="External"/><Relationship Id="rId101" Type="http://schemas.openxmlformats.org/officeDocument/2006/relationships/hyperlink" Target="https://podminky.urs.cz/item/CS_URS_2022_01/775591926" TargetMode="External"/><Relationship Id="rId4" Type="http://schemas.openxmlformats.org/officeDocument/2006/relationships/hyperlink" Target="https://podminky.urs.cz/item/CS_URS_2022_01/162751115" TargetMode="External"/><Relationship Id="rId9" Type="http://schemas.openxmlformats.org/officeDocument/2006/relationships/hyperlink" Target="https://podminky.urs.cz/item/CS_URS_2022_01/212312111" TargetMode="External"/><Relationship Id="rId13" Type="http://schemas.openxmlformats.org/officeDocument/2006/relationships/hyperlink" Target="https://podminky.urs.cz/item/CS_URS_2022_01/611311131" TargetMode="External"/><Relationship Id="rId18" Type="http://schemas.openxmlformats.org/officeDocument/2006/relationships/hyperlink" Target="https://podminky.urs.cz/item/CS_URS_2022_01/621135001" TargetMode="External"/><Relationship Id="rId39" Type="http://schemas.openxmlformats.org/officeDocument/2006/relationships/hyperlink" Target="https://podminky.urs.cz/item/CS_URS_2022_01/968062455" TargetMode="External"/><Relationship Id="rId109" Type="http://schemas.openxmlformats.org/officeDocument/2006/relationships/hyperlink" Target="https://podminky.urs.cz/item/CS_URS_2022_01/784121011" TargetMode="External"/><Relationship Id="rId34" Type="http://schemas.openxmlformats.org/officeDocument/2006/relationships/hyperlink" Target="https://podminky.urs.cz/item/CS_URS_2022_01/946111812" TargetMode="External"/><Relationship Id="rId50" Type="http://schemas.openxmlformats.org/officeDocument/2006/relationships/hyperlink" Target="https://podminky.urs.cz/item/CS_URS_2022_01/711112001" TargetMode="External"/><Relationship Id="rId55" Type="http://schemas.openxmlformats.org/officeDocument/2006/relationships/hyperlink" Target="https://podminky.urs.cz/item/CS_URS_2022_01/711491272" TargetMode="External"/><Relationship Id="rId76" Type="http://schemas.openxmlformats.org/officeDocument/2006/relationships/hyperlink" Target="https://podminky.urs.cz/item/CS_URS_2022_01/764004861" TargetMode="External"/><Relationship Id="rId97" Type="http://schemas.openxmlformats.org/officeDocument/2006/relationships/hyperlink" Target="https://podminky.urs.cz/item/CS_URS_2022_01/775591919" TargetMode="External"/><Relationship Id="rId104" Type="http://schemas.openxmlformats.org/officeDocument/2006/relationships/hyperlink" Target="https://podminky.urs.cz/item/CS_URS_2022_01/783901453" TargetMode="External"/><Relationship Id="rId7" Type="http://schemas.openxmlformats.org/officeDocument/2006/relationships/hyperlink" Target="https://podminky.urs.cz/item/CS_URS_2022_01/211531111" TargetMode="External"/><Relationship Id="rId71" Type="http://schemas.openxmlformats.org/officeDocument/2006/relationships/hyperlink" Target="https://podminky.urs.cz/item/CS_URS_2022_01/764001891" TargetMode="External"/><Relationship Id="rId92" Type="http://schemas.openxmlformats.org/officeDocument/2006/relationships/hyperlink" Target="https://podminky.urs.cz/item/CS_URS_2022_01/766621211" TargetMode="External"/></Relationships>
</file>

<file path=xl/worksheets/_rels/sheet31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1/273351121" TargetMode="External"/><Relationship Id="rId18" Type="http://schemas.openxmlformats.org/officeDocument/2006/relationships/hyperlink" Target="https://podminky.urs.cz/item/CS_URS_2022_01/311351121" TargetMode="External"/><Relationship Id="rId26" Type="http://schemas.openxmlformats.org/officeDocument/2006/relationships/hyperlink" Target="https://podminky.urs.cz/item/CS_URS_2022_01/411324444" TargetMode="External"/><Relationship Id="rId39" Type="http://schemas.openxmlformats.org/officeDocument/2006/relationships/hyperlink" Target="https://podminky.urs.cz/item/CS_URS_2022_01/977151114" TargetMode="External"/><Relationship Id="rId3" Type="http://schemas.openxmlformats.org/officeDocument/2006/relationships/hyperlink" Target="https://podminky.urs.cz/item/CS_URS_2022_01/162751115" TargetMode="External"/><Relationship Id="rId21" Type="http://schemas.openxmlformats.org/officeDocument/2006/relationships/hyperlink" Target="https://podminky.urs.cz/item/CS_URS_2022_01/311361821" TargetMode="External"/><Relationship Id="rId34" Type="http://schemas.openxmlformats.org/officeDocument/2006/relationships/hyperlink" Target="https://podminky.urs.cz/item/CS_URS_2022_01/431351121" TargetMode="External"/><Relationship Id="rId42" Type="http://schemas.openxmlformats.org/officeDocument/2006/relationships/hyperlink" Target="https://podminky.urs.cz/item/CS_URS_2022_01/977151123" TargetMode="External"/><Relationship Id="rId47" Type="http://schemas.openxmlformats.org/officeDocument/2006/relationships/hyperlink" Target="https://podminky.urs.cz/item/CS_URS_2022_01/997013861" TargetMode="External"/><Relationship Id="rId50" Type="http://schemas.openxmlformats.org/officeDocument/2006/relationships/hyperlink" Target="https://podminky.urs.cz/item/CS_URS_2022_01/711161383" TargetMode="External"/><Relationship Id="rId7" Type="http://schemas.openxmlformats.org/officeDocument/2006/relationships/hyperlink" Target="https://podminky.urs.cz/item/CS_URS_2022_01/174151101" TargetMode="External"/><Relationship Id="rId12" Type="http://schemas.openxmlformats.org/officeDocument/2006/relationships/hyperlink" Target="https://podminky.urs.cz/item/CS_URS_2022_01/273322511" TargetMode="External"/><Relationship Id="rId17" Type="http://schemas.openxmlformats.org/officeDocument/2006/relationships/hyperlink" Target="https://podminky.urs.cz/item/CS_URS_2022_01/311321814" TargetMode="External"/><Relationship Id="rId25" Type="http://schemas.openxmlformats.org/officeDocument/2006/relationships/hyperlink" Target="https://podminky.urs.cz/item/CS_URS_2022_01/327361016" TargetMode="External"/><Relationship Id="rId33" Type="http://schemas.openxmlformats.org/officeDocument/2006/relationships/hyperlink" Target="https://podminky.urs.cz/item/CS_URS_2022_01/430321414" TargetMode="External"/><Relationship Id="rId38" Type="http://schemas.openxmlformats.org/officeDocument/2006/relationships/hyperlink" Target="https://podminky.urs.cz/item/CS_URS_2022_01/434351142" TargetMode="External"/><Relationship Id="rId46" Type="http://schemas.openxmlformats.org/officeDocument/2006/relationships/hyperlink" Target="https://podminky.urs.cz/item/CS_URS_2022_01/997013509" TargetMode="External"/><Relationship Id="rId2" Type="http://schemas.openxmlformats.org/officeDocument/2006/relationships/hyperlink" Target="https://podminky.urs.cz/item/CS_URS_2022_01/162351103" TargetMode="External"/><Relationship Id="rId16" Type="http://schemas.openxmlformats.org/officeDocument/2006/relationships/hyperlink" Target="https://podminky.urs.cz/item/CS_URS_2022_01/273362021" TargetMode="External"/><Relationship Id="rId20" Type="http://schemas.openxmlformats.org/officeDocument/2006/relationships/hyperlink" Target="https://podminky.urs.cz/item/CS_URS_2022_01/311351911" TargetMode="External"/><Relationship Id="rId29" Type="http://schemas.openxmlformats.org/officeDocument/2006/relationships/hyperlink" Target="https://podminky.urs.cz/item/CS_URS_2022_01/411354313" TargetMode="External"/><Relationship Id="rId41" Type="http://schemas.openxmlformats.org/officeDocument/2006/relationships/hyperlink" Target="https://podminky.urs.cz/item/CS_URS_2022_01/977151121" TargetMode="External"/><Relationship Id="rId1" Type="http://schemas.openxmlformats.org/officeDocument/2006/relationships/hyperlink" Target="https://podminky.urs.cz/item/CS_URS_2022_01/131251104" TargetMode="External"/><Relationship Id="rId6" Type="http://schemas.openxmlformats.org/officeDocument/2006/relationships/hyperlink" Target="https://podminky.urs.cz/item/CS_URS_2022_01/171251201" TargetMode="External"/><Relationship Id="rId11" Type="http://schemas.openxmlformats.org/officeDocument/2006/relationships/hyperlink" Target="https://podminky.urs.cz/item/CS_URS_2022_01/212755214" TargetMode="External"/><Relationship Id="rId24" Type="http://schemas.openxmlformats.org/officeDocument/2006/relationships/hyperlink" Target="https://podminky.urs.cz/item/CS_URS_2022_01/327351221" TargetMode="External"/><Relationship Id="rId32" Type="http://schemas.openxmlformats.org/officeDocument/2006/relationships/hyperlink" Target="https://podminky.urs.cz/item/CS_URS_2022_01/411362021" TargetMode="External"/><Relationship Id="rId37" Type="http://schemas.openxmlformats.org/officeDocument/2006/relationships/hyperlink" Target="https://podminky.urs.cz/item/CS_URS_2022_01/434351141" TargetMode="External"/><Relationship Id="rId40" Type="http://schemas.openxmlformats.org/officeDocument/2006/relationships/hyperlink" Target="https://podminky.urs.cz/item/CS_URS_2022_01/977151118" TargetMode="External"/><Relationship Id="rId45" Type="http://schemas.openxmlformats.org/officeDocument/2006/relationships/hyperlink" Target="https://podminky.urs.cz/item/CS_URS_2022_01/997013501" TargetMode="External"/><Relationship Id="rId53" Type="http://schemas.openxmlformats.org/officeDocument/2006/relationships/drawing" Target="../drawings/drawing31.xml"/><Relationship Id="rId5" Type="http://schemas.openxmlformats.org/officeDocument/2006/relationships/hyperlink" Target="https://podminky.urs.cz/item/CS_URS_2022_01/171201231" TargetMode="External"/><Relationship Id="rId15" Type="http://schemas.openxmlformats.org/officeDocument/2006/relationships/hyperlink" Target="https://podminky.urs.cz/item/CS_URS_2022_01/273361821" TargetMode="External"/><Relationship Id="rId23" Type="http://schemas.openxmlformats.org/officeDocument/2006/relationships/hyperlink" Target="https://podminky.urs.cz/item/CS_URS_2022_01/327351211" TargetMode="External"/><Relationship Id="rId28" Type="http://schemas.openxmlformats.org/officeDocument/2006/relationships/hyperlink" Target="https://podminky.urs.cz/item/CS_URS_2022_01/411351012" TargetMode="External"/><Relationship Id="rId36" Type="http://schemas.openxmlformats.org/officeDocument/2006/relationships/hyperlink" Target="https://podminky.urs.cz/item/CS_URS_2022_01/434311115" TargetMode="External"/><Relationship Id="rId49" Type="http://schemas.openxmlformats.org/officeDocument/2006/relationships/hyperlink" Target="https://podminky.urs.cz/item/CS_URS_2022_01/711161215" TargetMode="External"/><Relationship Id="rId10" Type="http://schemas.openxmlformats.org/officeDocument/2006/relationships/hyperlink" Target="https://podminky.urs.cz/item/CS_URS_2022_01/212532111" TargetMode="External"/><Relationship Id="rId19" Type="http://schemas.openxmlformats.org/officeDocument/2006/relationships/hyperlink" Target="https://podminky.urs.cz/item/CS_URS_2022_01/311351122" TargetMode="External"/><Relationship Id="rId31" Type="http://schemas.openxmlformats.org/officeDocument/2006/relationships/hyperlink" Target="https://podminky.urs.cz/item/CS_URS_2022_01/411359111" TargetMode="External"/><Relationship Id="rId44" Type="http://schemas.openxmlformats.org/officeDocument/2006/relationships/hyperlink" Target="https://podminky.urs.cz/item/CS_URS_2022_01/997013111" TargetMode="External"/><Relationship Id="rId52" Type="http://schemas.openxmlformats.org/officeDocument/2006/relationships/printerSettings" Target="../printerSettings/printerSettings31.bin"/><Relationship Id="rId4" Type="http://schemas.openxmlformats.org/officeDocument/2006/relationships/hyperlink" Target="https://podminky.urs.cz/item/CS_URS_2022_01/167151101" TargetMode="External"/><Relationship Id="rId9" Type="http://schemas.openxmlformats.org/officeDocument/2006/relationships/hyperlink" Target="https://podminky.urs.cz/item/CS_URS_2022_01/211971121" TargetMode="External"/><Relationship Id="rId14" Type="http://schemas.openxmlformats.org/officeDocument/2006/relationships/hyperlink" Target="https://podminky.urs.cz/item/CS_URS_2022_01/273351122" TargetMode="External"/><Relationship Id="rId22" Type="http://schemas.openxmlformats.org/officeDocument/2006/relationships/hyperlink" Target="https://podminky.urs.cz/item/CS_URS_2022_01/311362021" TargetMode="External"/><Relationship Id="rId27" Type="http://schemas.openxmlformats.org/officeDocument/2006/relationships/hyperlink" Target="https://podminky.urs.cz/item/CS_URS_2022_01/411351011" TargetMode="External"/><Relationship Id="rId30" Type="http://schemas.openxmlformats.org/officeDocument/2006/relationships/hyperlink" Target="https://podminky.urs.cz/item/CS_URS_2022_01/411354314" TargetMode="External"/><Relationship Id="rId35" Type="http://schemas.openxmlformats.org/officeDocument/2006/relationships/hyperlink" Target="https://podminky.urs.cz/item/CS_URS_2022_01/431351122" TargetMode="External"/><Relationship Id="rId43" Type="http://schemas.openxmlformats.org/officeDocument/2006/relationships/hyperlink" Target="https://podminky.urs.cz/item/CS_URS_2022_01/977151125" TargetMode="External"/><Relationship Id="rId48" Type="http://schemas.openxmlformats.org/officeDocument/2006/relationships/hyperlink" Target="https://podminky.urs.cz/item/CS_URS_2022_01/998153131" TargetMode="External"/><Relationship Id="rId8" Type="http://schemas.openxmlformats.org/officeDocument/2006/relationships/hyperlink" Target="https://podminky.urs.cz/item/CS_URS_2022_01/211531111" TargetMode="External"/><Relationship Id="rId51" Type="http://schemas.openxmlformats.org/officeDocument/2006/relationships/hyperlink" Target="https://podminky.urs.cz/item/CS_URS_2022_01/998711101" TargetMode="External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151101111" TargetMode="External"/><Relationship Id="rId13" Type="http://schemas.openxmlformats.org/officeDocument/2006/relationships/hyperlink" Target="https://podminky.urs.cz/item/CS_URS_2022_01/175151101" TargetMode="External"/><Relationship Id="rId18" Type="http://schemas.openxmlformats.org/officeDocument/2006/relationships/hyperlink" Target="https://podminky.urs.cz/item/CS_URS_2022_01/877161112" TargetMode="External"/><Relationship Id="rId26" Type="http://schemas.openxmlformats.org/officeDocument/2006/relationships/hyperlink" Target="https://podminky.urs.cz/item/CS_URS_2022_01/899722113" TargetMode="External"/><Relationship Id="rId39" Type="http://schemas.openxmlformats.org/officeDocument/2006/relationships/printerSettings" Target="../printerSettings/printerSettings32.bin"/><Relationship Id="rId3" Type="http://schemas.openxmlformats.org/officeDocument/2006/relationships/hyperlink" Target="https://podminky.urs.cz/item/CS_URS_2022_01/119001412" TargetMode="External"/><Relationship Id="rId21" Type="http://schemas.openxmlformats.org/officeDocument/2006/relationships/hyperlink" Target="https://podminky.urs.cz/item/CS_URS_2022_01/879231191" TargetMode="External"/><Relationship Id="rId34" Type="http://schemas.openxmlformats.org/officeDocument/2006/relationships/hyperlink" Target="https://podminky.urs.cz/item/CS_URS_2022_01/997221611" TargetMode="External"/><Relationship Id="rId7" Type="http://schemas.openxmlformats.org/officeDocument/2006/relationships/hyperlink" Target="https://podminky.urs.cz/item/CS_URS_2022_01/151101101" TargetMode="External"/><Relationship Id="rId12" Type="http://schemas.openxmlformats.org/officeDocument/2006/relationships/hyperlink" Target="https://podminky.urs.cz/item/CS_URS_2022_01/174151101" TargetMode="External"/><Relationship Id="rId17" Type="http://schemas.openxmlformats.org/officeDocument/2006/relationships/hyperlink" Target="https://podminky.urs.cz/item/CS_URS_2022_01/871211811" TargetMode="External"/><Relationship Id="rId25" Type="http://schemas.openxmlformats.org/officeDocument/2006/relationships/hyperlink" Target="https://podminky.urs.cz/item/CS_URS_2022_01/899721111" TargetMode="External"/><Relationship Id="rId33" Type="http://schemas.openxmlformats.org/officeDocument/2006/relationships/hyperlink" Target="https://podminky.urs.cz/item/CS_URS_2022_01/997221569" TargetMode="External"/><Relationship Id="rId38" Type="http://schemas.openxmlformats.org/officeDocument/2006/relationships/hyperlink" Target="https://podminky.urs.cz/item/CS_URS_2022_01/722270104" TargetMode="External"/><Relationship Id="rId2" Type="http://schemas.openxmlformats.org/officeDocument/2006/relationships/hyperlink" Target="https://podminky.urs.cz/item/CS_URS_2022_01/113107143" TargetMode="External"/><Relationship Id="rId16" Type="http://schemas.openxmlformats.org/officeDocument/2006/relationships/hyperlink" Target="https://podminky.urs.cz/item/CS_URS_2022_01/871171141" TargetMode="External"/><Relationship Id="rId20" Type="http://schemas.openxmlformats.org/officeDocument/2006/relationships/hyperlink" Target="https://podminky.urs.cz/item/CS_URS_2022_01/877171112" TargetMode="External"/><Relationship Id="rId29" Type="http://schemas.openxmlformats.org/officeDocument/2006/relationships/hyperlink" Target="https://podminky.urs.cz/item/CS_URS_2022_01/997013501" TargetMode="External"/><Relationship Id="rId1" Type="http://schemas.openxmlformats.org/officeDocument/2006/relationships/hyperlink" Target="https://podminky.urs.cz/item/CS_URS_2022_01/113106121" TargetMode="External"/><Relationship Id="rId6" Type="http://schemas.openxmlformats.org/officeDocument/2006/relationships/hyperlink" Target="https://podminky.urs.cz/item/CS_URS_2022_01/132254102" TargetMode="External"/><Relationship Id="rId11" Type="http://schemas.openxmlformats.org/officeDocument/2006/relationships/hyperlink" Target="https://podminky.urs.cz/item/CS_URS_2022_01/171251201" TargetMode="External"/><Relationship Id="rId24" Type="http://schemas.openxmlformats.org/officeDocument/2006/relationships/hyperlink" Target="https://podminky.urs.cz/item/CS_URS_2022_01/893811163" TargetMode="External"/><Relationship Id="rId32" Type="http://schemas.openxmlformats.org/officeDocument/2006/relationships/hyperlink" Target="https://podminky.urs.cz/item/CS_URS_2022_01/997221561" TargetMode="External"/><Relationship Id="rId37" Type="http://schemas.openxmlformats.org/officeDocument/2006/relationships/hyperlink" Target="https://podminky.urs.cz/item/CS_URS_2022_01/998276101" TargetMode="External"/><Relationship Id="rId40" Type="http://schemas.openxmlformats.org/officeDocument/2006/relationships/drawing" Target="../drawings/drawing32.xml"/><Relationship Id="rId5" Type="http://schemas.openxmlformats.org/officeDocument/2006/relationships/hyperlink" Target="https://podminky.urs.cz/item/CS_URS_2022_01/130001101" TargetMode="External"/><Relationship Id="rId15" Type="http://schemas.openxmlformats.org/officeDocument/2006/relationships/hyperlink" Target="https://podminky.urs.cz/item/CS_URS_2022_01/871161141" TargetMode="External"/><Relationship Id="rId23" Type="http://schemas.openxmlformats.org/officeDocument/2006/relationships/hyperlink" Target="https://podminky.urs.cz/item/CS_URS_2022_01/892241111" TargetMode="External"/><Relationship Id="rId28" Type="http://schemas.openxmlformats.org/officeDocument/2006/relationships/hyperlink" Target="https://podminky.urs.cz/item/CS_URS_2022_01/997013111" TargetMode="External"/><Relationship Id="rId36" Type="http://schemas.openxmlformats.org/officeDocument/2006/relationships/hyperlink" Target="https://podminky.urs.cz/item/CS_URS_2022_01/997221875" TargetMode="External"/><Relationship Id="rId10" Type="http://schemas.openxmlformats.org/officeDocument/2006/relationships/hyperlink" Target="https://podminky.urs.cz/item/CS_URS_2022_01/171201231" TargetMode="External"/><Relationship Id="rId19" Type="http://schemas.openxmlformats.org/officeDocument/2006/relationships/hyperlink" Target="https://podminky.urs.cz/item/CS_URS_2022_01/877171110" TargetMode="External"/><Relationship Id="rId31" Type="http://schemas.openxmlformats.org/officeDocument/2006/relationships/hyperlink" Target="https://podminky.urs.cz/item/CS_URS_2022_01/997013813" TargetMode="External"/><Relationship Id="rId4" Type="http://schemas.openxmlformats.org/officeDocument/2006/relationships/hyperlink" Target="https://podminky.urs.cz/item/CS_URS_2022_01/119001421" TargetMode="External"/><Relationship Id="rId9" Type="http://schemas.openxmlformats.org/officeDocument/2006/relationships/hyperlink" Target="https://podminky.urs.cz/item/CS_URS_2022_01/162751115" TargetMode="External"/><Relationship Id="rId14" Type="http://schemas.openxmlformats.org/officeDocument/2006/relationships/hyperlink" Target="https://podminky.urs.cz/item/CS_URS_2022_01/451573111" TargetMode="External"/><Relationship Id="rId22" Type="http://schemas.openxmlformats.org/officeDocument/2006/relationships/hyperlink" Target="https://podminky.urs.cz/item/CS_URS_2022_01/892233122" TargetMode="External"/><Relationship Id="rId27" Type="http://schemas.openxmlformats.org/officeDocument/2006/relationships/hyperlink" Target="https://podminky.urs.cz/item/CS_URS_2022_01/919735113" TargetMode="External"/><Relationship Id="rId30" Type="http://schemas.openxmlformats.org/officeDocument/2006/relationships/hyperlink" Target="https://podminky.urs.cz/item/CS_URS_2022_01/997013509" TargetMode="External"/><Relationship Id="rId35" Type="http://schemas.openxmlformats.org/officeDocument/2006/relationships/hyperlink" Target="https://podminky.urs.cz/item/CS_URS_2022_01/997221615" TargetMode="External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171251201" TargetMode="External"/><Relationship Id="rId13" Type="http://schemas.openxmlformats.org/officeDocument/2006/relationships/hyperlink" Target="https://podminky.urs.cz/item/CS_URS_2022_01/877185212" TargetMode="External"/><Relationship Id="rId18" Type="http://schemas.openxmlformats.org/officeDocument/2006/relationships/hyperlink" Target="https://podminky.urs.cz/item/CS_URS_2022_01/997221561" TargetMode="External"/><Relationship Id="rId3" Type="http://schemas.openxmlformats.org/officeDocument/2006/relationships/hyperlink" Target="https://podminky.urs.cz/item/CS_URS_2022_01/132254102" TargetMode="External"/><Relationship Id="rId21" Type="http://schemas.openxmlformats.org/officeDocument/2006/relationships/hyperlink" Target="https://podminky.urs.cz/item/CS_URS_2022_01/997221615" TargetMode="External"/><Relationship Id="rId7" Type="http://schemas.openxmlformats.org/officeDocument/2006/relationships/hyperlink" Target="https://podminky.urs.cz/item/CS_URS_2022_01/171201231" TargetMode="External"/><Relationship Id="rId12" Type="http://schemas.openxmlformats.org/officeDocument/2006/relationships/hyperlink" Target="https://podminky.urs.cz/item/CS_URS_2022_01/871315211" TargetMode="External"/><Relationship Id="rId17" Type="http://schemas.openxmlformats.org/officeDocument/2006/relationships/hyperlink" Target="https://podminky.urs.cz/item/CS_URS_2022_01/899722113" TargetMode="External"/><Relationship Id="rId2" Type="http://schemas.openxmlformats.org/officeDocument/2006/relationships/hyperlink" Target="https://podminky.urs.cz/item/CS_URS_2022_01/132212131" TargetMode="External"/><Relationship Id="rId16" Type="http://schemas.openxmlformats.org/officeDocument/2006/relationships/hyperlink" Target="https://podminky.urs.cz/item/CS_URS_2022_01/892351111" TargetMode="External"/><Relationship Id="rId20" Type="http://schemas.openxmlformats.org/officeDocument/2006/relationships/hyperlink" Target="https://podminky.urs.cz/item/CS_URS_2022_01/997221611" TargetMode="External"/><Relationship Id="rId1" Type="http://schemas.openxmlformats.org/officeDocument/2006/relationships/hyperlink" Target="https://podminky.urs.cz/item/CS_URS_2022_01/113106121" TargetMode="External"/><Relationship Id="rId6" Type="http://schemas.openxmlformats.org/officeDocument/2006/relationships/hyperlink" Target="https://podminky.urs.cz/item/CS_URS_2022_01/162751115" TargetMode="External"/><Relationship Id="rId11" Type="http://schemas.openxmlformats.org/officeDocument/2006/relationships/hyperlink" Target="https://podminky.urs.cz/item/CS_URS_2022_01/871214201" TargetMode="External"/><Relationship Id="rId24" Type="http://schemas.openxmlformats.org/officeDocument/2006/relationships/drawing" Target="../drawings/drawing33.xml"/><Relationship Id="rId5" Type="http://schemas.openxmlformats.org/officeDocument/2006/relationships/hyperlink" Target="https://podminky.urs.cz/item/CS_URS_2022_01/151101111" TargetMode="External"/><Relationship Id="rId15" Type="http://schemas.openxmlformats.org/officeDocument/2006/relationships/hyperlink" Target="https://podminky.urs.cz/item/CS_URS_2022_01/892241111" TargetMode="External"/><Relationship Id="rId23" Type="http://schemas.openxmlformats.org/officeDocument/2006/relationships/printerSettings" Target="../printerSettings/printerSettings33.bin"/><Relationship Id="rId10" Type="http://schemas.openxmlformats.org/officeDocument/2006/relationships/hyperlink" Target="https://podminky.urs.cz/item/CS_URS_2022_01/451573111" TargetMode="External"/><Relationship Id="rId19" Type="http://schemas.openxmlformats.org/officeDocument/2006/relationships/hyperlink" Target="https://podminky.urs.cz/item/CS_URS_2022_01/997221569" TargetMode="External"/><Relationship Id="rId4" Type="http://schemas.openxmlformats.org/officeDocument/2006/relationships/hyperlink" Target="https://podminky.urs.cz/item/CS_URS_2022_01/151101101" TargetMode="External"/><Relationship Id="rId9" Type="http://schemas.openxmlformats.org/officeDocument/2006/relationships/hyperlink" Target="https://podminky.urs.cz/item/CS_URS_2022_01/175151101" TargetMode="External"/><Relationship Id="rId14" Type="http://schemas.openxmlformats.org/officeDocument/2006/relationships/hyperlink" Target="https://podminky.urs.cz/item/CS_URS_2022_01/877355121" TargetMode="External"/><Relationship Id="rId22" Type="http://schemas.openxmlformats.org/officeDocument/2006/relationships/hyperlink" Target="https://podminky.urs.cz/item/CS_URS_2022_01/998276101" TargetMode="External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741136001" TargetMode="External"/><Relationship Id="rId13" Type="http://schemas.openxmlformats.org/officeDocument/2006/relationships/hyperlink" Target="https://podminky.urs.cz/item/CS_URS_2022_01/460010024" TargetMode="External"/><Relationship Id="rId18" Type="http://schemas.openxmlformats.org/officeDocument/2006/relationships/hyperlink" Target="https://podminky.urs.cz/item/CS_URS_2022_01/460560133" TargetMode="External"/><Relationship Id="rId26" Type="http://schemas.openxmlformats.org/officeDocument/2006/relationships/hyperlink" Target="https://podminky.urs.cz/item/CS_URS_2022_01/013254000" TargetMode="External"/><Relationship Id="rId3" Type="http://schemas.openxmlformats.org/officeDocument/2006/relationships/hyperlink" Target="https://podminky.urs.cz/item/CS_URS_2022_01/741122133" TargetMode="External"/><Relationship Id="rId21" Type="http://schemas.openxmlformats.org/officeDocument/2006/relationships/hyperlink" Target="https://podminky.urs.cz/item/CS_URS_2022_01/460600071" TargetMode="External"/><Relationship Id="rId7" Type="http://schemas.openxmlformats.org/officeDocument/2006/relationships/hyperlink" Target="https://podminky.urs.cz/item/CS_URS_2022_01/741132134" TargetMode="External"/><Relationship Id="rId12" Type="http://schemas.openxmlformats.org/officeDocument/2006/relationships/hyperlink" Target="https://podminky.urs.cz/item/CS_URS_2022_01/741810002" TargetMode="External"/><Relationship Id="rId17" Type="http://schemas.openxmlformats.org/officeDocument/2006/relationships/hyperlink" Target="https://podminky.urs.cz/item/CS_URS_2022_01/460520172" TargetMode="External"/><Relationship Id="rId25" Type="http://schemas.openxmlformats.org/officeDocument/2006/relationships/hyperlink" Target="https://podminky.urs.cz/item/CS_URS_2022_01/012203000" TargetMode="External"/><Relationship Id="rId2" Type="http://schemas.openxmlformats.org/officeDocument/2006/relationships/hyperlink" Target="https://podminky.urs.cz/item/CS_URS_2022_01/741122122" TargetMode="External"/><Relationship Id="rId16" Type="http://schemas.openxmlformats.org/officeDocument/2006/relationships/hyperlink" Target="https://podminky.urs.cz/item/CS_URS_2022_01/460150163" TargetMode="External"/><Relationship Id="rId20" Type="http://schemas.openxmlformats.org/officeDocument/2006/relationships/hyperlink" Target="https://podminky.urs.cz/item/CS_URS_2022_01/460600061" TargetMode="External"/><Relationship Id="rId29" Type="http://schemas.openxmlformats.org/officeDocument/2006/relationships/hyperlink" Target="https://podminky.urs.cz/item/CS_URS_2022_01/075002000" TargetMode="External"/><Relationship Id="rId1" Type="http://schemas.openxmlformats.org/officeDocument/2006/relationships/hyperlink" Target="https://podminky.urs.cz/item/CS_URS_2022_01/741122121" TargetMode="External"/><Relationship Id="rId6" Type="http://schemas.openxmlformats.org/officeDocument/2006/relationships/hyperlink" Target="https://podminky.urs.cz/item/CS_URS_2022_01/741132133" TargetMode="External"/><Relationship Id="rId11" Type="http://schemas.openxmlformats.org/officeDocument/2006/relationships/hyperlink" Target="https://podminky.urs.cz/item/CS_URS_2022_01/741410041" TargetMode="External"/><Relationship Id="rId24" Type="http://schemas.openxmlformats.org/officeDocument/2006/relationships/hyperlink" Target="https://podminky.urs.cz/item/CS_URS_2022_01/011002000" TargetMode="External"/><Relationship Id="rId5" Type="http://schemas.openxmlformats.org/officeDocument/2006/relationships/hyperlink" Target="https://podminky.urs.cz/item/CS_URS_2022_01/741122142" TargetMode="External"/><Relationship Id="rId15" Type="http://schemas.openxmlformats.org/officeDocument/2006/relationships/hyperlink" Target="https://podminky.urs.cz/item/CS_URS_2022_01/460150133" TargetMode="External"/><Relationship Id="rId23" Type="http://schemas.openxmlformats.org/officeDocument/2006/relationships/hyperlink" Target="https://podminky.urs.cz/item/CS_URS_2022_01/HZS2221" TargetMode="External"/><Relationship Id="rId28" Type="http://schemas.openxmlformats.org/officeDocument/2006/relationships/hyperlink" Target="https://podminky.urs.cz/item/CS_URS_2022_01/072002000" TargetMode="External"/><Relationship Id="rId10" Type="http://schemas.openxmlformats.org/officeDocument/2006/relationships/hyperlink" Target="https://podminky.urs.cz/item/CS_URS_2022_01/741320171" TargetMode="External"/><Relationship Id="rId19" Type="http://schemas.openxmlformats.org/officeDocument/2006/relationships/hyperlink" Target="https://podminky.urs.cz/item/CS_URS_2022_01/460560163" TargetMode="External"/><Relationship Id="rId31" Type="http://schemas.openxmlformats.org/officeDocument/2006/relationships/drawing" Target="../drawings/drawing34.xml"/><Relationship Id="rId4" Type="http://schemas.openxmlformats.org/officeDocument/2006/relationships/hyperlink" Target="https://podminky.urs.cz/item/CS_URS_2022_01/741122134" TargetMode="External"/><Relationship Id="rId9" Type="http://schemas.openxmlformats.org/officeDocument/2006/relationships/hyperlink" Target="https://podminky.urs.cz/item/CS_URS_2022_01/741210701" TargetMode="External"/><Relationship Id="rId14" Type="http://schemas.openxmlformats.org/officeDocument/2006/relationships/hyperlink" Target="https://podminky.urs.cz/item/CS_URS_2022_01/460010025" TargetMode="External"/><Relationship Id="rId22" Type="http://schemas.openxmlformats.org/officeDocument/2006/relationships/hyperlink" Target="https://podminky.urs.cz/item/CS_URS_2022_01/HZS1212" TargetMode="External"/><Relationship Id="rId27" Type="http://schemas.openxmlformats.org/officeDocument/2006/relationships/hyperlink" Target="https://podminky.urs.cz/item/CS_URS_2022_01/071002000" TargetMode="External"/><Relationship Id="rId30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011002000" TargetMode="External"/><Relationship Id="rId13" Type="http://schemas.openxmlformats.org/officeDocument/2006/relationships/hyperlink" Target="https://podminky.urs.cz/item/CS_URS_2022_01/075002000" TargetMode="External"/><Relationship Id="rId3" Type="http://schemas.openxmlformats.org/officeDocument/2006/relationships/hyperlink" Target="https://podminky.urs.cz/item/CS_URS_2022_01/460371111" TargetMode="External"/><Relationship Id="rId7" Type="http://schemas.openxmlformats.org/officeDocument/2006/relationships/hyperlink" Target="https://podminky.urs.cz/item/CS_URS_2022_01/HZS1212" TargetMode="External"/><Relationship Id="rId12" Type="http://schemas.openxmlformats.org/officeDocument/2006/relationships/hyperlink" Target="https://podminky.urs.cz/item/CS_URS_2022_01/072002000" TargetMode="External"/><Relationship Id="rId2" Type="http://schemas.openxmlformats.org/officeDocument/2006/relationships/hyperlink" Target="https://podminky.urs.cz/item/CS_URS_2022_01/460010025" TargetMode="External"/><Relationship Id="rId1" Type="http://schemas.openxmlformats.org/officeDocument/2006/relationships/hyperlink" Target="https://podminky.urs.cz/item/CS_URS_2022_01/460010024" TargetMode="External"/><Relationship Id="rId6" Type="http://schemas.openxmlformats.org/officeDocument/2006/relationships/hyperlink" Target="https://podminky.urs.cz/item/CS_URS_2022_01/460600071" TargetMode="External"/><Relationship Id="rId11" Type="http://schemas.openxmlformats.org/officeDocument/2006/relationships/hyperlink" Target="https://podminky.urs.cz/item/CS_URS_2022_01/071002000" TargetMode="External"/><Relationship Id="rId5" Type="http://schemas.openxmlformats.org/officeDocument/2006/relationships/hyperlink" Target="https://podminky.urs.cz/item/CS_URS_2022_01/460600061" TargetMode="External"/><Relationship Id="rId15" Type="http://schemas.openxmlformats.org/officeDocument/2006/relationships/drawing" Target="../drawings/drawing35.xml"/><Relationship Id="rId10" Type="http://schemas.openxmlformats.org/officeDocument/2006/relationships/hyperlink" Target="https://podminky.urs.cz/item/CS_URS_2022_01/013254000" TargetMode="External"/><Relationship Id="rId4" Type="http://schemas.openxmlformats.org/officeDocument/2006/relationships/hyperlink" Target="https://podminky.urs.cz/item/CS_URS_2022_01/460520172" TargetMode="External"/><Relationship Id="rId9" Type="http://schemas.openxmlformats.org/officeDocument/2006/relationships/hyperlink" Target="https://podminky.urs.cz/item/CS_URS_2022_01/012203000" TargetMode="External"/><Relationship Id="rId14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1/230205031" TargetMode="External"/><Relationship Id="rId2" Type="http://schemas.openxmlformats.org/officeDocument/2006/relationships/hyperlink" Target="https://podminky.urs.cz/item/CS_URS_2022_01/899722113" TargetMode="External"/><Relationship Id="rId1" Type="http://schemas.openxmlformats.org/officeDocument/2006/relationships/hyperlink" Target="https://podminky.urs.cz/item/CS_URS_2022_01/899721111" TargetMode="External"/><Relationship Id="rId6" Type="http://schemas.openxmlformats.org/officeDocument/2006/relationships/drawing" Target="../drawings/drawing36.xml"/><Relationship Id="rId5" Type="http://schemas.openxmlformats.org/officeDocument/2006/relationships/printerSettings" Target="../printerSettings/printerSettings36.bin"/><Relationship Id="rId4" Type="http://schemas.openxmlformats.org/officeDocument/2006/relationships/hyperlink" Target="https://podminky.urs.cz/item/CS_URS_2022_01/230205231" TargetMode="Externa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091504000" TargetMode="External"/><Relationship Id="rId3" Type="http://schemas.openxmlformats.org/officeDocument/2006/relationships/hyperlink" Target="https://podminky.urs.cz/item/CS_URS_2022_01/013254000" TargetMode="External"/><Relationship Id="rId7" Type="http://schemas.openxmlformats.org/officeDocument/2006/relationships/hyperlink" Target="https://podminky.urs.cz/item/CS_URS_2022_01/045203000" TargetMode="External"/><Relationship Id="rId2" Type="http://schemas.openxmlformats.org/officeDocument/2006/relationships/hyperlink" Target="https://podminky.urs.cz/item/CS_URS_2022_01/012002000" TargetMode="External"/><Relationship Id="rId1" Type="http://schemas.openxmlformats.org/officeDocument/2006/relationships/hyperlink" Target="https://podminky.urs.cz/item/CS_URS_2022_01/011103000" TargetMode="External"/><Relationship Id="rId6" Type="http://schemas.openxmlformats.org/officeDocument/2006/relationships/hyperlink" Target="https://podminky.urs.cz/item/CS_URS_2022_01/043194000" TargetMode="External"/><Relationship Id="rId5" Type="http://schemas.openxmlformats.org/officeDocument/2006/relationships/hyperlink" Target="https://podminky.urs.cz/item/CS_URS_2022_01/043154000" TargetMode="External"/><Relationship Id="rId10" Type="http://schemas.openxmlformats.org/officeDocument/2006/relationships/drawing" Target="../drawings/drawing38.xml"/><Relationship Id="rId4" Type="http://schemas.openxmlformats.org/officeDocument/2006/relationships/hyperlink" Target="https://podminky.urs.cz/item/CS_URS_2022_01/030001000" TargetMode="External"/><Relationship Id="rId9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01"/>
  <sheetViews>
    <sheetView showGridLines="0" tabSelected="1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6.950000000000003" customHeight="1">
      <c r="AR2" s="380"/>
      <c r="AS2" s="380"/>
      <c r="AT2" s="380"/>
      <c r="AU2" s="380"/>
      <c r="AV2" s="380"/>
      <c r="AW2" s="380"/>
      <c r="AX2" s="380"/>
      <c r="AY2" s="380"/>
      <c r="AZ2" s="380"/>
      <c r="BA2" s="380"/>
      <c r="BB2" s="380"/>
      <c r="BC2" s="380"/>
      <c r="BD2" s="380"/>
      <c r="BE2" s="380"/>
      <c r="BS2" s="19" t="s">
        <v>6</v>
      </c>
      <c r="BT2" s="19" t="s">
        <v>7</v>
      </c>
    </row>
    <row r="3" spans="1:74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4.95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pans="1:74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364" t="s">
        <v>14</v>
      </c>
      <c r="L5" s="365"/>
      <c r="M5" s="365"/>
      <c r="N5" s="365"/>
      <c r="O5" s="365"/>
      <c r="P5" s="365"/>
      <c r="Q5" s="365"/>
      <c r="R5" s="365"/>
      <c r="S5" s="365"/>
      <c r="T5" s="365"/>
      <c r="U5" s="365"/>
      <c r="V5" s="365"/>
      <c r="W5" s="365"/>
      <c r="X5" s="365"/>
      <c r="Y5" s="365"/>
      <c r="Z5" s="365"/>
      <c r="AA5" s="365"/>
      <c r="AB5" s="365"/>
      <c r="AC5" s="365"/>
      <c r="AD5" s="365"/>
      <c r="AE5" s="365"/>
      <c r="AF5" s="365"/>
      <c r="AG5" s="365"/>
      <c r="AH5" s="365"/>
      <c r="AI5" s="365"/>
      <c r="AJ5" s="365"/>
      <c r="AK5" s="365"/>
      <c r="AL5" s="365"/>
      <c r="AM5" s="365"/>
      <c r="AN5" s="365"/>
      <c r="AO5" s="365"/>
      <c r="AP5" s="24"/>
      <c r="AQ5" s="24"/>
      <c r="AR5" s="22"/>
      <c r="BE5" s="361" t="s">
        <v>15</v>
      </c>
      <c r="BS5" s="19" t="s">
        <v>6</v>
      </c>
    </row>
    <row r="6" spans="1:74" s="1" customFormat="1" ht="36.950000000000003" customHeight="1">
      <c r="B6" s="23"/>
      <c r="C6" s="24"/>
      <c r="D6" s="30" t="s">
        <v>16</v>
      </c>
      <c r="E6" s="24"/>
      <c r="F6" s="24"/>
      <c r="G6" s="24"/>
      <c r="H6" s="24"/>
      <c r="I6" s="24"/>
      <c r="J6" s="24"/>
      <c r="K6" s="366" t="s">
        <v>17</v>
      </c>
      <c r="L6" s="365"/>
      <c r="M6" s="365"/>
      <c r="N6" s="365"/>
      <c r="O6" s="365"/>
      <c r="P6" s="365"/>
      <c r="Q6" s="365"/>
      <c r="R6" s="365"/>
      <c r="S6" s="365"/>
      <c r="T6" s="365"/>
      <c r="U6" s="365"/>
      <c r="V6" s="365"/>
      <c r="W6" s="365"/>
      <c r="X6" s="365"/>
      <c r="Y6" s="365"/>
      <c r="Z6" s="365"/>
      <c r="AA6" s="365"/>
      <c r="AB6" s="365"/>
      <c r="AC6" s="365"/>
      <c r="AD6" s="365"/>
      <c r="AE6" s="365"/>
      <c r="AF6" s="365"/>
      <c r="AG6" s="365"/>
      <c r="AH6" s="365"/>
      <c r="AI6" s="365"/>
      <c r="AJ6" s="365"/>
      <c r="AK6" s="365"/>
      <c r="AL6" s="365"/>
      <c r="AM6" s="365"/>
      <c r="AN6" s="365"/>
      <c r="AO6" s="365"/>
      <c r="AP6" s="24"/>
      <c r="AQ6" s="24"/>
      <c r="AR6" s="22"/>
      <c r="BE6" s="362"/>
      <c r="BS6" s="19" t="s">
        <v>6</v>
      </c>
    </row>
    <row r="7" spans="1:74" s="1" customFormat="1" ht="12" customHeight="1">
      <c r="B7" s="23"/>
      <c r="C7" s="24"/>
      <c r="D7" s="31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20</v>
      </c>
      <c r="AL7" s="24"/>
      <c r="AM7" s="24"/>
      <c r="AN7" s="29" t="s">
        <v>21</v>
      </c>
      <c r="AO7" s="24"/>
      <c r="AP7" s="24"/>
      <c r="AQ7" s="24"/>
      <c r="AR7" s="22"/>
      <c r="BE7" s="362"/>
      <c r="BS7" s="19" t="s">
        <v>6</v>
      </c>
    </row>
    <row r="8" spans="1:74" s="1" customFormat="1" ht="12" customHeight="1">
      <c r="B8" s="23"/>
      <c r="C8" s="24"/>
      <c r="D8" s="31" t="s">
        <v>22</v>
      </c>
      <c r="E8" s="24"/>
      <c r="F8" s="24"/>
      <c r="G8" s="24"/>
      <c r="H8" s="24"/>
      <c r="I8" s="24"/>
      <c r="J8" s="24"/>
      <c r="K8" s="29" t="s">
        <v>23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24</v>
      </c>
      <c r="AL8" s="24"/>
      <c r="AM8" s="24"/>
      <c r="AN8" s="32" t="s">
        <v>25</v>
      </c>
      <c r="AO8" s="24"/>
      <c r="AP8" s="24"/>
      <c r="AQ8" s="24"/>
      <c r="AR8" s="22"/>
      <c r="BE8" s="362"/>
      <c r="BS8" s="19" t="s">
        <v>6</v>
      </c>
    </row>
    <row r="9" spans="1:74" s="1" customFormat="1" ht="14.45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62"/>
      <c r="BS9" s="19" t="s">
        <v>6</v>
      </c>
    </row>
    <row r="10" spans="1:74" s="1" customFormat="1" ht="12" customHeight="1">
      <c r="B10" s="23"/>
      <c r="C10" s="24"/>
      <c r="D10" s="31" t="s">
        <v>26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27</v>
      </c>
      <c r="AL10" s="24"/>
      <c r="AM10" s="24"/>
      <c r="AN10" s="29" t="s">
        <v>21</v>
      </c>
      <c r="AO10" s="24"/>
      <c r="AP10" s="24"/>
      <c r="AQ10" s="24"/>
      <c r="AR10" s="22"/>
      <c r="BE10" s="362"/>
      <c r="BS10" s="19" t="s">
        <v>6</v>
      </c>
    </row>
    <row r="11" spans="1:74" s="1" customFormat="1" ht="18.399999999999999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29</v>
      </c>
      <c r="AL11" s="24"/>
      <c r="AM11" s="24"/>
      <c r="AN11" s="29" t="s">
        <v>21</v>
      </c>
      <c r="AO11" s="24"/>
      <c r="AP11" s="24"/>
      <c r="AQ11" s="24"/>
      <c r="AR11" s="22"/>
      <c r="BE11" s="362"/>
      <c r="BS11" s="19" t="s">
        <v>6</v>
      </c>
    </row>
    <row r="12" spans="1:74" s="1" customFormat="1" ht="6.95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62"/>
      <c r="BS12" s="19" t="s">
        <v>6</v>
      </c>
    </row>
    <row r="13" spans="1:74" s="1" customFormat="1" ht="12" customHeight="1">
      <c r="B13" s="23"/>
      <c r="C13" s="24"/>
      <c r="D13" s="31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27</v>
      </c>
      <c r="AL13" s="24"/>
      <c r="AM13" s="24"/>
      <c r="AN13" s="33" t="s">
        <v>31</v>
      </c>
      <c r="AO13" s="24"/>
      <c r="AP13" s="24"/>
      <c r="AQ13" s="24"/>
      <c r="AR13" s="22"/>
      <c r="BE13" s="362"/>
      <c r="BS13" s="19" t="s">
        <v>6</v>
      </c>
    </row>
    <row r="14" spans="1:74" ht="12.75">
      <c r="B14" s="23"/>
      <c r="C14" s="24"/>
      <c r="D14" s="24"/>
      <c r="E14" s="367" t="s">
        <v>31</v>
      </c>
      <c r="F14" s="368"/>
      <c r="G14" s="368"/>
      <c r="H14" s="368"/>
      <c r="I14" s="368"/>
      <c r="J14" s="368"/>
      <c r="K14" s="368"/>
      <c r="L14" s="368"/>
      <c r="M14" s="368"/>
      <c r="N14" s="368"/>
      <c r="O14" s="368"/>
      <c r="P14" s="368"/>
      <c r="Q14" s="368"/>
      <c r="R14" s="368"/>
      <c r="S14" s="368"/>
      <c r="T14" s="368"/>
      <c r="U14" s="368"/>
      <c r="V14" s="368"/>
      <c r="W14" s="368"/>
      <c r="X14" s="368"/>
      <c r="Y14" s="368"/>
      <c r="Z14" s="368"/>
      <c r="AA14" s="368"/>
      <c r="AB14" s="368"/>
      <c r="AC14" s="368"/>
      <c r="AD14" s="368"/>
      <c r="AE14" s="368"/>
      <c r="AF14" s="368"/>
      <c r="AG14" s="368"/>
      <c r="AH14" s="368"/>
      <c r="AI14" s="368"/>
      <c r="AJ14" s="368"/>
      <c r="AK14" s="31" t="s">
        <v>29</v>
      </c>
      <c r="AL14" s="24"/>
      <c r="AM14" s="24"/>
      <c r="AN14" s="33" t="s">
        <v>31</v>
      </c>
      <c r="AO14" s="24"/>
      <c r="AP14" s="24"/>
      <c r="AQ14" s="24"/>
      <c r="AR14" s="22"/>
      <c r="BE14" s="362"/>
      <c r="BS14" s="19" t="s">
        <v>6</v>
      </c>
    </row>
    <row r="15" spans="1:74" s="1" customFormat="1" ht="6.95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62"/>
      <c r="BS15" s="19" t="s">
        <v>4</v>
      </c>
    </row>
    <row r="16" spans="1:74" s="1" customFormat="1" ht="12" customHeight="1">
      <c r="B16" s="23"/>
      <c r="C16" s="24"/>
      <c r="D16" s="31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27</v>
      </c>
      <c r="AL16" s="24"/>
      <c r="AM16" s="24"/>
      <c r="AN16" s="29" t="s">
        <v>21</v>
      </c>
      <c r="AO16" s="24"/>
      <c r="AP16" s="24"/>
      <c r="AQ16" s="24"/>
      <c r="AR16" s="22"/>
      <c r="BE16" s="362"/>
      <c r="BS16" s="19" t="s">
        <v>4</v>
      </c>
    </row>
    <row r="17" spans="1:71" s="1" customFormat="1" ht="18.399999999999999" customHeight="1">
      <c r="B17" s="23"/>
      <c r="C17" s="24"/>
      <c r="D17" s="24"/>
      <c r="E17" s="29" t="s">
        <v>33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29</v>
      </c>
      <c r="AL17" s="24"/>
      <c r="AM17" s="24"/>
      <c r="AN17" s="29" t="s">
        <v>21</v>
      </c>
      <c r="AO17" s="24"/>
      <c r="AP17" s="24"/>
      <c r="AQ17" s="24"/>
      <c r="AR17" s="22"/>
      <c r="BE17" s="362"/>
      <c r="BS17" s="19" t="s">
        <v>34</v>
      </c>
    </row>
    <row r="18" spans="1:71" s="1" customFormat="1" ht="6.95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62"/>
      <c r="BS18" s="19" t="s">
        <v>6</v>
      </c>
    </row>
    <row r="19" spans="1:71" s="1" customFormat="1" ht="12" customHeight="1">
      <c r="B19" s="23"/>
      <c r="C19" s="24"/>
      <c r="D19" s="31" t="s">
        <v>35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27</v>
      </c>
      <c r="AL19" s="24"/>
      <c r="AM19" s="24"/>
      <c r="AN19" s="29" t="s">
        <v>21</v>
      </c>
      <c r="AO19" s="24"/>
      <c r="AP19" s="24"/>
      <c r="AQ19" s="24"/>
      <c r="AR19" s="22"/>
      <c r="BE19" s="362"/>
      <c r="BS19" s="19" t="s">
        <v>6</v>
      </c>
    </row>
    <row r="20" spans="1:71" s="1" customFormat="1" ht="18.399999999999999" customHeight="1">
      <c r="B20" s="23"/>
      <c r="C20" s="24"/>
      <c r="D20" s="24"/>
      <c r="E20" s="29" t="s">
        <v>36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29</v>
      </c>
      <c r="AL20" s="24"/>
      <c r="AM20" s="24"/>
      <c r="AN20" s="29" t="s">
        <v>21</v>
      </c>
      <c r="AO20" s="24"/>
      <c r="AP20" s="24"/>
      <c r="AQ20" s="24"/>
      <c r="AR20" s="22"/>
      <c r="BE20" s="362"/>
      <c r="BS20" s="19" t="s">
        <v>4</v>
      </c>
    </row>
    <row r="21" spans="1:71" s="1" customFormat="1" ht="6.95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62"/>
    </row>
    <row r="22" spans="1:71" s="1" customFormat="1" ht="12" customHeight="1">
      <c r="B22" s="23"/>
      <c r="C22" s="24"/>
      <c r="D22" s="31" t="s">
        <v>37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62"/>
    </row>
    <row r="23" spans="1:71" s="1" customFormat="1" ht="47.25" customHeight="1">
      <c r="B23" s="23"/>
      <c r="C23" s="24"/>
      <c r="D23" s="24"/>
      <c r="E23" s="369" t="s">
        <v>38</v>
      </c>
      <c r="F23" s="369"/>
      <c r="G23" s="369"/>
      <c r="H23" s="369"/>
      <c r="I23" s="369"/>
      <c r="J23" s="369"/>
      <c r="K23" s="369"/>
      <c r="L23" s="369"/>
      <c r="M23" s="369"/>
      <c r="N23" s="369"/>
      <c r="O23" s="369"/>
      <c r="P23" s="369"/>
      <c r="Q23" s="369"/>
      <c r="R23" s="369"/>
      <c r="S23" s="369"/>
      <c r="T23" s="369"/>
      <c r="U23" s="369"/>
      <c r="V23" s="369"/>
      <c r="W23" s="369"/>
      <c r="X23" s="369"/>
      <c r="Y23" s="369"/>
      <c r="Z23" s="369"/>
      <c r="AA23" s="369"/>
      <c r="AB23" s="369"/>
      <c r="AC23" s="369"/>
      <c r="AD23" s="369"/>
      <c r="AE23" s="369"/>
      <c r="AF23" s="369"/>
      <c r="AG23" s="369"/>
      <c r="AH23" s="369"/>
      <c r="AI23" s="369"/>
      <c r="AJ23" s="369"/>
      <c r="AK23" s="369"/>
      <c r="AL23" s="369"/>
      <c r="AM23" s="369"/>
      <c r="AN23" s="369"/>
      <c r="AO23" s="24"/>
      <c r="AP23" s="24"/>
      <c r="AQ23" s="24"/>
      <c r="AR23" s="22"/>
      <c r="BE23" s="362"/>
    </row>
    <row r="24" spans="1:71" s="1" customFormat="1" ht="6.95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62"/>
    </row>
    <row r="25" spans="1:71" s="1" customFormat="1" ht="6.95" customHeight="1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362"/>
    </row>
    <row r="26" spans="1:71" s="2" customFormat="1" ht="25.9" customHeight="1">
      <c r="A26" s="36"/>
      <c r="B26" s="37"/>
      <c r="C26" s="38"/>
      <c r="D26" s="39" t="s">
        <v>39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370">
        <f>ROUND(AG54,2)</f>
        <v>268360.59999999998</v>
      </c>
      <c r="AL26" s="371"/>
      <c r="AM26" s="371"/>
      <c r="AN26" s="371"/>
      <c r="AO26" s="371"/>
      <c r="AP26" s="38"/>
      <c r="AQ26" s="38"/>
      <c r="AR26" s="41"/>
      <c r="BE26" s="362"/>
    </row>
    <row r="27" spans="1:71" s="2" customFormat="1" ht="6.95" customHeight="1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362"/>
    </row>
    <row r="28" spans="1:71" s="2" customFormat="1" ht="12.75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72" t="s">
        <v>40</v>
      </c>
      <c r="M28" s="372"/>
      <c r="N28" s="372"/>
      <c r="O28" s="372"/>
      <c r="P28" s="372"/>
      <c r="Q28" s="38"/>
      <c r="R28" s="38"/>
      <c r="S28" s="38"/>
      <c r="T28" s="38"/>
      <c r="U28" s="38"/>
      <c r="V28" s="38"/>
      <c r="W28" s="372" t="s">
        <v>41</v>
      </c>
      <c r="X28" s="372"/>
      <c r="Y28" s="372"/>
      <c r="Z28" s="372"/>
      <c r="AA28" s="372"/>
      <c r="AB28" s="372"/>
      <c r="AC28" s="372"/>
      <c r="AD28" s="372"/>
      <c r="AE28" s="372"/>
      <c r="AF28" s="38"/>
      <c r="AG28" s="38"/>
      <c r="AH28" s="38"/>
      <c r="AI28" s="38"/>
      <c r="AJ28" s="38"/>
      <c r="AK28" s="372" t="s">
        <v>42</v>
      </c>
      <c r="AL28" s="372"/>
      <c r="AM28" s="372"/>
      <c r="AN28" s="372"/>
      <c r="AO28" s="372"/>
      <c r="AP28" s="38"/>
      <c r="AQ28" s="38"/>
      <c r="AR28" s="41"/>
      <c r="BE28" s="362"/>
    </row>
    <row r="29" spans="1:71" s="3" customFormat="1" ht="14.45" customHeight="1">
      <c r="B29" s="42"/>
      <c r="C29" s="43"/>
      <c r="D29" s="31" t="s">
        <v>43</v>
      </c>
      <c r="E29" s="43"/>
      <c r="F29" s="31" t="s">
        <v>44</v>
      </c>
      <c r="G29" s="43"/>
      <c r="H29" s="43"/>
      <c r="I29" s="43"/>
      <c r="J29" s="43"/>
      <c r="K29" s="43"/>
      <c r="L29" s="375">
        <v>0.21</v>
      </c>
      <c r="M29" s="374"/>
      <c r="N29" s="374"/>
      <c r="O29" s="374"/>
      <c r="P29" s="374"/>
      <c r="Q29" s="43"/>
      <c r="R29" s="43"/>
      <c r="S29" s="43"/>
      <c r="T29" s="43"/>
      <c r="U29" s="43"/>
      <c r="V29" s="43"/>
      <c r="W29" s="373">
        <f>ROUND(AZ54, 2)</f>
        <v>268360.59999999998</v>
      </c>
      <c r="X29" s="374"/>
      <c r="Y29" s="374"/>
      <c r="Z29" s="374"/>
      <c r="AA29" s="374"/>
      <c r="AB29" s="374"/>
      <c r="AC29" s="374"/>
      <c r="AD29" s="374"/>
      <c r="AE29" s="374"/>
      <c r="AF29" s="43"/>
      <c r="AG29" s="43"/>
      <c r="AH29" s="43"/>
      <c r="AI29" s="43"/>
      <c r="AJ29" s="43"/>
      <c r="AK29" s="373">
        <f>ROUND(AV54, 2)</f>
        <v>56355.73</v>
      </c>
      <c r="AL29" s="374"/>
      <c r="AM29" s="374"/>
      <c r="AN29" s="374"/>
      <c r="AO29" s="374"/>
      <c r="AP29" s="43"/>
      <c r="AQ29" s="43"/>
      <c r="AR29" s="44"/>
      <c r="BE29" s="363"/>
    </row>
    <row r="30" spans="1:71" s="3" customFormat="1" ht="14.45" customHeight="1">
      <c r="B30" s="42"/>
      <c r="C30" s="43"/>
      <c r="D30" s="43"/>
      <c r="E30" s="43"/>
      <c r="F30" s="31" t="s">
        <v>45</v>
      </c>
      <c r="G30" s="43"/>
      <c r="H30" s="43"/>
      <c r="I30" s="43"/>
      <c r="J30" s="43"/>
      <c r="K30" s="43"/>
      <c r="L30" s="375">
        <v>0.15</v>
      </c>
      <c r="M30" s="374"/>
      <c r="N30" s="374"/>
      <c r="O30" s="374"/>
      <c r="P30" s="374"/>
      <c r="Q30" s="43"/>
      <c r="R30" s="43"/>
      <c r="S30" s="43"/>
      <c r="T30" s="43"/>
      <c r="U30" s="43"/>
      <c r="V30" s="43"/>
      <c r="W30" s="373">
        <f>ROUND(BA54, 2)</f>
        <v>0</v>
      </c>
      <c r="X30" s="374"/>
      <c r="Y30" s="374"/>
      <c r="Z30" s="374"/>
      <c r="AA30" s="374"/>
      <c r="AB30" s="374"/>
      <c r="AC30" s="374"/>
      <c r="AD30" s="374"/>
      <c r="AE30" s="374"/>
      <c r="AF30" s="43"/>
      <c r="AG30" s="43"/>
      <c r="AH30" s="43"/>
      <c r="AI30" s="43"/>
      <c r="AJ30" s="43"/>
      <c r="AK30" s="373">
        <f>ROUND(AW54, 2)</f>
        <v>0</v>
      </c>
      <c r="AL30" s="374"/>
      <c r="AM30" s="374"/>
      <c r="AN30" s="374"/>
      <c r="AO30" s="374"/>
      <c r="AP30" s="43"/>
      <c r="AQ30" s="43"/>
      <c r="AR30" s="44"/>
      <c r="BE30" s="363"/>
    </row>
    <row r="31" spans="1:71" s="3" customFormat="1" ht="14.45" hidden="1" customHeight="1">
      <c r="B31" s="42"/>
      <c r="C31" s="43"/>
      <c r="D31" s="43"/>
      <c r="E31" s="43"/>
      <c r="F31" s="31" t="s">
        <v>46</v>
      </c>
      <c r="G31" s="43"/>
      <c r="H31" s="43"/>
      <c r="I31" s="43"/>
      <c r="J31" s="43"/>
      <c r="K31" s="43"/>
      <c r="L31" s="375">
        <v>0.21</v>
      </c>
      <c r="M31" s="374"/>
      <c r="N31" s="374"/>
      <c r="O31" s="374"/>
      <c r="P31" s="374"/>
      <c r="Q31" s="43"/>
      <c r="R31" s="43"/>
      <c r="S31" s="43"/>
      <c r="T31" s="43"/>
      <c r="U31" s="43"/>
      <c r="V31" s="43"/>
      <c r="W31" s="373">
        <f>ROUND(BB54, 2)</f>
        <v>0</v>
      </c>
      <c r="X31" s="374"/>
      <c r="Y31" s="374"/>
      <c r="Z31" s="374"/>
      <c r="AA31" s="374"/>
      <c r="AB31" s="374"/>
      <c r="AC31" s="374"/>
      <c r="AD31" s="374"/>
      <c r="AE31" s="374"/>
      <c r="AF31" s="43"/>
      <c r="AG31" s="43"/>
      <c r="AH31" s="43"/>
      <c r="AI31" s="43"/>
      <c r="AJ31" s="43"/>
      <c r="AK31" s="373">
        <v>0</v>
      </c>
      <c r="AL31" s="374"/>
      <c r="AM31" s="374"/>
      <c r="AN31" s="374"/>
      <c r="AO31" s="374"/>
      <c r="AP31" s="43"/>
      <c r="AQ31" s="43"/>
      <c r="AR31" s="44"/>
      <c r="BE31" s="363"/>
    </row>
    <row r="32" spans="1:71" s="3" customFormat="1" ht="14.45" hidden="1" customHeight="1">
      <c r="B32" s="42"/>
      <c r="C32" s="43"/>
      <c r="D32" s="43"/>
      <c r="E32" s="43"/>
      <c r="F32" s="31" t="s">
        <v>47</v>
      </c>
      <c r="G32" s="43"/>
      <c r="H32" s="43"/>
      <c r="I32" s="43"/>
      <c r="J32" s="43"/>
      <c r="K32" s="43"/>
      <c r="L32" s="375">
        <v>0.15</v>
      </c>
      <c r="M32" s="374"/>
      <c r="N32" s="374"/>
      <c r="O32" s="374"/>
      <c r="P32" s="374"/>
      <c r="Q32" s="43"/>
      <c r="R32" s="43"/>
      <c r="S32" s="43"/>
      <c r="T32" s="43"/>
      <c r="U32" s="43"/>
      <c r="V32" s="43"/>
      <c r="W32" s="373">
        <f>ROUND(BC54, 2)</f>
        <v>0</v>
      </c>
      <c r="X32" s="374"/>
      <c r="Y32" s="374"/>
      <c r="Z32" s="374"/>
      <c r="AA32" s="374"/>
      <c r="AB32" s="374"/>
      <c r="AC32" s="374"/>
      <c r="AD32" s="374"/>
      <c r="AE32" s="374"/>
      <c r="AF32" s="43"/>
      <c r="AG32" s="43"/>
      <c r="AH32" s="43"/>
      <c r="AI32" s="43"/>
      <c r="AJ32" s="43"/>
      <c r="AK32" s="373">
        <v>0</v>
      </c>
      <c r="AL32" s="374"/>
      <c r="AM32" s="374"/>
      <c r="AN32" s="374"/>
      <c r="AO32" s="374"/>
      <c r="AP32" s="43"/>
      <c r="AQ32" s="43"/>
      <c r="AR32" s="44"/>
      <c r="BE32" s="363"/>
    </row>
    <row r="33" spans="1:57" s="3" customFormat="1" ht="14.45" hidden="1" customHeight="1">
      <c r="B33" s="42"/>
      <c r="C33" s="43"/>
      <c r="D33" s="43"/>
      <c r="E33" s="43"/>
      <c r="F33" s="31" t="s">
        <v>48</v>
      </c>
      <c r="G33" s="43"/>
      <c r="H33" s="43"/>
      <c r="I33" s="43"/>
      <c r="J33" s="43"/>
      <c r="K33" s="43"/>
      <c r="L33" s="375">
        <v>0</v>
      </c>
      <c r="M33" s="374"/>
      <c r="N33" s="374"/>
      <c r="O33" s="374"/>
      <c r="P33" s="374"/>
      <c r="Q33" s="43"/>
      <c r="R33" s="43"/>
      <c r="S33" s="43"/>
      <c r="T33" s="43"/>
      <c r="U33" s="43"/>
      <c r="V33" s="43"/>
      <c r="W33" s="373">
        <f>ROUND(BD54, 2)</f>
        <v>0</v>
      </c>
      <c r="X33" s="374"/>
      <c r="Y33" s="374"/>
      <c r="Z33" s="374"/>
      <c r="AA33" s="374"/>
      <c r="AB33" s="374"/>
      <c r="AC33" s="374"/>
      <c r="AD33" s="374"/>
      <c r="AE33" s="374"/>
      <c r="AF33" s="43"/>
      <c r="AG33" s="43"/>
      <c r="AH33" s="43"/>
      <c r="AI33" s="43"/>
      <c r="AJ33" s="43"/>
      <c r="AK33" s="373">
        <v>0</v>
      </c>
      <c r="AL33" s="374"/>
      <c r="AM33" s="374"/>
      <c r="AN33" s="374"/>
      <c r="AO33" s="374"/>
      <c r="AP33" s="43"/>
      <c r="AQ33" s="43"/>
      <c r="AR33" s="44"/>
    </row>
    <row r="34" spans="1:57" s="2" customFormat="1" ht="6.95" customHeight="1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5.9" customHeight="1">
      <c r="A35" s="36"/>
      <c r="B35" s="37"/>
      <c r="C35" s="45"/>
      <c r="D35" s="46" t="s">
        <v>49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50</v>
      </c>
      <c r="U35" s="47"/>
      <c r="V35" s="47"/>
      <c r="W35" s="47"/>
      <c r="X35" s="379" t="s">
        <v>51</v>
      </c>
      <c r="Y35" s="377"/>
      <c r="Z35" s="377"/>
      <c r="AA35" s="377"/>
      <c r="AB35" s="377"/>
      <c r="AC35" s="47"/>
      <c r="AD35" s="47"/>
      <c r="AE35" s="47"/>
      <c r="AF35" s="47"/>
      <c r="AG35" s="47"/>
      <c r="AH35" s="47"/>
      <c r="AI35" s="47"/>
      <c r="AJ35" s="47"/>
      <c r="AK35" s="376">
        <f>SUM(AK26:AK33)</f>
        <v>324716.32999999996</v>
      </c>
      <c r="AL35" s="377"/>
      <c r="AM35" s="377"/>
      <c r="AN35" s="377"/>
      <c r="AO35" s="378"/>
      <c r="AP35" s="45"/>
      <c r="AQ35" s="45"/>
      <c r="AR35" s="41"/>
      <c r="BE35" s="36"/>
    </row>
    <row r="36" spans="1:57" s="2" customFormat="1" ht="6.95" customHeight="1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6.95" customHeight="1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6.95" customHeight="1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4.95" customHeight="1">
      <c r="A42" s="36"/>
      <c r="B42" s="37"/>
      <c r="C42" s="25" t="s">
        <v>52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6.95" customHeight="1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>
      <c r="B44" s="53"/>
      <c r="C44" s="31" t="s">
        <v>13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rev8_201124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6.950000000000003" customHeight="1">
      <c r="B45" s="56"/>
      <c r="C45" s="57" t="s">
        <v>16</v>
      </c>
      <c r="D45" s="58"/>
      <c r="E45" s="58"/>
      <c r="F45" s="58"/>
      <c r="G45" s="58"/>
      <c r="H45" s="58"/>
      <c r="I45" s="58"/>
      <c r="J45" s="58"/>
      <c r="K45" s="58"/>
      <c r="L45" s="387" t="str">
        <f>K6</f>
        <v>Západní vstupní prostranství do areálu Kamencového jezera - B1 Přemyslova</v>
      </c>
      <c r="M45" s="388"/>
      <c r="N45" s="388"/>
      <c r="O45" s="388"/>
      <c r="P45" s="388"/>
      <c r="Q45" s="388"/>
      <c r="R45" s="388"/>
      <c r="S45" s="388"/>
      <c r="T45" s="388"/>
      <c r="U45" s="388"/>
      <c r="V45" s="388"/>
      <c r="W45" s="388"/>
      <c r="X45" s="388"/>
      <c r="Y45" s="388"/>
      <c r="Z45" s="388"/>
      <c r="AA45" s="388"/>
      <c r="AB45" s="388"/>
      <c r="AC45" s="388"/>
      <c r="AD45" s="388"/>
      <c r="AE45" s="388"/>
      <c r="AF45" s="388"/>
      <c r="AG45" s="388"/>
      <c r="AH45" s="388"/>
      <c r="AI45" s="388"/>
      <c r="AJ45" s="388"/>
      <c r="AK45" s="388"/>
      <c r="AL45" s="388"/>
      <c r="AM45" s="388"/>
      <c r="AN45" s="388"/>
      <c r="AO45" s="388"/>
      <c r="AP45" s="58"/>
      <c r="AQ45" s="58"/>
      <c r="AR45" s="59"/>
    </row>
    <row r="46" spans="1:57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>
      <c r="A47" s="36"/>
      <c r="B47" s="37"/>
      <c r="C47" s="31" t="s">
        <v>22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>Přemyslova, Chomutov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24</v>
      </c>
      <c r="AJ47" s="38"/>
      <c r="AK47" s="38"/>
      <c r="AL47" s="38"/>
      <c r="AM47" s="394" t="str">
        <f>IF(AN8= "","",AN8)</f>
        <v>29. 3. 2022</v>
      </c>
      <c r="AN47" s="394"/>
      <c r="AO47" s="38"/>
      <c r="AP47" s="38"/>
      <c r="AQ47" s="38"/>
      <c r="AR47" s="41"/>
      <c r="BE47" s="36"/>
    </row>
    <row r="48" spans="1:57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15.2" customHeight="1">
      <c r="A49" s="36"/>
      <c r="B49" s="37"/>
      <c r="C49" s="31" t="s">
        <v>26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>Statutární město Chomutov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32</v>
      </c>
      <c r="AJ49" s="38"/>
      <c r="AK49" s="38"/>
      <c r="AL49" s="38"/>
      <c r="AM49" s="401" t="str">
        <f>IF(E17="","",E17)</f>
        <v>refuel s.r.o.</v>
      </c>
      <c r="AN49" s="402"/>
      <c r="AO49" s="402"/>
      <c r="AP49" s="402"/>
      <c r="AQ49" s="38"/>
      <c r="AR49" s="41"/>
      <c r="AS49" s="395" t="s">
        <v>53</v>
      </c>
      <c r="AT49" s="396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15.2" customHeight="1">
      <c r="A50" s="36"/>
      <c r="B50" s="37"/>
      <c r="C50" s="31" t="s">
        <v>30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35</v>
      </c>
      <c r="AJ50" s="38"/>
      <c r="AK50" s="38"/>
      <c r="AL50" s="38"/>
      <c r="AM50" s="401" t="str">
        <f>IF(E20="","",E20)</f>
        <v xml:space="preserve"> </v>
      </c>
      <c r="AN50" s="402"/>
      <c r="AO50" s="402"/>
      <c r="AP50" s="402"/>
      <c r="AQ50" s="38"/>
      <c r="AR50" s="41"/>
      <c r="AS50" s="397"/>
      <c r="AT50" s="398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9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399"/>
      <c r="AT51" s="400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>
      <c r="A52" s="36"/>
      <c r="B52" s="37"/>
      <c r="C52" s="389" t="s">
        <v>54</v>
      </c>
      <c r="D52" s="390"/>
      <c r="E52" s="390"/>
      <c r="F52" s="390"/>
      <c r="G52" s="390"/>
      <c r="H52" s="68"/>
      <c r="I52" s="391" t="s">
        <v>55</v>
      </c>
      <c r="J52" s="390"/>
      <c r="K52" s="390"/>
      <c r="L52" s="390"/>
      <c r="M52" s="390"/>
      <c r="N52" s="390"/>
      <c r="O52" s="390"/>
      <c r="P52" s="390"/>
      <c r="Q52" s="390"/>
      <c r="R52" s="390"/>
      <c r="S52" s="390"/>
      <c r="T52" s="390"/>
      <c r="U52" s="390"/>
      <c r="V52" s="390"/>
      <c r="W52" s="390"/>
      <c r="X52" s="390"/>
      <c r="Y52" s="390"/>
      <c r="Z52" s="390"/>
      <c r="AA52" s="390"/>
      <c r="AB52" s="390"/>
      <c r="AC52" s="390"/>
      <c r="AD52" s="390"/>
      <c r="AE52" s="390"/>
      <c r="AF52" s="390"/>
      <c r="AG52" s="403" t="s">
        <v>56</v>
      </c>
      <c r="AH52" s="390"/>
      <c r="AI52" s="390"/>
      <c r="AJ52" s="390"/>
      <c r="AK52" s="390"/>
      <c r="AL52" s="390"/>
      <c r="AM52" s="390"/>
      <c r="AN52" s="391" t="s">
        <v>57</v>
      </c>
      <c r="AO52" s="390"/>
      <c r="AP52" s="390"/>
      <c r="AQ52" s="69" t="s">
        <v>58</v>
      </c>
      <c r="AR52" s="41"/>
      <c r="AS52" s="70" t="s">
        <v>59</v>
      </c>
      <c r="AT52" s="71" t="s">
        <v>60</v>
      </c>
      <c r="AU52" s="71" t="s">
        <v>61</v>
      </c>
      <c r="AV52" s="71" t="s">
        <v>62</v>
      </c>
      <c r="AW52" s="71" t="s">
        <v>63</v>
      </c>
      <c r="AX52" s="71" t="s">
        <v>64</v>
      </c>
      <c r="AY52" s="71" t="s">
        <v>65</v>
      </c>
      <c r="AZ52" s="71" t="s">
        <v>66</v>
      </c>
      <c r="BA52" s="71" t="s">
        <v>67</v>
      </c>
      <c r="BB52" s="71" t="s">
        <v>68</v>
      </c>
      <c r="BC52" s="71" t="s">
        <v>69</v>
      </c>
      <c r="BD52" s="72" t="s">
        <v>70</v>
      </c>
      <c r="BE52" s="36"/>
    </row>
    <row r="53" spans="1:91" s="2" customFormat="1" ht="10.9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450000000000003" customHeight="1">
      <c r="B54" s="76"/>
      <c r="C54" s="77" t="s">
        <v>71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404">
        <f>ROUND(AG55+AG63,2)</f>
        <v>268360.59999999998</v>
      </c>
      <c r="AH54" s="404"/>
      <c r="AI54" s="404"/>
      <c r="AJ54" s="404"/>
      <c r="AK54" s="404"/>
      <c r="AL54" s="404"/>
      <c r="AM54" s="404"/>
      <c r="AN54" s="405">
        <f t="shared" ref="AN54:AN99" si="0">SUM(AG54,AT54)</f>
        <v>324716.32999999996</v>
      </c>
      <c r="AO54" s="405"/>
      <c r="AP54" s="405"/>
      <c r="AQ54" s="80" t="s">
        <v>21</v>
      </c>
      <c r="AR54" s="81"/>
      <c r="AS54" s="82">
        <f>ROUND(AS55+AS63,2)</f>
        <v>0</v>
      </c>
      <c r="AT54" s="83">
        <f t="shared" ref="AT54:AT99" si="1">ROUND(SUM(AV54:AW54),2)</f>
        <v>56355.73</v>
      </c>
      <c r="AU54" s="84">
        <f>ROUND(AU55+AU63,5)</f>
        <v>0</v>
      </c>
      <c r="AV54" s="83">
        <f>ROUND(AZ54*L29,2)</f>
        <v>56355.73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ROUND(AZ55+AZ63,2)</f>
        <v>268360.59999999998</v>
      </c>
      <c r="BA54" s="83">
        <f>ROUND(BA55+BA63,2)</f>
        <v>0</v>
      </c>
      <c r="BB54" s="83">
        <f>ROUND(BB55+BB63,2)</f>
        <v>0</v>
      </c>
      <c r="BC54" s="83">
        <f>ROUND(BC55+BC63,2)</f>
        <v>0</v>
      </c>
      <c r="BD54" s="85">
        <f>ROUND(BD55+BD63,2)</f>
        <v>0</v>
      </c>
      <c r="BS54" s="86" t="s">
        <v>72</v>
      </c>
      <c r="BT54" s="86" t="s">
        <v>73</v>
      </c>
      <c r="BU54" s="87" t="s">
        <v>74</v>
      </c>
      <c r="BV54" s="86" t="s">
        <v>75</v>
      </c>
      <c r="BW54" s="86" t="s">
        <v>5</v>
      </c>
      <c r="BX54" s="86" t="s">
        <v>76</v>
      </c>
      <c r="CL54" s="86" t="s">
        <v>19</v>
      </c>
    </row>
    <row r="55" spans="1:91" s="7" customFormat="1" ht="16.5" customHeight="1">
      <c r="B55" s="88"/>
      <c r="C55" s="89"/>
      <c r="D55" s="392" t="s">
        <v>77</v>
      </c>
      <c r="E55" s="392"/>
      <c r="F55" s="392"/>
      <c r="G55" s="392"/>
      <c r="H55" s="392"/>
      <c r="I55" s="90"/>
      <c r="J55" s="392" t="s">
        <v>78</v>
      </c>
      <c r="K55" s="392"/>
      <c r="L55" s="392"/>
      <c r="M55" s="392"/>
      <c r="N55" s="392"/>
      <c r="O55" s="392"/>
      <c r="P55" s="392"/>
      <c r="Q55" s="392"/>
      <c r="R55" s="392"/>
      <c r="S55" s="392"/>
      <c r="T55" s="392"/>
      <c r="U55" s="392"/>
      <c r="V55" s="392"/>
      <c r="W55" s="392"/>
      <c r="X55" s="392"/>
      <c r="Y55" s="392"/>
      <c r="Z55" s="392"/>
      <c r="AA55" s="392"/>
      <c r="AB55" s="392"/>
      <c r="AC55" s="392"/>
      <c r="AD55" s="392"/>
      <c r="AE55" s="392"/>
      <c r="AF55" s="392"/>
      <c r="AG55" s="383">
        <f>ROUND(AG56+AG57+AG58+AG62,2)</f>
        <v>169083.4</v>
      </c>
      <c r="AH55" s="384"/>
      <c r="AI55" s="384"/>
      <c r="AJ55" s="384"/>
      <c r="AK55" s="384"/>
      <c r="AL55" s="384"/>
      <c r="AM55" s="384"/>
      <c r="AN55" s="385">
        <f t="shared" si="0"/>
        <v>204590.91</v>
      </c>
      <c r="AO55" s="384"/>
      <c r="AP55" s="384"/>
      <c r="AQ55" s="91" t="s">
        <v>79</v>
      </c>
      <c r="AR55" s="92"/>
      <c r="AS55" s="93">
        <f>ROUND(AS56+AS57+AS58+AS62,2)</f>
        <v>0</v>
      </c>
      <c r="AT55" s="94">
        <f t="shared" si="1"/>
        <v>35507.51</v>
      </c>
      <c r="AU55" s="95">
        <f>ROUND(AU56+AU57+AU58+AU62,5)</f>
        <v>0</v>
      </c>
      <c r="AV55" s="94">
        <f>ROUND(AZ55*L29,2)</f>
        <v>35507.51</v>
      </c>
      <c r="AW55" s="94">
        <f>ROUND(BA55*L30,2)</f>
        <v>0</v>
      </c>
      <c r="AX55" s="94">
        <f>ROUND(BB55*L29,2)</f>
        <v>0</v>
      </c>
      <c r="AY55" s="94">
        <f>ROUND(BC55*L30,2)</f>
        <v>0</v>
      </c>
      <c r="AZ55" s="94">
        <f>ROUND(AZ56+AZ57+AZ58+AZ62,2)</f>
        <v>169083.4</v>
      </c>
      <c r="BA55" s="94">
        <f>ROUND(BA56+BA57+BA58+BA62,2)</f>
        <v>0</v>
      </c>
      <c r="BB55" s="94">
        <f>ROUND(BB56+BB57+BB58+BB62,2)</f>
        <v>0</v>
      </c>
      <c r="BC55" s="94">
        <f>ROUND(BC56+BC57+BC58+BC62,2)</f>
        <v>0</v>
      </c>
      <c r="BD55" s="96">
        <f>ROUND(BD56+BD57+BD58+BD62,2)</f>
        <v>0</v>
      </c>
      <c r="BS55" s="97" t="s">
        <v>72</v>
      </c>
      <c r="BT55" s="97" t="s">
        <v>80</v>
      </c>
      <c r="BU55" s="97" t="s">
        <v>74</v>
      </c>
      <c r="BV55" s="97" t="s">
        <v>75</v>
      </c>
      <c r="BW55" s="97" t="s">
        <v>81</v>
      </c>
      <c r="BX55" s="97" t="s">
        <v>5</v>
      </c>
      <c r="CL55" s="97" t="s">
        <v>21</v>
      </c>
      <c r="CM55" s="97" t="s">
        <v>82</v>
      </c>
    </row>
    <row r="56" spans="1:91" s="4" customFormat="1" ht="23.25" customHeight="1">
      <c r="A56" s="98" t="s">
        <v>83</v>
      </c>
      <c r="B56" s="53"/>
      <c r="C56" s="99"/>
      <c r="D56" s="99"/>
      <c r="E56" s="393" t="s">
        <v>84</v>
      </c>
      <c r="F56" s="393"/>
      <c r="G56" s="393"/>
      <c r="H56" s="393"/>
      <c r="I56" s="393"/>
      <c r="J56" s="99"/>
      <c r="K56" s="393" t="s">
        <v>85</v>
      </c>
      <c r="L56" s="393"/>
      <c r="M56" s="393"/>
      <c r="N56" s="393"/>
      <c r="O56" s="393"/>
      <c r="P56" s="393"/>
      <c r="Q56" s="393"/>
      <c r="R56" s="393"/>
      <c r="S56" s="393"/>
      <c r="T56" s="393"/>
      <c r="U56" s="393"/>
      <c r="V56" s="393"/>
      <c r="W56" s="393"/>
      <c r="X56" s="393"/>
      <c r="Y56" s="393"/>
      <c r="Z56" s="393"/>
      <c r="AA56" s="393"/>
      <c r="AB56" s="393"/>
      <c r="AC56" s="393"/>
      <c r="AD56" s="393"/>
      <c r="AE56" s="393"/>
      <c r="AF56" s="393"/>
      <c r="AG56" s="381">
        <f>'SO 01 - KOMUNIKACE, PARKO...'!J32</f>
        <v>169083.4</v>
      </c>
      <c r="AH56" s="382"/>
      <c r="AI56" s="382"/>
      <c r="AJ56" s="382"/>
      <c r="AK56" s="382"/>
      <c r="AL56" s="382"/>
      <c r="AM56" s="382"/>
      <c r="AN56" s="381">
        <f t="shared" si="0"/>
        <v>204590.91</v>
      </c>
      <c r="AO56" s="382"/>
      <c r="AP56" s="382"/>
      <c r="AQ56" s="100" t="s">
        <v>86</v>
      </c>
      <c r="AR56" s="55"/>
      <c r="AS56" s="101">
        <v>0</v>
      </c>
      <c r="AT56" s="102">
        <f t="shared" si="1"/>
        <v>35507.51</v>
      </c>
      <c r="AU56" s="103">
        <f>'SO 01 - KOMUNIKACE, PARKO...'!P89</f>
        <v>0</v>
      </c>
      <c r="AV56" s="102">
        <f>'SO 01 - KOMUNIKACE, PARKO...'!J35</f>
        <v>35507.51</v>
      </c>
      <c r="AW56" s="102">
        <f>'SO 01 - KOMUNIKACE, PARKO...'!J36</f>
        <v>0</v>
      </c>
      <c r="AX56" s="102">
        <f>'SO 01 - KOMUNIKACE, PARKO...'!J37</f>
        <v>0</v>
      </c>
      <c r="AY56" s="102">
        <f>'SO 01 - KOMUNIKACE, PARKO...'!J38</f>
        <v>0</v>
      </c>
      <c r="AZ56" s="102">
        <f>'SO 01 - KOMUNIKACE, PARKO...'!F35</f>
        <v>169083.4</v>
      </c>
      <c r="BA56" s="102">
        <f>'SO 01 - KOMUNIKACE, PARKO...'!F36</f>
        <v>0</v>
      </c>
      <c r="BB56" s="102">
        <f>'SO 01 - KOMUNIKACE, PARKO...'!F37</f>
        <v>0</v>
      </c>
      <c r="BC56" s="102">
        <f>'SO 01 - KOMUNIKACE, PARKO...'!F38</f>
        <v>0</v>
      </c>
      <c r="BD56" s="104">
        <f>'SO 01 - KOMUNIKACE, PARKO...'!F39</f>
        <v>0</v>
      </c>
      <c r="BT56" s="105" t="s">
        <v>82</v>
      </c>
      <c r="BV56" s="105" t="s">
        <v>75</v>
      </c>
      <c r="BW56" s="105" t="s">
        <v>87</v>
      </c>
      <c r="BX56" s="105" t="s">
        <v>81</v>
      </c>
      <c r="CL56" s="105" t="s">
        <v>21</v>
      </c>
    </row>
    <row r="57" spans="1:91" s="4" customFormat="1" ht="16.5" customHeight="1">
      <c r="A57" s="98" t="s">
        <v>83</v>
      </c>
      <c r="B57" s="53"/>
      <c r="C57" s="99"/>
      <c r="D57" s="99"/>
      <c r="E57" s="393" t="s">
        <v>88</v>
      </c>
      <c r="F57" s="393"/>
      <c r="G57" s="393"/>
      <c r="H57" s="393"/>
      <c r="I57" s="393"/>
      <c r="J57" s="99"/>
      <c r="K57" s="393" t="s">
        <v>89</v>
      </c>
      <c r="L57" s="393"/>
      <c r="M57" s="393"/>
      <c r="N57" s="393"/>
      <c r="O57" s="393"/>
      <c r="P57" s="393"/>
      <c r="Q57" s="393"/>
      <c r="R57" s="393"/>
      <c r="S57" s="393"/>
      <c r="T57" s="393"/>
      <c r="U57" s="393"/>
      <c r="V57" s="393"/>
      <c r="W57" s="393"/>
      <c r="X57" s="393"/>
      <c r="Y57" s="393"/>
      <c r="Z57" s="393"/>
      <c r="AA57" s="393"/>
      <c r="AB57" s="393"/>
      <c r="AC57" s="393"/>
      <c r="AD57" s="393"/>
      <c r="AE57" s="393"/>
      <c r="AF57" s="393"/>
      <c r="AG57" s="381">
        <f>'SO 03 - DEŠŤOVÁ KANALIZACE'!J32</f>
        <v>0</v>
      </c>
      <c r="AH57" s="382"/>
      <c r="AI57" s="382"/>
      <c r="AJ57" s="382"/>
      <c r="AK57" s="382"/>
      <c r="AL57" s="382"/>
      <c r="AM57" s="382"/>
      <c r="AN57" s="381">
        <f t="shared" si="0"/>
        <v>0</v>
      </c>
      <c r="AO57" s="382"/>
      <c r="AP57" s="382"/>
      <c r="AQ57" s="100" t="s">
        <v>86</v>
      </c>
      <c r="AR57" s="55"/>
      <c r="AS57" s="101">
        <v>0</v>
      </c>
      <c r="AT57" s="102">
        <f t="shared" si="1"/>
        <v>0</v>
      </c>
      <c r="AU57" s="103">
        <f>'SO 03 - DEŠŤOVÁ KANALIZACE'!P93</f>
        <v>0</v>
      </c>
      <c r="AV57" s="102">
        <f>'SO 03 - DEŠŤOVÁ KANALIZACE'!J35</f>
        <v>0</v>
      </c>
      <c r="AW57" s="102">
        <f>'SO 03 - DEŠŤOVÁ KANALIZACE'!J36</f>
        <v>0</v>
      </c>
      <c r="AX57" s="102">
        <f>'SO 03 - DEŠŤOVÁ KANALIZACE'!J37</f>
        <v>0</v>
      </c>
      <c r="AY57" s="102">
        <f>'SO 03 - DEŠŤOVÁ KANALIZACE'!J38</f>
        <v>0</v>
      </c>
      <c r="AZ57" s="102">
        <f>'SO 03 - DEŠŤOVÁ KANALIZACE'!F35</f>
        <v>0</v>
      </c>
      <c r="BA57" s="102">
        <f>'SO 03 - DEŠŤOVÁ KANALIZACE'!F36</f>
        <v>0</v>
      </c>
      <c r="BB57" s="102">
        <f>'SO 03 - DEŠŤOVÁ KANALIZACE'!F37</f>
        <v>0</v>
      </c>
      <c r="BC57" s="102">
        <f>'SO 03 - DEŠŤOVÁ KANALIZACE'!F38</f>
        <v>0</v>
      </c>
      <c r="BD57" s="104">
        <f>'SO 03 - DEŠŤOVÁ KANALIZACE'!F39</f>
        <v>0</v>
      </c>
      <c r="BT57" s="105" t="s">
        <v>82</v>
      </c>
      <c r="BV57" s="105" t="s">
        <v>75</v>
      </c>
      <c r="BW57" s="105" t="s">
        <v>90</v>
      </c>
      <c r="BX57" s="105" t="s">
        <v>81</v>
      </c>
      <c r="CL57" s="105" t="s">
        <v>21</v>
      </c>
    </row>
    <row r="58" spans="1:91" s="4" customFormat="1" ht="16.5" customHeight="1">
      <c r="B58" s="53"/>
      <c r="C58" s="99"/>
      <c r="D58" s="99"/>
      <c r="E58" s="393" t="s">
        <v>91</v>
      </c>
      <c r="F58" s="393"/>
      <c r="G58" s="393"/>
      <c r="H58" s="393"/>
      <c r="I58" s="393"/>
      <c r="J58" s="99"/>
      <c r="K58" s="393" t="s">
        <v>92</v>
      </c>
      <c r="L58" s="393"/>
      <c r="M58" s="393"/>
      <c r="N58" s="393"/>
      <c r="O58" s="393"/>
      <c r="P58" s="393"/>
      <c r="Q58" s="393"/>
      <c r="R58" s="393"/>
      <c r="S58" s="393"/>
      <c r="T58" s="393"/>
      <c r="U58" s="393"/>
      <c r="V58" s="393"/>
      <c r="W58" s="393"/>
      <c r="X58" s="393"/>
      <c r="Y58" s="393"/>
      <c r="Z58" s="393"/>
      <c r="AA58" s="393"/>
      <c r="AB58" s="393"/>
      <c r="AC58" s="393"/>
      <c r="AD58" s="393"/>
      <c r="AE58" s="393"/>
      <c r="AF58" s="393"/>
      <c r="AG58" s="386">
        <f>ROUND(AG59,2)</f>
        <v>0</v>
      </c>
      <c r="AH58" s="382"/>
      <c r="AI58" s="382"/>
      <c r="AJ58" s="382"/>
      <c r="AK58" s="382"/>
      <c r="AL58" s="382"/>
      <c r="AM58" s="382"/>
      <c r="AN58" s="381">
        <f t="shared" si="0"/>
        <v>0</v>
      </c>
      <c r="AO58" s="382"/>
      <c r="AP58" s="382"/>
      <c r="AQ58" s="100" t="s">
        <v>86</v>
      </c>
      <c r="AR58" s="55"/>
      <c r="AS58" s="101">
        <f>ROUND(AS59,2)</f>
        <v>0</v>
      </c>
      <c r="AT58" s="102">
        <f t="shared" si="1"/>
        <v>0</v>
      </c>
      <c r="AU58" s="103">
        <f>ROUND(AU59,5)</f>
        <v>0</v>
      </c>
      <c r="AV58" s="102">
        <f>ROUND(AZ58*L29,2)</f>
        <v>0</v>
      </c>
      <c r="AW58" s="102">
        <f>ROUND(BA58*L30,2)</f>
        <v>0</v>
      </c>
      <c r="AX58" s="102">
        <f>ROUND(BB58*L29,2)</f>
        <v>0</v>
      </c>
      <c r="AY58" s="102">
        <f>ROUND(BC58*L30,2)</f>
        <v>0</v>
      </c>
      <c r="AZ58" s="102">
        <f>ROUND(AZ59,2)</f>
        <v>0</v>
      </c>
      <c r="BA58" s="102">
        <f>ROUND(BA59,2)</f>
        <v>0</v>
      </c>
      <c r="BB58" s="102">
        <f>ROUND(BB59,2)</f>
        <v>0</v>
      </c>
      <c r="BC58" s="102">
        <f>ROUND(BC59,2)</f>
        <v>0</v>
      </c>
      <c r="BD58" s="104">
        <f>ROUND(BD59,2)</f>
        <v>0</v>
      </c>
      <c r="BS58" s="105" t="s">
        <v>72</v>
      </c>
      <c r="BT58" s="105" t="s">
        <v>82</v>
      </c>
      <c r="BU58" s="105" t="s">
        <v>74</v>
      </c>
      <c r="BV58" s="105" t="s">
        <v>75</v>
      </c>
      <c r="BW58" s="105" t="s">
        <v>93</v>
      </c>
      <c r="BX58" s="105" t="s">
        <v>81</v>
      </c>
      <c r="CL58" s="105" t="s">
        <v>21</v>
      </c>
    </row>
    <row r="59" spans="1:91" s="4" customFormat="1" ht="16.5" customHeight="1">
      <c r="B59" s="53"/>
      <c r="C59" s="99"/>
      <c r="D59" s="99"/>
      <c r="E59" s="99"/>
      <c r="F59" s="393" t="s">
        <v>94</v>
      </c>
      <c r="G59" s="393"/>
      <c r="H59" s="393"/>
      <c r="I59" s="393"/>
      <c r="J59" s="393"/>
      <c r="K59" s="99"/>
      <c r="L59" s="393" t="s">
        <v>95</v>
      </c>
      <c r="M59" s="393"/>
      <c r="N59" s="393"/>
      <c r="O59" s="393"/>
      <c r="P59" s="393"/>
      <c r="Q59" s="393"/>
      <c r="R59" s="393"/>
      <c r="S59" s="393"/>
      <c r="T59" s="393"/>
      <c r="U59" s="393"/>
      <c r="V59" s="393"/>
      <c r="W59" s="393"/>
      <c r="X59" s="393"/>
      <c r="Y59" s="393"/>
      <c r="Z59" s="393"/>
      <c r="AA59" s="393"/>
      <c r="AB59" s="393"/>
      <c r="AC59" s="393"/>
      <c r="AD59" s="393"/>
      <c r="AE59" s="393"/>
      <c r="AF59" s="393"/>
      <c r="AG59" s="386">
        <f>ROUND(SUM(AG60:AG61),2)</f>
        <v>0</v>
      </c>
      <c r="AH59" s="382"/>
      <c r="AI59" s="382"/>
      <c r="AJ59" s="382"/>
      <c r="AK59" s="382"/>
      <c r="AL59" s="382"/>
      <c r="AM59" s="382"/>
      <c r="AN59" s="381">
        <f t="shared" si="0"/>
        <v>0</v>
      </c>
      <c r="AO59" s="382"/>
      <c r="AP59" s="382"/>
      <c r="AQ59" s="100" t="s">
        <v>86</v>
      </c>
      <c r="AR59" s="55"/>
      <c r="AS59" s="101">
        <f>ROUND(SUM(AS60:AS61),2)</f>
        <v>0</v>
      </c>
      <c r="AT59" s="102">
        <f t="shared" si="1"/>
        <v>0</v>
      </c>
      <c r="AU59" s="103">
        <f>ROUND(SUM(AU60:AU61),5)</f>
        <v>0</v>
      </c>
      <c r="AV59" s="102">
        <f>ROUND(AZ59*L29,2)</f>
        <v>0</v>
      </c>
      <c r="AW59" s="102">
        <f>ROUND(BA59*L30,2)</f>
        <v>0</v>
      </c>
      <c r="AX59" s="102">
        <f>ROUND(BB59*L29,2)</f>
        <v>0</v>
      </c>
      <c r="AY59" s="102">
        <f>ROUND(BC59*L30,2)</f>
        <v>0</v>
      </c>
      <c r="AZ59" s="102">
        <f>ROUND(SUM(AZ60:AZ61),2)</f>
        <v>0</v>
      </c>
      <c r="BA59" s="102">
        <f>ROUND(SUM(BA60:BA61),2)</f>
        <v>0</v>
      </c>
      <c r="BB59" s="102">
        <f>ROUND(SUM(BB60:BB61),2)</f>
        <v>0</v>
      </c>
      <c r="BC59" s="102">
        <f>ROUND(SUM(BC60:BC61),2)</f>
        <v>0</v>
      </c>
      <c r="BD59" s="104">
        <f>ROUND(SUM(BD60:BD61),2)</f>
        <v>0</v>
      </c>
      <c r="BS59" s="105" t="s">
        <v>72</v>
      </c>
      <c r="BT59" s="105" t="s">
        <v>96</v>
      </c>
      <c r="BU59" s="105" t="s">
        <v>74</v>
      </c>
      <c r="BV59" s="105" t="s">
        <v>75</v>
      </c>
      <c r="BW59" s="105" t="s">
        <v>97</v>
      </c>
      <c r="BX59" s="105" t="s">
        <v>93</v>
      </c>
      <c r="CL59" s="105" t="s">
        <v>21</v>
      </c>
    </row>
    <row r="60" spans="1:91" s="4" customFormat="1" ht="16.5" customHeight="1">
      <c r="A60" s="98" t="s">
        <v>83</v>
      </c>
      <c r="B60" s="53"/>
      <c r="C60" s="99"/>
      <c r="D60" s="99"/>
      <c r="E60" s="99"/>
      <c r="F60" s="99"/>
      <c r="G60" s="393" t="s">
        <v>98</v>
      </c>
      <c r="H60" s="393"/>
      <c r="I60" s="393"/>
      <c r="J60" s="393"/>
      <c r="K60" s="393"/>
      <c r="L60" s="99"/>
      <c r="M60" s="393" t="s">
        <v>99</v>
      </c>
      <c r="N60" s="393"/>
      <c r="O60" s="393"/>
      <c r="P60" s="393"/>
      <c r="Q60" s="393"/>
      <c r="R60" s="393"/>
      <c r="S60" s="393"/>
      <c r="T60" s="393"/>
      <c r="U60" s="393"/>
      <c r="V60" s="393"/>
      <c r="W60" s="393"/>
      <c r="X60" s="393"/>
      <c r="Y60" s="393"/>
      <c r="Z60" s="393"/>
      <c r="AA60" s="393"/>
      <c r="AB60" s="393"/>
      <c r="AC60" s="393"/>
      <c r="AD60" s="393"/>
      <c r="AE60" s="393"/>
      <c r="AF60" s="393"/>
      <c r="AG60" s="381">
        <f>'SO 04.8 - Štěrkový trávník'!J34</f>
        <v>0</v>
      </c>
      <c r="AH60" s="382"/>
      <c r="AI60" s="382"/>
      <c r="AJ60" s="382"/>
      <c r="AK60" s="382"/>
      <c r="AL60" s="382"/>
      <c r="AM60" s="382"/>
      <c r="AN60" s="381">
        <f t="shared" si="0"/>
        <v>0</v>
      </c>
      <c r="AO60" s="382"/>
      <c r="AP60" s="382"/>
      <c r="AQ60" s="100" t="s">
        <v>86</v>
      </c>
      <c r="AR60" s="55"/>
      <c r="AS60" s="101">
        <v>0</v>
      </c>
      <c r="AT60" s="102">
        <f t="shared" si="1"/>
        <v>0</v>
      </c>
      <c r="AU60" s="103">
        <f>'SO 04.8 - Štěrkový trávník'!P94</f>
        <v>0</v>
      </c>
      <c r="AV60" s="102">
        <f>'SO 04.8 - Štěrkový trávník'!J37</f>
        <v>0</v>
      </c>
      <c r="AW60" s="102">
        <f>'SO 04.8 - Štěrkový trávník'!J38</f>
        <v>0</v>
      </c>
      <c r="AX60" s="102">
        <f>'SO 04.8 - Štěrkový trávník'!J39</f>
        <v>0</v>
      </c>
      <c r="AY60" s="102">
        <f>'SO 04.8 - Štěrkový trávník'!J40</f>
        <v>0</v>
      </c>
      <c r="AZ60" s="102">
        <f>'SO 04.8 - Štěrkový trávník'!F37</f>
        <v>0</v>
      </c>
      <c r="BA60" s="102">
        <f>'SO 04.8 - Štěrkový trávník'!F38</f>
        <v>0</v>
      </c>
      <c r="BB60" s="102">
        <f>'SO 04.8 - Štěrkový trávník'!F39</f>
        <v>0</v>
      </c>
      <c r="BC60" s="102">
        <f>'SO 04.8 - Štěrkový trávník'!F40</f>
        <v>0</v>
      </c>
      <c r="BD60" s="104">
        <f>'SO 04.8 - Štěrkový trávník'!F41</f>
        <v>0</v>
      </c>
      <c r="BT60" s="105" t="s">
        <v>100</v>
      </c>
      <c r="BV60" s="105" t="s">
        <v>75</v>
      </c>
      <c r="BW60" s="105" t="s">
        <v>101</v>
      </c>
      <c r="BX60" s="105" t="s">
        <v>97</v>
      </c>
      <c r="CL60" s="105" t="s">
        <v>21</v>
      </c>
    </row>
    <row r="61" spans="1:91" s="4" customFormat="1" ht="16.5" customHeight="1">
      <c r="A61" s="98" t="s">
        <v>83</v>
      </c>
      <c r="B61" s="53"/>
      <c r="C61" s="99"/>
      <c r="D61" s="99"/>
      <c r="E61" s="99"/>
      <c r="F61" s="99"/>
      <c r="G61" s="393" t="s">
        <v>102</v>
      </c>
      <c r="H61" s="393"/>
      <c r="I61" s="393"/>
      <c r="J61" s="393"/>
      <c r="K61" s="393"/>
      <c r="L61" s="99"/>
      <c r="M61" s="393" t="s">
        <v>103</v>
      </c>
      <c r="N61" s="393"/>
      <c r="O61" s="393"/>
      <c r="P61" s="393"/>
      <c r="Q61" s="393"/>
      <c r="R61" s="393"/>
      <c r="S61" s="393"/>
      <c r="T61" s="393"/>
      <c r="U61" s="393"/>
      <c r="V61" s="393"/>
      <c r="W61" s="393"/>
      <c r="X61" s="393"/>
      <c r="Y61" s="393"/>
      <c r="Z61" s="393"/>
      <c r="AA61" s="393"/>
      <c r="AB61" s="393"/>
      <c r="AC61" s="393"/>
      <c r="AD61" s="393"/>
      <c r="AE61" s="393"/>
      <c r="AF61" s="393"/>
      <c r="AG61" s="381">
        <f>'SO 04.9 - Zatravněné kame...'!J34</f>
        <v>0</v>
      </c>
      <c r="AH61" s="382"/>
      <c r="AI61" s="382"/>
      <c r="AJ61" s="382"/>
      <c r="AK61" s="382"/>
      <c r="AL61" s="382"/>
      <c r="AM61" s="382"/>
      <c r="AN61" s="381">
        <f t="shared" si="0"/>
        <v>0</v>
      </c>
      <c r="AO61" s="382"/>
      <c r="AP61" s="382"/>
      <c r="AQ61" s="100" t="s">
        <v>86</v>
      </c>
      <c r="AR61" s="55"/>
      <c r="AS61" s="101">
        <v>0</v>
      </c>
      <c r="AT61" s="102">
        <f t="shared" si="1"/>
        <v>0</v>
      </c>
      <c r="AU61" s="103">
        <f>'SO 04.9 - Zatravněné kame...'!P94</f>
        <v>0</v>
      </c>
      <c r="AV61" s="102">
        <f>'SO 04.9 - Zatravněné kame...'!J37</f>
        <v>0</v>
      </c>
      <c r="AW61" s="102">
        <f>'SO 04.9 - Zatravněné kame...'!J38</f>
        <v>0</v>
      </c>
      <c r="AX61" s="102">
        <f>'SO 04.9 - Zatravněné kame...'!J39</f>
        <v>0</v>
      </c>
      <c r="AY61" s="102">
        <f>'SO 04.9 - Zatravněné kame...'!J40</f>
        <v>0</v>
      </c>
      <c r="AZ61" s="102">
        <f>'SO 04.9 - Zatravněné kame...'!F37</f>
        <v>0</v>
      </c>
      <c r="BA61" s="102">
        <f>'SO 04.9 - Zatravněné kame...'!F38</f>
        <v>0</v>
      </c>
      <c r="BB61" s="102">
        <f>'SO 04.9 - Zatravněné kame...'!F39</f>
        <v>0</v>
      </c>
      <c r="BC61" s="102">
        <f>'SO 04.9 - Zatravněné kame...'!F40</f>
        <v>0</v>
      </c>
      <c r="BD61" s="104">
        <f>'SO 04.9 - Zatravněné kame...'!F41</f>
        <v>0</v>
      </c>
      <c r="BT61" s="105" t="s">
        <v>100</v>
      </c>
      <c r="BV61" s="105" t="s">
        <v>75</v>
      </c>
      <c r="BW61" s="105" t="s">
        <v>104</v>
      </c>
      <c r="BX61" s="105" t="s">
        <v>97</v>
      </c>
      <c r="CL61" s="105" t="s">
        <v>21</v>
      </c>
    </row>
    <row r="62" spans="1:91" s="4" customFormat="1" ht="16.5" customHeight="1">
      <c r="A62" s="98" t="s">
        <v>83</v>
      </c>
      <c r="B62" s="53"/>
      <c r="C62" s="99"/>
      <c r="D62" s="99"/>
      <c r="E62" s="393" t="s">
        <v>105</v>
      </c>
      <c r="F62" s="393"/>
      <c r="G62" s="393"/>
      <c r="H62" s="393"/>
      <c r="I62" s="393"/>
      <c r="J62" s="99"/>
      <c r="K62" s="393" t="s">
        <v>106</v>
      </c>
      <c r="L62" s="393"/>
      <c r="M62" s="393"/>
      <c r="N62" s="393"/>
      <c r="O62" s="393"/>
      <c r="P62" s="393"/>
      <c r="Q62" s="393"/>
      <c r="R62" s="393"/>
      <c r="S62" s="393"/>
      <c r="T62" s="393"/>
      <c r="U62" s="393"/>
      <c r="V62" s="393"/>
      <c r="W62" s="393"/>
      <c r="X62" s="393"/>
      <c r="Y62" s="393"/>
      <c r="Z62" s="393"/>
      <c r="AA62" s="393"/>
      <c r="AB62" s="393"/>
      <c r="AC62" s="393"/>
      <c r="AD62" s="393"/>
      <c r="AE62" s="393"/>
      <c r="AF62" s="393"/>
      <c r="AG62" s="381">
        <f>'VON - Vedlejší a ostatní ...'!J32</f>
        <v>0</v>
      </c>
      <c r="AH62" s="382"/>
      <c r="AI62" s="382"/>
      <c r="AJ62" s="382"/>
      <c r="AK62" s="382"/>
      <c r="AL62" s="382"/>
      <c r="AM62" s="382"/>
      <c r="AN62" s="381">
        <f t="shared" si="0"/>
        <v>0</v>
      </c>
      <c r="AO62" s="382"/>
      <c r="AP62" s="382"/>
      <c r="AQ62" s="100" t="s">
        <v>86</v>
      </c>
      <c r="AR62" s="55"/>
      <c r="AS62" s="101">
        <v>0</v>
      </c>
      <c r="AT62" s="102">
        <f t="shared" si="1"/>
        <v>0</v>
      </c>
      <c r="AU62" s="103">
        <f>'VON - Vedlejší a ostatní ...'!P89</f>
        <v>0</v>
      </c>
      <c r="AV62" s="102">
        <f>'VON - Vedlejší a ostatní ...'!J35</f>
        <v>0</v>
      </c>
      <c r="AW62" s="102">
        <f>'VON - Vedlejší a ostatní ...'!J36</f>
        <v>0</v>
      </c>
      <c r="AX62" s="102">
        <f>'VON - Vedlejší a ostatní ...'!J37</f>
        <v>0</v>
      </c>
      <c r="AY62" s="102">
        <f>'VON - Vedlejší a ostatní ...'!J38</f>
        <v>0</v>
      </c>
      <c r="AZ62" s="102">
        <f>'VON - Vedlejší a ostatní ...'!F35</f>
        <v>0</v>
      </c>
      <c r="BA62" s="102">
        <f>'VON - Vedlejší a ostatní ...'!F36</f>
        <v>0</v>
      </c>
      <c r="BB62" s="102">
        <f>'VON - Vedlejší a ostatní ...'!F37</f>
        <v>0</v>
      </c>
      <c r="BC62" s="102">
        <f>'VON - Vedlejší a ostatní ...'!F38</f>
        <v>0</v>
      </c>
      <c r="BD62" s="104">
        <f>'VON - Vedlejší a ostatní ...'!F39</f>
        <v>0</v>
      </c>
      <c r="BT62" s="105" t="s">
        <v>82</v>
      </c>
      <c r="BV62" s="105" t="s">
        <v>75</v>
      </c>
      <c r="BW62" s="105" t="s">
        <v>107</v>
      </c>
      <c r="BX62" s="105" t="s">
        <v>81</v>
      </c>
      <c r="CL62" s="105" t="s">
        <v>21</v>
      </c>
    </row>
    <row r="63" spans="1:91" s="7" customFormat="1" ht="16.5" customHeight="1">
      <c r="B63" s="88"/>
      <c r="C63" s="89"/>
      <c r="D63" s="392" t="s">
        <v>108</v>
      </c>
      <c r="E63" s="392"/>
      <c r="F63" s="392"/>
      <c r="G63" s="392"/>
      <c r="H63" s="392"/>
      <c r="I63" s="90"/>
      <c r="J63" s="392" t="s">
        <v>109</v>
      </c>
      <c r="K63" s="392"/>
      <c r="L63" s="392"/>
      <c r="M63" s="392"/>
      <c r="N63" s="392"/>
      <c r="O63" s="392"/>
      <c r="P63" s="392"/>
      <c r="Q63" s="392"/>
      <c r="R63" s="392"/>
      <c r="S63" s="392"/>
      <c r="T63" s="392"/>
      <c r="U63" s="392"/>
      <c r="V63" s="392"/>
      <c r="W63" s="392"/>
      <c r="X63" s="392"/>
      <c r="Y63" s="392"/>
      <c r="Z63" s="392"/>
      <c r="AA63" s="392"/>
      <c r="AB63" s="392"/>
      <c r="AC63" s="392"/>
      <c r="AD63" s="392"/>
      <c r="AE63" s="392"/>
      <c r="AF63" s="392"/>
      <c r="AG63" s="383">
        <f>ROUND(AG64+AG65+AG66+AG86+SUM(AG91:AG99),2)</f>
        <v>99277.2</v>
      </c>
      <c r="AH63" s="384"/>
      <c r="AI63" s="384"/>
      <c r="AJ63" s="384"/>
      <c r="AK63" s="384"/>
      <c r="AL63" s="384"/>
      <c r="AM63" s="384"/>
      <c r="AN63" s="385">
        <f t="shared" si="0"/>
        <v>120125.41</v>
      </c>
      <c r="AO63" s="384"/>
      <c r="AP63" s="384"/>
      <c r="AQ63" s="91" t="s">
        <v>79</v>
      </c>
      <c r="AR63" s="92"/>
      <c r="AS63" s="93">
        <f>ROUND(AS64+AS65+AS66+AS86+SUM(AS91:AS99),2)</f>
        <v>0</v>
      </c>
      <c r="AT63" s="94">
        <f t="shared" si="1"/>
        <v>20848.21</v>
      </c>
      <c r="AU63" s="95">
        <f>ROUND(AU64+AU65+AU66+AU86+SUM(AU91:AU99),5)</f>
        <v>0</v>
      </c>
      <c r="AV63" s="94">
        <f>ROUND(AZ63*L29,2)</f>
        <v>20848.21</v>
      </c>
      <c r="AW63" s="94">
        <f>ROUND(BA63*L30,2)</f>
        <v>0</v>
      </c>
      <c r="AX63" s="94">
        <f>ROUND(BB63*L29,2)</f>
        <v>0</v>
      </c>
      <c r="AY63" s="94">
        <f>ROUND(BC63*L30,2)</f>
        <v>0</v>
      </c>
      <c r="AZ63" s="94">
        <f>ROUND(AZ64+AZ65+AZ66+AZ86+SUM(AZ91:AZ99),2)</f>
        <v>99277.2</v>
      </c>
      <c r="BA63" s="94">
        <f>ROUND(BA64+BA65+BA66+BA86+SUM(BA91:BA99),2)</f>
        <v>0</v>
      </c>
      <c r="BB63" s="94">
        <f>ROUND(BB64+BB65+BB66+BB86+SUM(BB91:BB99),2)</f>
        <v>0</v>
      </c>
      <c r="BC63" s="94">
        <f>ROUND(BC64+BC65+BC66+BC86+SUM(BC91:BC99),2)</f>
        <v>0</v>
      </c>
      <c r="BD63" s="96">
        <f>ROUND(BD64+BD65+BD66+BD86+SUM(BD91:BD99),2)</f>
        <v>0</v>
      </c>
      <c r="BS63" s="97" t="s">
        <v>72</v>
      </c>
      <c r="BT63" s="97" t="s">
        <v>80</v>
      </c>
      <c r="BU63" s="97" t="s">
        <v>74</v>
      </c>
      <c r="BV63" s="97" t="s">
        <v>75</v>
      </c>
      <c r="BW63" s="97" t="s">
        <v>110</v>
      </c>
      <c r="BX63" s="97" t="s">
        <v>5</v>
      </c>
      <c r="CL63" s="97" t="s">
        <v>21</v>
      </c>
      <c r="CM63" s="97" t="s">
        <v>82</v>
      </c>
    </row>
    <row r="64" spans="1:91" s="4" customFormat="1" ht="23.25" customHeight="1">
      <c r="A64" s="98" t="s">
        <v>83</v>
      </c>
      <c r="B64" s="53"/>
      <c r="C64" s="99"/>
      <c r="D64" s="99"/>
      <c r="E64" s="393" t="s">
        <v>84</v>
      </c>
      <c r="F64" s="393"/>
      <c r="G64" s="393"/>
      <c r="H64" s="393"/>
      <c r="I64" s="393"/>
      <c r="J64" s="99"/>
      <c r="K64" s="393" t="s">
        <v>85</v>
      </c>
      <c r="L64" s="393"/>
      <c r="M64" s="393"/>
      <c r="N64" s="393"/>
      <c r="O64" s="393"/>
      <c r="P64" s="393"/>
      <c r="Q64" s="393"/>
      <c r="R64" s="393"/>
      <c r="S64" s="393"/>
      <c r="T64" s="393"/>
      <c r="U64" s="393"/>
      <c r="V64" s="393"/>
      <c r="W64" s="393"/>
      <c r="X64" s="393"/>
      <c r="Y64" s="393"/>
      <c r="Z64" s="393"/>
      <c r="AA64" s="393"/>
      <c r="AB64" s="393"/>
      <c r="AC64" s="393"/>
      <c r="AD64" s="393"/>
      <c r="AE64" s="393"/>
      <c r="AF64" s="393"/>
      <c r="AG64" s="381">
        <f>'SO 01 - KOMUNIKACE, PARKO..._01'!J32</f>
        <v>99277.2</v>
      </c>
      <c r="AH64" s="382"/>
      <c r="AI64" s="382"/>
      <c r="AJ64" s="382"/>
      <c r="AK64" s="382"/>
      <c r="AL64" s="382"/>
      <c r="AM64" s="382"/>
      <c r="AN64" s="381">
        <f t="shared" si="0"/>
        <v>120125.41</v>
      </c>
      <c r="AO64" s="382"/>
      <c r="AP64" s="382"/>
      <c r="AQ64" s="100" t="s">
        <v>86</v>
      </c>
      <c r="AR64" s="55"/>
      <c r="AS64" s="101">
        <v>0</v>
      </c>
      <c r="AT64" s="102">
        <f t="shared" si="1"/>
        <v>20848.21</v>
      </c>
      <c r="AU64" s="103">
        <f>'SO 01 - KOMUNIKACE, PARKO..._01'!P94</f>
        <v>0</v>
      </c>
      <c r="AV64" s="102">
        <f>'SO 01 - KOMUNIKACE, PARKO..._01'!J35</f>
        <v>20848.21</v>
      </c>
      <c r="AW64" s="102">
        <f>'SO 01 - KOMUNIKACE, PARKO..._01'!J36</f>
        <v>0</v>
      </c>
      <c r="AX64" s="102">
        <f>'SO 01 - KOMUNIKACE, PARKO..._01'!J37</f>
        <v>0</v>
      </c>
      <c r="AY64" s="102">
        <f>'SO 01 - KOMUNIKACE, PARKO..._01'!J38</f>
        <v>0</v>
      </c>
      <c r="AZ64" s="102">
        <f>'SO 01 - KOMUNIKACE, PARKO..._01'!F35</f>
        <v>99277.2</v>
      </c>
      <c r="BA64" s="102">
        <f>'SO 01 - KOMUNIKACE, PARKO..._01'!F36</f>
        <v>0</v>
      </c>
      <c r="BB64" s="102">
        <f>'SO 01 - KOMUNIKACE, PARKO..._01'!F37</f>
        <v>0</v>
      </c>
      <c r="BC64" s="102">
        <f>'SO 01 - KOMUNIKACE, PARKO..._01'!F38</f>
        <v>0</v>
      </c>
      <c r="BD64" s="104">
        <f>'SO 01 - KOMUNIKACE, PARKO..._01'!F39</f>
        <v>0</v>
      </c>
      <c r="BT64" s="105" t="s">
        <v>82</v>
      </c>
      <c r="BV64" s="105" t="s">
        <v>75</v>
      </c>
      <c r="BW64" s="105" t="s">
        <v>111</v>
      </c>
      <c r="BX64" s="105" t="s">
        <v>110</v>
      </c>
      <c r="CL64" s="105" t="s">
        <v>21</v>
      </c>
    </row>
    <row r="65" spans="1:90" s="4" customFormat="1" ht="16.5" customHeight="1">
      <c r="A65" s="98" t="s">
        <v>83</v>
      </c>
      <c r="B65" s="53"/>
      <c r="C65" s="99"/>
      <c r="D65" s="99"/>
      <c r="E65" s="393" t="s">
        <v>112</v>
      </c>
      <c r="F65" s="393"/>
      <c r="G65" s="393"/>
      <c r="H65" s="393"/>
      <c r="I65" s="393"/>
      <c r="J65" s="99"/>
      <c r="K65" s="393" t="s">
        <v>113</v>
      </c>
      <c r="L65" s="393"/>
      <c r="M65" s="393"/>
      <c r="N65" s="393"/>
      <c r="O65" s="393"/>
      <c r="P65" s="393"/>
      <c r="Q65" s="393"/>
      <c r="R65" s="393"/>
      <c r="S65" s="393"/>
      <c r="T65" s="393"/>
      <c r="U65" s="393"/>
      <c r="V65" s="393"/>
      <c r="W65" s="393"/>
      <c r="X65" s="393"/>
      <c r="Y65" s="393"/>
      <c r="Z65" s="393"/>
      <c r="AA65" s="393"/>
      <c r="AB65" s="393"/>
      <c r="AC65" s="393"/>
      <c r="AD65" s="393"/>
      <c r="AE65" s="393"/>
      <c r="AF65" s="393"/>
      <c r="AG65" s="381">
        <f>'SO 02 - VEŘEJNÉ OSVĚTLENÍ'!J32</f>
        <v>0</v>
      </c>
      <c r="AH65" s="382"/>
      <c r="AI65" s="382"/>
      <c r="AJ65" s="382"/>
      <c r="AK65" s="382"/>
      <c r="AL65" s="382"/>
      <c r="AM65" s="382"/>
      <c r="AN65" s="381">
        <f t="shared" si="0"/>
        <v>0</v>
      </c>
      <c r="AO65" s="382"/>
      <c r="AP65" s="382"/>
      <c r="AQ65" s="100" t="s">
        <v>86</v>
      </c>
      <c r="AR65" s="55"/>
      <c r="AS65" s="101">
        <v>0</v>
      </c>
      <c r="AT65" s="102">
        <f t="shared" si="1"/>
        <v>0</v>
      </c>
      <c r="AU65" s="103">
        <f>'SO 02 - VEŘEJNÉ OSVĚTLENÍ'!P94</f>
        <v>0</v>
      </c>
      <c r="AV65" s="102">
        <f>'SO 02 - VEŘEJNÉ OSVĚTLENÍ'!J35</f>
        <v>0</v>
      </c>
      <c r="AW65" s="102">
        <f>'SO 02 - VEŘEJNÉ OSVĚTLENÍ'!J36</f>
        <v>0</v>
      </c>
      <c r="AX65" s="102">
        <f>'SO 02 - VEŘEJNÉ OSVĚTLENÍ'!J37</f>
        <v>0</v>
      </c>
      <c r="AY65" s="102">
        <f>'SO 02 - VEŘEJNÉ OSVĚTLENÍ'!J38</f>
        <v>0</v>
      </c>
      <c r="AZ65" s="102">
        <f>'SO 02 - VEŘEJNÉ OSVĚTLENÍ'!F35</f>
        <v>0</v>
      </c>
      <c r="BA65" s="102">
        <f>'SO 02 - VEŘEJNÉ OSVĚTLENÍ'!F36</f>
        <v>0</v>
      </c>
      <c r="BB65" s="102">
        <f>'SO 02 - VEŘEJNÉ OSVĚTLENÍ'!F37</f>
        <v>0</v>
      </c>
      <c r="BC65" s="102">
        <f>'SO 02 - VEŘEJNÉ OSVĚTLENÍ'!F38</f>
        <v>0</v>
      </c>
      <c r="BD65" s="104">
        <f>'SO 02 - VEŘEJNÉ OSVĚTLENÍ'!F39</f>
        <v>0</v>
      </c>
      <c r="BT65" s="105" t="s">
        <v>82</v>
      </c>
      <c r="BV65" s="105" t="s">
        <v>75</v>
      </c>
      <c r="BW65" s="105" t="s">
        <v>114</v>
      </c>
      <c r="BX65" s="105" t="s">
        <v>110</v>
      </c>
      <c r="CL65" s="105" t="s">
        <v>21</v>
      </c>
    </row>
    <row r="66" spans="1:90" s="4" customFormat="1" ht="16.5" customHeight="1">
      <c r="B66" s="53"/>
      <c r="C66" s="99"/>
      <c r="D66" s="99"/>
      <c r="E66" s="393" t="s">
        <v>91</v>
      </c>
      <c r="F66" s="393"/>
      <c r="G66" s="393"/>
      <c r="H66" s="393"/>
      <c r="I66" s="393"/>
      <c r="J66" s="99"/>
      <c r="K66" s="393" t="s">
        <v>92</v>
      </c>
      <c r="L66" s="393"/>
      <c r="M66" s="393"/>
      <c r="N66" s="393"/>
      <c r="O66" s="393"/>
      <c r="P66" s="393"/>
      <c r="Q66" s="393"/>
      <c r="R66" s="393"/>
      <c r="S66" s="393"/>
      <c r="T66" s="393"/>
      <c r="U66" s="393"/>
      <c r="V66" s="393"/>
      <c r="W66" s="393"/>
      <c r="X66" s="393"/>
      <c r="Y66" s="393"/>
      <c r="Z66" s="393"/>
      <c r="AA66" s="393"/>
      <c r="AB66" s="393"/>
      <c r="AC66" s="393"/>
      <c r="AD66" s="393"/>
      <c r="AE66" s="393"/>
      <c r="AF66" s="393"/>
      <c r="AG66" s="386">
        <f>ROUND(AG67+AG76,2)</f>
        <v>0</v>
      </c>
      <c r="AH66" s="382"/>
      <c r="AI66" s="382"/>
      <c r="AJ66" s="382"/>
      <c r="AK66" s="382"/>
      <c r="AL66" s="382"/>
      <c r="AM66" s="382"/>
      <c r="AN66" s="381">
        <f t="shared" si="0"/>
        <v>0</v>
      </c>
      <c r="AO66" s="382"/>
      <c r="AP66" s="382"/>
      <c r="AQ66" s="100" t="s">
        <v>86</v>
      </c>
      <c r="AR66" s="55"/>
      <c r="AS66" s="101">
        <f>ROUND(AS67+AS76,2)</f>
        <v>0</v>
      </c>
      <c r="AT66" s="102">
        <f t="shared" si="1"/>
        <v>0</v>
      </c>
      <c r="AU66" s="103">
        <f>ROUND(AU67+AU76,5)</f>
        <v>0</v>
      </c>
      <c r="AV66" s="102">
        <f>ROUND(AZ66*L29,2)</f>
        <v>0</v>
      </c>
      <c r="AW66" s="102">
        <f>ROUND(BA66*L30,2)</f>
        <v>0</v>
      </c>
      <c r="AX66" s="102">
        <f>ROUND(BB66*L29,2)</f>
        <v>0</v>
      </c>
      <c r="AY66" s="102">
        <f>ROUND(BC66*L30,2)</f>
        <v>0</v>
      </c>
      <c r="AZ66" s="102">
        <f>ROUND(AZ67+AZ76,2)</f>
        <v>0</v>
      </c>
      <c r="BA66" s="102">
        <f>ROUND(BA67+BA76,2)</f>
        <v>0</v>
      </c>
      <c r="BB66" s="102">
        <f>ROUND(BB67+BB76,2)</f>
        <v>0</v>
      </c>
      <c r="BC66" s="102">
        <f>ROUND(BC67+BC76,2)</f>
        <v>0</v>
      </c>
      <c r="BD66" s="104">
        <f>ROUND(BD67+BD76,2)</f>
        <v>0</v>
      </c>
      <c r="BS66" s="105" t="s">
        <v>72</v>
      </c>
      <c r="BT66" s="105" t="s">
        <v>82</v>
      </c>
      <c r="BU66" s="105" t="s">
        <v>74</v>
      </c>
      <c r="BV66" s="105" t="s">
        <v>75</v>
      </c>
      <c r="BW66" s="105" t="s">
        <v>115</v>
      </c>
      <c r="BX66" s="105" t="s">
        <v>110</v>
      </c>
      <c r="CL66" s="105" t="s">
        <v>21</v>
      </c>
    </row>
    <row r="67" spans="1:90" s="4" customFormat="1" ht="16.5" customHeight="1">
      <c r="B67" s="53"/>
      <c r="C67" s="99"/>
      <c r="D67" s="99"/>
      <c r="E67" s="99"/>
      <c r="F67" s="393" t="s">
        <v>94</v>
      </c>
      <c r="G67" s="393"/>
      <c r="H67" s="393"/>
      <c r="I67" s="393"/>
      <c r="J67" s="393"/>
      <c r="K67" s="99"/>
      <c r="L67" s="393" t="s">
        <v>95</v>
      </c>
      <c r="M67" s="393"/>
      <c r="N67" s="393"/>
      <c r="O67" s="393"/>
      <c r="P67" s="393"/>
      <c r="Q67" s="393"/>
      <c r="R67" s="393"/>
      <c r="S67" s="393"/>
      <c r="T67" s="393"/>
      <c r="U67" s="393"/>
      <c r="V67" s="393"/>
      <c r="W67" s="393"/>
      <c r="X67" s="393"/>
      <c r="Y67" s="393"/>
      <c r="Z67" s="393"/>
      <c r="AA67" s="393"/>
      <c r="AB67" s="393"/>
      <c r="AC67" s="393"/>
      <c r="AD67" s="393"/>
      <c r="AE67" s="393"/>
      <c r="AF67" s="393"/>
      <c r="AG67" s="386">
        <f>ROUND(SUM(AG68:AG75),2)</f>
        <v>0</v>
      </c>
      <c r="AH67" s="382"/>
      <c r="AI67" s="382"/>
      <c r="AJ67" s="382"/>
      <c r="AK67" s="382"/>
      <c r="AL67" s="382"/>
      <c r="AM67" s="382"/>
      <c r="AN67" s="381">
        <f t="shared" si="0"/>
        <v>0</v>
      </c>
      <c r="AO67" s="382"/>
      <c r="AP67" s="382"/>
      <c r="AQ67" s="100" t="s">
        <v>86</v>
      </c>
      <c r="AR67" s="55"/>
      <c r="AS67" s="101">
        <f>ROUND(SUM(AS68:AS75),2)</f>
        <v>0</v>
      </c>
      <c r="AT67" s="102">
        <f t="shared" si="1"/>
        <v>0</v>
      </c>
      <c r="AU67" s="103">
        <f>ROUND(SUM(AU68:AU75),5)</f>
        <v>0</v>
      </c>
      <c r="AV67" s="102">
        <f>ROUND(AZ67*L29,2)</f>
        <v>0</v>
      </c>
      <c r="AW67" s="102">
        <f>ROUND(BA67*L30,2)</f>
        <v>0</v>
      </c>
      <c r="AX67" s="102">
        <f>ROUND(BB67*L29,2)</f>
        <v>0</v>
      </c>
      <c r="AY67" s="102">
        <f>ROUND(BC67*L30,2)</f>
        <v>0</v>
      </c>
      <c r="AZ67" s="102">
        <f>ROUND(SUM(AZ68:AZ75),2)</f>
        <v>0</v>
      </c>
      <c r="BA67" s="102">
        <f>ROUND(SUM(BA68:BA75),2)</f>
        <v>0</v>
      </c>
      <c r="BB67" s="102">
        <f>ROUND(SUM(BB68:BB75),2)</f>
        <v>0</v>
      </c>
      <c r="BC67" s="102">
        <f>ROUND(SUM(BC68:BC75),2)</f>
        <v>0</v>
      </c>
      <c r="BD67" s="104">
        <f>ROUND(SUM(BD68:BD75),2)</f>
        <v>0</v>
      </c>
      <c r="BS67" s="105" t="s">
        <v>72</v>
      </c>
      <c r="BT67" s="105" t="s">
        <v>96</v>
      </c>
      <c r="BU67" s="105" t="s">
        <v>74</v>
      </c>
      <c r="BV67" s="105" t="s">
        <v>75</v>
      </c>
      <c r="BW67" s="105" t="s">
        <v>116</v>
      </c>
      <c r="BX67" s="105" t="s">
        <v>115</v>
      </c>
      <c r="CL67" s="105" t="s">
        <v>21</v>
      </c>
    </row>
    <row r="68" spans="1:90" s="4" customFormat="1" ht="23.25" customHeight="1">
      <c r="A68" s="98" t="s">
        <v>83</v>
      </c>
      <c r="B68" s="53"/>
      <c r="C68" s="99"/>
      <c r="D68" s="99"/>
      <c r="E68" s="99"/>
      <c r="F68" s="99"/>
      <c r="G68" s="393" t="s">
        <v>94</v>
      </c>
      <c r="H68" s="393"/>
      <c r="I68" s="393"/>
      <c r="J68" s="393"/>
      <c r="K68" s="393"/>
      <c r="L68" s="99"/>
      <c r="M68" s="393" t="s">
        <v>117</v>
      </c>
      <c r="N68" s="393"/>
      <c r="O68" s="393"/>
      <c r="P68" s="393"/>
      <c r="Q68" s="393"/>
      <c r="R68" s="393"/>
      <c r="S68" s="393"/>
      <c r="T68" s="393"/>
      <c r="U68" s="393"/>
      <c r="V68" s="393"/>
      <c r="W68" s="393"/>
      <c r="X68" s="393"/>
      <c r="Y68" s="393"/>
      <c r="Z68" s="393"/>
      <c r="AA68" s="393"/>
      <c r="AB68" s="393"/>
      <c r="AC68" s="393"/>
      <c r="AD68" s="393"/>
      <c r="AE68" s="393"/>
      <c r="AF68" s="393"/>
      <c r="AG68" s="381">
        <f>'SO 04.1 - Stromy - výsadb...'!J34</f>
        <v>0</v>
      </c>
      <c r="AH68" s="382"/>
      <c r="AI68" s="382"/>
      <c r="AJ68" s="382"/>
      <c r="AK68" s="382"/>
      <c r="AL68" s="382"/>
      <c r="AM68" s="382"/>
      <c r="AN68" s="381">
        <f t="shared" si="0"/>
        <v>0</v>
      </c>
      <c r="AO68" s="382"/>
      <c r="AP68" s="382"/>
      <c r="AQ68" s="100" t="s">
        <v>86</v>
      </c>
      <c r="AR68" s="55"/>
      <c r="AS68" s="101">
        <v>0</v>
      </c>
      <c r="AT68" s="102">
        <f t="shared" si="1"/>
        <v>0</v>
      </c>
      <c r="AU68" s="103">
        <f>'SO 04.1 - Stromy - výsadb...'!P94</f>
        <v>0</v>
      </c>
      <c r="AV68" s="102">
        <f>'SO 04.1 - Stromy - výsadb...'!J37</f>
        <v>0</v>
      </c>
      <c r="AW68" s="102">
        <f>'SO 04.1 - Stromy - výsadb...'!J38</f>
        <v>0</v>
      </c>
      <c r="AX68" s="102">
        <f>'SO 04.1 - Stromy - výsadb...'!J39</f>
        <v>0</v>
      </c>
      <c r="AY68" s="102">
        <f>'SO 04.1 - Stromy - výsadb...'!J40</f>
        <v>0</v>
      </c>
      <c r="AZ68" s="102">
        <f>'SO 04.1 - Stromy - výsadb...'!F37</f>
        <v>0</v>
      </c>
      <c r="BA68" s="102">
        <f>'SO 04.1 - Stromy - výsadb...'!F38</f>
        <v>0</v>
      </c>
      <c r="BB68" s="102">
        <f>'SO 04.1 - Stromy - výsadb...'!F39</f>
        <v>0</v>
      </c>
      <c r="BC68" s="102">
        <f>'SO 04.1 - Stromy - výsadb...'!F40</f>
        <v>0</v>
      </c>
      <c r="BD68" s="104">
        <f>'SO 04.1 - Stromy - výsadb...'!F41</f>
        <v>0</v>
      </c>
      <c r="BT68" s="105" t="s">
        <v>100</v>
      </c>
      <c r="BV68" s="105" t="s">
        <v>75</v>
      </c>
      <c r="BW68" s="105" t="s">
        <v>118</v>
      </c>
      <c r="BX68" s="105" t="s">
        <v>116</v>
      </c>
      <c r="CL68" s="105" t="s">
        <v>21</v>
      </c>
    </row>
    <row r="69" spans="1:90" s="4" customFormat="1" ht="23.25" customHeight="1">
      <c r="A69" s="98" t="s">
        <v>83</v>
      </c>
      <c r="B69" s="53"/>
      <c r="C69" s="99"/>
      <c r="D69" s="99"/>
      <c r="E69" s="99"/>
      <c r="F69" s="99"/>
      <c r="G69" s="393" t="s">
        <v>119</v>
      </c>
      <c r="H69" s="393"/>
      <c r="I69" s="393"/>
      <c r="J69" s="393"/>
      <c r="K69" s="393"/>
      <c r="L69" s="99"/>
      <c r="M69" s="393" t="s">
        <v>120</v>
      </c>
      <c r="N69" s="393"/>
      <c r="O69" s="393"/>
      <c r="P69" s="393"/>
      <c r="Q69" s="393"/>
      <c r="R69" s="393"/>
      <c r="S69" s="393"/>
      <c r="T69" s="393"/>
      <c r="U69" s="393"/>
      <c r="V69" s="393"/>
      <c r="W69" s="393"/>
      <c r="X69" s="393"/>
      <c r="Y69" s="393"/>
      <c r="Z69" s="393"/>
      <c r="AA69" s="393"/>
      <c r="AB69" s="393"/>
      <c r="AC69" s="393"/>
      <c r="AD69" s="393"/>
      <c r="AE69" s="393"/>
      <c r="AF69" s="393"/>
      <c r="AG69" s="381">
        <f>'SO 04.2 - Keře - výsadby,...'!J34</f>
        <v>0</v>
      </c>
      <c r="AH69" s="382"/>
      <c r="AI69" s="382"/>
      <c r="AJ69" s="382"/>
      <c r="AK69" s="382"/>
      <c r="AL69" s="382"/>
      <c r="AM69" s="382"/>
      <c r="AN69" s="381">
        <f t="shared" si="0"/>
        <v>0</v>
      </c>
      <c r="AO69" s="382"/>
      <c r="AP69" s="382"/>
      <c r="AQ69" s="100" t="s">
        <v>86</v>
      </c>
      <c r="AR69" s="55"/>
      <c r="AS69" s="101">
        <v>0</v>
      </c>
      <c r="AT69" s="102">
        <f t="shared" si="1"/>
        <v>0</v>
      </c>
      <c r="AU69" s="103">
        <f>'SO 04.2 - Keře - výsadby,...'!P94</f>
        <v>0</v>
      </c>
      <c r="AV69" s="102">
        <f>'SO 04.2 - Keře - výsadby,...'!J37</f>
        <v>0</v>
      </c>
      <c r="AW69" s="102">
        <f>'SO 04.2 - Keře - výsadby,...'!J38</f>
        <v>0</v>
      </c>
      <c r="AX69" s="102">
        <f>'SO 04.2 - Keře - výsadby,...'!J39</f>
        <v>0</v>
      </c>
      <c r="AY69" s="102">
        <f>'SO 04.2 - Keře - výsadby,...'!J40</f>
        <v>0</v>
      </c>
      <c r="AZ69" s="102">
        <f>'SO 04.2 - Keře - výsadby,...'!F37</f>
        <v>0</v>
      </c>
      <c r="BA69" s="102">
        <f>'SO 04.2 - Keře - výsadby,...'!F38</f>
        <v>0</v>
      </c>
      <c r="BB69" s="102">
        <f>'SO 04.2 - Keře - výsadby,...'!F39</f>
        <v>0</v>
      </c>
      <c r="BC69" s="102">
        <f>'SO 04.2 - Keře - výsadby,...'!F40</f>
        <v>0</v>
      </c>
      <c r="BD69" s="104">
        <f>'SO 04.2 - Keře - výsadby,...'!F41</f>
        <v>0</v>
      </c>
      <c r="BT69" s="105" t="s">
        <v>100</v>
      </c>
      <c r="BV69" s="105" t="s">
        <v>75</v>
      </c>
      <c r="BW69" s="105" t="s">
        <v>121</v>
      </c>
      <c r="BX69" s="105" t="s">
        <v>116</v>
      </c>
      <c r="CL69" s="105" t="s">
        <v>21</v>
      </c>
    </row>
    <row r="70" spans="1:90" s="4" customFormat="1" ht="16.5" customHeight="1">
      <c r="A70" s="98" t="s">
        <v>83</v>
      </c>
      <c r="B70" s="53"/>
      <c r="C70" s="99"/>
      <c r="D70" s="99"/>
      <c r="E70" s="99"/>
      <c r="F70" s="99"/>
      <c r="G70" s="393" t="s">
        <v>122</v>
      </c>
      <c r="H70" s="393"/>
      <c r="I70" s="393"/>
      <c r="J70" s="393"/>
      <c r="K70" s="393"/>
      <c r="L70" s="99"/>
      <c r="M70" s="393" t="s">
        <v>123</v>
      </c>
      <c r="N70" s="393"/>
      <c r="O70" s="393"/>
      <c r="P70" s="393"/>
      <c r="Q70" s="393"/>
      <c r="R70" s="393"/>
      <c r="S70" s="393"/>
      <c r="T70" s="393"/>
      <c r="U70" s="393"/>
      <c r="V70" s="393"/>
      <c r="W70" s="393"/>
      <c r="X70" s="393"/>
      <c r="Y70" s="393"/>
      <c r="Z70" s="393"/>
      <c r="AA70" s="393"/>
      <c r="AB70" s="393"/>
      <c r="AC70" s="393"/>
      <c r="AD70" s="393"/>
      <c r="AE70" s="393"/>
      <c r="AF70" s="393"/>
      <c r="AG70" s="381">
        <f>'SO 04.3 - Vegetační střecha'!J34</f>
        <v>0</v>
      </c>
      <c r="AH70" s="382"/>
      <c r="AI70" s="382"/>
      <c r="AJ70" s="382"/>
      <c r="AK70" s="382"/>
      <c r="AL70" s="382"/>
      <c r="AM70" s="382"/>
      <c r="AN70" s="381">
        <f t="shared" si="0"/>
        <v>0</v>
      </c>
      <c r="AO70" s="382"/>
      <c r="AP70" s="382"/>
      <c r="AQ70" s="100" t="s">
        <v>86</v>
      </c>
      <c r="AR70" s="55"/>
      <c r="AS70" s="101">
        <v>0</v>
      </c>
      <c r="AT70" s="102">
        <f t="shared" si="1"/>
        <v>0</v>
      </c>
      <c r="AU70" s="103">
        <f>'SO 04.3 - Vegetační střecha'!P96</f>
        <v>0</v>
      </c>
      <c r="AV70" s="102">
        <f>'SO 04.3 - Vegetační střecha'!J37</f>
        <v>0</v>
      </c>
      <c r="AW70" s="102">
        <f>'SO 04.3 - Vegetační střecha'!J38</f>
        <v>0</v>
      </c>
      <c r="AX70" s="102">
        <f>'SO 04.3 - Vegetační střecha'!J39</f>
        <v>0</v>
      </c>
      <c r="AY70" s="102">
        <f>'SO 04.3 - Vegetační střecha'!J40</f>
        <v>0</v>
      </c>
      <c r="AZ70" s="102">
        <f>'SO 04.3 - Vegetační střecha'!F37</f>
        <v>0</v>
      </c>
      <c r="BA70" s="102">
        <f>'SO 04.3 - Vegetační střecha'!F38</f>
        <v>0</v>
      </c>
      <c r="BB70" s="102">
        <f>'SO 04.3 - Vegetační střecha'!F39</f>
        <v>0</v>
      </c>
      <c r="BC70" s="102">
        <f>'SO 04.3 - Vegetační střecha'!F40</f>
        <v>0</v>
      </c>
      <c r="BD70" s="104">
        <f>'SO 04.3 - Vegetační střecha'!F41</f>
        <v>0</v>
      </c>
      <c r="BT70" s="105" t="s">
        <v>100</v>
      </c>
      <c r="BV70" s="105" t="s">
        <v>75</v>
      </c>
      <c r="BW70" s="105" t="s">
        <v>124</v>
      </c>
      <c r="BX70" s="105" t="s">
        <v>116</v>
      </c>
      <c r="CL70" s="105" t="s">
        <v>21</v>
      </c>
    </row>
    <row r="71" spans="1:90" s="4" customFormat="1" ht="23.25" customHeight="1">
      <c r="A71" s="98" t="s">
        <v>83</v>
      </c>
      <c r="B71" s="53"/>
      <c r="C71" s="99"/>
      <c r="D71" s="99"/>
      <c r="E71" s="99"/>
      <c r="F71" s="99"/>
      <c r="G71" s="393" t="s">
        <v>125</v>
      </c>
      <c r="H71" s="393"/>
      <c r="I71" s="393"/>
      <c r="J71" s="393"/>
      <c r="K71" s="393"/>
      <c r="L71" s="99"/>
      <c r="M71" s="393" t="s">
        <v>126</v>
      </c>
      <c r="N71" s="393"/>
      <c r="O71" s="393"/>
      <c r="P71" s="393"/>
      <c r="Q71" s="393"/>
      <c r="R71" s="393"/>
      <c r="S71" s="393"/>
      <c r="T71" s="393"/>
      <c r="U71" s="393"/>
      <c r="V71" s="393"/>
      <c r="W71" s="393"/>
      <c r="X71" s="393"/>
      <c r="Y71" s="393"/>
      <c r="Z71" s="393"/>
      <c r="AA71" s="393"/>
      <c r="AB71" s="393"/>
      <c r="AC71" s="393"/>
      <c r="AD71" s="393"/>
      <c r="AE71" s="393"/>
      <c r="AF71" s="393"/>
      <c r="AG71" s="381">
        <f>'SO 04.4 - Pnoucí rostllin...'!J34</f>
        <v>0</v>
      </c>
      <c r="AH71" s="382"/>
      <c r="AI71" s="382"/>
      <c r="AJ71" s="382"/>
      <c r="AK71" s="382"/>
      <c r="AL71" s="382"/>
      <c r="AM71" s="382"/>
      <c r="AN71" s="381">
        <f t="shared" si="0"/>
        <v>0</v>
      </c>
      <c r="AO71" s="382"/>
      <c r="AP71" s="382"/>
      <c r="AQ71" s="100" t="s">
        <v>86</v>
      </c>
      <c r="AR71" s="55"/>
      <c r="AS71" s="101">
        <v>0</v>
      </c>
      <c r="AT71" s="102">
        <f t="shared" si="1"/>
        <v>0</v>
      </c>
      <c r="AU71" s="103">
        <f>'SO 04.4 - Pnoucí rostllin...'!P94</f>
        <v>0</v>
      </c>
      <c r="AV71" s="102">
        <f>'SO 04.4 - Pnoucí rostllin...'!J37</f>
        <v>0</v>
      </c>
      <c r="AW71" s="102">
        <f>'SO 04.4 - Pnoucí rostllin...'!J38</f>
        <v>0</v>
      </c>
      <c r="AX71" s="102">
        <f>'SO 04.4 - Pnoucí rostllin...'!J39</f>
        <v>0</v>
      </c>
      <c r="AY71" s="102">
        <f>'SO 04.4 - Pnoucí rostllin...'!J40</f>
        <v>0</v>
      </c>
      <c r="AZ71" s="102">
        <f>'SO 04.4 - Pnoucí rostllin...'!F37</f>
        <v>0</v>
      </c>
      <c r="BA71" s="102">
        <f>'SO 04.4 - Pnoucí rostllin...'!F38</f>
        <v>0</v>
      </c>
      <c r="BB71" s="102">
        <f>'SO 04.4 - Pnoucí rostllin...'!F39</f>
        <v>0</v>
      </c>
      <c r="BC71" s="102">
        <f>'SO 04.4 - Pnoucí rostllin...'!F40</f>
        <v>0</v>
      </c>
      <c r="BD71" s="104">
        <f>'SO 04.4 - Pnoucí rostllin...'!F41</f>
        <v>0</v>
      </c>
      <c r="BT71" s="105" t="s">
        <v>100</v>
      </c>
      <c r="BV71" s="105" t="s">
        <v>75</v>
      </c>
      <c r="BW71" s="105" t="s">
        <v>127</v>
      </c>
      <c r="BX71" s="105" t="s">
        <v>116</v>
      </c>
      <c r="CL71" s="105" t="s">
        <v>21</v>
      </c>
    </row>
    <row r="72" spans="1:90" s="4" customFormat="1" ht="35.25" customHeight="1">
      <c r="A72" s="98" t="s">
        <v>83</v>
      </c>
      <c r="B72" s="53"/>
      <c r="C72" s="99"/>
      <c r="D72" s="99"/>
      <c r="E72" s="99"/>
      <c r="F72" s="99"/>
      <c r="G72" s="393" t="s">
        <v>128</v>
      </c>
      <c r="H72" s="393"/>
      <c r="I72" s="393"/>
      <c r="J72" s="393"/>
      <c r="K72" s="393"/>
      <c r="L72" s="99"/>
      <c r="M72" s="393" t="s">
        <v>129</v>
      </c>
      <c r="N72" s="393"/>
      <c r="O72" s="393"/>
      <c r="P72" s="393"/>
      <c r="Q72" s="393"/>
      <c r="R72" s="393"/>
      <c r="S72" s="393"/>
      <c r="T72" s="393"/>
      <c r="U72" s="393"/>
      <c r="V72" s="393"/>
      <c r="W72" s="393"/>
      <c r="X72" s="393"/>
      <c r="Y72" s="393"/>
      <c r="Z72" s="393"/>
      <c r="AA72" s="393"/>
      <c r="AB72" s="393"/>
      <c r="AC72" s="393"/>
      <c r="AD72" s="393"/>
      <c r="AE72" s="393"/>
      <c r="AF72" s="393"/>
      <c r="AG72" s="381">
        <f>'SO 04.5 - Stínomilný tráv...'!J34</f>
        <v>0</v>
      </c>
      <c r="AH72" s="382"/>
      <c r="AI72" s="382"/>
      <c r="AJ72" s="382"/>
      <c r="AK72" s="382"/>
      <c r="AL72" s="382"/>
      <c r="AM72" s="382"/>
      <c r="AN72" s="381">
        <f t="shared" si="0"/>
        <v>0</v>
      </c>
      <c r="AO72" s="382"/>
      <c r="AP72" s="382"/>
      <c r="AQ72" s="100" t="s">
        <v>86</v>
      </c>
      <c r="AR72" s="55"/>
      <c r="AS72" s="101">
        <v>0</v>
      </c>
      <c r="AT72" s="102">
        <f t="shared" si="1"/>
        <v>0</v>
      </c>
      <c r="AU72" s="103">
        <f>'SO 04.5 - Stínomilný tráv...'!P94</f>
        <v>0</v>
      </c>
      <c r="AV72" s="102">
        <f>'SO 04.5 - Stínomilný tráv...'!J37</f>
        <v>0</v>
      </c>
      <c r="AW72" s="102">
        <f>'SO 04.5 - Stínomilný tráv...'!J38</f>
        <v>0</v>
      </c>
      <c r="AX72" s="102">
        <f>'SO 04.5 - Stínomilný tráv...'!J39</f>
        <v>0</v>
      </c>
      <c r="AY72" s="102">
        <f>'SO 04.5 - Stínomilný tráv...'!J40</f>
        <v>0</v>
      </c>
      <c r="AZ72" s="102">
        <f>'SO 04.5 - Stínomilný tráv...'!F37</f>
        <v>0</v>
      </c>
      <c r="BA72" s="102">
        <f>'SO 04.5 - Stínomilný tráv...'!F38</f>
        <v>0</v>
      </c>
      <c r="BB72" s="102">
        <f>'SO 04.5 - Stínomilný tráv...'!F39</f>
        <v>0</v>
      </c>
      <c r="BC72" s="102">
        <f>'SO 04.5 - Stínomilný tráv...'!F40</f>
        <v>0</v>
      </c>
      <c r="BD72" s="104">
        <f>'SO 04.5 - Stínomilný tráv...'!F41</f>
        <v>0</v>
      </c>
      <c r="BT72" s="105" t="s">
        <v>100</v>
      </c>
      <c r="BV72" s="105" t="s">
        <v>75</v>
      </c>
      <c r="BW72" s="105" t="s">
        <v>130</v>
      </c>
      <c r="BX72" s="105" t="s">
        <v>116</v>
      </c>
      <c r="CL72" s="105" t="s">
        <v>21</v>
      </c>
    </row>
    <row r="73" spans="1:90" s="4" customFormat="1" ht="23.25" customHeight="1">
      <c r="A73" s="98" t="s">
        <v>83</v>
      </c>
      <c r="B73" s="53"/>
      <c r="C73" s="99"/>
      <c r="D73" s="99"/>
      <c r="E73" s="99"/>
      <c r="F73" s="99"/>
      <c r="G73" s="393" t="s">
        <v>131</v>
      </c>
      <c r="H73" s="393"/>
      <c r="I73" s="393"/>
      <c r="J73" s="393"/>
      <c r="K73" s="393"/>
      <c r="L73" s="99"/>
      <c r="M73" s="393" t="s">
        <v>132</v>
      </c>
      <c r="N73" s="393"/>
      <c r="O73" s="393"/>
      <c r="P73" s="393"/>
      <c r="Q73" s="393"/>
      <c r="R73" s="393"/>
      <c r="S73" s="393"/>
      <c r="T73" s="393"/>
      <c r="U73" s="393"/>
      <c r="V73" s="393"/>
      <c r="W73" s="393"/>
      <c r="X73" s="393"/>
      <c r="Y73" s="393"/>
      <c r="Z73" s="393"/>
      <c r="AA73" s="393"/>
      <c r="AB73" s="393"/>
      <c r="AC73" s="393"/>
      <c r="AD73" s="393"/>
      <c r="AE73" s="393"/>
      <c r="AF73" s="393"/>
      <c r="AG73" s="381">
        <f>'SO 04.6 - Květnatá louka ...'!J34</f>
        <v>0</v>
      </c>
      <c r="AH73" s="382"/>
      <c r="AI73" s="382"/>
      <c r="AJ73" s="382"/>
      <c r="AK73" s="382"/>
      <c r="AL73" s="382"/>
      <c r="AM73" s="382"/>
      <c r="AN73" s="381">
        <f t="shared" si="0"/>
        <v>0</v>
      </c>
      <c r="AO73" s="382"/>
      <c r="AP73" s="382"/>
      <c r="AQ73" s="100" t="s">
        <v>86</v>
      </c>
      <c r="AR73" s="55"/>
      <c r="AS73" s="101">
        <v>0</v>
      </c>
      <c r="AT73" s="102">
        <f t="shared" si="1"/>
        <v>0</v>
      </c>
      <c r="AU73" s="103">
        <f>'SO 04.6 - Květnatá louka ...'!P94</f>
        <v>0</v>
      </c>
      <c r="AV73" s="102">
        <f>'SO 04.6 - Květnatá louka ...'!J37</f>
        <v>0</v>
      </c>
      <c r="AW73" s="102">
        <f>'SO 04.6 - Květnatá louka ...'!J38</f>
        <v>0</v>
      </c>
      <c r="AX73" s="102">
        <f>'SO 04.6 - Květnatá louka ...'!J39</f>
        <v>0</v>
      </c>
      <c r="AY73" s="102">
        <f>'SO 04.6 - Květnatá louka ...'!J40</f>
        <v>0</v>
      </c>
      <c r="AZ73" s="102">
        <f>'SO 04.6 - Květnatá louka ...'!F37</f>
        <v>0</v>
      </c>
      <c r="BA73" s="102">
        <f>'SO 04.6 - Květnatá louka ...'!F38</f>
        <v>0</v>
      </c>
      <c r="BB73" s="102">
        <f>'SO 04.6 - Květnatá louka ...'!F39</f>
        <v>0</v>
      </c>
      <c r="BC73" s="102">
        <f>'SO 04.6 - Květnatá louka ...'!F40</f>
        <v>0</v>
      </c>
      <c r="BD73" s="104">
        <f>'SO 04.6 - Květnatá louka ...'!F41</f>
        <v>0</v>
      </c>
      <c r="BT73" s="105" t="s">
        <v>100</v>
      </c>
      <c r="BV73" s="105" t="s">
        <v>75</v>
      </c>
      <c r="BW73" s="105" t="s">
        <v>133</v>
      </c>
      <c r="BX73" s="105" t="s">
        <v>116</v>
      </c>
      <c r="CL73" s="105" t="s">
        <v>21</v>
      </c>
    </row>
    <row r="74" spans="1:90" s="4" customFormat="1" ht="35.25" customHeight="1">
      <c r="A74" s="98" t="s">
        <v>83</v>
      </c>
      <c r="B74" s="53"/>
      <c r="C74" s="99"/>
      <c r="D74" s="99"/>
      <c r="E74" s="99"/>
      <c r="F74" s="99"/>
      <c r="G74" s="393" t="s">
        <v>134</v>
      </c>
      <c r="H74" s="393"/>
      <c r="I74" s="393"/>
      <c r="J74" s="393"/>
      <c r="K74" s="393"/>
      <c r="L74" s="99"/>
      <c r="M74" s="393" t="s">
        <v>135</v>
      </c>
      <c r="N74" s="393"/>
      <c r="O74" s="393"/>
      <c r="P74" s="393"/>
      <c r="Q74" s="393"/>
      <c r="R74" s="393"/>
      <c r="S74" s="393"/>
      <c r="T74" s="393"/>
      <c r="U74" s="393"/>
      <c r="V74" s="393"/>
      <c r="W74" s="393"/>
      <c r="X74" s="393"/>
      <c r="Y74" s="393"/>
      <c r="Z74" s="393"/>
      <c r="AA74" s="393"/>
      <c r="AB74" s="393"/>
      <c r="AC74" s="393"/>
      <c r="AD74" s="393"/>
      <c r="AE74" s="393"/>
      <c r="AF74" s="393"/>
      <c r="AG74" s="381">
        <f>'SO 04.7 - Suchomilný tráv...'!J34</f>
        <v>0</v>
      </c>
      <c r="AH74" s="382"/>
      <c r="AI74" s="382"/>
      <c r="AJ74" s="382"/>
      <c r="AK74" s="382"/>
      <c r="AL74" s="382"/>
      <c r="AM74" s="382"/>
      <c r="AN74" s="381">
        <f t="shared" si="0"/>
        <v>0</v>
      </c>
      <c r="AO74" s="382"/>
      <c r="AP74" s="382"/>
      <c r="AQ74" s="100" t="s">
        <v>86</v>
      </c>
      <c r="AR74" s="55"/>
      <c r="AS74" s="101">
        <v>0</v>
      </c>
      <c r="AT74" s="102">
        <f t="shared" si="1"/>
        <v>0</v>
      </c>
      <c r="AU74" s="103">
        <f>'SO 04.7 - Suchomilný tráv...'!P94</f>
        <v>0</v>
      </c>
      <c r="AV74" s="102">
        <f>'SO 04.7 - Suchomilný tráv...'!J37</f>
        <v>0</v>
      </c>
      <c r="AW74" s="102">
        <f>'SO 04.7 - Suchomilný tráv...'!J38</f>
        <v>0</v>
      </c>
      <c r="AX74" s="102">
        <f>'SO 04.7 - Suchomilný tráv...'!J39</f>
        <v>0</v>
      </c>
      <c r="AY74" s="102">
        <f>'SO 04.7 - Suchomilný tráv...'!J40</f>
        <v>0</v>
      </c>
      <c r="AZ74" s="102">
        <f>'SO 04.7 - Suchomilný tráv...'!F37</f>
        <v>0</v>
      </c>
      <c r="BA74" s="102">
        <f>'SO 04.7 - Suchomilný tráv...'!F38</f>
        <v>0</v>
      </c>
      <c r="BB74" s="102">
        <f>'SO 04.7 - Suchomilný tráv...'!F39</f>
        <v>0</v>
      </c>
      <c r="BC74" s="102">
        <f>'SO 04.7 - Suchomilný tráv...'!F40</f>
        <v>0</v>
      </c>
      <c r="BD74" s="104">
        <f>'SO 04.7 - Suchomilný tráv...'!F41</f>
        <v>0</v>
      </c>
      <c r="BT74" s="105" t="s">
        <v>100</v>
      </c>
      <c r="BV74" s="105" t="s">
        <v>75</v>
      </c>
      <c r="BW74" s="105" t="s">
        <v>136</v>
      </c>
      <c r="BX74" s="105" t="s">
        <v>116</v>
      </c>
      <c r="CL74" s="105" t="s">
        <v>21</v>
      </c>
    </row>
    <row r="75" spans="1:90" s="4" customFormat="1" ht="23.25" customHeight="1">
      <c r="A75" s="98" t="s">
        <v>83</v>
      </c>
      <c r="B75" s="53"/>
      <c r="C75" s="99"/>
      <c r="D75" s="99"/>
      <c r="E75" s="99"/>
      <c r="F75" s="99"/>
      <c r="G75" s="393" t="s">
        <v>137</v>
      </c>
      <c r="H75" s="393"/>
      <c r="I75" s="393"/>
      <c r="J75" s="393"/>
      <c r="K75" s="393"/>
      <c r="L75" s="99"/>
      <c r="M75" s="393" t="s">
        <v>138</v>
      </c>
      <c r="N75" s="393"/>
      <c r="O75" s="393"/>
      <c r="P75" s="393"/>
      <c r="Q75" s="393"/>
      <c r="R75" s="393"/>
      <c r="S75" s="393"/>
      <c r="T75" s="393"/>
      <c r="U75" s="393"/>
      <c r="V75" s="393"/>
      <c r="W75" s="393"/>
      <c r="X75" s="393"/>
      <c r="Y75" s="393"/>
      <c r="Z75" s="393"/>
      <c r="AA75" s="393"/>
      <c r="AB75" s="393"/>
      <c r="AC75" s="393"/>
      <c r="AD75" s="393"/>
      <c r="AE75" s="393"/>
      <c r="AF75" s="393"/>
      <c r="AG75" s="381">
        <f>'SO 04.10 - Přípravné prác...'!J34</f>
        <v>0</v>
      </c>
      <c r="AH75" s="382"/>
      <c r="AI75" s="382"/>
      <c r="AJ75" s="382"/>
      <c r="AK75" s="382"/>
      <c r="AL75" s="382"/>
      <c r="AM75" s="382"/>
      <c r="AN75" s="381">
        <f t="shared" si="0"/>
        <v>0</v>
      </c>
      <c r="AO75" s="382"/>
      <c r="AP75" s="382"/>
      <c r="AQ75" s="100" t="s">
        <v>86</v>
      </c>
      <c r="AR75" s="55"/>
      <c r="AS75" s="101">
        <v>0</v>
      </c>
      <c r="AT75" s="102">
        <f t="shared" si="1"/>
        <v>0</v>
      </c>
      <c r="AU75" s="103">
        <f>'SO 04.10 - Přípravné prác...'!P94</f>
        <v>0</v>
      </c>
      <c r="AV75" s="102">
        <f>'SO 04.10 - Přípravné prác...'!J37</f>
        <v>0</v>
      </c>
      <c r="AW75" s="102">
        <f>'SO 04.10 - Přípravné prác...'!J38</f>
        <v>0</v>
      </c>
      <c r="AX75" s="102">
        <f>'SO 04.10 - Přípravné prác...'!J39</f>
        <v>0</v>
      </c>
      <c r="AY75" s="102">
        <f>'SO 04.10 - Přípravné prác...'!J40</f>
        <v>0</v>
      </c>
      <c r="AZ75" s="102">
        <f>'SO 04.10 - Přípravné prác...'!F37</f>
        <v>0</v>
      </c>
      <c r="BA75" s="102">
        <f>'SO 04.10 - Přípravné prác...'!F38</f>
        <v>0</v>
      </c>
      <c r="BB75" s="102">
        <f>'SO 04.10 - Přípravné prác...'!F39</f>
        <v>0</v>
      </c>
      <c r="BC75" s="102">
        <f>'SO 04.10 - Přípravné prác...'!F40</f>
        <v>0</v>
      </c>
      <c r="BD75" s="104">
        <f>'SO 04.10 - Přípravné prác...'!F41</f>
        <v>0</v>
      </c>
      <c r="BT75" s="105" t="s">
        <v>100</v>
      </c>
      <c r="BV75" s="105" t="s">
        <v>75</v>
      </c>
      <c r="BW75" s="105" t="s">
        <v>139</v>
      </c>
      <c r="BX75" s="105" t="s">
        <v>116</v>
      </c>
      <c r="CL75" s="105" t="s">
        <v>21</v>
      </c>
    </row>
    <row r="76" spans="1:90" s="4" customFormat="1" ht="16.5" customHeight="1">
      <c r="B76" s="53"/>
      <c r="C76" s="99"/>
      <c r="D76" s="99"/>
      <c r="E76" s="99"/>
      <c r="F76" s="393" t="s">
        <v>119</v>
      </c>
      <c r="G76" s="393"/>
      <c r="H76" s="393"/>
      <c r="I76" s="393"/>
      <c r="J76" s="393"/>
      <c r="K76" s="99"/>
      <c r="L76" s="393" t="s">
        <v>140</v>
      </c>
      <c r="M76" s="393"/>
      <c r="N76" s="393"/>
      <c r="O76" s="393"/>
      <c r="P76" s="393"/>
      <c r="Q76" s="393"/>
      <c r="R76" s="393"/>
      <c r="S76" s="393"/>
      <c r="T76" s="393"/>
      <c r="U76" s="393"/>
      <c r="V76" s="393"/>
      <c r="W76" s="393"/>
      <c r="X76" s="393"/>
      <c r="Y76" s="393"/>
      <c r="Z76" s="393"/>
      <c r="AA76" s="393"/>
      <c r="AB76" s="393"/>
      <c r="AC76" s="393"/>
      <c r="AD76" s="393"/>
      <c r="AE76" s="393"/>
      <c r="AF76" s="393"/>
      <c r="AG76" s="386">
        <f>ROUND(SUM(AG77:AG85),2)</f>
        <v>0</v>
      </c>
      <c r="AH76" s="382"/>
      <c r="AI76" s="382"/>
      <c r="AJ76" s="382"/>
      <c r="AK76" s="382"/>
      <c r="AL76" s="382"/>
      <c r="AM76" s="382"/>
      <c r="AN76" s="381">
        <f t="shared" si="0"/>
        <v>0</v>
      </c>
      <c r="AO76" s="382"/>
      <c r="AP76" s="382"/>
      <c r="AQ76" s="100" t="s">
        <v>86</v>
      </c>
      <c r="AR76" s="55"/>
      <c r="AS76" s="101">
        <f>ROUND(SUM(AS77:AS85),2)</f>
        <v>0</v>
      </c>
      <c r="AT76" s="102">
        <f t="shared" si="1"/>
        <v>0</v>
      </c>
      <c r="AU76" s="103">
        <f>ROUND(SUM(AU77:AU85),5)</f>
        <v>0</v>
      </c>
      <c r="AV76" s="102">
        <f>ROUND(AZ76*L29,2)</f>
        <v>0</v>
      </c>
      <c r="AW76" s="102">
        <f>ROUND(BA76*L30,2)</f>
        <v>0</v>
      </c>
      <c r="AX76" s="102">
        <f>ROUND(BB76*L29,2)</f>
        <v>0</v>
      </c>
      <c r="AY76" s="102">
        <f>ROUND(BC76*L30,2)</f>
        <v>0</v>
      </c>
      <c r="AZ76" s="102">
        <f>ROUND(SUM(AZ77:AZ85),2)</f>
        <v>0</v>
      </c>
      <c r="BA76" s="102">
        <f>ROUND(SUM(BA77:BA85),2)</f>
        <v>0</v>
      </c>
      <c r="BB76" s="102">
        <f>ROUND(SUM(BB77:BB85),2)</f>
        <v>0</v>
      </c>
      <c r="BC76" s="102">
        <f>ROUND(SUM(BC77:BC85),2)</f>
        <v>0</v>
      </c>
      <c r="BD76" s="104">
        <f>ROUND(SUM(BD77:BD85),2)</f>
        <v>0</v>
      </c>
      <c r="BS76" s="105" t="s">
        <v>72</v>
      </c>
      <c r="BT76" s="105" t="s">
        <v>96</v>
      </c>
      <c r="BU76" s="105" t="s">
        <v>74</v>
      </c>
      <c r="BV76" s="105" t="s">
        <v>75</v>
      </c>
      <c r="BW76" s="105" t="s">
        <v>141</v>
      </c>
      <c r="BX76" s="105" t="s">
        <v>115</v>
      </c>
      <c r="CL76" s="105" t="s">
        <v>21</v>
      </c>
    </row>
    <row r="77" spans="1:90" s="4" customFormat="1" ht="23.25" customHeight="1">
      <c r="A77" s="98" t="s">
        <v>83</v>
      </c>
      <c r="B77" s="53"/>
      <c r="C77" s="99"/>
      <c r="D77" s="99"/>
      <c r="E77" s="99"/>
      <c r="F77" s="99"/>
      <c r="G77" s="393" t="s">
        <v>142</v>
      </c>
      <c r="H77" s="393"/>
      <c r="I77" s="393"/>
      <c r="J77" s="393"/>
      <c r="K77" s="393"/>
      <c r="L77" s="99"/>
      <c r="M77" s="393" t="s">
        <v>143</v>
      </c>
      <c r="N77" s="393"/>
      <c r="O77" s="393"/>
      <c r="P77" s="393"/>
      <c r="Q77" s="393"/>
      <c r="R77" s="393"/>
      <c r="S77" s="393"/>
      <c r="T77" s="393"/>
      <c r="U77" s="393"/>
      <c r="V77" s="393"/>
      <c r="W77" s="393"/>
      <c r="X77" s="393"/>
      <c r="Y77" s="393"/>
      <c r="Z77" s="393"/>
      <c r="AA77" s="393"/>
      <c r="AB77" s="393"/>
      <c r="AC77" s="393"/>
      <c r="AD77" s="393"/>
      <c r="AE77" s="393"/>
      <c r="AF77" s="393"/>
      <c r="AG77" s="381">
        <f>'SO 04.11 - Stromy - Násle...'!J34</f>
        <v>0</v>
      </c>
      <c r="AH77" s="382"/>
      <c r="AI77" s="382"/>
      <c r="AJ77" s="382"/>
      <c r="AK77" s="382"/>
      <c r="AL77" s="382"/>
      <c r="AM77" s="382"/>
      <c r="AN77" s="381">
        <f t="shared" si="0"/>
        <v>0</v>
      </c>
      <c r="AO77" s="382"/>
      <c r="AP77" s="382"/>
      <c r="AQ77" s="100" t="s">
        <v>86</v>
      </c>
      <c r="AR77" s="55"/>
      <c r="AS77" s="101">
        <v>0</v>
      </c>
      <c r="AT77" s="102">
        <f t="shared" si="1"/>
        <v>0</v>
      </c>
      <c r="AU77" s="103">
        <f>'SO 04.11 - Stromy - Násle...'!P94</f>
        <v>0</v>
      </c>
      <c r="AV77" s="102">
        <f>'SO 04.11 - Stromy - Násle...'!J37</f>
        <v>0</v>
      </c>
      <c r="AW77" s="102">
        <f>'SO 04.11 - Stromy - Násle...'!J38</f>
        <v>0</v>
      </c>
      <c r="AX77" s="102">
        <f>'SO 04.11 - Stromy - Násle...'!J39</f>
        <v>0</v>
      </c>
      <c r="AY77" s="102">
        <f>'SO 04.11 - Stromy - Násle...'!J40</f>
        <v>0</v>
      </c>
      <c r="AZ77" s="102">
        <f>'SO 04.11 - Stromy - Násle...'!F37</f>
        <v>0</v>
      </c>
      <c r="BA77" s="102">
        <f>'SO 04.11 - Stromy - Násle...'!F38</f>
        <v>0</v>
      </c>
      <c r="BB77" s="102">
        <f>'SO 04.11 - Stromy - Násle...'!F39</f>
        <v>0</v>
      </c>
      <c r="BC77" s="102">
        <f>'SO 04.11 - Stromy - Násle...'!F40</f>
        <v>0</v>
      </c>
      <c r="BD77" s="104">
        <f>'SO 04.11 - Stromy - Násle...'!F41</f>
        <v>0</v>
      </c>
      <c r="BT77" s="105" t="s">
        <v>100</v>
      </c>
      <c r="BV77" s="105" t="s">
        <v>75</v>
      </c>
      <c r="BW77" s="105" t="s">
        <v>144</v>
      </c>
      <c r="BX77" s="105" t="s">
        <v>141</v>
      </c>
      <c r="CL77" s="105" t="s">
        <v>145</v>
      </c>
    </row>
    <row r="78" spans="1:90" s="4" customFormat="1" ht="23.25" customHeight="1">
      <c r="A78" s="98" t="s">
        <v>83</v>
      </c>
      <c r="B78" s="53"/>
      <c r="C78" s="99"/>
      <c r="D78" s="99"/>
      <c r="E78" s="99"/>
      <c r="F78" s="99"/>
      <c r="G78" s="393" t="s">
        <v>146</v>
      </c>
      <c r="H78" s="393"/>
      <c r="I78" s="393"/>
      <c r="J78" s="393"/>
      <c r="K78" s="393"/>
      <c r="L78" s="99"/>
      <c r="M78" s="393" t="s">
        <v>147</v>
      </c>
      <c r="N78" s="393"/>
      <c r="O78" s="393"/>
      <c r="P78" s="393"/>
      <c r="Q78" s="393"/>
      <c r="R78" s="393"/>
      <c r="S78" s="393"/>
      <c r="T78" s="393"/>
      <c r="U78" s="393"/>
      <c r="V78" s="393"/>
      <c r="W78" s="393"/>
      <c r="X78" s="393"/>
      <c r="Y78" s="393"/>
      <c r="Z78" s="393"/>
      <c r="AA78" s="393"/>
      <c r="AB78" s="393"/>
      <c r="AC78" s="393"/>
      <c r="AD78" s="393"/>
      <c r="AE78" s="393"/>
      <c r="AF78" s="393"/>
      <c r="AG78" s="381">
        <f>'SO 04.21 - Keře - Následn...'!J34</f>
        <v>0</v>
      </c>
      <c r="AH78" s="382"/>
      <c r="AI78" s="382"/>
      <c r="AJ78" s="382"/>
      <c r="AK78" s="382"/>
      <c r="AL78" s="382"/>
      <c r="AM78" s="382"/>
      <c r="AN78" s="381">
        <f t="shared" si="0"/>
        <v>0</v>
      </c>
      <c r="AO78" s="382"/>
      <c r="AP78" s="382"/>
      <c r="AQ78" s="100" t="s">
        <v>86</v>
      </c>
      <c r="AR78" s="55"/>
      <c r="AS78" s="101">
        <v>0</v>
      </c>
      <c r="AT78" s="102">
        <f t="shared" si="1"/>
        <v>0</v>
      </c>
      <c r="AU78" s="103">
        <f>'SO 04.21 - Keře - Následn...'!P94</f>
        <v>0</v>
      </c>
      <c r="AV78" s="102">
        <f>'SO 04.21 - Keře - Následn...'!J37</f>
        <v>0</v>
      </c>
      <c r="AW78" s="102">
        <f>'SO 04.21 - Keře - Následn...'!J38</f>
        <v>0</v>
      </c>
      <c r="AX78" s="102">
        <f>'SO 04.21 - Keře - Následn...'!J39</f>
        <v>0</v>
      </c>
      <c r="AY78" s="102">
        <f>'SO 04.21 - Keře - Následn...'!J40</f>
        <v>0</v>
      </c>
      <c r="AZ78" s="102">
        <f>'SO 04.21 - Keře - Následn...'!F37</f>
        <v>0</v>
      </c>
      <c r="BA78" s="102">
        <f>'SO 04.21 - Keře - Následn...'!F38</f>
        <v>0</v>
      </c>
      <c r="BB78" s="102">
        <f>'SO 04.21 - Keře - Následn...'!F39</f>
        <v>0</v>
      </c>
      <c r="BC78" s="102">
        <f>'SO 04.21 - Keře - Následn...'!F40</f>
        <v>0</v>
      </c>
      <c r="BD78" s="104">
        <f>'SO 04.21 - Keře - Následn...'!F41</f>
        <v>0</v>
      </c>
      <c r="BT78" s="105" t="s">
        <v>100</v>
      </c>
      <c r="BV78" s="105" t="s">
        <v>75</v>
      </c>
      <c r="BW78" s="105" t="s">
        <v>148</v>
      </c>
      <c r="BX78" s="105" t="s">
        <v>141</v>
      </c>
      <c r="CL78" s="105" t="s">
        <v>145</v>
      </c>
    </row>
    <row r="79" spans="1:90" s="4" customFormat="1" ht="23.25" customHeight="1">
      <c r="A79" s="98" t="s">
        <v>83</v>
      </c>
      <c r="B79" s="53"/>
      <c r="C79" s="99"/>
      <c r="D79" s="99"/>
      <c r="E79" s="99"/>
      <c r="F79" s="99"/>
      <c r="G79" s="393" t="s">
        <v>149</v>
      </c>
      <c r="H79" s="393"/>
      <c r="I79" s="393"/>
      <c r="J79" s="393"/>
      <c r="K79" s="393"/>
      <c r="L79" s="99"/>
      <c r="M79" s="393" t="s">
        <v>150</v>
      </c>
      <c r="N79" s="393"/>
      <c r="O79" s="393"/>
      <c r="P79" s="393"/>
      <c r="Q79" s="393"/>
      <c r="R79" s="393"/>
      <c r="S79" s="393"/>
      <c r="T79" s="393"/>
      <c r="U79" s="393"/>
      <c r="V79" s="393"/>
      <c r="W79" s="393"/>
      <c r="X79" s="393"/>
      <c r="Y79" s="393"/>
      <c r="Z79" s="393"/>
      <c r="AA79" s="393"/>
      <c r="AB79" s="393"/>
      <c r="AC79" s="393"/>
      <c r="AD79" s="393"/>
      <c r="AE79" s="393"/>
      <c r="AF79" s="393"/>
      <c r="AG79" s="381">
        <f>'SO 04.31 - Vegetační stře...'!J34</f>
        <v>0</v>
      </c>
      <c r="AH79" s="382"/>
      <c r="AI79" s="382"/>
      <c r="AJ79" s="382"/>
      <c r="AK79" s="382"/>
      <c r="AL79" s="382"/>
      <c r="AM79" s="382"/>
      <c r="AN79" s="381">
        <f t="shared" si="0"/>
        <v>0</v>
      </c>
      <c r="AO79" s="382"/>
      <c r="AP79" s="382"/>
      <c r="AQ79" s="100" t="s">
        <v>86</v>
      </c>
      <c r="AR79" s="55"/>
      <c r="AS79" s="101">
        <v>0</v>
      </c>
      <c r="AT79" s="102">
        <f t="shared" si="1"/>
        <v>0</v>
      </c>
      <c r="AU79" s="103">
        <f>'SO 04.31 - Vegetační stře...'!P96</f>
        <v>0</v>
      </c>
      <c r="AV79" s="102">
        <f>'SO 04.31 - Vegetační stře...'!J37</f>
        <v>0</v>
      </c>
      <c r="AW79" s="102">
        <f>'SO 04.31 - Vegetační stře...'!J38</f>
        <v>0</v>
      </c>
      <c r="AX79" s="102">
        <f>'SO 04.31 - Vegetační stře...'!J39</f>
        <v>0</v>
      </c>
      <c r="AY79" s="102">
        <f>'SO 04.31 - Vegetační stře...'!J40</f>
        <v>0</v>
      </c>
      <c r="AZ79" s="102">
        <f>'SO 04.31 - Vegetační stře...'!F37</f>
        <v>0</v>
      </c>
      <c r="BA79" s="102">
        <f>'SO 04.31 - Vegetační stře...'!F38</f>
        <v>0</v>
      </c>
      <c r="BB79" s="102">
        <f>'SO 04.31 - Vegetační stře...'!F39</f>
        <v>0</v>
      </c>
      <c r="BC79" s="102">
        <f>'SO 04.31 - Vegetační stře...'!F40</f>
        <v>0</v>
      </c>
      <c r="BD79" s="104">
        <f>'SO 04.31 - Vegetační stře...'!F41</f>
        <v>0</v>
      </c>
      <c r="BT79" s="105" t="s">
        <v>100</v>
      </c>
      <c r="BV79" s="105" t="s">
        <v>75</v>
      </c>
      <c r="BW79" s="105" t="s">
        <v>151</v>
      </c>
      <c r="BX79" s="105" t="s">
        <v>141</v>
      </c>
      <c r="CL79" s="105" t="s">
        <v>145</v>
      </c>
    </row>
    <row r="80" spans="1:90" s="4" customFormat="1" ht="23.25" customHeight="1">
      <c r="A80" s="98" t="s">
        <v>83</v>
      </c>
      <c r="B80" s="53"/>
      <c r="C80" s="99"/>
      <c r="D80" s="99"/>
      <c r="E80" s="99"/>
      <c r="F80" s="99"/>
      <c r="G80" s="393" t="s">
        <v>152</v>
      </c>
      <c r="H80" s="393"/>
      <c r="I80" s="393"/>
      <c r="J80" s="393"/>
      <c r="K80" s="393"/>
      <c r="L80" s="99"/>
      <c r="M80" s="393" t="s">
        <v>153</v>
      </c>
      <c r="N80" s="393"/>
      <c r="O80" s="393"/>
      <c r="P80" s="393"/>
      <c r="Q80" s="393"/>
      <c r="R80" s="393"/>
      <c r="S80" s="393"/>
      <c r="T80" s="393"/>
      <c r="U80" s="393"/>
      <c r="V80" s="393"/>
      <c r="W80" s="393"/>
      <c r="X80" s="393"/>
      <c r="Y80" s="393"/>
      <c r="Z80" s="393"/>
      <c r="AA80" s="393"/>
      <c r="AB80" s="393"/>
      <c r="AC80" s="393"/>
      <c r="AD80" s="393"/>
      <c r="AE80" s="393"/>
      <c r="AF80" s="393"/>
      <c r="AG80" s="381">
        <f>'SO 04.41 - Pnoucí rostlin...'!J34</f>
        <v>0</v>
      </c>
      <c r="AH80" s="382"/>
      <c r="AI80" s="382"/>
      <c r="AJ80" s="382"/>
      <c r="AK80" s="382"/>
      <c r="AL80" s="382"/>
      <c r="AM80" s="382"/>
      <c r="AN80" s="381">
        <f t="shared" si="0"/>
        <v>0</v>
      </c>
      <c r="AO80" s="382"/>
      <c r="AP80" s="382"/>
      <c r="AQ80" s="100" t="s">
        <v>86</v>
      </c>
      <c r="AR80" s="55"/>
      <c r="AS80" s="101">
        <v>0</v>
      </c>
      <c r="AT80" s="102">
        <f t="shared" si="1"/>
        <v>0</v>
      </c>
      <c r="AU80" s="103">
        <f>'SO 04.41 - Pnoucí rostlin...'!P93</f>
        <v>0</v>
      </c>
      <c r="AV80" s="102">
        <f>'SO 04.41 - Pnoucí rostlin...'!J37</f>
        <v>0</v>
      </c>
      <c r="AW80" s="102">
        <f>'SO 04.41 - Pnoucí rostlin...'!J38</f>
        <v>0</v>
      </c>
      <c r="AX80" s="102">
        <f>'SO 04.41 - Pnoucí rostlin...'!J39</f>
        <v>0</v>
      </c>
      <c r="AY80" s="102">
        <f>'SO 04.41 - Pnoucí rostlin...'!J40</f>
        <v>0</v>
      </c>
      <c r="AZ80" s="102">
        <f>'SO 04.41 - Pnoucí rostlin...'!F37</f>
        <v>0</v>
      </c>
      <c r="BA80" s="102">
        <f>'SO 04.41 - Pnoucí rostlin...'!F38</f>
        <v>0</v>
      </c>
      <c r="BB80" s="102">
        <f>'SO 04.41 - Pnoucí rostlin...'!F39</f>
        <v>0</v>
      </c>
      <c r="BC80" s="102">
        <f>'SO 04.41 - Pnoucí rostlin...'!F40</f>
        <v>0</v>
      </c>
      <c r="BD80" s="104">
        <f>'SO 04.41 - Pnoucí rostlin...'!F41</f>
        <v>0</v>
      </c>
      <c r="BT80" s="105" t="s">
        <v>100</v>
      </c>
      <c r="BV80" s="105" t="s">
        <v>75</v>
      </c>
      <c r="BW80" s="105" t="s">
        <v>154</v>
      </c>
      <c r="BX80" s="105" t="s">
        <v>141</v>
      </c>
      <c r="CL80" s="105" t="s">
        <v>145</v>
      </c>
    </row>
    <row r="81" spans="1:90" s="4" customFormat="1" ht="23.25" customHeight="1">
      <c r="A81" s="98" t="s">
        <v>83</v>
      </c>
      <c r="B81" s="53"/>
      <c r="C81" s="99"/>
      <c r="D81" s="99"/>
      <c r="E81" s="99"/>
      <c r="F81" s="99"/>
      <c r="G81" s="393" t="s">
        <v>155</v>
      </c>
      <c r="H81" s="393"/>
      <c r="I81" s="393"/>
      <c r="J81" s="393"/>
      <c r="K81" s="393"/>
      <c r="L81" s="99"/>
      <c r="M81" s="393" t="s">
        <v>156</v>
      </c>
      <c r="N81" s="393"/>
      <c r="O81" s="393"/>
      <c r="P81" s="393"/>
      <c r="Q81" s="393"/>
      <c r="R81" s="393"/>
      <c r="S81" s="393"/>
      <c r="T81" s="393"/>
      <c r="U81" s="393"/>
      <c r="V81" s="393"/>
      <c r="W81" s="393"/>
      <c r="X81" s="393"/>
      <c r="Y81" s="393"/>
      <c r="Z81" s="393"/>
      <c r="AA81" s="393"/>
      <c r="AB81" s="393"/>
      <c r="AC81" s="393"/>
      <c r="AD81" s="393"/>
      <c r="AE81" s="393"/>
      <c r="AF81" s="393"/>
      <c r="AG81" s="381">
        <f>'SO 04.51 - Stínomilný trá...'!J34</f>
        <v>0</v>
      </c>
      <c r="AH81" s="382"/>
      <c r="AI81" s="382"/>
      <c r="AJ81" s="382"/>
      <c r="AK81" s="382"/>
      <c r="AL81" s="382"/>
      <c r="AM81" s="382"/>
      <c r="AN81" s="381">
        <f t="shared" si="0"/>
        <v>0</v>
      </c>
      <c r="AO81" s="382"/>
      <c r="AP81" s="382"/>
      <c r="AQ81" s="100" t="s">
        <v>86</v>
      </c>
      <c r="AR81" s="55"/>
      <c r="AS81" s="101">
        <v>0</v>
      </c>
      <c r="AT81" s="102">
        <f t="shared" si="1"/>
        <v>0</v>
      </c>
      <c r="AU81" s="103">
        <f>'SO 04.51 - Stínomilný trá...'!P93</f>
        <v>0</v>
      </c>
      <c r="AV81" s="102">
        <f>'SO 04.51 - Stínomilný trá...'!J37</f>
        <v>0</v>
      </c>
      <c r="AW81" s="102">
        <f>'SO 04.51 - Stínomilný trá...'!J38</f>
        <v>0</v>
      </c>
      <c r="AX81" s="102">
        <f>'SO 04.51 - Stínomilný trá...'!J39</f>
        <v>0</v>
      </c>
      <c r="AY81" s="102">
        <f>'SO 04.51 - Stínomilný trá...'!J40</f>
        <v>0</v>
      </c>
      <c r="AZ81" s="102">
        <f>'SO 04.51 - Stínomilný trá...'!F37</f>
        <v>0</v>
      </c>
      <c r="BA81" s="102">
        <f>'SO 04.51 - Stínomilný trá...'!F38</f>
        <v>0</v>
      </c>
      <c r="BB81" s="102">
        <f>'SO 04.51 - Stínomilný trá...'!F39</f>
        <v>0</v>
      </c>
      <c r="BC81" s="102">
        <f>'SO 04.51 - Stínomilný trá...'!F40</f>
        <v>0</v>
      </c>
      <c r="BD81" s="104">
        <f>'SO 04.51 - Stínomilný trá...'!F41</f>
        <v>0</v>
      </c>
      <c r="BT81" s="105" t="s">
        <v>100</v>
      </c>
      <c r="BV81" s="105" t="s">
        <v>75</v>
      </c>
      <c r="BW81" s="105" t="s">
        <v>157</v>
      </c>
      <c r="BX81" s="105" t="s">
        <v>141</v>
      </c>
      <c r="CL81" s="105" t="s">
        <v>145</v>
      </c>
    </row>
    <row r="82" spans="1:90" s="4" customFormat="1" ht="23.25" customHeight="1">
      <c r="A82" s="98" t="s">
        <v>83</v>
      </c>
      <c r="B82" s="53"/>
      <c r="C82" s="99"/>
      <c r="D82" s="99"/>
      <c r="E82" s="99"/>
      <c r="F82" s="99"/>
      <c r="G82" s="393" t="s">
        <v>158</v>
      </c>
      <c r="H82" s="393"/>
      <c r="I82" s="393"/>
      <c r="J82" s="393"/>
      <c r="K82" s="393"/>
      <c r="L82" s="99"/>
      <c r="M82" s="393" t="s">
        <v>159</v>
      </c>
      <c r="N82" s="393"/>
      <c r="O82" s="393"/>
      <c r="P82" s="393"/>
      <c r="Q82" s="393"/>
      <c r="R82" s="393"/>
      <c r="S82" s="393"/>
      <c r="T82" s="393"/>
      <c r="U82" s="393"/>
      <c r="V82" s="393"/>
      <c r="W82" s="393"/>
      <c r="X82" s="393"/>
      <c r="Y82" s="393"/>
      <c r="Z82" s="393"/>
      <c r="AA82" s="393"/>
      <c r="AB82" s="393"/>
      <c r="AC82" s="393"/>
      <c r="AD82" s="393"/>
      <c r="AE82" s="393"/>
      <c r="AF82" s="393"/>
      <c r="AG82" s="381">
        <f>'SO 04.61 - Květnatá louka...'!J34</f>
        <v>0</v>
      </c>
      <c r="AH82" s="382"/>
      <c r="AI82" s="382"/>
      <c r="AJ82" s="382"/>
      <c r="AK82" s="382"/>
      <c r="AL82" s="382"/>
      <c r="AM82" s="382"/>
      <c r="AN82" s="381">
        <f t="shared" si="0"/>
        <v>0</v>
      </c>
      <c r="AO82" s="382"/>
      <c r="AP82" s="382"/>
      <c r="AQ82" s="100" t="s">
        <v>86</v>
      </c>
      <c r="AR82" s="55"/>
      <c r="AS82" s="101">
        <v>0</v>
      </c>
      <c r="AT82" s="102">
        <f t="shared" si="1"/>
        <v>0</v>
      </c>
      <c r="AU82" s="103">
        <f>'SO 04.61 - Květnatá louka...'!P93</f>
        <v>0</v>
      </c>
      <c r="AV82" s="102">
        <f>'SO 04.61 - Květnatá louka...'!J37</f>
        <v>0</v>
      </c>
      <c r="AW82" s="102">
        <f>'SO 04.61 - Květnatá louka...'!J38</f>
        <v>0</v>
      </c>
      <c r="AX82" s="102">
        <f>'SO 04.61 - Květnatá louka...'!J39</f>
        <v>0</v>
      </c>
      <c r="AY82" s="102">
        <f>'SO 04.61 - Květnatá louka...'!J40</f>
        <v>0</v>
      </c>
      <c r="AZ82" s="102">
        <f>'SO 04.61 - Květnatá louka...'!F37</f>
        <v>0</v>
      </c>
      <c r="BA82" s="102">
        <f>'SO 04.61 - Květnatá louka...'!F38</f>
        <v>0</v>
      </c>
      <c r="BB82" s="102">
        <f>'SO 04.61 - Květnatá louka...'!F39</f>
        <v>0</v>
      </c>
      <c r="BC82" s="102">
        <f>'SO 04.61 - Květnatá louka...'!F40</f>
        <v>0</v>
      </c>
      <c r="BD82" s="104">
        <f>'SO 04.61 - Květnatá louka...'!F41</f>
        <v>0</v>
      </c>
      <c r="BT82" s="105" t="s">
        <v>100</v>
      </c>
      <c r="BV82" s="105" t="s">
        <v>75</v>
      </c>
      <c r="BW82" s="105" t="s">
        <v>160</v>
      </c>
      <c r="BX82" s="105" t="s">
        <v>141</v>
      </c>
      <c r="CL82" s="105" t="s">
        <v>145</v>
      </c>
    </row>
    <row r="83" spans="1:90" s="4" customFormat="1" ht="23.25" customHeight="1">
      <c r="A83" s="98" t="s">
        <v>83</v>
      </c>
      <c r="B83" s="53"/>
      <c r="C83" s="99"/>
      <c r="D83" s="99"/>
      <c r="E83" s="99"/>
      <c r="F83" s="99"/>
      <c r="G83" s="393" t="s">
        <v>161</v>
      </c>
      <c r="H83" s="393"/>
      <c r="I83" s="393"/>
      <c r="J83" s="393"/>
      <c r="K83" s="393"/>
      <c r="L83" s="99"/>
      <c r="M83" s="393" t="s">
        <v>162</v>
      </c>
      <c r="N83" s="393"/>
      <c r="O83" s="393"/>
      <c r="P83" s="393"/>
      <c r="Q83" s="393"/>
      <c r="R83" s="393"/>
      <c r="S83" s="393"/>
      <c r="T83" s="393"/>
      <c r="U83" s="393"/>
      <c r="V83" s="393"/>
      <c r="W83" s="393"/>
      <c r="X83" s="393"/>
      <c r="Y83" s="393"/>
      <c r="Z83" s="393"/>
      <c r="AA83" s="393"/>
      <c r="AB83" s="393"/>
      <c r="AC83" s="393"/>
      <c r="AD83" s="393"/>
      <c r="AE83" s="393"/>
      <c r="AF83" s="393"/>
      <c r="AG83" s="381">
        <f>'SO 04.71 - Suchomilný trá...'!J34</f>
        <v>0</v>
      </c>
      <c r="AH83" s="382"/>
      <c r="AI83" s="382"/>
      <c r="AJ83" s="382"/>
      <c r="AK83" s="382"/>
      <c r="AL83" s="382"/>
      <c r="AM83" s="382"/>
      <c r="AN83" s="381">
        <f t="shared" si="0"/>
        <v>0</v>
      </c>
      <c r="AO83" s="382"/>
      <c r="AP83" s="382"/>
      <c r="AQ83" s="100" t="s">
        <v>86</v>
      </c>
      <c r="AR83" s="55"/>
      <c r="AS83" s="101">
        <v>0</v>
      </c>
      <c r="AT83" s="102">
        <f t="shared" si="1"/>
        <v>0</v>
      </c>
      <c r="AU83" s="103">
        <f>'SO 04.71 - Suchomilný trá...'!P93</f>
        <v>0</v>
      </c>
      <c r="AV83" s="102">
        <f>'SO 04.71 - Suchomilný trá...'!J37</f>
        <v>0</v>
      </c>
      <c r="AW83" s="102">
        <f>'SO 04.71 - Suchomilný trá...'!J38</f>
        <v>0</v>
      </c>
      <c r="AX83" s="102">
        <f>'SO 04.71 - Suchomilný trá...'!J39</f>
        <v>0</v>
      </c>
      <c r="AY83" s="102">
        <f>'SO 04.71 - Suchomilný trá...'!J40</f>
        <v>0</v>
      </c>
      <c r="AZ83" s="102">
        <f>'SO 04.71 - Suchomilný trá...'!F37</f>
        <v>0</v>
      </c>
      <c r="BA83" s="102">
        <f>'SO 04.71 - Suchomilný trá...'!F38</f>
        <v>0</v>
      </c>
      <c r="BB83" s="102">
        <f>'SO 04.71 - Suchomilný trá...'!F39</f>
        <v>0</v>
      </c>
      <c r="BC83" s="102">
        <f>'SO 04.71 - Suchomilný trá...'!F40</f>
        <v>0</v>
      </c>
      <c r="BD83" s="104">
        <f>'SO 04.71 - Suchomilný trá...'!F41</f>
        <v>0</v>
      </c>
      <c r="BT83" s="105" t="s">
        <v>100</v>
      </c>
      <c r="BV83" s="105" t="s">
        <v>75</v>
      </c>
      <c r="BW83" s="105" t="s">
        <v>163</v>
      </c>
      <c r="BX83" s="105" t="s">
        <v>141</v>
      </c>
      <c r="CL83" s="105" t="s">
        <v>145</v>
      </c>
    </row>
    <row r="84" spans="1:90" s="4" customFormat="1" ht="23.25" customHeight="1">
      <c r="A84" s="98" t="s">
        <v>83</v>
      </c>
      <c r="B84" s="53"/>
      <c r="C84" s="99"/>
      <c r="D84" s="99"/>
      <c r="E84" s="99"/>
      <c r="F84" s="99"/>
      <c r="G84" s="393" t="s">
        <v>164</v>
      </c>
      <c r="H84" s="393"/>
      <c r="I84" s="393"/>
      <c r="J84" s="393"/>
      <c r="K84" s="393"/>
      <c r="L84" s="99"/>
      <c r="M84" s="393" t="s">
        <v>165</v>
      </c>
      <c r="N84" s="393"/>
      <c r="O84" s="393"/>
      <c r="P84" s="393"/>
      <c r="Q84" s="393"/>
      <c r="R84" s="393"/>
      <c r="S84" s="393"/>
      <c r="T84" s="393"/>
      <c r="U84" s="393"/>
      <c r="V84" s="393"/>
      <c r="W84" s="393"/>
      <c r="X84" s="393"/>
      <c r="Y84" s="393"/>
      <c r="Z84" s="393"/>
      <c r="AA84" s="393"/>
      <c r="AB84" s="393"/>
      <c r="AC84" s="393"/>
      <c r="AD84" s="393"/>
      <c r="AE84" s="393"/>
      <c r="AF84" s="393"/>
      <c r="AG84" s="381">
        <f>'SO 04.81 - Štěrkový trávn...'!J34</f>
        <v>0</v>
      </c>
      <c r="AH84" s="382"/>
      <c r="AI84" s="382"/>
      <c r="AJ84" s="382"/>
      <c r="AK84" s="382"/>
      <c r="AL84" s="382"/>
      <c r="AM84" s="382"/>
      <c r="AN84" s="381">
        <f t="shared" si="0"/>
        <v>0</v>
      </c>
      <c r="AO84" s="382"/>
      <c r="AP84" s="382"/>
      <c r="AQ84" s="100" t="s">
        <v>86</v>
      </c>
      <c r="AR84" s="55"/>
      <c r="AS84" s="101">
        <v>0</v>
      </c>
      <c r="AT84" s="102">
        <f t="shared" si="1"/>
        <v>0</v>
      </c>
      <c r="AU84" s="103">
        <f>'SO 04.81 - Štěrkový trávn...'!P94</f>
        <v>0</v>
      </c>
      <c r="AV84" s="102">
        <f>'SO 04.81 - Štěrkový trávn...'!J37</f>
        <v>0</v>
      </c>
      <c r="AW84" s="102">
        <f>'SO 04.81 - Štěrkový trávn...'!J38</f>
        <v>0</v>
      </c>
      <c r="AX84" s="102">
        <f>'SO 04.81 - Štěrkový trávn...'!J39</f>
        <v>0</v>
      </c>
      <c r="AY84" s="102">
        <f>'SO 04.81 - Štěrkový trávn...'!J40</f>
        <v>0</v>
      </c>
      <c r="AZ84" s="102">
        <f>'SO 04.81 - Štěrkový trávn...'!F37</f>
        <v>0</v>
      </c>
      <c r="BA84" s="102">
        <f>'SO 04.81 - Štěrkový trávn...'!F38</f>
        <v>0</v>
      </c>
      <c r="BB84" s="102">
        <f>'SO 04.81 - Štěrkový trávn...'!F39</f>
        <v>0</v>
      </c>
      <c r="BC84" s="102">
        <f>'SO 04.81 - Štěrkový trávn...'!F40</f>
        <v>0</v>
      </c>
      <c r="BD84" s="104">
        <f>'SO 04.81 - Štěrkový trávn...'!F41</f>
        <v>0</v>
      </c>
      <c r="BT84" s="105" t="s">
        <v>100</v>
      </c>
      <c r="BV84" s="105" t="s">
        <v>75</v>
      </c>
      <c r="BW84" s="105" t="s">
        <v>166</v>
      </c>
      <c r="BX84" s="105" t="s">
        <v>141</v>
      </c>
      <c r="CL84" s="105" t="s">
        <v>145</v>
      </c>
    </row>
    <row r="85" spans="1:90" s="4" customFormat="1" ht="23.25" customHeight="1">
      <c r="A85" s="98" t="s">
        <v>83</v>
      </c>
      <c r="B85" s="53"/>
      <c r="C85" s="99"/>
      <c r="D85" s="99"/>
      <c r="E85" s="99"/>
      <c r="F85" s="99"/>
      <c r="G85" s="393" t="s">
        <v>167</v>
      </c>
      <c r="H85" s="393"/>
      <c r="I85" s="393"/>
      <c r="J85" s="393"/>
      <c r="K85" s="393"/>
      <c r="L85" s="99"/>
      <c r="M85" s="393" t="s">
        <v>168</v>
      </c>
      <c r="N85" s="393"/>
      <c r="O85" s="393"/>
      <c r="P85" s="393"/>
      <c r="Q85" s="393"/>
      <c r="R85" s="393"/>
      <c r="S85" s="393"/>
      <c r="T85" s="393"/>
      <c r="U85" s="393"/>
      <c r="V85" s="393"/>
      <c r="W85" s="393"/>
      <c r="X85" s="393"/>
      <c r="Y85" s="393"/>
      <c r="Z85" s="393"/>
      <c r="AA85" s="393"/>
      <c r="AB85" s="393"/>
      <c r="AC85" s="393"/>
      <c r="AD85" s="393"/>
      <c r="AE85" s="393"/>
      <c r="AF85" s="393"/>
      <c r="AG85" s="381">
        <f>'SO 04.91 - Zatravněné kam...'!J34</f>
        <v>0</v>
      </c>
      <c r="AH85" s="382"/>
      <c r="AI85" s="382"/>
      <c r="AJ85" s="382"/>
      <c r="AK85" s="382"/>
      <c r="AL85" s="382"/>
      <c r="AM85" s="382"/>
      <c r="AN85" s="381">
        <f t="shared" si="0"/>
        <v>0</v>
      </c>
      <c r="AO85" s="382"/>
      <c r="AP85" s="382"/>
      <c r="AQ85" s="100" t="s">
        <v>86</v>
      </c>
      <c r="AR85" s="55"/>
      <c r="AS85" s="101">
        <v>0</v>
      </c>
      <c r="AT85" s="102">
        <f t="shared" si="1"/>
        <v>0</v>
      </c>
      <c r="AU85" s="103">
        <f>'SO 04.91 - Zatravněné kam...'!P94</f>
        <v>0</v>
      </c>
      <c r="AV85" s="102">
        <f>'SO 04.91 - Zatravněné kam...'!J37</f>
        <v>0</v>
      </c>
      <c r="AW85" s="102">
        <f>'SO 04.91 - Zatravněné kam...'!J38</f>
        <v>0</v>
      </c>
      <c r="AX85" s="102">
        <f>'SO 04.91 - Zatravněné kam...'!J39</f>
        <v>0</v>
      </c>
      <c r="AY85" s="102">
        <f>'SO 04.91 - Zatravněné kam...'!J40</f>
        <v>0</v>
      </c>
      <c r="AZ85" s="102">
        <f>'SO 04.91 - Zatravněné kam...'!F37</f>
        <v>0</v>
      </c>
      <c r="BA85" s="102">
        <f>'SO 04.91 - Zatravněné kam...'!F38</f>
        <v>0</v>
      </c>
      <c r="BB85" s="102">
        <f>'SO 04.91 - Zatravněné kam...'!F39</f>
        <v>0</v>
      </c>
      <c r="BC85" s="102">
        <f>'SO 04.91 - Zatravněné kam...'!F40</f>
        <v>0</v>
      </c>
      <c r="BD85" s="104">
        <f>'SO 04.91 - Zatravněné kam...'!F41</f>
        <v>0</v>
      </c>
      <c r="BT85" s="105" t="s">
        <v>100</v>
      </c>
      <c r="BV85" s="105" t="s">
        <v>75</v>
      </c>
      <c r="BW85" s="105" t="s">
        <v>169</v>
      </c>
      <c r="BX85" s="105" t="s">
        <v>141</v>
      </c>
      <c r="CL85" s="105" t="s">
        <v>145</v>
      </c>
    </row>
    <row r="86" spans="1:90" s="4" customFormat="1" ht="16.5" customHeight="1">
      <c r="B86" s="53"/>
      <c r="C86" s="99"/>
      <c r="D86" s="99"/>
      <c r="E86" s="393" t="s">
        <v>170</v>
      </c>
      <c r="F86" s="393"/>
      <c r="G86" s="393"/>
      <c r="H86" s="393"/>
      <c r="I86" s="393"/>
      <c r="J86" s="99"/>
      <c r="K86" s="393" t="s">
        <v>171</v>
      </c>
      <c r="L86" s="393"/>
      <c r="M86" s="393"/>
      <c r="N86" s="393"/>
      <c r="O86" s="393"/>
      <c r="P86" s="393"/>
      <c r="Q86" s="393"/>
      <c r="R86" s="393"/>
      <c r="S86" s="393"/>
      <c r="T86" s="393"/>
      <c r="U86" s="393"/>
      <c r="V86" s="393"/>
      <c r="W86" s="393"/>
      <c r="X86" s="393"/>
      <c r="Y86" s="393"/>
      <c r="Z86" s="393"/>
      <c r="AA86" s="393"/>
      <c r="AB86" s="393"/>
      <c r="AC86" s="393"/>
      <c r="AD86" s="393"/>
      <c r="AE86" s="393"/>
      <c r="AF86" s="393"/>
      <c r="AG86" s="386">
        <f>ROUND(SUM(AG87:AG90),2)</f>
        <v>0</v>
      </c>
      <c r="AH86" s="382"/>
      <c r="AI86" s="382"/>
      <c r="AJ86" s="382"/>
      <c r="AK86" s="382"/>
      <c r="AL86" s="382"/>
      <c r="AM86" s="382"/>
      <c r="AN86" s="381">
        <f t="shared" si="0"/>
        <v>0</v>
      </c>
      <c r="AO86" s="382"/>
      <c r="AP86" s="382"/>
      <c r="AQ86" s="100" t="s">
        <v>86</v>
      </c>
      <c r="AR86" s="55"/>
      <c r="AS86" s="101">
        <f>ROUND(SUM(AS87:AS90),2)</f>
        <v>0</v>
      </c>
      <c r="AT86" s="102">
        <f t="shared" si="1"/>
        <v>0</v>
      </c>
      <c r="AU86" s="103">
        <f>ROUND(SUM(AU87:AU90),5)</f>
        <v>0</v>
      </c>
      <c r="AV86" s="102">
        <f>ROUND(AZ86*L29,2)</f>
        <v>0</v>
      </c>
      <c r="AW86" s="102">
        <f>ROUND(BA86*L30,2)</f>
        <v>0</v>
      </c>
      <c r="AX86" s="102">
        <f>ROUND(BB86*L29,2)</f>
        <v>0</v>
      </c>
      <c r="AY86" s="102">
        <f>ROUND(BC86*L30,2)</f>
        <v>0</v>
      </c>
      <c r="AZ86" s="102">
        <f>ROUND(SUM(AZ87:AZ90),2)</f>
        <v>0</v>
      </c>
      <c r="BA86" s="102">
        <f>ROUND(SUM(BA87:BA90),2)</f>
        <v>0</v>
      </c>
      <c r="BB86" s="102">
        <f>ROUND(SUM(BB87:BB90),2)</f>
        <v>0</v>
      </c>
      <c r="BC86" s="102">
        <f>ROUND(SUM(BC87:BC90),2)</f>
        <v>0</v>
      </c>
      <c r="BD86" s="104">
        <f>ROUND(SUM(BD87:BD90),2)</f>
        <v>0</v>
      </c>
      <c r="BS86" s="105" t="s">
        <v>72</v>
      </c>
      <c r="BT86" s="105" t="s">
        <v>82</v>
      </c>
      <c r="BU86" s="105" t="s">
        <v>74</v>
      </c>
      <c r="BV86" s="105" t="s">
        <v>75</v>
      </c>
      <c r="BW86" s="105" t="s">
        <v>172</v>
      </c>
      <c r="BX86" s="105" t="s">
        <v>110</v>
      </c>
      <c r="CL86" s="105" t="s">
        <v>21</v>
      </c>
    </row>
    <row r="87" spans="1:90" s="4" customFormat="1" ht="16.5" customHeight="1">
      <c r="A87" s="98" t="s">
        <v>83</v>
      </c>
      <c r="B87" s="53"/>
      <c r="C87" s="99"/>
      <c r="D87" s="99"/>
      <c r="E87" s="99"/>
      <c r="F87" s="393" t="s">
        <v>173</v>
      </c>
      <c r="G87" s="393"/>
      <c r="H87" s="393"/>
      <c r="I87" s="393"/>
      <c r="J87" s="393"/>
      <c r="K87" s="99"/>
      <c r="L87" s="393" t="s">
        <v>174</v>
      </c>
      <c r="M87" s="393"/>
      <c r="N87" s="393"/>
      <c r="O87" s="393"/>
      <c r="P87" s="393"/>
      <c r="Q87" s="393"/>
      <c r="R87" s="393"/>
      <c r="S87" s="393"/>
      <c r="T87" s="393"/>
      <c r="U87" s="393"/>
      <c r="V87" s="393"/>
      <c r="W87" s="393"/>
      <c r="X87" s="393"/>
      <c r="Y87" s="393"/>
      <c r="Z87" s="393"/>
      <c r="AA87" s="393"/>
      <c r="AB87" s="393"/>
      <c r="AC87" s="393"/>
      <c r="AD87" s="393"/>
      <c r="AE87" s="393"/>
      <c r="AF87" s="393"/>
      <c r="AG87" s="381">
        <f>'SO 05.1 - Stavební část'!J34</f>
        <v>0</v>
      </c>
      <c r="AH87" s="382"/>
      <c r="AI87" s="382"/>
      <c r="AJ87" s="382"/>
      <c r="AK87" s="382"/>
      <c r="AL87" s="382"/>
      <c r="AM87" s="382"/>
      <c r="AN87" s="381">
        <f t="shared" si="0"/>
        <v>0</v>
      </c>
      <c r="AO87" s="382"/>
      <c r="AP87" s="382"/>
      <c r="AQ87" s="100" t="s">
        <v>86</v>
      </c>
      <c r="AR87" s="55"/>
      <c r="AS87" s="101">
        <v>0</v>
      </c>
      <c r="AT87" s="102">
        <f t="shared" si="1"/>
        <v>0</v>
      </c>
      <c r="AU87" s="103">
        <f>'SO 05.1 - Stavební část'!P111</f>
        <v>0</v>
      </c>
      <c r="AV87" s="102">
        <f>'SO 05.1 - Stavební část'!J37</f>
        <v>0</v>
      </c>
      <c r="AW87" s="102">
        <f>'SO 05.1 - Stavební část'!J38</f>
        <v>0</v>
      </c>
      <c r="AX87" s="102">
        <f>'SO 05.1 - Stavební část'!J39</f>
        <v>0</v>
      </c>
      <c r="AY87" s="102">
        <f>'SO 05.1 - Stavební část'!J40</f>
        <v>0</v>
      </c>
      <c r="AZ87" s="102">
        <f>'SO 05.1 - Stavební část'!F37</f>
        <v>0</v>
      </c>
      <c r="BA87" s="102">
        <f>'SO 05.1 - Stavební část'!F38</f>
        <v>0</v>
      </c>
      <c r="BB87" s="102">
        <f>'SO 05.1 - Stavební část'!F39</f>
        <v>0</v>
      </c>
      <c r="BC87" s="102">
        <f>'SO 05.1 - Stavební část'!F40</f>
        <v>0</v>
      </c>
      <c r="BD87" s="104">
        <f>'SO 05.1 - Stavební část'!F41</f>
        <v>0</v>
      </c>
      <c r="BT87" s="105" t="s">
        <v>96</v>
      </c>
      <c r="BV87" s="105" t="s">
        <v>75</v>
      </c>
      <c r="BW87" s="105" t="s">
        <v>175</v>
      </c>
      <c r="BX87" s="105" t="s">
        <v>172</v>
      </c>
      <c r="CL87" s="105" t="s">
        <v>21</v>
      </c>
    </row>
    <row r="88" spans="1:90" s="4" customFormat="1" ht="16.5" customHeight="1">
      <c r="A88" s="98" t="s">
        <v>83</v>
      </c>
      <c r="B88" s="53"/>
      <c r="C88" s="99"/>
      <c r="D88" s="99"/>
      <c r="E88" s="99"/>
      <c r="F88" s="393" t="s">
        <v>176</v>
      </c>
      <c r="G88" s="393"/>
      <c r="H88" s="393"/>
      <c r="I88" s="393"/>
      <c r="J88" s="393"/>
      <c r="K88" s="99"/>
      <c r="L88" s="393" t="s">
        <v>177</v>
      </c>
      <c r="M88" s="393"/>
      <c r="N88" s="393"/>
      <c r="O88" s="393"/>
      <c r="P88" s="393"/>
      <c r="Q88" s="393"/>
      <c r="R88" s="393"/>
      <c r="S88" s="393"/>
      <c r="T88" s="393"/>
      <c r="U88" s="393"/>
      <c r="V88" s="393"/>
      <c r="W88" s="393"/>
      <c r="X88" s="393"/>
      <c r="Y88" s="393"/>
      <c r="Z88" s="393"/>
      <c r="AA88" s="393"/>
      <c r="AB88" s="393"/>
      <c r="AC88" s="393"/>
      <c r="AD88" s="393"/>
      <c r="AE88" s="393"/>
      <c r="AF88" s="393"/>
      <c r="AG88" s="381">
        <f>'SO 05.2 - Zdravotně techn...'!J34</f>
        <v>0</v>
      </c>
      <c r="AH88" s="382"/>
      <c r="AI88" s="382"/>
      <c r="AJ88" s="382"/>
      <c r="AK88" s="382"/>
      <c r="AL88" s="382"/>
      <c r="AM88" s="382"/>
      <c r="AN88" s="381">
        <f t="shared" si="0"/>
        <v>0</v>
      </c>
      <c r="AO88" s="382"/>
      <c r="AP88" s="382"/>
      <c r="AQ88" s="100" t="s">
        <v>86</v>
      </c>
      <c r="AR88" s="55"/>
      <c r="AS88" s="101">
        <v>0</v>
      </c>
      <c r="AT88" s="102">
        <f t="shared" si="1"/>
        <v>0</v>
      </c>
      <c r="AU88" s="103">
        <f>'SO 05.2 - Zdravotně techn...'!P102</f>
        <v>0</v>
      </c>
      <c r="AV88" s="102">
        <f>'SO 05.2 - Zdravotně techn...'!J37</f>
        <v>0</v>
      </c>
      <c r="AW88" s="102">
        <f>'SO 05.2 - Zdravotně techn...'!J38</f>
        <v>0</v>
      </c>
      <c r="AX88" s="102">
        <f>'SO 05.2 - Zdravotně techn...'!J39</f>
        <v>0</v>
      </c>
      <c r="AY88" s="102">
        <f>'SO 05.2 - Zdravotně techn...'!J40</f>
        <v>0</v>
      </c>
      <c r="AZ88" s="102">
        <f>'SO 05.2 - Zdravotně techn...'!F37</f>
        <v>0</v>
      </c>
      <c r="BA88" s="102">
        <f>'SO 05.2 - Zdravotně techn...'!F38</f>
        <v>0</v>
      </c>
      <c r="BB88" s="102">
        <f>'SO 05.2 - Zdravotně techn...'!F39</f>
        <v>0</v>
      </c>
      <c r="BC88" s="102">
        <f>'SO 05.2 - Zdravotně techn...'!F40</f>
        <v>0</v>
      </c>
      <c r="BD88" s="104">
        <f>'SO 05.2 - Zdravotně techn...'!F41</f>
        <v>0</v>
      </c>
      <c r="BT88" s="105" t="s">
        <v>96</v>
      </c>
      <c r="BV88" s="105" t="s">
        <v>75</v>
      </c>
      <c r="BW88" s="105" t="s">
        <v>178</v>
      </c>
      <c r="BX88" s="105" t="s">
        <v>172</v>
      </c>
      <c r="CL88" s="105" t="s">
        <v>21</v>
      </c>
    </row>
    <row r="89" spans="1:90" s="4" customFormat="1" ht="16.5" customHeight="1">
      <c r="A89" s="98" t="s">
        <v>83</v>
      </c>
      <c r="B89" s="53"/>
      <c r="C89" s="99"/>
      <c r="D89" s="99"/>
      <c r="E89" s="99"/>
      <c r="F89" s="393" t="s">
        <v>179</v>
      </c>
      <c r="G89" s="393"/>
      <c r="H89" s="393"/>
      <c r="I89" s="393"/>
      <c r="J89" s="393"/>
      <c r="K89" s="99"/>
      <c r="L89" s="393" t="s">
        <v>180</v>
      </c>
      <c r="M89" s="393"/>
      <c r="N89" s="393"/>
      <c r="O89" s="393"/>
      <c r="P89" s="393"/>
      <c r="Q89" s="393"/>
      <c r="R89" s="393"/>
      <c r="S89" s="393"/>
      <c r="T89" s="393"/>
      <c r="U89" s="393"/>
      <c r="V89" s="393"/>
      <c r="W89" s="393"/>
      <c r="X89" s="393"/>
      <c r="Y89" s="393"/>
      <c r="Z89" s="393"/>
      <c r="AA89" s="393"/>
      <c r="AB89" s="393"/>
      <c r="AC89" s="393"/>
      <c r="AD89" s="393"/>
      <c r="AE89" s="393"/>
      <c r="AF89" s="393"/>
      <c r="AG89" s="381">
        <f>'SO 05.3 - Vzduchotechnika'!J34</f>
        <v>0</v>
      </c>
      <c r="AH89" s="382"/>
      <c r="AI89" s="382"/>
      <c r="AJ89" s="382"/>
      <c r="AK89" s="382"/>
      <c r="AL89" s="382"/>
      <c r="AM89" s="382"/>
      <c r="AN89" s="381">
        <f t="shared" si="0"/>
        <v>0</v>
      </c>
      <c r="AO89" s="382"/>
      <c r="AP89" s="382"/>
      <c r="AQ89" s="100" t="s">
        <v>86</v>
      </c>
      <c r="AR89" s="55"/>
      <c r="AS89" s="101">
        <v>0</v>
      </c>
      <c r="AT89" s="102">
        <f t="shared" si="1"/>
        <v>0</v>
      </c>
      <c r="AU89" s="103">
        <f>'SO 05.3 - Vzduchotechnika'!P93</f>
        <v>0</v>
      </c>
      <c r="AV89" s="102">
        <f>'SO 05.3 - Vzduchotechnika'!J37</f>
        <v>0</v>
      </c>
      <c r="AW89" s="102">
        <f>'SO 05.3 - Vzduchotechnika'!J38</f>
        <v>0</v>
      </c>
      <c r="AX89" s="102">
        <f>'SO 05.3 - Vzduchotechnika'!J39</f>
        <v>0</v>
      </c>
      <c r="AY89" s="102">
        <f>'SO 05.3 - Vzduchotechnika'!J40</f>
        <v>0</v>
      </c>
      <c r="AZ89" s="102">
        <f>'SO 05.3 - Vzduchotechnika'!F37</f>
        <v>0</v>
      </c>
      <c r="BA89" s="102">
        <f>'SO 05.3 - Vzduchotechnika'!F38</f>
        <v>0</v>
      </c>
      <c r="BB89" s="102">
        <f>'SO 05.3 - Vzduchotechnika'!F39</f>
        <v>0</v>
      </c>
      <c r="BC89" s="102">
        <f>'SO 05.3 - Vzduchotechnika'!F40</f>
        <v>0</v>
      </c>
      <c r="BD89" s="104">
        <f>'SO 05.3 - Vzduchotechnika'!F41</f>
        <v>0</v>
      </c>
      <c r="BT89" s="105" t="s">
        <v>96</v>
      </c>
      <c r="BV89" s="105" t="s">
        <v>75</v>
      </c>
      <c r="BW89" s="105" t="s">
        <v>181</v>
      </c>
      <c r="BX89" s="105" t="s">
        <v>172</v>
      </c>
      <c r="CL89" s="105" t="s">
        <v>21</v>
      </c>
    </row>
    <row r="90" spans="1:90" s="4" customFormat="1" ht="16.5" customHeight="1">
      <c r="A90" s="98" t="s">
        <v>83</v>
      </c>
      <c r="B90" s="53"/>
      <c r="C90" s="99"/>
      <c r="D90" s="99"/>
      <c r="E90" s="99"/>
      <c r="F90" s="393" t="s">
        <v>182</v>
      </c>
      <c r="G90" s="393"/>
      <c r="H90" s="393"/>
      <c r="I90" s="393"/>
      <c r="J90" s="393"/>
      <c r="K90" s="99"/>
      <c r="L90" s="393" t="s">
        <v>183</v>
      </c>
      <c r="M90" s="393"/>
      <c r="N90" s="393"/>
      <c r="O90" s="393"/>
      <c r="P90" s="393"/>
      <c r="Q90" s="393"/>
      <c r="R90" s="393"/>
      <c r="S90" s="393"/>
      <c r="T90" s="393"/>
      <c r="U90" s="393"/>
      <c r="V90" s="393"/>
      <c r="W90" s="393"/>
      <c r="X90" s="393"/>
      <c r="Y90" s="393"/>
      <c r="Z90" s="393"/>
      <c r="AA90" s="393"/>
      <c r="AB90" s="393"/>
      <c r="AC90" s="393"/>
      <c r="AD90" s="393"/>
      <c r="AE90" s="393"/>
      <c r="AF90" s="393"/>
      <c r="AG90" s="381">
        <f>'SO 05.4 - Elektroinstalace'!J34</f>
        <v>0</v>
      </c>
      <c r="AH90" s="382"/>
      <c r="AI90" s="382"/>
      <c r="AJ90" s="382"/>
      <c r="AK90" s="382"/>
      <c r="AL90" s="382"/>
      <c r="AM90" s="382"/>
      <c r="AN90" s="381">
        <f t="shared" si="0"/>
        <v>0</v>
      </c>
      <c r="AO90" s="382"/>
      <c r="AP90" s="382"/>
      <c r="AQ90" s="100" t="s">
        <v>86</v>
      </c>
      <c r="AR90" s="55"/>
      <c r="AS90" s="101">
        <v>0</v>
      </c>
      <c r="AT90" s="102">
        <f t="shared" si="1"/>
        <v>0</v>
      </c>
      <c r="AU90" s="103">
        <f>'SO 05.4 - Elektroinstalace'!P101</f>
        <v>0</v>
      </c>
      <c r="AV90" s="102">
        <f>'SO 05.4 - Elektroinstalace'!J37</f>
        <v>0</v>
      </c>
      <c r="AW90" s="102">
        <f>'SO 05.4 - Elektroinstalace'!J38</f>
        <v>0</v>
      </c>
      <c r="AX90" s="102">
        <f>'SO 05.4 - Elektroinstalace'!J39</f>
        <v>0</v>
      </c>
      <c r="AY90" s="102">
        <f>'SO 05.4 - Elektroinstalace'!J40</f>
        <v>0</v>
      </c>
      <c r="AZ90" s="102">
        <f>'SO 05.4 - Elektroinstalace'!F37</f>
        <v>0</v>
      </c>
      <c r="BA90" s="102">
        <f>'SO 05.4 - Elektroinstalace'!F38</f>
        <v>0</v>
      </c>
      <c r="BB90" s="102">
        <f>'SO 05.4 - Elektroinstalace'!F39</f>
        <v>0</v>
      </c>
      <c r="BC90" s="102">
        <f>'SO 05.4 - Elektroinstalace'!F40</f>
        <v>0</v>
      </c>
      <c r="BD90" s="104">
        <f>'SO 05.4 - Elektroinstalace'!F41</f>
        <v>0</v>
      </c>
      <c r="BT90" s="105" t="s">
        <v>96</v>
      </c>
      <c r="BV90" s="105" t="s">
        <v>75</v>
      </c>
      <c r="BW90" s="105" t="s">
        <v>184</v>
      </c>
      <c r="BX90" s="105" t="s">
        <v>172</v>
      </c>
      <c r="CL90" s="105" t="s">
        <v>21</v>
      </c>
    </row>
    <row r="91" spans="1:90" s="4" customFormat="1" ht="16.5" customHeight="1">
      <c r="A91" s="98" t="s">
        <v>83</v>
      </c>
      <c r="B91" s="53"/>
      <c r="C91" s="99"/>
      <c r="D91" s="99"/>
      <c r="E91" s="393" t="s">
        <v>185</v>
      </c>
      <c r="F91" s="393"/>
      <c r="G91" s="393"/>
      <c r="H91" s="393"/>
      <c r="I91" s="393"/>
      <c r="J91" s="99"/>
      <c r="K91" s="393" t="s">
        <v>186</v>
      </c>
      <c r="L91" s="393"/>
      <c r="M91" s="393"/>
      <c r="N91" s="393"/>
      <c r="O91" s="393"/>
      <c r="P91" s="393"/>
      <c r="Q91" s="393"/>
      <c r="R91" s="393"/>
      <c r="S91" s="393"/>
      <c r="T91" s="393"/>
      <c r="U91" s="393"/>
      <c r="V91" s="393"/>
      <c r="W91" s="393"/>
      <c r="X91" s="393"/>
      <c r="Y91" s="393"/>
      <c r="Z91" s="393"/>
      <c r="AA91" s="393"/>
      <c r="AB91" s="393"/>
      <c r="AC91" s="393"/>
      <c r="AD91" s="393"/>
      <c r="AE91" s="393"/>
      <c r="AF91" s="393"/>
      <c r="AG91" s="381">
        <f>'SO 05a - VSTUPNÍ OBJEKT S...'!J32</f>
        <v>0</v>
      </c>
      <c r="AH91" s="382"/>
      <c r="AI91" s="382"/>
      <c r="AJ91" s="382"/>
      <c r="AK91" s="382"/>
      <c r="AL91" s="382"/>
      <c r="AM91" s="382"/>
      <c r="AN91" s="381">
        <f t="shared" si="0"/>
        <v>0</v>
      </c>
      <c r="AO91" s="382"/>
      <c r="AP91" s="382"/>
      <c r="AQ91" s="100" t="s">
        <v>86</v>
      </c>
      <c r="AR91" s="55"/>
      <c r="AS91" s="101">
        <v>0</v>
      </c>
      <c r="AT91" s="102">
        <f t="shared" si="1"/>
        <v>0</v>
      </c>
      <c r="AU91" s="103">
        <f>'SO 05a - VSTUPNÍ OBJEKT S...'!P102</f>
        <v>0</v>
      </c>
      <c r="AV91" s="102">
        <f>'SO 05a - VSTUPNÍ OBJEKT S...'!J35</f>
        <v>0</v>
      </c>
      <c r="AW91" s="102">
        <f>'SO 05a - VSTUPNÍ OBJEKT S...'!J36</f>
        <v>0</v>
      </c>
      <c r="AX91" s="102">
        <f>'SO 05a - VSTUPNÍ OBJEKT S...'!J37</f>
        <v>0</v>
      </c>
      <c r="AY91" s="102">
        <f>'SO 05a - VSTUPNÍ OBJEKT S...'!J38</f>
        <v>0</v>
      </c>
      <c r="AZ91" s="102">
        <f>'SO 05a - VSTUPNÍ OBJEKT S...'!F35</f>
        <v>0</v>
      </c>
      <c r="BA91" s="102">
        <f>'SO 05a - VSTUPNÍ OBJEKT S...'!F36</f>
        <v>0</v>
      </c>
      <c r="BB91" s="102">
        <f>'SO 05a - VSTUPNÍ OBJEKT S...'!F37</f>
        <v>0</v>
      </c>
      <c r="BC91" s="102">
        <f>'SO 05a - VSTUPNÍ OBJEKT S...'!F38</f>
        <v>0</v>
      </c>
      <c r="BD91" s="104">
        <f>'SO 05a - VSTUPNÍ OBJEKT S...'!F39</f>
        <v>0</v>
      </c>
      <c r="BT91" s="105" t="s">
        <v>82</v>
      </c>
      <c r="BV91" s="105" t="s">
        <v>75</v>
      </c>
      <c r="BW91" s="105" t="s">
        <v>187</v>
      </c>
      <c r="BX91" s="105" t="s">
        <v>110</v>
      </c>
      <c r="CL91" s="105" t="s">
        <v>21</v>
      </c>
    </row>
    <row r="92" spans="1:90" s="4" customFormat="1" ht="16.5" customHeight="1">
      <c r="A92" s="98" t="s">
        <v>83</v>
      </c>
      <c r="B92" s="53"/>
      <c r="C92" s="99"/>
      <c r="D92" s="99"/>
      <c r="E92" s="393" t="s">
        <v>188</v>
      </c>
      <c r="F92" s="393"/>
      <c r="G92" s="393"/>
      <c r="H92" s="393"/>
      <c r="I92" s="393"/>
      <c r="J92" s="99"/>
      <c r="K92" s="393" t="s">
        <v>189</v>
      </c>
      <c r="L92" s="393"/>
      <c r="M92" s="393"/>
      <c r="N92" s="393"/>
      <c r="O92" s="393"/>
      <c r="P92" s="393"/>
      <c r="Q92" s="393"/>
      <c r="R92" s="393"/>
      <c r="S92" s="393"/>
      <c r="T92" s="393"/>
      <c r="U92" s="393"/>
      <c r="V92" s="393"/>
      <c r="W92" s="393"/>
      <c r="X92" s="393"/>
      <c r="Y92" s="393"/>
      <c r="Z92" s="393"/>
      <c r="AA92" s="393"/>
      <c r="AB92" s="393"/>
      <c r="AC92" s="393"/>
      <c r="AD92" s="393"/>
      <c r="AE92" s="393"/>
      <c r="AF92" s="393"/>
      <c r="AG92" s="381">
        <f>'SO 06 - OPĚRNÉ STĚNY'!J32</f>
        <v>0</v>
      </c>
      <c r="AH92" s="382"/>
      <c r="AI92" s="382"/>
      <c r="AJ92" s="382"/>
      <c r="AK92" s="382"/>
      <c r="AL92" s="382"/>
      <c r="AM92" s="382"/>
      <c r="AN92" s="381">
        <f t="shared" si="0"/>
        <v>0</v>
      </c>
      <c r="AO92" s="382"/>
      <c r="AP92" s="382"/>
      <c r="AQ92" s="100" t="s">
        <v>86</v>
      </c>
      <c r="AR92" s="55"/>
      <c r="AS92" s="101">
        <v>0</v>
      </c>
      <c r="AT92" s="102">
        <f t="shared" si="1"/>
        <v>0</v>
      </c>
      <c r="AU92" s="103">
        <f>'SO 06 - OPĚRNÉ STĚNY'!P96</f>
        <v>0</v>
      </c>
      <c r="AV92" s="102">
        <f>'SO 06 - OPĚRNÉ STĚNY'!J35</f>
        <v>0</v>
      </c>
      <c r="AW92" s="102">
        <f>'SO 06 - OPĚRNÉ STĚNY'!J36</f>
        <v>0</v>
      </c>
      <c r="AX92" s="102">
        <f>'SO 06 - OPĚRNÉ STĚNY'!J37</f>
        <v>0</v>
      </c>
      <c r="AY92" s="102">
        <f>'SO 06 - OPĚRNÉ STĚNY'!J38</f>
        <v>0</v>
      </c>
      <c r="AZ92" s="102">
        <f>'SO 06 - OPĚRNÉ STĚNY'!F35</f>
        <v>0</v>
      </c>
      <c r="BA92" s="102">
        <f>'SO 06 - OPĚRNÉ STĚNY'!F36</f>
        <v>0</v>
      </c>
      <c r="BB92" s="102">
        <f>'SO 06 - OPĚRNÉ STĚNY'!F37</f>
        <v>0</v>
      </c>
      <c r="BC92" s="102">
        <f>'SO 06 - OPĚRNÉ STĚNY'!F38</f>
        <v>0</v>
      </c>
      <c r="BD92" s="104">
        <f>'SO 06 - OPĚRNÉ STĚNY'!F39</f>
        <v>0</v>
      </c>
      <c r="BT92" s="105" t="s">
        <v>82</v>
      </c>
      <c r="BV92" s="105" t="s">
        <v>75</v>
      </c>
      <c r="BW92" s="105" t="s">
        <v>190</v>
      </c>
      <c r="BX92" s="105" t="s">
        <v>110</v>
      </c>
      <c r="CL92" s="105" t="s">
        <v>21</v>
      </c>
    </row>
    <row r="93" spans="1:90" s="4" customFormat="1" ht="16.5" customHeight="1">
      <c r="A93" s="98" t="s">
        <v>83</v>
      </c>
      <c r="B93" s="53"/>
      <c r="C93" s="99"/>
      <c r="D93" s="99"/>
      <c r="E93" s="393" t="s">
        <v>191</v>
      </c>
      <c r="F93" s="393"/>
      <c r="G93" s="393"/>
      <c r="H93" s="393"/>
      <c r="I93" s="393"/>
      <c r="J93" s="99"/>
      <c r="K93" s="393" t="s">
        <v>192</v>
      </c>
      <c r="L93" s="393"/>
      <c r="M93" s="393"/>
      <c r="N93" s="393"/>
      <c r="O93" s="393"/>
      <c r="P93" s="393"/>
      <c r="Q93" s="393"/>
      <c r="R93" s="393"/>
      <c r="S93" s="393"/>
      <c r="T93" s="393"/>
      <c r="U93" s="393"/>
      <c r="V93" s="393"/>
      <c r="W93" s="393"/>
      <c r="X93" s="393"/>
      <c r="Y93" s="393"/>
      <c r="Z93" s="393"/>
      <c r="AA93" s="393"/>
      <c r="AB93" s="393"/>
      <c r="AC93" s="393"/>
      <c r="AD93" s="393"/>
      <c r="AE93" s="393"/>
      <c r="AF93" s="393"/>
      <c r="AG93" s="381">
        <f>'SO 08 - VODOVOD'!J32</f>
        <v>0</v>
      </c>
      <c r="AH93" s="382"/>
      <c r="AI93" s="382"/>
      <c r="AJ93" s="382"/>
      <c r="AK93" s="382"/>
      <c r="AL93" s="382"/>
      <c r="AM93" s="382"/>
      <c r="AN93" s="381">
        <f t="shared" si="0"/>
        <v>0</v>
      </c>
      <c r="AO93" s="382"/>
      <c r="AP93" s="382"/>
      <c r="AQ93" s="100" t="s">
        <v>86</v>
      </c>
      <c r="AR93" s="55"/>
      <c r="AS93" s="101">
        <v>0</v>
      </c>
      <c r="AT93" s="102">
        <f t="shared" si="1"/>
        <v>0</v>
      </c>
      <c r="AU93" s="103">
        <f>'SO 08 - VODOVOD'!P94</f>
        <v>0</v>
      </c>
      <c r="AV93" s="102">
        <f>'SO 08 - VODOVOD'!J35</f>
        <v>0</v>
      </c>
      <c r="AW93" s="102">
        <f>'SO 08 - VODOVOD'!J36</f>
        <v>0</v>
      </c>
      <c r="AX93" s="102">
        <f>'SO 08 - VODOVOD'!J37</f>
        <v>0</v>
      </c>
      <c r="AY93" s="102">
        <f>'SO 08 - VODOVOD'!J38</f>
        <v>0</v>
      </c>
      <c r="AZ93" s="102">
        <f>'SO 08 - VODOVOD'!F35</f>
        <v>0</v>
      </c>
      <c r="BA93" s="102">
        <f>'SO 08 - VODOVOD'!F36</f>
        <v>0</v>
      </c>
      <c r="BB93" s="102">
        <f>'SO 08 - VODOVOD'!F37</f>
        <v>0</v>
      </c>
      <c r="BC93" s="102">
        <f>'SO 08 - VODOVOD'!F38</f>
        <v>0</v>
      </c>
      <c r="BD93" s="104">
        <f>'SO 08 - VODOVOD'!F39</f>
        <v>0</v>
      </c>
      <c r="BT93" s="105" t="s">
        <v>82</v>
      </c>
      <c r="BV93" s="105" t="s">
        <v>75</v>
      </c>
      <c r="BW93" s="105" t="s">
        <v>193</v>
      </c>
      <c r="BX93" s="105" t="s">
        <v>110</v>
      </c>
      <c r="CL93" s="105" t="s">
        <v>21</v>
      </c>
    </row>
    <row r="94" spans="1:90" s="4" customFormat="1" ht="16.5" customHeight="1">
      <c r="A94" s="98" t="s">
        <v>83</v>
      </c>
      <c r="B94" s="53"/>
      <c r="C94" s="99"/>
      <c r="D94" s="99"/>
      <c r="E94" s="393" t="s">
        <v>194</v>
      </c>
      <c r="F94" s="393"/>
      <c r="G94" s="393"/>
      <c r="H94" s="393"/>
      <c r="I94" s="393"/>
      <c r="J94" s="99"/>
      <c r="K94" s="393" t="s">
        <v>195</v>
      </c>
      <c r="L94" s="393"/>
      <c r="M94" s="393"/>
      <c r="N94" s="393"/>
      <c r="O94" s="393"/>
      <c r="P94" s="393"/>
      <c r="Q94" s="393"/>
      <c r="R94" s="393"/>
      <c r="S94" s="393"/>
      <c r="T94" s="393"/>
      <c r="U94" s="393"/>
      <c r="V94" s="393"/>
      <c r="W94" s="393"/>
      <c r="X94" s="393"/>
      <c r="Y94" s="393"/>
      <c r="Z94" s="393"/>
      <c r="AA94" s="393"/>
      <c r="AB94" s="393"/>
      <c r="AC94" s="393"/>
      <c r="AD94" s="393"/>
      <c r="AE94" s="393"/>
      <c r="AF94" s="393"/>
      <c r="AG94" s="381">
        <f>'SO 09 - SPLAŠKOVÁ KANALIZACE'!J32</f>
        <v>0</v>
      </c>
      <c r="AH94" s="382"/>
      <c r="AI94" s="382"/>
      <c r="AJ94" s="382"/>
      <c r="AK94" s="382"/>
      <c r="AL94" s="382"/>
      <c r="AM94" s="382"/>
      <c r="AN94" s="381">
        <f t="shared" si="0"/>
        <v>0</v>
      </c>
      <c r="AO94" s="382"/>
      <c r="AP94" s="382"/>
      <c r="AQ94" s="100" t="s">
        <v>86</v>
      </c>
      <c r="AR94" s="55"/>
      <c r="AS94" s="101">
        <v>0</v>
      </c>
      <c r="AT94" s="102">
        <f t="shared" si="1"/>
        <v>0</v>
      </c>
      <c r="AU94" s="103">
        <f>'SO 09 - SPLAŠKOVÁ KANALIZACE'!P91</f>
        <v>0</v>
      </c>
      <c r="AV94" s="102">
        <f>'SO 09 - SPLAŠKOVÁ KANALIZACE'!J35</f>
        <v>0</v>
      </c>
      <c r="AW94" s="102">
        <f>'SO 09 - SPLAŠKOVÁ KANALIZACE'!J36</f>
        <v>0</v>
      </c>
      <c r="AX94" s="102">
        <f>'SO 09 - SPLAŠKOVÁ KANALIZACE'!J37</f>
        <v>0</v>
      </c>
      <c r="AY94" s="102">
        <f>'SO 09 - SPLAŠKOVÁ KANALIZACE'!J38</f>
        <v>0</v>
      </c>
      <c r="AZ94" s="102">
        <f>'SO 09 - SPLAŠKOVÁ KANALIZACE'!F35</f>
        <v>0</v>
      </c>
      <c r="BA94" s="102">
        <f>'SO 09 - SPLAŠKOVÁ KANALIZACE'!F36</f>
        <v>0</v>
      </c>
      <c r="BB94" s="102">
        <f>'SO 09 - SPLAŠKOVÁ KANALIZACE'!F37</f>
        <v>0</v>
      </c>
      <c r="BC94" s="102">
        <f>'SO 09 - SPLAŠKOVÁ KANALIZACE'!F38</f>
        <v>0</v>
      </c>
      <c r="BD94" s="104">
        <f>'SO 09 - SPLAŠKOVÁ KANALIZACE'!F39</f>
        <v>0</v>
      </c>
      <c r="BT94" s="105" t="s">
        <v>82</v>
      </c>
      <c r="BV94" s="105" t="s">
        <v>75</v>
      </c>
      <c r="BW94" s="105" t="s">
        <v>196</v>
      </c>
      <c r="BX94" s="105" t="s">
        <v>110</v>
      </c>
      <c r="CL94" s="105" t="s">
        <v>21</v>
      </c>
    </row>
    <row r="95" spans="1:90" s="4" customFormat="1" ht="16.5" customHeight="1">
      <c r="A95" s="98" t="s">
        <v>83</v>
      </c>
      <c r="B95" s="53"/>
      <c r="C95" s="99"/>
      <c r="D95" s="99"/>
      <c r="E95" s="393" t="s">
        <v>197</v>
      </c>
      <c r="F95" s="393"/>
      <c r="G95" s="393"/>
      <c r="H95" s="393"/>
      <c r="I95" s="393"/>
      <c r="J95" s="99"/>
      <c r="K95" s="393" t="s">
        <v>198</v>
      </c>
      <c r="L95" s="393"/>
      <c r="M95" s="393"/>
      <c r="N95" s="393"/>
      <c r="O95" s="393"/>
      <c r="P95" s="393"/>
      <c r="Q95" s="393"/>
      <c r="R95" s="393"/>
      <c r="S95" s="393"/>
      <c r="T95" s="393"/>
      <c r="U95" s="393"/>
      <c r="V95" s="393"/>
      <c r="W95" s="393"/>
      <c r="X95" s="393"/>
      <c r="Y95" s="393"/>
      <c r="Z95" s="393"/>
      <c r="AA95" s="393"/>
      <c r="AB95" s="393"/>
      <c r="AC95" s="393"/>
      <c r="AD95" s="393"/>
      <c r="AE95" s="393"/>
      <c r="AF95" s="393"/>
      <c r="AG95" s="381">
        <f>'SO 10 - AREÁLOVÉ ROZVODY NN'!J32</f>
        <v>0</v>
      </c>
      <c r="AH95" s="382"/>
      <c r="AI95" s="382"/>
      <c r="AJ95" s="382"/>
      <c r="AK95" s="382"/>
      <c r="AL95" s="382"/>
      <c r="AM95" s="382"/>
      <c r="AN95" s="381">
        <f t="shared" si="0"/>
        <v>0</v>
      </c>
      <c r="AO95" s="382"/>
      <c r="AP95" s="382"/>
      <c r="AQ95" s="100" t="s">
        <v>86</v>
      </c>
      <c r="AR95" s="55"/>
      <c r="AS95" s="101">
        <v>0</v>
      </c>
      <c r="AT95" s="102">
        <f t="shared" si="1"/>
        <v>0</v>
      </c>
      <c r="AU95" s="103">
        <f>'SO 10 - AREÁLOVÉ ROZVODY NN'!P93</f>
        <v>0</v>
      </c>
      <c r="AV95" s="102">
        <f>'SO 10 - AREÁLOVÉ ROZVODY NN'!J35</f>
        <v>0</v>
      </c>
      <c r="AW95" s="102">
        <f>'SO 10 - AREÁLOVÉ ROZVODY NN'!J36</f>
        <v>0</v>
      </c>
      <c r="AX95" s="102">
        <f>'SO 10 - AREÁLOVÉ ROZVODY NN'!J37</f>
        <v>0</v>
      </c>
      <c r="AY95" s="102">
        <f>'SO 10 - AREÁLOVÉ ROZVODY NN'!J38</f>
        <v>0</v>
      </c>
      <c r="AZ95" s="102">
        <f>'SO 10 - AREÁLOVÉ ROZVODY NN'!F35</f>
        <v>0</v>
      </c>
      <c r="BA95" s="102">
        <f>'SO 10 - AREÁLOVÉ ROZVODY NN'!F36</f>
        <v>0</v>
      </c>
      <c r="BB95" s="102">
        <f>'SO 10 - AREÁLOVÉ ROZVODY NN'!F37</f>
        <v>0</v>
      </c>
      <c r="BC95" s="102">
        <f>'SO 10 - AREÁLOVÉ ROZVODY NN'!F38</f>
        <v>0</v>
      </c>
      <c r="BD95" s="104">
        <f>'SO 10 - AREÁLOVÉ ROZVODY NN'!F39</f>
        <v>0</v>
      </c>
      <c r="BT95" s="105" t="s">
        <v>82</v>
      </c>
      <c r="BV95" s="105" t="s">
        <v>75</v>
      </c>
      <c r="BW95" s="105" t="s">
        <v>199</v>
      </c>
      <c r="BX95" s="105" t="s">
        <v>110</v>
      </c>
      <c r="CL95" s="105" t="s">
        <v>21</v>
      </c>
    </row>
    <row r="96" spans="1:90" s="4" customFormat="1" ht="16.5" customHeight="1">
      <c r="A96" s="98" t="s">
        <v>83</v>
      </c>
      <c r="B96" s="53"/>
      <c r="C96" s="99"/>
      <c r="D96" s="99"/>
      <c r="E96" s="393" t="s">
        <v>200</v>
      </c>
      <c r="F96" s="393"/>
      <c r="G96" s="393"/>
      <c r="H96" s="393"/>
      <c r="I96" s="393"/>
      <c r="J96" s="99"/>
      <c r="K96" s="393" t="s">
        <v>201</v>
      </c>
      <c r="L96" s="393"/>
      <c r="M96" s="393"/>
      <c r="N96" s="393"/>
      <c r="O96" s="393"/>
      <c r="P96" s="393"/>
      <c r="Q96" s="393"/>
      <c r="R96" s="393"/>
      <c r="S96" s="393"/>
      <c r="T96" s="393"/>
      <c r="U96" s="393"/>
      <c r="V96" s="393"/>
      <c r="W96" s="393"/>
      <c r="X96" s="393"/>
      <c r="Y96" s="393"/>
      <c r="Z96" s="393"/>
      <c r="AA96" s="393"/>
      <c r="AB96" s="393"/>
      <c r="AC96" s="393"/>
      <c r="AD96" s="393"/>
      <c r="AE96" s="393"/>
      <c r="AF96" s="393"/>
      <c r="AG96" s="381">
        <f>'SO 11 - SDĚLOVACÍ VEDENÍ'!J32</f>
        <v>0</v>
      </c>
      <c r="AH96" s="382"/>
      <c r="AI96" s="382"/>
      <c r="AJ96" s="382"/>
      <c r="AK96" s="382"/>
      <c r="AL96" s="382"/>
      <c r="AM96" s="382"/>
      <c r="AN96" s="381">
        <f t="shared" si="0"/>
        <v>0</v>
      </c>
      <c r="AO96" s="382"/>
      <c r="AP96" s="382"/>
      <c r="AQ96" s="100" t="s">
        <v>86</v>
      </c>
      <c r="AR96" s="55"/>
      <c r="AS96" s="101">
        <v>0</v>
      </c>
      <c r="AT96" s="102">
        <f t="shared" si="1"/>
        <v>0</v>
      </c>
      <c r="AU96" s="103">
        <f>'SO 11 - SDĚLOVACÍ VEDENÍ'!P91</f>
        <v>0</v>
      </c>
      <c r="AV96" s="102">
        <f>'SO 11 - SDĚLOVACÍ VEDENÍ'!J35</f>
        <v>0</v>
      </c>
      <c r="AW96" s="102">
        <f>'SO 11 - SDĚLOVACÍ VEDENÍ'!J36</f>
        <v>0</v>
      </c>
      <c r="AX96" s="102">
        <f>'SO 11 - SDĚLOVACÍ VEDENÍ'!J37</f>
        <v>0</v>
      </c>
      <c r="AY96" s="102">
        <f>'SO 11 - SDĚLOVACÍ VEDENÍ'!J38</f>
        <v>0</v>
      </c>
      <c r="AZ96" s="102">
        <f>'SO 11 - SDĚLOVACÍ VEDENÍ'!F35</f>
        <v>0</v>
      </c>
      <c r="BA96" s="102">
        <f>'SO 11 - SDĚLOVACÍ VEDENÍ'!F36</f>
        <v>0</v>
      </c>
      <c r="BB96" s="102">
        <f>'SO 11 - SDĚLOVACÍ VEDENÍ'!F37</f>
        <v>0</v>
      </c>
      <c r="BC96" s="102">
        <f>'SO 11 - SDĚLOVACÍ VEDENÍ'!F38</f>
        <v>0</v>
      </c>
      <c r="BD96" s="104">
        <f>'SO 11 - SDĚLOVACÍ VEDENÍ'!F39</f>
        <v>0</v>
      </c>
      <c r="BT96" s="105" t="s">
        <v>82</v>
      </c>
      <c r="BV96" s="105" t="s">
        <v>75</v>
      </c>
      <c r="BW96" s="105" t="s">
        <v>202</v>
      </c>
      <c r="BX96" s="105" t="s">
        <v>110</v>
      </c>
      <c r="CL96" s="105" t="s">
        <v>21</v>
      </c>
    </row>
    <row r="97" spans="1:90" s="4" customFormat="1" ht="16.5" customHeight="1">
      <c r="A97" s="98" t="s">
        <v>83</v>
      </c>
      <c r="B97" s="53"/>
      <c r="C97" s="99"/>
      <c r="D97" s="99"/>
      <c r="E97" s="393" t="s">
        <v>203</v>
      </c>
      <c r="F97" s="393"/>
      <c r="G97" s="393"/>
      <c r="H97" s="393"/>
      <c r="I97" s="393"/>
      <c r="J97" s="99"/>
      <c r="K97" s="393" t="s">
        <v>204</v>
      </c>
      <c r="L97" s="393"/>
      <c r="M97" s="393"/>
      <c r="N97" s="393"/>
      <c r="O97" s="393"/>
      <c r="P97" s="393"/>
      <c r="Q97" s="393"/>
      <c r="R97" s="393"/>
      <c r="S97" s="393"/>
      <c r="T97" s="393"/>
      <c r="U97" s="393"/>
      <c r="V97" s="393"/>
      <c r="W97" s="393"/>
      <c r="X97" s="393"/>
      <c r="Y97" s="393"/>
      <c r="Z97" s="393"/>
      <c r="AA97" s="393"/>
      <c r="AB97" s="393"/>
      <c r="AC97" s="393"/>
      <c r="AD97" s="393"/>
      <c r="AE97" s="393"/>
      <c r="AF97" s="393"/>
      <c r="AG97" s="381">
        <f>'SO 12 - PLYNOVOD'!J32</f>
        <v>0</v>
      </c>
      <c r="AH97" s="382"/>
      <c r="AI97" s="382"/>
      <c r="AJ97" s="382"/>
      <c r="AK97" s="382"/>
      <c r="AL97" s="382"/>
      <c r="AM97" s="382"/>
      <c r="AN97" s="381">
        <f t="shared" si="0"/>
        <v>0</v>
      </c>
      <c r="AO97" s="382"/>
      <c r="AP97" s="382"/>
      <c r="AQ97" s="100" t="s">
        <v>86</v>
      </c>
      <c r="AR97" s="55"/>
      <c r="AS97" s="101">
        <v>0</v>
      </c>
      <c r="AT97" s="102">
        <f t="shared" si="1"/>
        <v>0</v>
      </c>
      <c r="AU97" s="103">
        <f>'SO 12 - PLYNOVOD'!P90</f>
        <v>0</v>
      </c>
      <c r="AV97" s="102">
        <f>'SO 12 - PLYNOVOD'!J35</f>
        <v>0</v>
      </c>
      <c r="AW97" s="102">
        <f>'SO 12 - PLYNOVOD'!J36</f>
        <v>0</v>
      </c>
      <c r="AX97" s="102">
        <f>'SO 12 - PLYNOVOD'!J37</f>
        <v>0</v>
      </c>
      <c r="AY97" s="102">
        <f>'SO 12 - PLYNOVOD'!J38</f>
        <v>0</v>
      </c>
      <c r="AZ97" s="102">
        <f>'SO 12 - PLYNOVOD'!F35</f>
        <v>0</v>
      </c>
      <c r="BA97" s="102">
        <f>'SO 12 - PLYNOVOD'!F36</f>
        <v>0</v>
      </c>
      <c r="BB97" s="102">
        <f>'SO 12 - PLYNOVOD'!F37</f>
        <v>0</v>
      </c>
      <c r="BC97" s="102">
        <f>'SO 12 - PLYNOVOD'!F38</f>
        <v>0</v>
      </c>
      <c r="BD97" s="104">
        <f>'SO 12 - PLYNOVOD'!F39</f>
        <v>0</v>
      </c>
      <c r="BT97" s="105" t="s">
        <v>82</v>
      </c>
      <c r="BV97" s="105" t="s">
        <v>75</v>
      </c>
      <c r="BW97" s="105" t="s">
        <v>205</v>
      </c>
      <c r="BX97" s="105" t="s">
        <v>110</v>
      </c>
      <c r="CL97" s="105" t="s">
        <v>21</v>
      </c>
    </row>
    <row r="98" spans="1:90" s="4" customFormat="1" ht="16.5" customHeight="1">
      <c r="A98" s="98" t="s">
        <v>83</v>
      </c>
      <c r="B98" s="53"/>
      <c r="C98" s="99"/>
      <c r="D98" s="99"/>
      <c r="E98" s="393" t="s">
        <v>206</v>
      </c>
      <c r="F98" s="393"/>
      <c r="G98" s="393"/>
      <c r="H98" s="393"/>
      <c r="I98" s="393"/>
      <c r="J98" s="99"/>
      <c r="K98" s="393" t="s">
        <v>207</v>
      </c>
      <c r="L98" s="393"/>
      <c r="M98" s="393"/>
      <c r="N98" s="393"/>
      <c r="O98" s="393"/>
      <c r="P98" s="393"/>
      <c r="Q98" s="393"/>
      <c r="R98" s="393"/>
      <c r="S98" s="393"/>
      <c r="T98" s="393"/>
      <c r="U98" s="393"/>
      <c r="V98" s="393"/>
      <c r="W98" s="393"/>
      <c r="X98" s="393"/>
      <c r="Y98" s="393"/>
      <c r="Z98" s="393"/>
      <c r="AA98" s="393"/>
      <c r="AB98" s="393"/>
      <c r="AC98" s="393"/>
      <c r="AD98" s="393"/>
      <c r="AE98" s="393"/>
      <c r="AF98" s="393"/>
      <c r="AG98" s="381">
        <f>'SO 13 - FONTÁNA'!J32</f>
        <v>0</v>
      </c>
      <c r="AH98" s="382"/>
      <c r="AI98" s="382"/>
      <c r="AJ98" s="382"/>
      <c r="AK98" s="382"/>
      <c r="AL98" s="382"/>
      <c r="AM98" s="382"/>
      <c r="AN98" s="381">
        <f t="shared" si="0"/>
        <v>0</v>
      </c>
      <c r="AO98" s="382"/>
      <c r="AP98" s="382"/>
      <c r="AQ98" s="100" t="s">
        <v>86</v>
      </c>
      <c r="AR98" s="55"/>
      <c r="AS98" s="101">
        <v>0</v>
      </c>
      <c r="AT98" s="102">
        <f t="shared" si="1"/>
        <v>0</v>
      </c>
      <c r="AU98" s="103">
        <f>'SO 13 - FONTÁNA'!P88</f>
        <v>0</v>
      </c>
      <c r="AV98" s="102">
        <f>'SO 13 - FONTÁNA'!J35</f>
        <v>0</v>
      </c>
      <c r="AW98" s="102">
        <f>'SO 13 - FONTÁNA'!J36</f>
        <v>0</v>
      </c>
      <c r="AX98" s="102">
        <f>'SO 13 - FONTÁNA'!J37</f>
        <v>0</v>
      </c>
      <c r="AY98" s="102">
        <f>'SO 13 - FONTÁNA'!J38</f>
        <v>0</v>
      </c>
      <c r="AZ98" s="102">
        <f>'SO 13 - FONTÁNA'!F35</f>
        <v>0</v>
      </c>
      <c r="BA98" s="102">
        <f>'SO 13 - FONTÁNA'!F36</f>
        <v>0</v>
      </c>
      <c r="BB98" s="102">
        <f>'SO 13 - FONTÁNA'!F37</f>
        <v>0</v>
      </c>
      <c r="BC98" s="102">
        <f>'SO 13 - FONTÁNA'!F38</f>
        <v>0</v>
      </c>
      <c r="BD98" s="104">
        <f>'SO 13 - FONTÁNA'!F39</f>
        <v>0</v>
      </c>
      <c r="BT98" s="105" t="s">
        <v>82</v>
      </c>
      <c r="BV98" s="105" t="s">
        <v>75</v>
      </c>
      <c r="BW98" s="105" t="s">
        <v>208</v>
      </c>
      <c r="BX98" s="105" t="s">
        <v>110</v>
      </c>
      <c r="CL98" s="105" t="s">
        <v>21</v>
      </c>
    </row>
    <row r="99" spans="1:90" s="4" customFormat="1" ht="23.25" customHeight="1">
      <c r="A99" s="98" t="s">
        <v>83</v>
      </c>
      <c r="B99" s="53"/>
      <c r="C99" s="99"/>
      <c r="D99" s="99"/>
      <c r="E99" s="393" t="s">
        <v>105</v>
      </c>
      <c r="F99" s="393"/>
      <c r="G99" s="393"/>
      <c r="H99" s="393"/>
      <c r="I99" s="393"/>
      <c r="J99" s="99"/>
      <c r="K99" s="393" t="s">
        <v>209</v>
      </c>
      <c r="L99" s="393"/>
      <c r="M99" s="393"/>
      <c r="N99" s="393"/>
      <c r="O99" s="393"/>
      <c r="P99" s="393"/>
      <c r="Q99" s="393"/>
      <c r="R99" s="393"/>
      <c r="S99" s="393"/>
      <c r="T99" s="393"/>
      <c r="U99" s="393"/>
      <c r="V99" s="393"/>
      <c r="W99" s="393"/>
      <c r="X99" s="393"/>
      <c r="Y99" s="393"/>
      <c r="Z99" s="393"/>
      <c r="AA99" s="393"/>
      <c r="AB99" s="393"/>
      <c r="AC99" s="393"/>
      <c r="AD99" s="393"/>
      <c r="AE99" s="393"/>
      <c r="AF99" s="393"/>
      <c r="AG99" s="381">
        <f>'VON - VEDLEJŠÍ A OSTATNÍ ..._01'!J32</f>
        <v>0</v>
      </c>
      <c r="AH99" s="382"/>
      <c r="AI99" s="382"/>
      <c r="AJ99" s="382"/>
      <c r="AK99" s="382"/>
      <c r="AL99" s="382"/>
      <c r="AM99" s="382"/>
      <c r="AN99" s="381">
        <f t="shared" si="0"/>
        <v>0</v>
      </c>
      <c r="AO99" s="382"/>
      <c r="AP99" s="382"/>
      <c r="AQ99" s="100" t="s">
        <v>86</v>
      </c>
      <c r="AR99" s="55"/>
      <c r="AS99" s="106">
        <v>0</v>
      </c>
      <c r="AT99" s="107">
        <f t="shared" si="1"/>
        <v>0</v>
      </c>
      <c r="AU99" s="108">
        <f>'VON - VEDLEJŠÍ A OSTATNÍ ..._01'!P91</f>
        <v>0</v>
      </c>
      <c r="AV99" s="107">
        <f>'VON - VEDLEJŠÍ A OSTATNÍ ..._01'!J35</f>
        <v>0</v>
      </c>
      <c r="AW99" s="107">
        <f>'VON - VEDLEJŠÍ A OSTATNÍ ..._01'!J36</f>
        <v>0</v>
      </c>
      <c r="AX99" s="107">
        <f>'VON - VEDLEJŠÍ A OSTATNÍ ..._01'!J37</f>
        <v>0</v>
      </c>
      <c r="AY99" s="107">
        <f>'VON - VEDLEJŠÍ A OSTATNÍ ..._01'!J38</f>
        <v>0</v>
      </c>
      <c r="AZ99" s="107">
        <f>'VON - VEDLEJŠÍ A OSTATNÍ ..._01'!F35</f>
        <v>0</v>
      </c>
      <c r="BA99" s="107">
        <f>'VON - VEDLEJŠÍ A OSTATNÍ ..._01'!F36</f>
        <v>0</v>
      </c>
      <c r="BB99" s="107">
        <f>'VON - VEDLEJŠÍ A OSTATNÍ ..._01'!F37</f>
        <v>0</v>
      </c>
      <c r="BC99" s="107">
        <f>'VON - VEDLEJŠÍ A OSTATNÍ ..._01'!F38</f>
        <v>0</v>
      </c>
      <c r="BD99" s="109">
        <f>'VON - VEDLEJŠÍ A OSTATNÍ ..._01'!F39</f>
        <v>0</v>
      </c>
      <c r="BT99" s="105" t="s">
        <v>82</v>
      </c>
      <c r="BV99" s="105" t="s">
        <v>75</v>
      </c>
      <c r="BW99" s="105" t="s">
        <v>210</v>
      </c>
      <c r="BX99" s="105" t="s">
        <v>110</v>
      </c>
      <c r="CL99" s="105" t="s">
        <v>21</v>
      </c>
    </row>
    <row r="100" spans="1:90" s="2" customFormat="1" ht="30" customHeight="1">
      <c r="A100" s="36"/>
      <c r="B100" s="37"/>
      <c r="C100" s="38"/>
      <c r="D100" s="38"/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  <c r="AO100" s="38"/>
      <c r="AP100" s="38"/>
      <c r="AQ100" s="38"/>
      <c r="AR100" s="41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</row>
    <row r="101" spans="1:90" s="2" customFormat="1" ht="6.95" customHeight="1">
      <c r="A101" s="36"/>
      <c r="B101" s="49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41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</row>
  </sheetData>
  <sheetProtection algorithmName="SHA-512" hashValue="HGmx8S7rw1c8/NCCh0G150kyePZWJT60frs6F+RtP7t8wkJvGlchEpyqYYNqRpD4zLXqEc+AYkjL1lu/zCoJoA==" saltValue="C8vd9JSyspHtYamQEKJ7/RAeb8ipR309ovjEibKWPnDreKcGShcOX61T7/JQONsyKW4/eO5+IFfAccqJlmhLFw==" spinCount="100000" sheet="1" objects="1" scenarios="1" formatColumns="0" formatRows="0"/>
  <mergeCells count="218">
    <mergeCell ref="E97:I97"/>
    <mergeCell ref="K97:AF97"/>
    <mergeCell ref="E98:I98"/>
    <mergeCell ref="K98:AF98"/>
    <mergeCell ref="E99:I99"/>
    <mergeCell ref="K99:AF99"/>
    <mergeCell ref="E92:I92"/>
    <mergeCell ref="K92:AF92"/>
    <mergeCell ref="E93:I93"/>
    <mergeCell ref="K93:AF93"/>
    <mergeCell ref="E94:I94"/>
    <mergeCell ref="K94:AF94"/>
    <mergeCell ref="E95:I95"/>
    <mergeCell ref="K95:AF95"/>
    <mergeCell ref="E96:I96"/>
    <mergeCell ref="K96:AF96"/>
    <mergeCell ref="L87:AF87"/>
    <mergeCell ref="F87:J87"/>
    <mergeCell ref="L88:AF88"/>
    <mergeCell ref="F88:J88"/>
    <mergeCell ref="L89:AF89"/>
    <mergeCell ref="F89:J89"/>
    <mergeCell ref="L90:AF90"/>
    <mergeCell ref="F90:J90"/>
    <mergeCell ref="K91:AF91"/>
    <mergeCell ref="E91:I91"/>
    <mergeCell ref="G82:K82"/>
    <mergeCell ref="M82:AF82"/>
    <mergeCell ref="G83:K83"/>
    <mergeCell ref="M83:AF83"/>
    <mergeCell ref="M84:AF84"/>
    <mergeCell ref="G84:K84"/>
    <mergeCell ref="G85:K85"/>
    <mergeCell ref="M85:AF85"/>
    <mergeCell ref="K86:AF86"/>
    <mergeCell ref="E86:I86"/>
    <mergeCell ref="M77:AF77"/>
    <mergeCell ref="G77:K77"/>
    <mergeCell ref="G78:K78"/>
    <mergeCell ref="M78:AF78"/>
    <mergeCell ref="G79:K79"/>
    <mergeCell ref="M79:AF79"/>
    <mergeCell ref="M80:AF80"/>
    <mergeCell ref="G80:K80"/>
    <mergeCell ref="G81:K81"/>
    <mergeCell ref="M81:AF81"/>
    <mergeCell ref="G72:K72"/>
    <mergeCell ref="M72:AF72"/>
    <mergeCell ref="G73:K73"/>
    <mergeCell ref="M73:AF73"/>
    <mergeCell ref="G74:K74"/>
    <mergeCell ref="M74:AF74"/>
    <mergeCell ref="M75:AF75"/>
    <mergeCell ref="G75:K75"/>
    <mergeCell ref="F76:J76"/>
    <mergeCell ref="L76:AF76"/>
    <mergeCell ref="L67:AF67"/>
    <mergeCell ref="F67:J67"/>
    <mergeCell ref="M68:AF68"/>
    <mergeCell ref="G68:K68"/>
    <mergeCell ref="M69:AF69"/>
    <mergeCell ref="G69:K69"/>
    <mergeCell ref="G70:K70"/>
    <mergeCell ref="M70:AF70"/>
    <mergeCell ref="G71:K71"/>
    <mergeCell ref="M71:AF71"/>
    <mergeCell ref="D63:H63"/>
    <mergeCell ref="E64:I64"/>
    <mergeCell ref="K64:AF64"/>
    <mergeCell ref="K65:AF65"/>
    <mergeCell ref="E65:I65"/>
    <mergeCell ref="E66:I66"/>
    <mergeCell ref="K66:AF66"/>
    <mergeCell ref="AM47:AN47"/>
    <mergeCell ref="AS49:AT51"/>
    <mergeCell ref="AM49:AP49"/>
    <mergeCell ref="AM50:AP50"/>
    <mergeCell ref="AN52:AP52"/>
    <mergeCell ref="AG52:AM52"/>
    <mergeCell ref="AG55:AM55"/>
    <mergeCell ref="AN55:AP55"/>
    <mergeCell ref="AG56:AM56"/>
    <mergeCell ref="AN56:AP56"/>
    <mergeCell ref="AN57:AP57"/>
    <mergeCell ref="AG57:AM57"/>
    <mergeCell ref="AN58:AP58"/>
    <mergeCell ref="AG58:AM58"/>
    <mergeCell ref="AG59:AM59"/>
    <mergeCell ref="AN59:AP59"/>
    <mergeCell ref="AN60:AP60"/>
    <mergeCell ref="AN98:AP98"/>
    <mergeCell ref="AG98:AM98"/>
    <mergeCell ref="AN99:AP99"/>
    <mergeCell ref="AG99:AM99"/>
    <mergeCell ref="L45:AO45"/>
    <mergeCell ref="C52:G52"/>
    <mergeCell ref="I52:AF52"/>
    <mergeCell ref="J55:AF55"/>
    <mergeCell ref="D55:H55"/>
    <mergeCell ref="K56:AF56"/>
    <mergeCell ref="E56:I56"/>
    <mergeCell ref="K57:AF57"/>
    <mergeCell ref="E57:I57"/>
    <mergeCell ref="E58:I58"/>
    <mergeCell ref="K58:AF58"/>
    <mergeCell ref="L59:AF59"/>
    <mergeCell ref="F59:J59"/>
    <mergeCell ref="G60:K60"/>
    <mergeCell ref="M60:AF60"/>
    <mergeCell ref="G61:K61"/>
    <mergeCell ref="M61:AF61"/>
    <mergeCell ref="E62:I62"/>
    <mergeCell ref="K62:AF62"/>
    <mergeCell ref="J63:AF63"/>
    <mergeCell ref="AG93:AM93"/>
    <mergeCell ref="AN93:AP93"/>
    <mergeCell ref="AN94:AP94"/>
    <mergeCell ref="AG94:AM94"/>
    <mergeCell ref="AN95:AP95"/>
    <mergeCell ref="AG95:AM95"/>
    <mergeCell ref="AN96:AP96"/>
    <mergeCell ref="AG96:AM96"/>
    <mergeCell ref="AN97:AP97"/>
    <mergeCell ref="AG97:AM97"/>
    <mergeCell ref="AG88:AM88"/>
    <mergeCell ref="AN88:AP88"/>
    <mergeCell ref="AN89:AP89"/>
    <mergeCell ref="AG89:AM89"/>
    <mergeCell ref="AG90:AM90"/>
    <mergeCell ref="AN90:AP90"/>
    <mergeCell ref="AN91:AP91"/>
    <mergeCell ref="AG91:AM91"/>
    <mergeCell ref="AN92:AP92"/>
    <mergeCell ref="AG92:AM92"/>
    <mergeCell ref="AG83:AM83"/>
    <mergeCell ref="AN83:AP83"/>
    <mergeCell ref="AG84:AM84"/>
    <mergeCell ref="AN84:AP84"/>
    <mergeCell ref="AG85:AM85"/>
    <mergeCell ref="AN85:AP85"/>
    <mergeCell ref="AN86:AP86"/>
    <mergeCell ref="AG86:AM86"/>
    <mergeCell ref="AG87:AM87"/>
    <mergeCell ref="AN87:AP87"/>
    <mergeCell ref="AN78:AP78"/>
    <mergeCell ref="AG78:AM78"/>
    <mergeCell ref="AN79:AP79"/>
    <mergeCell ref="AG79:AM79"/>
    <mergeCell ref="AG80:AM80"/>
    <mergeCell ref="AN80:AP80"/>
    <mergeCell ref="AN81:AP81"/>
    <mergeCell ref="AG81:AM81"/>
    <mergeCell ref="AG82:AM82"/>
    <mergeCell ref="AN82:AP82"/>
    <mergeCell ref="AG73:AM73"/>
    <mergeCell ref="AN73:AP73"/>
    <mergeCell ref="AG74:AM74"/>
    <mergeCell ref="AN74:AP74"/>
    <mergeCell ref="AG75:AM75"/>
    <mergeCell ref="AN75:AP75"/>
    <mergeCell ref="AN76:AP76"/>
    <mergeCell ref="AG76:AM76"/>
    <mergeCell ref="AN77:AP77"/>
    <mergeCell ref="AG77:AM77"/>
    <mergeCell ref="AN68:AP68"/>
    <mergeCell ref="AG68:AM68"/>
    <mergeCell ref="AG69:AM69"/>
    <mergeCell ref="AN69:AP69"/>
    <mergeCell ref="AG70:AM70"/>
    <mergeCell ref="AN70:AP70"/>
    <mergeCell ref="AN71:AP71"/>
    <mergeCell ref="AG71:AM71"/>
    <mergeCell ref="AN72:AP72"/>
    <mergeCell ref="AG72:AM72"/>
    <mergeCell ref="AG63:AM63"/>
    <mergeCell ref="AN63:AP63"/>
    <mergeCell ref="AG64:AM64"/>
    <mergeCell ref="AN64:AP64"/>
    <mergeCell ref="AG65:AM65"/>
    <mergeCell ref="AN65:AP65"/>
    <mergeCell ref="AN66:AP66"/>
    <mergeCell ref="AG66:AM66"/>
    <mergeCell ref="AN67:AP67"/>
    <mergeCell ref="AG67:AM67"/>
    <mergeCell ref="L33:P33"/>
    <mergeCell ref="AK33:AO33"/>
    <mergeCell ref="W33:AE33"/>
    <mergeCell ref="AK35:AO35"/>
    <mergeCell ref="X35:AB35"/>
    <mergeCell ref="AR2:BE2"/>
    <mergeCell ref="AN61:AP61"/>
    <mergeCell ref="AG61:AM61"/>
    <mergeCell ref="AN62:AP62"/>
    <mergeCell ref="AG62:AM62"/>
    <mergeCell ref="AG60:AM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</mergeCells>
  <hyperlinks>
    <hyperlink ref="A56" location="'SO 01 - KOMUNIKACE, PARKO...'!C2" display="/" xr:uid="{00000000-0004-0000-0000-000000000000}"/>
    <hyperlink ref="A57" location="'SO 03 - DEŠŤOVÁ KANALIZACE'!C2" display="/" xr:uid="{00000000-0004-0000-0000-000001000000}"/>
    <hyperlink ref="A60" location="'SO 04.8 - Štěrkový trávník'!C2" display="/" xr:uid="{00000000-0004-0000-0000-000002000000}"/>
    <hyperlink ref="A61" location="'SO 04.9 - Zatravněné kame...'!C2" display="/" xr:uid="{00000000-0004-0000-0000-000003000000}"/>
    <hyperlink ref="A62" location="'VON - Vedlejší a ostatní ...'!C2" display="/" xr:uid="{00000000-0004-0000-0000-000004000000}"/>
    <hyperlink ref="A64" location="'SO 01 - KOMUNIKACE, PARKO..._01'!C2" display="/" xr:uid="{00000000-0004-0000-0000-000005000000}"/>
    <hyperlink ref="A65" location="'SO 02 - VEŘEJNÉ OSVĚTLENÍ'!C2" display="/" xr:uid="{00000000-0004-0000-0000-000006000000}"/>
    <hyperlink ref="A68" location="'SO 04.1 - Stromy - výsadb...'!C2" display="/" xr:uid="{00000000-0004-0000-0000-000007000000}"/>
    <hyperlink ref="A69" location="'SO 04.2 - Keře - výsadby,...'!C2" display="/" xr:uid="{00000000-0004-0000-0000-000008000000}"/>
    <hyperlink ref="A70" location="'SO 04.3 - Vegetační střecha'!C2" display="/" xr:uid="{00000000-0004-0000-0000-000009000000}"/>
    <hyperlink ref="A71" location="'SO 04.4 - Pnoucí rostllin...'!C2" display="/" xr:uid="{00000000-0004-0000-0000-00000A000000}"/>
    <hyperlink ref="A72" location="'SO 04.5 - Stínomilný tráv...'!C2" display="/" xr:uid="{00000000-0004-0000-0000-00000B000000}"/>
    <hyperlink ref="A73" location="'SO 04.6 - Květnatá louka ...'!C2" display="/" xr:uid="{00000000-0004-0000-0000-00000C000000}"/>
    <hyperlink ref="A74" location="'SO 04.7 - Suchomilný tráv...'!C2" display="/" xr:uid="{00000000-0004-0000-0000-00000D000000}"/>
    <hyperlink ref="A75" location="'SO 04.10 - Přípravné prác...'!C2" display="/" xr:uid="{00000000-0004-0000-0000-00000E000000}"/>
    <hyperlink ref="A77" location="'SO 04.11 - Stromy - Násle...'!C2" display="/" xr:uid="{00000000-0004-0000-0000-00000F000000}"/>
    <hyperlink ref="A78" location="'SO 04.21 - Keře - Následn...'!C2" display="/" xr:uid="{00000000-0004-0000-0000-000010000000}"/>
    <hyperlink ref="A79" location="'SO 04.31 - Vegetační stře...'!C2" display="/" xr:uid="{00000000-0004-0000-0000-000011000000}"/>
    <hyperlink ref="A80" location="'SO 04.41 - Pnoucí rostlin...'!C2" display="/" xr:uid="{00000000-0004-0000-0000-000012000000}"/>
    <hyperlink ref="A81" location="'SO 04.51 - Stínomilný trá...'!C2" display="/" xr:uid="{00000000-0004-0000-0000-000013000000}"/>
    <hyperlink ref="A82" location="'SO 04.61 - Květnatá louka...'!C2" display="/" xr:uid="{00000000-0004-0000-0000-000014000000}"/>
    <hyperlink ref="A83" location="'SO 04.71 - Suchomilný trá...'!C2" display="/" xr:uid="{00000000-0004-0000-0000-000015000000}"/>
    <hyperlink ref="A84" location="'SO 04.81 - Štěrkový trávn...'!C2" display="/" xr:uid="{00000000-0004-0000-0000-000016000000}"/>
    <hyperlink ref="A85" location="'SO 04.91 - Zatravněné kam...'!C2" display="/" xr:uid="{00000000-0004-0000-0000-000017000000}"/>
    <hyperlink ref="A87" location="'SO 05.1 - Stavební část'!C2" display="/" xr:uid="{00000000-0004-0000-0000-000018000000}"/>
    <hyperlink ref="A88" location="'SO 05.2 - Zdravotně techn...'!C2" display="/" xr:uid="{00000000-0004-0000-0000-000019000000}"/>
    <hyperlink ref="A89" location="'SO 05.3 - Vzduchotechnika'!C2" display="/" xr:uid="{00000000-0004-0000-0000-00001A000000}"/>
    <hyperlink ref="A90" location="'SO 05.4 - Elektroinstalace'!C2" display="/" xr:uid="{00000000-0004-0000-0000-00001B000000}"/>
    <hyperlink ref="A91" location="'SO 05a - VSTUPNÍ OBJEKT S...'!C2" display="/" xr:uid="{00000000-0004-0000-0000-00001C000000}"/>
    <hyperlink ref="A92" location="'SO 06 - OPĚRNÉ STĚNY'!C2" display="/" xr:uid="{00000000-0004-0000-0000-00001D000000}"/>
    <hyperlink ref="A93" location="'SO 08 - VODOVOD'!C2" display="/" xr:uid="{00000000-0004-0000-0000-00001E000000}"/>
    <hyperlink ref="A94" location="'SO 09 - SPLAŠKOVÁ KANALIZACE'!C2" display="/" xr:uid="{00000000-0004-0000-0000-00001F000000}"/>
    <hyperlink ref="A95" location="'SO 10 - AREÁLOVÉ ROZVODY NN'!C2" display="/" xr:uid="{00000000-0004-0000-0000-000020000000}"/>
    <hyperlink ref="A96" location="'SO 11 - SDĚLOVACÍ VEDENÍ'!C2" display="/" xr:uid="{00000000-0004-0000-0000-000021000000}"/>
    <hyperlink ref="A97" location="'SO 12 - PLYNOVOD'!C2" display="/" xr:uid="{00000000-0004-0000-0000-000022000000}"/>
    <hyperlink ref="A98" location="'SO 13 - FONTÁNA'!C2" display="/" xr:uid="{00000000-0004-0000-0000-000023000000}"/>
    <hyperlink ref="A99" location="'VON - VEDLEJŠÍ A OSTATNÍ ..._01'!C2" display="/" xr:uid="{00000000-0004-0000-0000-000024000000}"/>
  </hyperlinks>
  <pageMargins left="0.39370078740157483" right="0.39370078740157483" top="0.39370078740157483" bottom="0.39370078740157483" header="0" footer="0"/>
  <pageSetup paperSize="9" scale="99" fitToHeight="100" orientation="landscape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147"/>
  <sheetViews>
    <sheetView showGridLines="0" workbookViewId="0">
      <selection activeCell="I98" sqref="I98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87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s="1" customFormat="1" ht="12" customHeight="1">
      <c r="B8" s="22"/>
      <c r="D8" s="114" t="s">
        <v>212</v>
      </c>
      <c r="L8" s="22"/>
    </row>
    <row r="9" spans="1:46" s="2" customFormat="1" ht="16.5" customHeight="1">
      <c r="A9" s="36"/>
      <c r="B9" s="41"/>
      <c r="C9" s="36"/>
      <c r="D9" s="36"/>
      <c r="E9" s="406" t="s">
        <v>213</v>
      </c>
      <c r="F9" s="408"/>
      <c r="G9" s="408"/>
      <c r="H9" s="408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214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09" t="s">
        <v>215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21</v>
      </c>
      <c r="G13" s="36"/>
      <c r="H13" s="36"/>
      <c r="I13" s="114" t="s">
        <v>20</v>
      </c>
      <c r="J13" s="105" t="s">
        <v>21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22</v>
      </c>
      <c r="E14" s="36"/>
      <c r="F14" s="105" t="s">
        <v>23</v>
      </c>
      <c r="G14" s="36"/>
      <c r="H14" s="36"/>
      <c r="I14" s="114" t="s">
        <v>24</v>
      </c>
      <c r="J14" s="116" t="str">
        <f>'Rekapitulace stavby'!AN8</f>
        <v>29. 3. 2022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26</v>
      </c>
      <c r="E16" s="36"/>
      <c r="F16" s="36"/>
      <c r="G16" s="36"/>
      <c r="H16" s="36"/>
      <c r="I16" s="114" t="s">
        <v>27</v>
      </c>
      <c r="J16" s="105" t="s">
        <v>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21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27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0" t="str">
        <f>'Rekapitulace stavby'!E14</f>
        <v>Vyplň údaj</v>
      </c>
      <c r="F20" s="411"/>
      <c r="G20" s="411"/>
      <c r="H20" s="411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27</v>
      </c>
      <c r="J22" s="105" t="s">
        <v>21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33</v>
      </c>
      <c r="F23" s="36"/>
      <c r="G23" s="36"/>
      <c r="H23" s="36"/>
      <c r="I23" s="114" t="s">
        <v>29</v>
      </c>
      <c r="J23" s="105" t="s">
        <v>21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35</v>
      </c>
      <c r="E25" s="36"/>
      <c r="F25" s="36"/>
      <c r="G25" s="36"/>
      <c r="H25" s="36"/>
      <c r="I25" s="114" t="s">
        <v>27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47.25" customHeight="1">
      <c r="A29" s="117"/>
      <c r="B29" s="118"/>
      <c r="C29" s="117"/>
      <c r="D29" s="117"/>
      <c r="E29" s="412" t="s">
        <v>216</v>
      </c>
      <c r="F29" s="412"/>
      <c r="G29" s="412"/>
      <c r="H29" s="412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ROUND(J89, 2)</f>
        <v>169083.4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ROUND((SUM(BE89:BE146)),  2)</f>
        <v>169083.4</v>
      </c>
      <c r="G35" s="36"/>
      <c r="H35" s="36"/>
      <c r="I35" s="126">
        <v>0.21</v>
      </c>
      <c r="J35" s="125">
        <f>ROUND(((SUM(BE89:BE146))*I35),  2)</f>
        <v>35507.51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ROUND((SUM(BF89:BF146)),  2)</f>
        <v>0</v>
      </c>
      <c r="G36" s="36"/>
      <c r="H36" s="36"/>
      <c r="I36" s="126">
        <v>0.15</v>
      </c>
      <c r="J36" s="125">
        <f>ROUND(((SUM(BF89:BF146))*I36),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ROUND((SUM(BG89:BG146)),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ROUND((SUM(BH89:BH146)),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ROUND((SUM(BI89:BI146)),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204590.91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217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3" t="str">
        <f>E7</f>
        <v>Západní vstupní prostranství do areálu Kamencového jezera - B1 Přemyslova</v>
      </c>
      <c r="F50" s="414"/>
      <c r="G50" s="414"/>
      <c r="H50" s="414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212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3" t="s">
        <v>213</v>
      </c>
      <c r="F52" s="415"/>
      <c r="G52" s="415"/>
      <c r="H52" s="415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214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87" t="str">
        <f>E11</f>
        <v>SO 01 - KOMUNIKACE, PARKOVIŠTĚ, VEŘEJNÉ PROSTRANSTVÍ</v>
      </c>
      <c r="F54" s="415"/>
      <c r="G54" s="415"/>
      <c r="H54" s="415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Přemyslova, Chomutov</v>
      </c>
      <c r="G56" s="38"/>
      <c r="H56" s="38"/>
      <c r="I56" s="31" t="s">
        <v>24</v>
      </c>
      <c r="J56" s="61" t="str">
        <f>IF(J14="","",J14)</f>
        <v>29. 3. 2022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Statutární město Chomutov</v>
      </c>
      <c r="G58" s="38"/>
      <c r="H58" s="38"/>
      <c r="I58" s="31" t="s">
        <v>32</v>
      </c>
      <c r="J58" s="34" t="str">
        <f>E23</f>
        <v>refuel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35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218</v>
      </c>
      <c r="D61" s="139"/>
      <c r="E61" s="139"/>
      <c r="F61" s="139"/>
      <c r="G61" s="139"/>
      <c r="H61" s="139"/>
      <c r="I61" s="139"/>
      <c r="J61" s="140" t="s">
        <v>219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J89</f>
        <v>169083.4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220</v>
      </c>
    </row>
    <row r="64" spans="1:47" s="9" customFormat="1" ht="24.95" customHeight="1">
      <c r="B64" s="142"/>
      <c r="C64" s="143"/>
      <c r="D64" s="144" t="s">
        <v>221</v>
      </c>
      <c r="E64" s="145"/>
      <c r="F64" s="145"/>
      <c r="G64" s="145"/>
      <c r="H64" s="145"/>
      <c r="I64" s="145"/>
      <c r="J64" s="146">
        <f>J90</f>
        <v>169083.4</v>
      </c>
      <c r="K64" s="143"/>
      <c r="L64" s="147"/>
    </row>
    <row r="65" spans="1:31" s="9" customFormat="1" ht="24.95" customHeight="1">
      <c r="B65" s="142"/>
      <c r="C65" s="143"/>
      <c r="D65" s="144" t="s">
        <v>222</v>
      </c>
      <c r="E65" s="145"/>
      <c r="F65" s="145"/>
      <c r="G65" s="145"/>
      <c r="H65" s="145"/>
      <c r="I65" s="145"/>
      <c r="J65" s="146">
        <f>J101</f>
        <v>0</v>
      </c>
      <c r="K65" s="143"/>
      <c r="L65" s="147"/>
    </row>
    <row r="66" spans="1:31" s="9" customFormat="1" ht="24.95" customHeight="1">
      <c r="B66" s="142"/>
      <c r="C66" s="143"/>
      <c r="D66" s="144" t="s">
        <v>223</v>
      </c>
      <c r="E66" s="145"/>
      <c r="F66" s="145"/>
      <c r="G66" s="145"/>
      <c r="H66" s="145"/>
      <c r="I66" s="145"/>
      <c r="J66" s="146">
        <f>J122</f>
        <v>0</v>
      </c>
      <c r="K66" s="143"/>
      <c r="L66" s="147"/>
    </row>
    <row r="67" spans="1:31" s="9" customFormat="1" ht="24.95" customHeight="1">
      <c r="B67" s="142"/>
      <c r="C67" s="143"/>
      <c r="D67" s="144" t="s">
        <v>224</v>
      </c>
      <c r="E67" s="145"/>
      <c r="F67" s="145"/>
      <c r="G67" s="145"/>
      <c r="H67" s="145"/>
      <c r="I67" s="145"/>
      <c r="J67" s="146">
        <f>J141</f>
        <v>0</v>
      </c>
      <c r="K67" s="143"/>
      <c r="L67" s="147"/>
    </row>
    <row r="68" spans="1:31" s="2" customFormat="1" ht="21.75" customHeight="1">
      <c r="A68" s="36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115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>
      <c r="A69" s="36"/>
      <c r="B69" s="49"/>
      <c r="C69" s="50"/>
      <c r="D69" s="50"/>
      <c r="E69" s="50"/>
      <c r="F69" s="50"/>
      <c r="G69" s="50"/>
      <c r="H69" s="50"/>
      <c r="I69" s="50"/>
      <c r="J69" s="50"/>
      <c r="K69" s="50"/>
      <c r="L69" s="115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31" s="2" customFormat="1" ht="6.95" customHeight="1">
      <c r="A73" s="36"/>
      <c r="B73" s="51"/>
      <c r="C73" s="52"/>
      <c r="D73" s="52"/>
      <c r="E73" s="52"/>
      <c r="F73" s="52"/>
      <c r="G73" s="52"/>
      <c r="H73" s="52"/>
      <c r="I73" s="52"/>
      <c r="J73" s="52"/>
      <c r="K73" s="52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24.95" customHeight="1">
      <c r="A74" s="36"/>
      <c r="B74" s="37"/>
      <c r="C74" s="25" t="s">
        <v>225</v>
      </c>
      <c r="D74" s="38"/>
      <c r="E74" s="38"/>
      <c r="F74" s="38"/>
      <c r="G74" s="38"/>
      <c r="H74" s="38"/>
      <c r="I74" s="38"/>
      <c r="J74" s="38"/>
      <c r="K74" s="38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1" t="s">
        <v>16</v>
      </c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>
      <c r="A77" s="36"/>
      <c r="B77" s="37"/>
      <c r="C77" s="38"/>
      <c r="D77" s="38"/>
      <c r="E77" s="413" t="str">
        <f>E7</f>
        <v>Západní vstupní prostranství do areálu Kamencového jezera - B1 Přemyslova</v>
      </c>
      <c r="F77" s="414"/>
      <c r="G77" s="414"/>
      <c r="H77" s="414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1" customFormat="1" ht="12" customHeight="1">
      <c r="B78" s="23"/>
      <c r="C78" s="31" t="s">
        <v>212</v>
      </c>
      <c r="D78" s="24"/>
      <c r="E78" s="24"/>
      <c r="F78" s="24"/>
      <c r="G78" s="24"/>
      <c r="H78" s="24"/>
      <c r="I78" s="24"/>
      <c r="J78" s="24"/>
      <c r="K78" s="24"/>
      <c r="L78" s="22"/>
    </row>
    <row r="79" spans="1:31" s="2" customFormat="1" ht="16.5" customHeight="1">
      <c r="A79" s="36"/>
      <c r="B79" s="37"/>
      <c r="C79" s="38"/>
      <c r="D79" s="38"/>
      <c r="E79" s="413" t="s">
        <v>213</v>
      </c>
      <c r="F79" s="415"/>
      <c r="G79" s="415"/>
      <c r="H79" s="415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214</v>
      </c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387" t="str">
        <f>E11</f>
        <v>SO 01 - KOMUNIKACE, PARKOVIŠTĚ, VEŘEJNÉ PROSTRANSTVÍ</v>
      </c>
      <c r="F81" s="415"/>
      <c r="G81" s="415"/>
      <c r="H81" s="415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22</v>
      </c>
      <c r="D83" s="38"/>
      <c r="E83" s="38"/>
      <c r="F83" s="29" t="str">
        <f>F14</f>
        <v>Přemyslova, Chomutov</v>
      </c>
      <c r="G83" s="38"/>
      <c r="H83" s="38"/>
      <c r="I83" s="31" t="s">
        <v>24</v>
      </c>
      <c r="J83" s="61" t="str">
        <f>IF(J14="","",J14)</f>
        <v>29. 3. 2022</v>
      </c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" customHeight="1">
      <c r="A85" s="36"/>
      <c r="B85" s="37"/>
      <c r="C85" s="31" t="s">
        <v>26</v>
      </c>
      <c r="D85" s="38"/>
      <c r="E85" s="38"/>
      <c r="F85" s="29" t="str">
        <f>E17</f>
        <v>Statutární město Chomutov</v>
      </c>
      <c r="G85" s="38"/>
      <c r="H85" s="38"/>
      <c r="I85" s="31" t="s">
        <v>32</v>
      </c>
      <c r="J85" s="34" t="str">
        <f>E23</f>
        <v>refuel s.r.o.</v>
      </c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" customHeight="1">
      <c r="A86" s="36"/>
      <c r="B86" s="37"/>
      <c r="C86" s="31" t="s">
        <v>30</v>
      </c>
      <c r="D86" s="38"/>
      <c r="E86" s="38"/>
      <c r="F86" s="29" t="str">
        <f>IF(E20="","",E20)</f>
        <v>Vyplň údaj</v>
      </c>
      <c r="G86" s="38"/>
      <c r="H86" s="38"/>
      <c r="I86" s="31" t="s">
        <v>35</v>
      </c>
      <c r="J86" s="34" t="str">
        <f>E26</f>
        <v xml:space="preserve"> </v>
      </c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0.3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10" customFormat="1" ht="29.25" customHeight="1">
      <c r="A88" s="148"/>
      <c r="B88" s="149"/>
      <c r="C88" s="150" t="s">
        <v>226</v>
      </c>
      <c r="D88" s="151" t="s">
        <v>58</v>
      </c>
      <c r="E88" s="151" t="s">
        <v>54</v>
      </c>
      <c r="F88" s="151" t="s">
        <v>55</v>
      </c>
      <c r="G88" s="151" t="s">
        <v>227</v>
      </c>
      <c r="H88" s="151" t="s">
        <v>228</v>
      </c>
      <c r="I88" s="151" t="s">
        <v>229</v>
      </c>
      <c r="J88" s="151" t="s">
        <v>219</v>
      </c>
      <c r="K88" s="152" t="s">
        <v>230</v>
      </c>
      <c r="L88" s="153"/>
      <c r="M88" s="70" t="s">
        <v>21</v>
      </c>
      <c r="N88" s="71" t="s">
        <v>43</v>
      </c>
      <c r="O88" s="71" t="s">
        <v>231</v>
      </c>
      <c r="P88" s="71" t="s">
        <v>232</v>
      </c>
      <c r="Q88" s="71" t="s">
        <v>233</v>
      </c>
      <c r="R88" s="71" t="s">
        <v>234</v>
      </c>
      <c r="S88" s="71" t="s">
        <v>235</v>
      </c>
      <c r="T88" s="72" t="s">
        <v>236</v>
      </c>
      <c r="U88" s="148"/>
      <c r="V88" s="148"/>
      <c r="W88" s="148"/>
      <c r="X88" s="148"/>
      <c r="Y88" s="148"/>
      <c r="Z88" s="148"/>
      <c r="AA88" s="148"/>
      <c r="AB88" s="148"/>
      <c r="AC88" s="148"/>
      <c r="AD88" s="148"/>
      <c r="AE88" s="148"/>
    </row>
    <row r="89" spans="1:65" s="2" customFormat="1" ht="22.9" customHeight="1">
      <c r="A89" s="36"/>
      <c r="B89" s="37"/>
      <c r="C89" s="77" t="s">
        <v>237</v>
      </c>
      <c r="D89" s="38"/>
      <c r="E89" s="38"/>
      <c r="F89" s="38"/>
      <c r="G89" s="38"/>
      <c r="H89" s="38"/>
      <c r="I89" s="38"/>
      <c r="J89" s="154">
        <f>BK89</f>
        <v>169083.4</v>
      </c>
      <c r="K89" s="38"/>
      <c r="L89" s="41"/>
      <c r="M89" s="73"/>
      <c r="N89" s="155"/>
      <c r="O89" s="74"/>
      <c r="P89" s="156">
        <f>P90+P101+P122+P141</f>
        <v>0</v>
      </c>
      <c r="Q89" s="74"/>
      <c r="R89" s="156">
        <f>R90+R101+R122+R141</f>
        <v>0</v>
      </c>
      <c r="S89" s="74"/>
      <c r="T89" s="157">
        <f>T90+T101+T122+T141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72</v>
      </c>
      <c r="AU89" s="19" t="s">
        <v>220</v>
      </c>
      <c r="BK89" s="158">
        <f>BK90+BK101+BK122+BK141</f>
        <v>169083.4</v>
      </c>
    </row>
    <row r="90" spans="1:65" s="11" customFormat="1" ht="25.9" customHeight="1">
      <c r="B90" s="159"/>
      <c r="C90" s="160"/>
      <c r="D90" s="161" t="s">
        <v>72</v>
      </c>
      <c r="E90" s="162" t="s">
        <v>73</v>
      </c>
      <c r="F90" s="162" t="s">
        <v>238</v>
      </c>
      <c r="G90" s="160"/>
      <c r="H90" s="160"/>
      <c r="I90" s="163"/>
      <c r="J90" s="164">
        <f>BK90</f>
        <v>169083.4</v>
      </c>
      <c r="K90" s="160"/>
      <c r="L90" s="165"/>
      <c r="M90" s="166"/>
      <c r="N90" s="167"/>
      <c r="O90" s="167"/>
      <c r="P90" s="168">
        <f>SUM(P91:P100)</f>
        <v>0</v>
      </c>
      <c r="Q90" s="167"/>
      <c r="R90" s="168">
        <f>SUM(R91:R100)</f>
        <v>0</v>
      </c>
      <c r="S90" s="167"/>
      <c r="T90" s="169">
        <f>SUM(T91:T100)</f>
        <v>0</v>
      </c>
      <c r="AR90" s="170" t="s">
        <v>80</v>
      </c>
      <c r="AT90" s="171" t="s">
        <v>72</v>
      </c>
      <c r="AU90" s="171" t="s">
        <v>73</v>
      </c>
      <c r="AY90" s="170" t="s">
        <v>239</v>
      </c>
      <c r="BK90" s="172">
        <f>SUM(BK91:BK100)</f>
        <v>169083.4</v>
      </c>
    </row>
    <row r="91" spans="1:65" s="2" customFormat="1" ht="16.5" customHeight="1">
      <c r="A91" s="36"/>
      <c r="B91" s="37"/>
      <c r="C91" s="173" t="s">
        <v>80</v>
      </c>
      <c r="D91" s="173" t="s">
        <v>240</v>
      </c>
      <c r="E91" s="174" t="s">
        <v>241</v>
      </c>
      <c r="F91" s="175" t="s">
        <v>242</v>
      </c>
      <c r="G91" s="176" t="s">
        <v>243</v>
      </c>
      <c r="H91" s="177">
        <v>2818.058</v>
      </c>
      <c r="I91" s="178"/>
      <c r="J91" s="179">
        <f>ROUND(I91*H91,2)</f>
        <v>0</v>
      </c>
      <c r="K91" s="175" t="s">
        <v>244</v>
      </c>
      <c r="L91" s="41"/>
      <c r="M91" s="180" t="s">
        <v>21</v>
      </c>
      <c r="N91" s="181" t="s">
        <v>44</v>
      </c>
      <c r="O91" s="66"/>
      <c r="P91" s="182">
        <f>O91*H91</f>
        <v>0</v>
      </c>
      <c r="Q91" s="182">
        <v>0</v>
      </c>
      <c r="R91" s="182">
        <f>Q91*H91</f>
        <v>0</v>
      </c>
      <c r="S91" s="182">
        <v>0</v>
      </c>
      <c r="T91" s="183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84" t="s">
        <v>100</v>
      </c>
      <c r="AT91" s="184" t="s">
        <v>240</v>
      </c>
      <c r="AU91" s="184" t="s">
        <v>80</v>
      </c>
      <c r="AY91" s="19" t="s">
        <v>239</v>
      </c>
      <c r="BE91" s="185">
        <f>IF(N91="základní",J91,0)</f>
        <v>0</v>
      </c>
      <c r="BF91" s="185">
        <f>IF(N91="snížená",J91,0)</f>
        <v>0</v>
      </c>
      <c r="BG91" s="185">
        <f>IF(N91="zákl. přenesená",J91,0)</f>
        <v>0</v>
      </c>
      <c r="BH91" s="185">
        <f>IF(N91="sníž. přenesená",J91,0)</f>
        <v>0</v>
      </c>
      <c r="BI91" s="185">
        <f>IF(N91="nulová",J91,0)</f>
        <v>0</v>
      </c>
      <c r="BJ91" s="19" t="s">
        <v>80</v>
      </c>
      <c r="BK91" s="185">
        <f>ROUND(I91*H91,2)</f>
        <v>0</v>
      </c>
      <c r="BL91" s="19" t="s">
        <v>100</v>
      </c>
      <c r="BM91" s="184" t="s">
        <v>245</v>
      </c>
    </row>
    <row r="92" spans="1:65" s="2" customFormat="1" ht="39">
      <c r="A92" s="36"/>
      <c r="B92" s="37"/>
      <c r="C92" s="38"/>
      <c r="D92" s="186" t="s">
        <v>246</v>
      </c>
      <c r="E92" s="38"/>
      <c r="F92" s="187" t="s">
        <v>247</v>
      </c>
      <c r="G92" s="38"/>
      <c r="H92" s="38"/>
      <c r="I92" s="188"/>
      <c r="J92" s="38"/>
      <c r="K92" s="38"/>
      <c r="L92" s="41"/>
      <c r="M92" s="189"/>
      <c r="N92" s="190"/>
      <c r="O92" s="66"/>
      <c r="P92" s="66"/>
      <c r="Q92" s="66"/>
      <c r="R92" s="66"/>
      <c r="S92" s="66"/>
      <c r="T92" s="67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246</v>
      </c>
      <c r="AU92" s="19" t="s">
        <v>80</v>
      </c>
    </row>
    <row r="93" spans="1:65" s="12" customFormat="1" ht="11.25">
      <c r="B93" s="191"/>
      <c r="C93" s="192"/>
      <c r="D93" s="186" t="s">
        <v>248</v>
      </c>
      <c r="E93" s="193" t="s">
        <v>21</v>
      </c>
      <c r="F93" s="194" t="s">
        <v>249</v>
      </c>
      <c r="G93" s="192"/>
      <c r="H93" s="193" t="s">
        <v>21</v>
      </c>
      <c r="I93" s="195"/>
      <c r="J93" s="192"/>
      <c r="K93" s="192"/>
      <c r="L93" s="196"/>
      <c r="M93" s="197"/>
      <c r="N93" s="198"/>
      <c r="O93" s="198"/>
      <c r="P93" s="198"/>
      <c r="Q93" s="198"/>
      <c r="R93" s="198"/>
      <c r="S93" s="198"/>
      <c r="T93" s="199"/>
      <c r="AT93" s="200" t="s">
        <v>248</v>
      </c>
      <c r="AU93" s="200" t="s">
        <v>80</v>
      </c>
      <c r="AV93" s="12" t="s">
        <v>80</v>
      </c>
      <c r="AW93" s="12" t="s">
        <v>34</v>
      </c>
      <c r="AX93" s="12" t="s">
        <v>73</v>
      </c>
      <c r="AY93" s="200" t="s">
        <v>239</v>
      </c>
    </row>
    <row r="94" spans="1:65" s="13" customFormat="1" ht="11.25">
      <c r="B94" s="201"/>
      <c r="C94" s="202"/>
      <c r="D94" s="186" t="s">
        <v>248</v>
      </c>
      <c r="E94" s="203" t="s">
        <v>21</v>
      </c>
      <c r="F94" s="204" t="s">
        <v>250</v>
      </c>
      <c r="G94" s="202"/>
      <c r="H94" s="205">
        <v>2818.058</v>
      </c>
      <c r="I94" s="206"/>
      <c r="J94" s="202"/>
      <c r="K94" s="202"/>
      <c r="L94" s="207"/>
      <c r="M94" s="208"/>
      <c r="N94" s="209"/>
      <c r="O94" s="209"/>
      <c r="P94" s="209"/>
      <c r="Q94" s="209"/>
      <c r="R94" s="209"/>
      <c r="S94" s="209"/>
      <c r="T94" s="210"/>
      <c r="AT94" s="211" t="s">
        <v>248</v>
      </c>
      <c r="AU94" s="211" t="s">
        <v>80</v>
      </c>
      <c r="AV94" s="13" t="s">
        <v>82</v>
      </c>
      <c r="AW94" s="13" t="s">
        <v>34</v>
      </c>
      <c r="AX94" s="13" t="s">
        <v>73</v>
      </c>
      <c r="AY94" s="211" t="s">
        <v>239</v>
      </c>
    </row>
    <row r="95" spans="1:65" s="14" customFormat="1" ht="11.25">
      <c r="B95" s="212"/>
      <c r="C95" s="213"/>
      <c r="D95" s="186" t="s">
        <v>248</v>
      </c>
      <c r="E95" s="214" t="s">
        <v>21</v>
      </c>
      <c r="F95" s="215" t="s">
        <v>251</v>
      </c>
      <c r="G95" s="213"/>
      <c r="H95" s="216">
        <v>2818.058</v>
      </c>
      <c r="I95" s="217"/>
      <c r="J95" s="213"/>
      <c r="K95" s="213"/>
      <c r="L95" s="218"/>
      <c r="M95" s="219"/>
      <c r="N95" s="220"/>
      <c r="O95" s="220"/>
      <c r="P95" s="220"/>
      <c r="Q95" s="220"/>
      <c r="R95" s="220"/>
      <c r="S95" s="220"/>
      <c r="T95" s="221"/>
      <c r="AT95" s="222" t="s">
        <v>248</v>
      </c>
      <c r="AU95" s="222" t="s">
        <v>80</v>
      </c>
      <c r="AV95" s="14" t="s">
        <v>100</v>
      </c>
      <c r="AW95" s="14" t="s">
        <v>34</v>
      </c>
      <c r="AX95" s="14" t="s">
        <v>80</v>
      </c>
      <c r="AY95" s="222" t="s">
        <v>239</v>
      </c>
    </row>
    <row r="96" spans="1:65" s="2" customFormat="1" ht="44.25" customHeight="1">
      <c r="A96" s="36"/>
      <c r="B96" s="37"/>
      <c r="C96" s="173" t="s">
        <v>82</v>
      </c>
      <c r="D96" s="173" t="s">
        <v>240</v>
      </c>
      <c r="E96" s="174" t="s">
        <v>252</v>
      </c>
      <c r="F96" s="175" t="s">
        <v>253</v>
      </c>
      <c r="G96" s="176" t="s">
        <v>243</v>
      </c>
      <c r="H96" s="177">
        <v>845.41700000000003</v>
      </c>
      <c r="I96" s="427">
        <v>200</v>
      </c>
      <c r="J96" s="179">
        <f>ROUND(I96*H96,2)</f>
        <v>169083.4</v>
      </c>
      <c r="K96" s="175" t="s">
        <v>244</v>
      </c>
      <c r="L96" s="41"/>
      <c r="M96" s="180" t="s">
        <v>21</v>
      </c>
      <c r="N96" s="181" t="s">
        <v>44</v>
      </c>
      <c r="O96" s="66"/>
      <c r="P96" s="182">
        <f>O96*H96</f>
        <v>0</v>
      </c>
      <c r="Q96" s="182">
        <v>0</v>
      </c>
      <c r="R96" s="182">
        <f>Q96*H96</f>
        <v>0</v>
      </c>
      <c r="S96" s="182">
        <v>0</v>
      </c>
      <c r="T96" s="183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4" t="s">
        <v>100</v>
      </c>
      <c r="AT96" s="184" t="s">
        <v>240</v>
      </c>
      <c r="AU96" s="184" t="s">
        <v>80</v>
      </c>
      <c r="AY96" s="19" t="s">
        <v>239</v>
      </c>
      <c r="BE96" s="185">
        <f>IF(N96="základní",J96,0)</f>
        <v>169083.4</v>
      </c>
      <c r="BF96" s="185">
        <f>IF(N96="snížená",J96,0)</f>
        <v>0</v>
      </c>
      <c r="BG96" s="185">
        <f>IF(N96="zákl. přenesená",J96,0)</f>
        <v>0</v>
      </c>
      <c r="BH96" s="185">
        <f>IF(N96="sníž. přenesená",J96,0)</f>
        <v>0</v>
      </c>
      <c r="BI96" s="185">
        <f>IF(N96="nulová",J96,0)</f>
        <v>0</v>
      </c>
      <c r="BJ96" s="19" t="s">
        <v>80</v>
      </c>
      <c r="BK96" s="185">
        <f>ROUND(I96*H96,2)</f>
        <v>169083.4</v>
      </c>
      <c r="BL96" s="19" t="s">
        <v>100</v>
      </c>
      <c r="BM96" s="184" t="s">
        <v>254</v>
      </c>
    </row>
    <row r="97" spans="1:65" s="2" customFormat="1" ht="39">
      <c r="A97" s="36"/>
      <c r="B97" s="37"/>
      <c r="C97" s="38"/>
      <c r="D97" s="186" t="s">
        <v>246</v>
      </c>
      <c r="E97" s="38"/>
      <c r="F97" s="187" t="s">
        <v>247</v>
      </c>
      <c r="G97" s="38"/>
      <c r="H97" s="38"/>
      <c r="I97" s="188"/>
      <c r="J97" s="38"/>
      <c r="K97" s="38"/>
      <c r="L97" s="41"/>
      <c r="M97" s="189"/>
      <c r="N97" s="190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246</v>
      </c>
      <c r="AU97" s="19" t="s">
        <v>80</v>
      </c>
    </row>
    <row r="98" spans="1:65" s="12" customFormat="1" ht="11.25">
      <c r="B98" s="191"/>
      <c r="C98" s="192"/>
      <c r="D98" s="186" t="s">
        <v>248</v>
      </c>
      <c r="E98" s="193" t="s">
        <v>21</v>
      </c>
      <c r="F98" s="194" t="s">
        <v>255</v>
      </c>
      <c r="G98" s="192"/>
      <c r="H98" s="193" t="s">
        <v>21</v>
      </c>
      <c r="I98" s="195"/>
      <c r="J98" s="192"/>
      <c r="K98" s="192"/>
      <c r="L98" s="196"/>
      <c r="M98" s="197"/>
      <c r="N98" s="198"/>
      <c r="O98" s="198"/>
      <c r="P98" s="198"/>
      <c r="Q98" s="198"/>
      <c r="R98" s="198"/>
      <c r="S98" s="198"/>
      <c r="T98" s="199"/>
      <c r="AT98" s="200" t="s">
        <v>248</v>
      </c>
      <c r="AU98" s="200" t="s">
        <v>80</v>
      </c>
      <c r="AV98" s="12" t="s">
        <v>80</v>
      </c>
      <c r="AW98" s="12" t="s">
        <v>34</v>
      </c>
      <c r="AX98" s="12" t="s">
        <v>73</v>
      </c>
      <c r="AY98" s="200" t="s">
        <v>239</v>
      </c>
    </row>
    <row r="99" spans="1:65" s="13" customFormat="1" ht="11.25">
      <c r="B99" s="201"/>
      <c r="C99" s="202"/>
      <c r="D99" s="186" t="s">
        <v>248</v>
      </c>
      <c r="E99" s="203" t="s">
        <v>21</v>
      </c>
      <c r="F99" s="204" t="s">
        <v>256</v>
      </c>
      <c r="G99" s="202"/>
      <c r="H99" s="205">
        <v>845.41700000000003</v>
      </c>
      <c r="I99" s="206"/>
      <c r="J99" s="202"/>
      <c r="K99" s="202"/>
      <c r="L99" s="207"/>
      <c r="M99" s="208"/>
      <c r="N99" s="209"/>
      <c r="O99" s="209"/>
      <c r="P99" s="209"/>
      <c r="Q99" s="209"/>
      <c r="R99" s="209"/>
      <c r="S99" s="209"/>
      <c r="T99" s="210"/>
      <c r="AT99" s="211" t="s">
        <v>248</v>
      </c>
      <c r="AU99" s="211" t="s">
        <v>80</v>
      </c>
      <c r="AV99" s="13" t="s">
        <v>82</v>
      </c>
      <c r="AW99" s="13" t="s">
        <v>34</v>
      </c>
      <c r="AX99" s="13" t="s">
        <v>73</v>
      </c>
      <c r="AY99" s="211" t="s">
        <v>239</v>
      </c>
    </row>
    <row r="100" spans="1:65" s="14" customFormat="1" ht="11.25">
      <c r="B100" s="212"/>
      <c r="C100" s="213"/>
      <c r="D100" s="186" t="s">
        <v>248</v>
      </c>
      <c r="E100" s="214" t="s">
        <v>21</v>
      </c>
      <c r="F100" s="215" t="s">
        <v>251</v>
      </c>
      <c r="G100" s="213"/>
      <c r="H100" s="216">
        <v>845.41700000000003</v>
      </c>
      <c r="I100" s="217"/>
      <c r="J100" s="213"/>
      <c r="K100" s="213"/>
      <c r="L100" s="218"/>
      <c r="M100" s="219"/>
      <c r="N100" s="220"/>
      <c r="O100" s="220"/>
      <c r="P100" s="220"/>
      <c r="Q100" s="220"/>
      <c r="R100" s="220"/>
      <c r="S100" s="220"/>
      <c r="T100" s="221"/>
      <c r="AT100" s="222" t="s">
        <v>248</v>
      </c>
      <c r="AU100" s="222" t="s">
        <v>80</v>
      </c>
      <c r="AV100" s="14" t="s">
        <v>100</v>
      </c>
      <c r="AW100" s="14" t="s">
        <v>34</v>
      </c>
      <c r="AX100" s="14" t="s">
        <v>80</v>
      </c>
      <c r="AY100" s="222" t="s">
        <v>239</v>
      </c>
    </row>
    <row r="101" spans="1:65" s="11" customFormat="1" ht="25.9" customHeight="1">
      <c r="B101" s="159"/>
      <c r="C101" s="160"/>
      <c r="D101" s="161" t="s">
        <v>72</v>
      </c>
      <c r="E101" s="162" t="s">
        <v>80</v>
      </c>
      <c r="F101" s="162" t="s">
        <v>257</v>
      </c>
      <c r="G101" s="160"/>
      <c r="H101" s="160"/>
      <c r="I101" s="163"/>
      <c r="J101" s="164">
        <f>BK101</f>
        <v>0</v>
      </c>
      <c r="K101" s="160"/>
      <c r="L101" s="165"/>
      <c r="M101" s="166"/>
      <c r="N101" s="167"/>
      <c r="O101" s="167"/>
      <c r="P101" s="168">
        <f>SUM(P102:P121)</f>
        <v>0</v>
      </c>
      <c r="Q101" s="167"/>
      <c r="R101" s="168">
        <f>SUM(R102:R121)</f>
        <v>0</v>
      </c>
      <c r="S101" s="167"/>
      <c r="T101" s="169">
        <f>SUM(T102:T121)</f>
        <v>0</v>
      </c>
      <c r="AR101" s="170" t="s">
        <v>80</v>
      </c>
      <c r="AT101" s="171" t="s">
        <v>72</v>
      </c>
      <c r="AU101" s="171" t="s">
        <v>73</v>
      </c>
      <c r="AY101" s="170" t="s">
        <v>239</v>
      </c>
      <c r="BK101" s="172">
        <f>SUM(BK102:BK121)</f>
        <v>0</v>
      </c>
    </row>
    <row r="102" spans="1:65" s="2" customFormat="1" ht="37.9" customHeight="1">
      <c r="A102" s="36"/>
      <c r="B102" s="37"/>
      <c r="C102" s="173" t="s">
        <v>96</v>
      </c>
      <c r="D102" s="173" t="s">
        <v>240</v>
      </c>
      <c r="E102" s="174" t="s">
        <v>258</v>
      </c>
      <c r="F102" s="175" t="s">
        <v>259</v>
      </c>
      <c r="G102" s="176" t="s">
        <v>260</v>
      </c>
      <c r="H102" s="177">
        <v>1761.2860000000001</v>
      </c>
      <c r="I102" s="178"/>
      <c r="J102" s="179">
        <f>ROUND(I102*H102,2)</f>
        <v>0</v>
      </c>
      <c r="K102" s="175" t="s">
        <v>244</v>
      </c>
      <c r="L102" s="41"/>
      <c r="M102" s="180" t="s">
        <v>21</v>
      </c>
      <c r="N102" s="181" t="s">
        <v>44</v>
      </c>
      <c r="O102" s="66"/>
      <c r="P102" s="182">
        <f>O102*H102</f>
        <v>0</v>
      </c>
      <c r="Q102" s="182">
        <v>0</v>
      </c>
      <c r="R102" s="182">
        <f>Q102*H102</f>
        <v>0</v>
      </c>
      <c r="S102" s="182">
        <v>0</v>
      </c>
      <c r="T102" s="18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84" t="s">
        <v>100</v>
      </c>
      <c r="AT102" s="184" t="s">
        <v>240</v>
      </c>
      <c r="AU102" s="184" t="s">
        <v>80</v>
      </c>
      <c r="AY102" s="19" t="s">
        <v>239</v>
      </c>
      <c r="BE102" s="185">
        <f>IF(N102="základní",J102,0)</f>
        <v>0</v>
      </c>
      <c r="BF102" s="185">
        <f>IF(N102="snížená",J102,0)</f>
        <v>0</v>
      </c>
      <c r="BG102" s="185">
        <f>IF(N102="zákl. přenesená",J102,0)</f>
        <v>0</v>
      </c>
      <c r="BH102" s="185">
        <f>IF(N102="sníž. přenesená",J102,0)</f>
        <v>0</v>
      </c>
      <c r="BI102" s="185">
        <f>IF(N102="nulová",J102,0)</f>
        <v>0</v>
      </c>
      <c r="BJ102" s="19" t="s">
        <v>80</v>
      </c>
      <c r="BK102" s="185">
        <f>ROUND(I102*H102,2)</f>
        <v>0</v>
      </c>
      <c r="BL102" s="19" t="s">
        <v>100</v>
      </c>
      <c r="BM102" s="184" t="s">
        <v>261</v>
      </c>
    </row>
    <row r="103" spans="1:65" s="2" customFormat="1" ht="39">
      <c r="A103" s="36"/>
      <c r="B103" s="37"/>
      <c r="C103" s="38"/>
      <c r="D103" s="186" t="s">
        <v>246</v>
      </c>
      <c r="E103" s="38"/>
      <c r="F103" s="187" t="s">
        <v>262</v>
      </c>
      <c r="G103" s="38"/>
      <c r="H103" s="38"/>
      <c r="I103" s="188"/>
      <c r="J103" s="38"/>
      <c r="K103" s="38"/>
      <c r="L103" s="41"/>
      <c r="M103" s="189"/>
      <c r="N103" s="190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246</v>
      </c>
      <c r="AU103" s="19" t="s">
        <v>80</v>
      </c>
    </row>
    <row r="104" spans="1:65" s="12" customFormat="1" ht="11.25">
      <c r="B104" s="191"/>
      <c r="C104" s="192"/>
      <c r="D104" s="186" t="s">
        <v>248</v>
      </c>
      <c r="E104" s="193" t="s">
        <v>21</v>
      </c>
      <c r="F104" s="194" t="s">
        <v>263</v>
      </c>
      <c r="G104" s="192"/>
      <c r="H104" s="193" t="s">
        <v>21</v>
      </c>
      <c r="I104" s="195"/>
      <c r="J104" s="192"/>
      <c r="K104" s="192"/>
      <c r="L104" s="196"/>
      <c r="M104" s="197"/>
      <c r="N104" s="198"/>
      <c r="O104" s="198"/>
      <c r="P104" s="198"/>
      <c r="Q104" s="198"/>
      <c r="R104" s="198"/>
      <c r="S104" s="198"/>
      <c r="T104" s="199"/>
      <c r="AT104" s="200" t="s">
        <v>248</v>
      </c>
      <c r="AU104" s="200" t="s">
        <v>80</v>
      </c>
      <c r="AV104" s="12" t="s">
        <v>80</v>
      </c>
      <c r="AW104" s="12" t="s">
        <v>34</v>
      </c>
      <c r="AX104" s="12" t="s">
        <v>73</v>
      </c>
      <c r="AY104" s="200" t="s">
        <v>239</v>
      </c>
    </row>
    <row r="105" spans="1:65" s="12" customFormat="1" ht="11.25">
      <c r="B105" s="191"/>
      <c r="C105" s="192"/>
      <c r="D105" s="186" t="s">
        <v>248</v>
      </c>
      <c r="E105" s="193" t="s">
        <v>21</v>
      </c>
      <c r="F105" s="194" t="s">
        <v>264</v>
      </c>
      <c r="G105" s="192"/>
      <c r="H105" s="193" t="s">
        <v>21</v>
      </c>
      <c r="I105" s="195"/>
      <c r="J105" s="192"/>
      <c r="K105" s="192"/>
      <c r="L105" s="196"/>
      <c r="M105" s="197"/>
      <c r="N105" s="198"/>
      <c r="O105" s="198"/>
      <c r="P105" s="198"/>
      <c r="Q105" s="198"/>
      <c r="R105" s="198"/>
      <c r="S105" s="198"/>
      <c r="T105" s="199"/>
      <c r="AT105" s="200" t="s">
        <v>248</v>
      </c>
      <c r="AU105" s="200" t="s">
        <v>80</v>
      </c>
      <c r="AV105" s="12" t="s">
        <v>80</v>
      </c>
      <c r="AW105" s="12" t="s">
        <v>34</v>
      </c>
      <c r="AX105" s="12" t="s">
        <v>73</v>
      </c>
      <c r="AY105" s="200" t="s">
        <v>239</v>
      </c>
    </row>
    <row r="106" spans="1:65" s="12" customFormat="1" ht="11.25">
      <c r="B106" s="191"/>
      <c r="C106" s="192"/>
      <c r="D106" s="186" t="s">
        <v>248</v>
      </c>
      <c r="E106" s="193" t="s">
        <v>21</v>
      </c>
      <c r="F106" s="194" t="s">
        <v>265</v>
      </c>
      <c r="G106" s="192"/>
      <c r="H106" s="193" t="s">
        <v>21</v>
      </c>
      <c r="I106" s="195"/>
      <c r="J106" s="192"/>
      <c r="K106" s="192"/>
      <c r="L106" s="196"/>
      <c r="M106" s="197"/>
      <c r="N106" s="198"/>
      <c r="O106" s="198"/>
      <c r="P106" s="198"/>
      <c r="Q106" s="198"/>
      <c r="R106" s="198"/>
      <c r="S106" s="198"/>
      <c r="T106" s="199"/>
      <c r="AT106" s="200" t="s">
        <v>248</v>
      </c>
      <c r="AU106" s="200" t="s">
        <v>80</v>
      </c>
      <c r="AV106" s="12" t="s">
        <v>80</v>
      </c>
      <c r="AW106" s="12" t="s">
        <v>34</v>
      </c>
      <c r="AX106" s="12" t="s">
        <v>73</v>
      </c>
      <c r="AY106" s="200" t="s">
        <v>239</v>
      </c>
    </row>
    <row r="107" spans="1:65" s="12" customFormat="1" ht="11.25">
      <c r="B107" s="191"/>
      <c r="C107" s="192"/>
      <c r="D107" s="186" t="s">
        <v>248</v>
      </c>
      <c r="E107" s="193" t="s">
        <v>21</v>
      </c>
      <c r="F107" s="194" t="s">
        <v>266</v>
      </c>
      <c r="G107" s="192"/>
      <c r="H107" s="193" t="s">
        <v>21</v>
      </c>
      <c r="I107" s="195"/>
      <c r="J107" s="192"/>
      <c r="K107" s="192"/>
      <c r="L107" s="196"/>
      <c r="M107" s="197"/>
      <c r="N107" s="198"/>
      <c r="O107" s="198"/>
      <c r="P107" s="198"/>
      <c r="Q107" s="198"/>
      <c r="R107" s="198"/>
      <c r="S107" s="198"/>
      <c r="T107" s="199"/>
      <c r="AT107" s="200" t="s">
        <v>248</v>
      </c>
      <c r="AU107" s="200" t="s">
        <v>80</v>
      </c>
      <c r="AV107" s="12" t="s">
        <v>80</v>
      </c>
      <c r="AW107" s="12" t="s">
        <v>34</v>
      </c>
      <c r="AX107" s="12" t="s">
        <v>73</v>
      </c>
      <c r="AY107" s="200" t="s">
        <v>239</v>
      </c>
    </row>
    <row r="108" spans="1:65" s="13" customFormat="1" ht="11.25">
      <c r="B108" s="201"/>
      <c r="C108" s="202"/>
      <c r="D108" s="186" t="s">
        <v>248</v>
      </c>
      <c r="E108" s="203" t="s">
        <v>21</v>
      </c>
      <c r="F108" s="204" t="s">
        <v>267</v>
      </c>
      <c r="G108" s="202"/>
      <c r="H108" s="205">
        <v>1761.2860000000001</v>
      </c>
      <c r="I108" s="206"/>
      <c r="J108" s="202"/>
      <c r="K108" s="202"/>
      <c r="L108" s="207"/>
      <c r="M108" s="208"/>
      <c r="N108" s="209"/>
      <c r="O108" s="209"/>
      <c r="P108" s="209"/>
      <c r="Q108" s="209"/>
      <c r="R108" s="209"/>
      <c r="S108" s="209"/>
      <c r="T108" s="210"/>
      <c r="AT108" s="211" t="s">
        <v>248</v>
      </c>
      <c r="AU108" s="211" t="s">
        <v>80</v>
      </c>
      <c r="AV108" s="13" t="s">
        <v>82</v>
      </c>
      <c r="AW108" s="13" t="s">
        <v>34</v>
      </c>
      <c r="AX108" s="13" t="s">
        <v>73</v>
      </c>
      <c r="AY108" s="211" t="s">
        <v>239</v>
      </c>
    </row>
    <row r="109" spans="1:65" s="14" customFormat="1" ht="11.25">
      <c r="B109" s="212"/>
      <c r="C109" s="213"/>
      <c r="D109" s="186" t="s">
        <v>248</v>
      </c>
      <c r="E109" s="214" t="s">
        <v>21</v>
      </c>
      <c r="F109" s="215" t="s">
        <v>251</v>
      </c>
      <c r="G109" s="213"/>
      <c r="H109" s="216">
        <v>1761.2860000000001</v>
      </c>
      <c r="I109" s="217"/>
      <c r="J109" s="213"/>
      <c r="K109" s="213"/>
      <c r="L109" s="218"/>
      <c r="M109" s="219"/>
      <c r="N109" s="220"/>
      <c r="O109" s="220"/>
      <c r="P109" s="220"/>
      <c r="Q109" s="220"/>
      <c r="R109" s="220"/>
      <c r="S109" s="220"/>
      <c r="T109" s="221"/>
      <c r="AT109" s="222" t="s">
        <v>248</v>
      </c>
      <c r="AU109" s="222" t="s">
        <v>80</v>
      </c>
      <c r="AV109" s="14" t="s">
        <v>100</v>
      </c>
      <c r="AW109" s="14" t="s">
        <v>34</v>
      </c>
      <c r="AX109" s="14" t="s">
        <v>80</v>
      </c>
      <c r="AY109" s="222" t="s">
        <v>239</v>
      </c>
    </row>
    <row r="110" spans="1:65" s="2" customFormat="1" ht="24.2" customHeight="1">
      <c r="A110" s="36"/>
      <c r="B110" s="37"/>
      <c r="C110" s="173" t="s">
        <v>100</v>
      </c>
      <c r="D110" s="173" t="s">
        <v>240</v>
      </c>
      <c r="E110" s="174" t="s">
        <v>268</v>
      </c>
      <c r="F110" s="175" t="s">
        <v>269</v>
      </c>
      <c r="G110" s="176" t="s">
        <v>260</v>
      </c>
      <c r="H110" s="177">
        <v>246.83699999999999</v>
      </c>
      <c r="I110" s="178"/>
      <c r="J110" s="179">
        <f>ROUND(I110*H110,2)</f>
        <v>0</v>
      </c>
      <c r="K110" s="175" t="s">
        <v>244</v>
      </c>
      <c r="L110" s="41"/>
      <c r="M110" s="180" t="s">
        <v>21</v>
      </c>
      <c r="N110" s="181" t="s">
        <v>44</v>
      </c>
      <c r="O110" s="66"/>
      <c r="P110" s="182">
        <f>O110*H110</f>
        <v>0</v>
      </c>
      <c r="Q110" s="182">
        <v>0</v>
      </c>
      <c r="R110" s="182">
        <f>Q110*H110</f>
        <v>0</v>
      </c>
      <c r="S110" s="182">
        <v>0</v>
      </c>
      <c r="T110" s="18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4" t="s">
        <v>100</v>
      </c>
      <c r="AT110" s="184" t="s">
        <v>240</v>
      </c>
      <c r="AU110" s="184" t="s">
        <v>80</v>
      </c>
      <c r="AY110" s="19" t="s">
        <v>239</v>
      </c>
      <c r="BE110" s="185">
        <f>IF(N110="základní",J110,0)</f>
        <v>0</v>
      </c>
      <c r="BF110" s="185">
        <f>IF(N110="snížená",J110,0)</f>
        <v>0</v>
      </c>
      <c r="BG110" s="185">
        <f>IF(N110="zákl. přenesená",J110,0)</f>
        <v>0</v>
      </c>
      <c r="BH110" s="185">
        <f>IF(N110="sníž. přenesená",J110,0)</f>
        <v>0</v>
      </c>
      <c r="BI110" s="185">
        <f>IF(N110="nulová",J110,0)</f>
        <v>0</v>
      </c>
      <c r="BJ110" s="19" t="s">
        <v>80</v>
      </c>
      <c r="BK110" s="185">
        <f>ROUND(I110*H110,2)</f>
        <v>0</v>
      </c>
      <c r="BL110" s="19" t="s">
        <v>100</v>
      </c>
      <c r="BM110" s="184" t="s">
        <v>270</v>
      </c>
    </row>
    <row r="111" spans="1:65" s="2" customFormat="1" ht="87.75">
      <c r="A111" s="36"/>
      <c r="B111" s="37"/>
      <c r="C111" s="38"/>
      <c r="D111" s="186" t="s">
        <v>246</v>
      </c>
      <c r="E111" s="38"/>
      <c r="F111" s="187" t="s">
        <v>271</v>
      </c>
      <c r="G111" s="38"/>
      <c r="H111" s="38"/>
      <c r="I111" s="188"/>
      <c r="J111" s="38"/>
      <c r="K111" s="38"/>
      <c r="L111" s="41"/>
      <c r="M111" s="189"/>
      <c r="N111" s="190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246</v>
      </c>
      <c r="AU111" s="19" t="s">
        <v>80</v>
      </c>
    </row>
    <row r="112" spans="1:65" s="12" customFormat="1" ht="11.25">
      <c r="B112" s="191"/>
      <c r="C112" s="192"/>
      <c r="D112" s="186" t="s">
        <v>248</v>
      </c>
      <c r="E112" s="193" t="s">
        <v>21</v>
      </c>
      <c r="F112" s="194" t="s">
        <v>272</v>
      </c>
      <c r="G112" s="192"/>
      <c r="H112" s="193" t="s">
        <v>21</v>
      </c>
      <c r="I112" s="195"/>
      <c r="J112" s="192"/>
      <c r="K112" s="192"/>
      <c r="L112" s="196"/>
      <c r="M112" s="197"/>
      <c r="N112" s="198"/>
      <c r="O112" s="198"/>
      <c r="P112" s="198"/>
      <c r="Q112" s="198"/>
      <c r="R112" s="198"/>
      <c r="S112" s="198"/>
      <c r="T112" s="199"/>
      <c r="AT112" s="200" t="s">
        <v>248</v>
      </c>
      <c r="AU112" s="200" t="s">
        <v>80</v>
      </c>
      <c r="AV112" s="12" t="s">
        <v>80</v>
      </c>
      <c r="AW112" s="12" t="s">
        <v>34</v>
      </c>
      <c r="AX112" s="12" t="s">
        <v>73</v>
      </c>
      <c r="AY112" s="200" t="s">
        <v>239</v>
      </c>
    </row>
    <row r="113" spans="1:65" s="12" customFormat="1" ht="11.25">
      <c r="B113" s="191"/>
      <c r="C113" s="192"/>
      <c r="D113" s="186" t="s">
        <v>248</v>
      </c>
      <c r="E113" s="193" t="s">
        <v>21</v>
      </c>
      <c r="F113" s="194" t="s">
        <v>273</v>
      </c>
      <c r="G113" s="192"/>
      <c r="H113" s="193" t="s">
        <v>21</v>
      </c>
      <c r="I113" s="195"/>
      <c r="J113" s="192"/>
      <c r="K113" s="192"/>
      <c r="L113" s="196"/>
      <c r="M113" s="197"/>
      <c r="N113" s="198"/>
      <c r="O113" s="198"/>
      <c r="P113" s="198"/>
      <c r="Q113" s="198"/>
      <c r="R113" s="198"/>
      <c r="S113" s="198"/>
      <c r="T113" s="199"/>
      <c r="AT113" s="200" t="s">
        <v>248</v>
      </c>
      <c r="AU113" s="200" t="s">
        <v>80</v>
      </c>
      <c r="AV113" s="12" t="s">
        <v>80</v>
      </c>
      <c r="AW113" s="12" t="s">
        <v>34</v>
      </c>
      <c r="AX113" s="12" t="s">
        <v>73</v>
      </c>
      <c r="AY113" s="200" t="s">
        <v>239</v>
      </c>
    </row>
    <row r="114" spans="1:65" s="13" customFormat="1" ht="11.25">
      <c r="B114" s="201"/>
      <c r="C114" s="202"/>
      <c r="D114" s="186" t="s">
        <v>248</v>
      </c>
      <c r="E114" s="203" t="s">
        <v>21</v>
      </c>
      <c r="F114" s="204" t="s">
        <v>274</v>
      </c>
      <c r="G114" s="202"/>
      <c r="H114" s="205">
        <v>246.83699999999999</v>
      </c>
      <c r="I114" s="206"/>
      <c r="J114" s="202"/>
      <c r="K114" s="202"/>
      <c r="L114" s="207"/>
      <c r="M114" s="208"/>
      <c r="N114" s="209"/>
      <c r="O114" s="209"/>
      <c r="P114" s="209"/>
      <c r="Q114" s="209"/>
      <c r="R114" s="209"/>
      <c r="S114" s="209"/>
      <c r="T114" s="210"/>
      <c r="AT114" s="211" t="s">
        <v>248</v>
      </c>
      <c r="AU114" s="211" t="s">
        <v>80</v>
      </c>
      <c r="AV114" s="13" t="s">
        <v>82</v>
      </c>
      <c r="AW114" s="13" t="s">
        <v>34</v>
      </c>
      <c r="AX114" s="13" t="s">
        <v>73</v>
      </c>
      <c r="AY114" s="211" t="s">
        <v>239</v>
      </c>
    </row>
    <row r="115" spans="1:65" s="14" customFormat="1" ht="11.25">
      <c r="B115" s="212"/>
      <c r="C115" s="213"/>
      <c r="D115" s="186" t="s">
        <v>248</v>
      </c>
      <c r="E115" s="214" t="s">
        <v>21</v>
      </c>
      <c r="F115" s="215" t="s">
        <v>251</v>
      </c>
      <c r="G115" s="213"/>
      <c r="H115" s="216">
        <v>246.83699999999999</v>
      </c>
      <c r="I115" s="217"/>
      <c r="J115" s="213"/>
      <c r="K115" s="213"/>
      <c r="L115" s="218"/>
      <c r="M115" s="219"/>
      <c r="N115" s="220"/>
      <c r="O115" s="220"/>
      <c r="P115" s="220"/>
      <c r="Q115" s="220"/>
      <c r="R115" s="220"/>
      <c r="S115" s="220"/>
      <c r="T115" s="221"/>
      <c r="AT115" s="222" t="s">
        <v>248</v>
      </c>
      <c r="AU115" s="222" t="s">
        <v>80</v>
      </c>
      <c r="AV115" s="14" t="s">
        <v>100</v>
      </c>
      <c r="AW115" s="14" t="s">
        <v>34</v>
      </c>
      <c r="AX115" s="14" t="s">
        <v>80</v>
      </c>
      <c r="AY115" s="222" t="s">
        <v>239</v>
      </c>
    </row>
    <row r="116" spans="1:65" s="2" customFormat="1" ht="16.5" customHeight="1">
      <c r="A116" s="36"/>
      <c r="B116" s="37"/>
      <c r="C116" s="173" t="s">
        <v>275</v>
      </c>
      <c r="D116" s="173" t="s">
        <v>240</v>
      </c>
      <c r="E116" s="174" t="s">
        <v>276</v>
      </c>
      <c r="F116" s="175" t="s">
        <v>277</v>
      </c>
      <c r="G116" s="176" t="s">
        <v>278</v>
      </c>
      <c r="H116" s="177">
        <v>3501.6</v>
      </c>
      <c r="I116" s="178"/>
      <c r="J116" s="179">
        <f>ROUND(I116*H116,2)</f>
        <v>0</v>
      </c>
      <c r="K116" s="175" t="s">
        <v>244</v>
      </c>
      <c r="L116" s="41"/>
      <c r="M116" s="180" t="s">
        <v>21</v>
      </c>
      <c r="N116" s="181" t="s">
        <v>44</v>
      </c>
      <c r="O116" s="66"/>
      <c r="P116" s="182">
        <f>O116*H116</f>
        <v>0</v>
      </c>
      <c r="Q116" s="182">
        <v>0</v>
      </c>
      <c r="R116" s="182">
        <f>Q116*H116</f>
        <v>0</v>
      </c>
      <c r="S116" s="182">
        <v>0</v>
      </c>
      <c r="T116" s="18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4" t="s">
        <v>100</v>
      </c>
      <c r="AT116" s="184" t="s">
        <v>240</v>
      </c>
      <c r="AU116" s="184" t="s">
        <v>80</v>
      </c>
      <c r="AY116" s="19" t="s">
        <v>239</v>
      </c>
      <c r="BE116" s="185">
        <f>IF(N116="základní",J116,0)</f>
        <v>0</v>
      </c>
      <c r="BF116" s="185">
        <f>IF(N116="snížená",J116,0)</f>
        <v>0</v>
      </c>
      <c r="BG116" s="185">
        <f>IF(N116="zákl. přenesená",J116,0)</f>
        <v>0</v>
      </c>
      <c r="BH116" s="185">
        <f>IF(N116="sníž. přenesená",J116,0)</f>
        <v>0</v>
      </c>
      <c r="BI116" s="185">
        <f>IF(N116="nulová",J116,0)</f>
        <v>0</v>
      </c>
      <c r="BJ116" s="19" t="s">
        <v>80</v>
      </c>
      <c r="BK116" s="185">
        <f>ROUND(I116*H116,2)</f>
        <v>0</v>
      </c>
      <c r="BL116" s="19" t="s">
        <v>100</v>
      </c>
      <c r="BM116" s="184" t="s">
        <v>279</v>
      </c>
    </row>
    <row r="117" spans="1:65" s="2" customFormat="1" ht="19.5">
      <c r="A117" s="36"/>
      <c r="B117" s="37"/>
      <c r="C117" s="38"/>
      <c r="D117" s="186" t="s">
        <v>246</v>
      </c>
      <c r="E117" s="38"/>
      <c r="F117" s="187" t="s">
        <v>280</v>
      </c>
      <c r="G117" s="38"/>
      <c r="H117" s="38"/>
      <c r="I117" s="188"/>
      <c r="J117" s="38"/>
      <c r="K117" s="38"/>
      <c r="L117" s="41"/>
      <c r="M117" s="189"/>
      <c r="N117" s="190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246</v>
      </c>
      <c r="AU117" s="19" t="s">
        <v>80</v>
      </c>
    </row>
    <row r="118" spans="1:65" s="12" customFormat="1" ht="11.25">
      <c r="B118" s="191"/>
      <c r="C118" s="192"/>
      <c r="D118" s="186" t="s">
        <v>248</v>
      </c>
      <c r="E118" s="193" t="s">
        <v>21</v>
      </c>
      <c r="F118" s="194" t="s">
        <v>272</v>
      </c>
      <c r="G118" s="192"/>
      <c r="H118" s="193" t="s">
        <v>21</v>
      </c>
      <c r="I118" s="195"/>
      <c r="J118" s="192"/>
      <c r="K118" s="192"/>
      <c r="L118" s="196"/>
      <c r="M118" s="197"/>
      <c r="N118" s="198"/>
      <c r="O118" s="198"/>
      <c r="P118" s="198"/>
      <c r="Q118" s="198"/>
      <c r="R118" s="198"/>
      <c r="S118" s="198"/>
      <c r="T118" s="199"/>
      <c r="AT118" s="200" t="s">
        <v>248</v>
      </c>
      <c r="AU118" s="200" t="s">
        <v>80</v>
      </c>
      <c r="AV118" s="12" t="s">
        <v>80</v>
      </c>
      <c r="AW118" s="12" t="s">
        <v>34</v>
      </c>
      <c r="AX118" s="12" t="s">
        <v>73</v>
      </c>
      <c r="AY118" s="200" t="s">
        <v>239</v>
      </c>
    </row>
    <row r="119" spans="1:65" s="12" customFormat="1" ht="11.25">
      <c r="B119" s="191"/>
      <c r="C119" s="192"/>
      <c r="D119" s="186" t="s">
        <v>248</v>
      </c>
      <c r="E119" s="193" t="s">
        <v>21</v>
      </c>
      <c r="F119" s="194" t="s">
        <v>281</v>
      </c>
      <c r="G119" s="192"/>
      <c r="H119" s="193" t="s">
        <v>21</v>
      </c>
      <c r="I119" s="195"/>
      <c r="J119" s="192"/>
      <c r="K119" s="192"/>
      <c r="L119" s="196"/>
      <c r="M119" s="197"/>
      <c r="N119" s="198"/>
      <c r="O119" s="198"/>
      <c r="P119" s="198"/>
      <c r="Q119" s="198"/>
      <c r="R119" s="198"/>
      <c r="S119" s="198"/>
      <c r="T119" s="199"/>
      <c r="AT119" s="200" t="s">
        <v>248</v>
      </c>
      <c r="AU119" s="200" t="s">
        <v>80</v>
      </c>
      <c r="AV119" s="12" t="s">
        <v>80</v>
      </c>
      <c r="AW119" s="12" t="s">
        <v>34</v>
      </c>
      <c r="AX119" s="12" t="s">
        <v>73</v>
      </c>
      <c r="AY119" s="200" t="s">
        <v>239</v>
      </c>
    </row>
    <row r="120" spans="1:65" s="13" customFormat="1" ht="11.25">
      <c r="B120" s="201"/>
      <c r="C120" s="202"/>
      <c r="D120" s="186" t="s">
        <v>248</v>
      </c>
      <c r="E120" s="203" t="s">
        <v>21</v>
      </c>
      <c r="F120" s="204" t="s">
        <v>282</v>
      </c>
      <c r="G120" s="202"/>
      <c r="H120" s="205">
        <v>3501.6</v>
      </c>
      <c r="I120" s="206"/>
      <c r="J120" s="202"/>
      <c r="K120" s="202"/>
      <c r="L120" s="207"/>
      <c r="M120" s="208"/>
      <c r="N120" s="209"/>
      <c r="O120" s="209"/>
      <c r="P120" s="209"/>
      <c r="Q120" s="209"/>
      <c r="R120" s="209"/>
      <c r="S120" s="209"/>
      <c r="T120" s="210"/>
      <c r="AT120" s="211" t="s">
        <v>248</v>
      </c>
      <c r="AU120" s="211" t="s">
        <v>80</v>
      </c>
      <c r="AV120" s="13" t="s">
        <v>82</v>
      </c>
      <c r="AW120" s="13" t="s">
        <v>34</v>
      </c>
      <c r="AX120" s="13" t="s">
        <v>73</v>
      </c>
      <c r="AY120" s="211" t="s">
        <v>239</v>
      </c>
    </row>
    <row r="121" spans="1:65" s="14" customFormat="1" ht="11.25">
      <c r="B121" s="212"/>
      <c r="C121" s="213"/>
      <c r="D121" s="186" t="s">
        <v>248</v>
      </c>
      <c r="E121" s="214" t="s">
        <v>21</v>
      </c>
      <c r="F121" s="215" t="s">
        <v>251</v>
      </c>
      <c r="G121" s="213"/>
      <c r="H121" s="216">
        <v>3501.6</v>
      </c>
      <c r="I121" s="217"/>
      <c r="J121" s="213"/>
      <c r="K121" s="213"/>
      <c r="L121" s="218"/>
      <c r="M121" s="219"/>
      <c r="N121" s="220"/>
      <c r="O121" s="220"/>
      <c r="P121" s="220"/>
      <c r="Q121" s="220"/>
      <c r="R121" s="220"/>
      <c r="S121" s="220"/>
      <c r="T121" s="221"/>
      <c r="AT121" s="222" t="s">
        <v>248</v>
      </c>
      <c r="AU121" s="222" t="s">
        <v>80</v>
      </c>
      <c r="AV121" s="14" t="s">
        <v>100</v>
      </c>
      <c r="AW121" s="14" t="s">
        <v>34</v>
      </c>
      <c r="AX121" s="14" t="s">
        <v>80</v>
      </c>
      <c r="AY121" s="222" t="s">
        <v>239</v>
      </c>
    </row>
    <row r="122" spans="1:65" s="11" customFormat="1" ht="25.9" customHeight="1">
      <c r="B122" s="159"/>
      <c r="C122" s="160"/>
      <c r="D122" s="161" t="s">
        <v>72</v>
      </c>
      <c r="E122" s="162" t="s">
        <v>275</v>
      </c>
      <c r="F122" s="162" t="s">
        <v>283</v>
      </c>
      <c r="G122" s="160"/>
      <c r="H122" s="160"/>
      <c r="I122" s="163"/>
      <c r="J122" s="164">
        <f>BK122</f>
        <v>0</v>
      </c>
      <c r="K122" s="160"/>
      <c r="L122" s="165"/>
      <c r="M122" s="166"/>
      <c r="N122" s="167"/>
      <c r="O122" s="167"/>
      <c r="P122" s="168">
        <f>SUM(P123:P140)</f>
        <v>0</v>
      </c>
      <c r="Q122" s="167"/>
      <c r="R122" s="168">
        <f>SUM(R123:R140)</f>
        <v>0</v>
      </c>
      <c r="S122" s="167"/>
      <c r="T122" s="169">
        <f>SUM(T123:T140)</f>
        <v>0</v>
      </c>
      <c r="AR122" s="170" t="s">
        <v>80</v>
      </c>
      <c r="AT122" s="171" t="s">
        <v>72</v>
      </c>
      <c r="AU122" s="171" t="s">
        <v>73</v>
      </c>
      <c r="AY122" s="170" t="s">
        <v>239</v>
      </c>
      <c r="BK122" s="172">
        <f>SUM(BK123:BK140)</f>
        <v>0</v>
      </c>
    </row>
    <row r="123" spans="1:65" s="2" customFormat="1" ht="16.5" customHeight="1">
      <c r="A123" s="36"/>
      <c r="B123" s="37"/>
      <c r="C123" s="173" t="s">
        <v>284</v>
      </c>
      <c r="D123" s="173" t="s">
        <v>240</v>
      </c>
      <c r="E123" s="174" t="s">
        <v>285</v>
      </c>
      <c r="F123" s="175" t="s">
        <v>286</v>
      </c>
      <c r="G123" s="176" t="s">
        <v>260</v>
      </c>
      <c r="H123" s="177">
        <v>649.60699999999997</v>
      </c>
      <c r="I123" s="178"/>
      <c r="J123" s="179">
        <f>ROUND(I123*H123,2)</f>
        <v>0</v>
      </c>
      <c r="K123" s="175" t="s">
        <v>244</v>
      </c>
      <c r="L123" s="41"/>
      <c r="M123" s="180" t="s">
        <v>21</v>
      </c>
      <c r="N123" s="181" t="s">
        <v>44</v>
      </c>
      <c r="O123" s="66"/>
      <c r="P123" s="182">
        <f>O123*H123</f>
        <v>0</v>
      </c>
      <c r="Q123" s="182">
        <v>0</v>
      </c>
      <c r="R123" s="182">
        <f>Q123*H123</f>
        <v>0</v>
      </c>
      <c r="S123" s="182">
        <v>0</v>
      </c>
      <c r="T123" s="183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4" t="s">
        <v>100</v>
      </c>
      <c r="AT123" s="184" t="s">
        <v>240</v>
      </c>
      <c r="AU123" s="184" t="s">
        <v>80</v>
      </c>
      <c r="AY123" s="19" t="s">
        <v>239</v>
      </c>
      <c r="BE123" s="185">
        <f>IF(N123="základní",J123,0)</f>
        <v>0</v>
      </c>
      <c r="BF123" s="185">
        <f>IF(N123="snížená",J123,0)</f>
        <v>0</v>
      </c>
      <c r="BG123" s="185">
        <f>IF(N123="zákl. přenesená",J123,0)</f>
        <v>0</v>
      </c>
      <c r="BH123" s="185">
        <f>IF(N123="sníž. přenesená",J123,0)</f>
        <v>0</v>
      </c>
      <c r="BI123" s="185">
        <f>IF(N123="nulová",J123,0)</f>
        <v>0</v>
      </c>
      <c r="BJ123" s="19" t="s">
        <v>80</v>
      </c>
      <c r="BK123" s="185">
        <f>ROUND(I123*H123,2)</f>
        <v>0</v>
      </c>
      <c r="BL123" s="19" t="s">
        <v>100</v>
      </c>
      <c r="BM123" s="184" t="s">
        <v>287</v>
      </c>
    </row>
    <row r="124" spans="1:65" s="2" customFormat="1" ht="29.25">
      <c r="A124" s="36"/>
      <c r="B124" s="37"/>
      <c r="C124" s="38"/>
      <c r="D124" s="186" t="s">
        <v>246</v>
      </c>
      <c r="E124" s="38"/>
      <c r="F124" s="187" t="s">
        <v>288</v>
      </c>
      <c r="G124" s="38"/>
      <c r="H124" s="38"/>
      <c r="I124" s="188"/>
      <c r="J124" s="38"/>
      <c r="K124" s="38"/>
      <c r="L124" s="41"/>
      <c r="M124" s="189"/>
      <c r="N124" s="190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246</v>
      </c>
      <c r="AU124" s="19" t="s">
        <v>80</v>
      </c>
    </row>
    <row r="125" spans="1:65" s="12" customFormat="1" ht="11.25">
      <c r="B125" s="191"/>
      <c r="C125" s="192"/>
      <c r="D125" s="186" t="s">
        <v>248</v>
      </c>
      <c r="E125" s="193" t="s">
        <v>21</v>
      </c>
      <c r="F125" s="194" t="s">
        <v>272</v>
      </c>
      <c r="G125" s="192"/>
      <c r="H125" s="193" t="s">
        <v>21</v>
      </c>
      <c r="I125" s="195"/>
      <c r="J125" s="192"/>
      <c r="K125" s="192"/>
      <c r="L125" s="196"/>
      <c r="M125" s="197"/>
      <c r="N125" s="198"/>
      <c r="O125" s="198"/>
      <c r="P125" s="198"/>
      <c r="Q125" s="198"/>
      <c r="R125" s="198"/>
      <c r="S125" s="198"/>
      <c r="T125" s="199"/>
      <c r="AT125" s="200" t="s">
        <v>248</v>
      </c>
      <c r="AU125" s="200" t="s">
        <v>80</v>
      </c>
      <c r="AV125" s="12" t="s">
        <v>80</v>
      </c>
      <c r="AW125" s="12" t="s">
        <v>34</v>
      </c>
      <c r="AX125" s="12" t="s">
        <v>73</v>
      </c>
      <c r="AY125" s="200" t="s">
        <v>239</v>
      </c>
    </row>
    <row r="126" spans="1:65" s="12" customFormat="1" ht="11.25">
      <c r="B126" s="191"/>
      <c r="C126" s="192"/>
      <c r="D126" s="186" t="s">
        <v>248</v>
      </c>
      <c r="E126" s="193" t="s">
        <v>21</v>
      </c>
      <c r="F126" s="194" t="s">
        <v>289</v>
      </c>
      <c r="G126" s="192"/>
      <c r="H126" s="193" t="s">
        <v>21</v>
      </c>
      <c r="I126" s="195"/>
      <c r="J126" s="192"/>
      <c r="K126" s="192"/>
      <c r="L126" s="196"/>
      <c r="M126" s="197"/>
      <c r="N126" s="198"/>
      <c r="O126" s="198"/>
      <c r="P126" s="198"/>
      <c r="Q126" s="198"/>
      <c r="R126" s="198"/>
      <c r="S126" s="198"/>
      <c r="T126" s="199"/>
      <c r="AT126" s="200" t="s">
        <v>248</v>
      </c>
      <c r="AU126" s="200" t="s">
        <v>80</v>
      </c>
      <c r="AV126" s="12" t="s">
        <v>80</v>
      </c>
      <c r="AW126" s="12" t="s">
        <v>34</v>
      </c>
      <c r="AX126" s="12" t="s">
        <v>73</v>
      </c>
      <c r="AY126" s="200" t="s">
        <v>239</v>
      </c>
    </row>
    <row r="127" spans="1:65" s="13" customFormat="1" ht="11.25">
      <c r="B127" s="201"/>
      <c r="C127" s="202"/>
      <c r="D127" s="186" t="s">
        <v>248</v>
      </c>
      <c r="E127" s="203" t="s">
        <v>21</v>
      </c>
      <c r="F127" s="204" t="s">
        <v>290</v>
      </c>
      <c r="G127" s="202"/>
      <c r="H127" s="205">
        <v>649.60699999999997</v>
      </c>
      <c r="I127" s="206"/>
      <c r="J127" s="202"/>
      <c r="K127" s="202"/>
      <c r="L127" s="207"/>
      <c r="M127" s="208"/>
      <c r="N127" s="209"/>
      <c r="O127" s="209"/>
      <c r="P127" s="209"/>
      <c r="Q127" s="209"/>
      <c r="R127" s="209"/>
      <c r="S127" s="209"/>
      <c r="T127" s="210"/>
      <c r="AT127" s="211" t="s">
        <v>248</v>
      </c>
      <c r="AU127" s="211" t="s">
        <v>80</v>
      </c>
      <c r="AV127" s="13" t="s">
        <v>82</v>
      </c>
      <c r="AW127" s="13" t="s">
        <v>34</v>
      </c>
      <c r="AX127" s="13" t="s">
        <v>73</v>
      </c>
      <c r="AY127" s="211" t="s">
        <v>239</v>
      </c>
    </row>
    <row r="128" spans="1:65" s="14" customFormat="1" ht="11.25">
      <c r="B128" s="212"/>
      <c r="C128" s="213"/>
      <c r="D128" s="186" t="s">
        <v>248</v>
      </c>
      <c r="E128" s="214" t="s">
        <v>21</v>
      </c>
      <c r="F128" s="215" t="s">
        <v>251</v>
      </c>
      <c r="G128" s="213"/>
      <c r="H128" s="216">
        <v>649.60699999999997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AT128" s="222" t="s">
        <v>248</v>
      </c>
      <c r="AU128" s="222" t="s">
        <v>80</v>
      </c>
      <c r="AV128" s="14" t="s">
        <v>100</v>
      </c>
      <c r="AW128" s="14" t="s">
        <v>34</v>
      </c>
      <c r="AX128" s="14" t="s">
        <v>80</v>
      </c>
      <c r="AY128" s="222" t="s">
        <v>239</v>
      </c>
    </row>
    <row r="129" spans="1:65" s="2" customFormat="1" ht="16.5" customHeight="1">
      <c r="A129" s="36"/>
      <c r="B129" s="37"/>
      <c r="C129" s="173" t="s">
        <v>291</v>
      </c>
      <c r="D129" s="173" t="s">
        <v>240</v>
      </c>
      <c r="E129" s="174" t="s">
        <v>292</v>
      </c>
      <c r="F129" s="175" t="s">
        <v>293</v>
      </c>
      <c r="G129" s="176" t="s">
        <v>260</v>
      </c>
      <c r="H129" s="177">
        <v>493.67399999999998</v>
      </c>
      <c r="I129" s="178"/>
      <c r="J129" s="179">
        <f>ROUND(I129*H129,2)</f>
        <v>0</v>
      </c>
      <c r="K129" s="175" t="s">
        <v>244</v>
      </c>
      <c r="L129" s="41"/>
      <c r="M129" s="180" t="s">
        <v>21</v>
      </c>
      <c r="N129" s="181" t="s">
        <v>44</v>
      </c>
      <c r="O129" s="66"/>
      <c r="P129" s="182">
        <f>O129*H129</f>
        <v>0</v>
      </c>
      <c r="Q129" s="182">
        <v>0</v>
      </c>
      <c r="R129" s="182">
        <f>Q129*H129</f>
        <v>0</v>
      </c>
      <c r="S129" s="182">
        <v>0</v>
      </c>
      <c r="T129" s="18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84" t="s">
        <v>100</v>
      </c>
      <c r="AT129" s="184" t="s">
        <v>240</v>
      </c>
      <c r="AU129" s="184" t="s">
        <v>80</v>
      </c>
      <c r="AY129" s="19" t="s">
        <v>239</v>
      </c>
      <c r="BE129" s="185">
        <f>IF(N129="základní",J129,0)</f>
        <v>0</v>
      </c>
      <c r="BF129" s="185">
        <f>IF(N129="snížená",J129,0)</f>
        <v>0</v>
      </c>
      <c r="BG129" s="185">
        <f>IF(N129="zákl. přenesená",J129,0)</f>
        <v>0</v>
      </c>
      <c r="BH129" s="185">
        <f>IF(N129="sníž. přenesená",J129,0)</f>
        <v>0</v>
      </c>
      <c r="BI129" s="185">
        <f>IF(N129="nulová",J129,0)</f>
        <v>0</v>
      </c>
      <c r="BJ129" s="19" t="s">
        <v>80</v>
      </c>
      <c r="BK129" s="185">
        <f>ROUND(I129*H129,2)</f>
        <v>0</v>
      </c>
      <c r="BL129" s="19" t="s">
        <v>100</v>
      </c>
      <c r="BM129" s="184" t="s">
        <v>294</v>
      </c>
    </row>
    <row r="130" spans="1:65" s="2" customFormat="1" ht="29.25">
      <c r="A130" s="36"/>
      <c r="B130" s="37"/>
      <c r="C130" s="38"/>
      <c r="D130" s="186" t="s">
        <v>246</v>
      </c>
      <c r="E130" s="38"/>
      <c r="F130" s="187" t="s">
        <v>288</v>
      </c>
      <c r="G130" s="38"/>
      <c r="H130" s="38"/>
      <c r="I130" s="188"/>
      <c r="J130" s="38"/>
      <c r="K130" s="38"/>
      <c r="L130" s="41"/>
      <c r="M130" s="189"/>
      <c r="N130" s="190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246</v>
      </c>
      <c r="AU130" s="19" t="s">
        <v>80</v>
      </c>
    </row>
    <row r="131" spans="1:65" s="12" customFormat="1" ht="11.25">
      <c r="B131" s="191"/>
      <c r="C131" s="192"/>
      <c r="D131" s="186" t="s">
        <v>248</v>
      </c>
      <c r="E131" s="193" t="s">
        <v>21</v>
      </c>
      <c r="F131" s="194" t="s">
        <v>272</v>
      </c>
      <c r="G131" s="192"/>
      <c r="H131" s="193" t="s">
        <v>21</v>
      </c>
      <c r="I131" s="195"/>
      <c r="J131" s="192"/>
      <c r="K131" s="192"/>
      <c r="L131" s="196"/>
      <c r="M131" s="197"/>
      <c r="N131" s="198"/>
      <c r="O131" s="198"/>
      <c r="P131" s="198"/>
      <c r="Q131" s="198"/>
      <c r="R131" s="198"/>
      <c r="S131" s="198"/>
      <c r="T131" s="199"/>
      <c r="AT131" s="200" t="s">
        <v>248</v>
      </c>
      <c r="AU131" s="200" t="s">
        <v>80</v>
      </c>
      <c r="AV131" s="12" t="s">
        <v>80</v>
      </c>
      <c r="AW131" s="12" t="s">
        <v>34</v>
      </c>
      <c r="AX131" s="12" t="s">
        <v>73</v>
      </c>
      <c r="AY131" s="200" t="s">
        <v>239</v>
      </c>
    </row>
    <row r="132" spans="1:65" s="12" customFormat="1" ht="11.25">
      <c r="B132" s="191"/>
      <c r="C132" s="192"/>
      <c r="D132" s="186" t="s">
        <v>248</v>
      </c>
      <c r="E132" s="193" t="s">
        <v>21</v>
      </c>
      <c r="F132" s="194" t="s">
        <v>295</v>
      </c>
      <c r="G132" s="192"/>
      <c r="H132" s="193" t="s">
        <v>21</v>
      </c>
      <c r="I132" s="195"/>
      <c r="J132" s="192"/>
      <c r="K132" s="192"/>
      <c r="L132" s="196"/>
      <c r="M132" s="197"/>
      <c r="N132" s="198"/>
      <c r="O132" s="198"/>
      <c r="P132" s="198"/>
      <c r="Q132" s="198"/>
      <c r="R132" s="198"/>
      <c r="S132" s="198"/>
      <c r="T132" s="199"/>
      <c r="AT132" s="200" t="s">
        <v>248</v>
      </c>
      <c r="AU132" s="200" t="s">
        <v>80</v>
      </c>
      <c r="AV132" s="12" t="s">
        <v>80</v>
      </c>
      <c r="AW132" s="12" t="s">
        <v>34</v>
      </c>
      <c r="AX132" s="12" t="s">
        <v>73</v>
      </c>
      <c r="AY132" s="200" t="s">
        <v>239</v>
      </c>
    </row>
    <row r="133" spans="1:65" s="13" customFormat="1" ht="11.25">
      <c r="B133" s="201"/>
      <c r="C133" s="202"/>
      <c r="D133" s="186" t="s">
        <v>248</v>
      </c>
      <c r="E133" s="203" t="s">
        <v>21</v>
      </c>
      <c r="F133" s="204" t="s">
        <v>296</v>
      </c>
      <c r="G133" s="202"/>
      <c r="H133" s="205">
        <v>493.67399999999998</v>
      </c>
      <c r="I133" s="206"/>
      <c r="J133" s="202"/>
      <c r="K133" s="202"/>
      <c r="L133" s="207"/>
      <c r="M133" s="208"/>
      <c r="N133" s="209"/>
      <c r="O133" s="209"/>
      <c r="P133" s="209"/>
      <c r="Q133" s="209"/>
      <c r="R133" s="209"/>
      <c r="S133" s="209"/>
      <c r="T133" s="210"/>
      <c r="AT133" s="211" t="s">
        <v>248</v>
      </c>
      <c r="AU133" s="211" t="s">
        <v>80</v>
      </c>
      <c r="AV133" s="13" t="s">
        <v>82</v>
      </c>
      <c r="AW133" s="13" t="s">
        <v>34</v>
      </c>
      <c r="AX133" s="13" t="s">
        <v>73</v>
      </c>
      <c r="AY133" s="211" t="s">
        <v>239</v>
      </c>
    </row>
    <row r="134" spans="1:65" s="14" customFormat="1" ht="11.25">
      <c r="B134" s="212"/>
      <c r="C134" s="213"/>
      <c r="D134" s="186" t="s">
        <v>248</v>
      </c>
      <c r="E134" s="214" t="s">
        <v>21</v>
      </c>
      <c r="F134" s="215" t="s">
        <v>251</v>
      </c>
      <c r="G134" s="213"/>
      <c r="H134" s="216">
        <v>493.67399999999998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AT134" s="222" t="s">
        <v>248</v>
      </c>
      <c r="AU134" s="222" t="s">
        <v>80</v>
      </c>
      <c r="AV134" s="14" t="s">
        <v>100</v>
      </c>
      <c r="AW134" s="14" t="s">
        <v>34</v>
      </c>
      <c r="AX134" s="14" t="s">
        <v>80</v>
      </c>
      <c r="AY134" s="222" t="s">
        <v>239</v>
      </c>
    </row>
    <row r="135" spans="1:65" s="2" customFormat="1" ht="16.5" customHeight="1">
      <c r="A135" s="36"/>
      <c r="B135" s="37"/>
      <c r="C135" s="173" t="s">
        <v>297</v>
      </c>
      <c r="D135" s="173" t="s">
        <v>240</v>
      </c>
      <c r="E135" s="174" t="s">
        <v>298</v>
      </c>
      <c r="F135" s="175" t="s">
        <v>299</v>
      </c>
      <c r="G135" s="176" t="s">
        <v>278</v>
      </c>
      <c r="H135" s="177">
        <v>1856.02</v>
      </c>
      <c r="I135" s="178"/>
      <c r="J135" s="179">
        <f>ROUND(I135*H135,2)</f>
        <v>0</v>
      </c>
      <c r="K135" s="175" t="s">
        <v>244</v>
      </c>
      <c r="L135" s="41"/>
      <c r="M135" s="180" t="s">
        <v>21</v>
      </c>
      <c r="N135" s="181" t="s">
        <v>44</v>
      </c>
      <c r="O135" s="66"/>
      <c r="P135" s="182">
        <f>O135*H135</f>
        <v>0</v>
      </c>
      <c r="Q135" s="182">
        <v>0</v>
      </c>
      <c r="R135" s="182">
        <f>Q135*H135</f>
        <v>0</v>
      </c>
      <c r="S135" s="182">
        <v>0</v>
      </c>
      <c r="T135" s="18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4" t="s">
        <v>100</v>
      </c>
      <c r="AT135" s="184" t="s">
        <v>240</v>
      </c>
      <c r="AU135" s="184" t="s">
        <v>80</v>
      </c>
      <c r="AY135" s="19" t="s">
        <v>239</v>
      </c>
      <c r="BE135" s="185">
        <f>IF(N135="základní",J135,0)</f>
        <v>0</v>
      </c>
      <c r="BF135" s="185">
        <f>IF(N135="snížená",J135,0)</f>
        <v>0</v>
      </c>
      <c r="BG135" s="185">
        <f>IF(N135="zákl. přenesená",J135,0)</f>
        <v>0</v>
      </c>
      <c r="BH135" s="185">
        <f>IF(N135="sníž. přenesená",J135,0)</f>
        <v>0</v>
      </c>
      <c r="BI135" s="185">
        <f>IF(N135="nulová",J135,0)</f>
        <v>0</v>
      </c>
      <c r="BJ135" s="19" t="s">
        <v>80</v>
      </c>
      <c r="BK135" s="185">
        <f>ROUND(I135*H135,2)</f>
        <v>0</v>
      </c>
      <c r="BL135" s="19" t="s">
        <v>100</v>
      </c>
      <c r="BM135" s="184" t="s">
        <v>300</v>
      </c>
    </row>
    <row r="136" spans="1:65" s="2" customFormat="1" ht="68.25">
      <c r="A136" s="36"/>
      <c r="B136" s="37"/>
      <c r="C136" s="38"/>
      <c r="D136" s="186" t="s">
        <v>246</v>
      </c>
      <c r="E136" s="38"/>
      <c r="F136" s="187" t="s">
        <v>301</v>
      </c>
      <c r="G136" s="38"/>
      <c r="H136" s="38"/>
      <c r="I136" s="188"/>
      <c r="J136" s="38"/>
      <c r="K136" s="38"/>
      <c r="L136" s="41"/>
      <c r="M136" s="189"/>
      <c r="N136" s="190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246</v>
      </c>
      <c r="AU136" s="19" t="s">
        <v>80</v>
      </c>
    </row>
    <row r="137" spans="1:65" s="12" customFormat="1" ht="11.25">
      <c r="B137" s="191"/>
      <c r="C137" s="192"/>
      <c r="D137" s="186" t="s">
        <v>248</v>
      </c>
      <c r="E137" s="193" t="s">
        <v>21</v>
      </c>
      <c r="F137" s="194" t="s">
        <v>272</v>
      </c>
      <c r="G137" s="192"/>
      <c r="H137" s="193" t="s">
        <v>21</v>
      </c>
      <c r="I137" s="195"/>
      <c r="J137" s="192"/>
      <c r="K137" s="192"/>
      <c r="L137" s="196"/>
      <c r="M137" s="197"/>
      <c r="N137" s="198"/>
      <c r="O137" s="198"/>
      <c r="P137" s="198"/>
      <c r="Q137" s="198"/>
      <c r="R137" s="198"/>
      <c r="S137" s="198"/>
      <c r="T137" s="199"/>
      <c r="AT137" s="200" t="s">
        <v>248</v>
      </c>
      <c r="AU137" s="200" t="s">
        <v>80</v>
      </c>
      <c r="AV137" s="12" t="s">
        <v>80</v>
      </c>
      <c r="AW137" s="12" t="s">
        <v>34</v>
      </c>
      <c r="AX137" s="12" t="s">
        <v>73</v>
      </c>
      <c r="AY137" s="200" t="s">
        <v>239</v>
      </c>
    </row>
    <row r="138" spans="1:65" s="12" customFormat="1" ht="11.25">
      <c r="B138" s="191"/>
      <c r="C138" s="192"/>
      <c r="D138" s="186" t="s">
        <v>248</v>
      </c>
      <c r="E138" s="193" t="s">
        <v>21</v>
      </c>
      <c r="F138" s="194" t="s">
        <v>302</v>
      </c>
      <c r="G138" s="192"/>
      <c r="H138" s="193" t="s">
        <v>21</v>
      </c>
      <c r="I138" s="195"/>
      <c r="J138" s="192"/>
      <c r="K138" s="192"/>
      <c r="L138" s="196"/>
      <c r="M138" s="197"/>
      <c r="N138" s="198"/>
      <c r="O138" s="198"/>
      <c r="P138" s="198"/>
      <c r="Q138" s="198"/>
      <c r="R138" s="198"/>
      <c r="S138" s="198"/>
      <c r="T138" s="199"/>
      <c r="AT138" s="200" t="s">
        <v>248</v>
      </c>
      <c r="AU138" s="200" t="s">
        <v>80</v>
      </c>
      <c r="AV138" s="12" t="s">
        <v>80</v>
      </c>
      <c r="AW138" s="12" t="s">
        <v>34</v>
      </c>
      <c r="AX138" s="12" t="s">
        <v>73</v>
      </c>
      <c r="AY138" s="200" t="s">
        <v>239</v>
      </c>
    </row>
    <row r="139" spans="1:65" s="13" customFormat="1" ht="11.25">
      <c r="B139" s="201"/>
      <c r="C139" s="202"/>
      <c r="D139" s="186" t="s">
        <v>248</v>
      </c>
      <c r="E139" s="203" t="s">
        <v>21</v>
      </c>
      <c r="F139" s="204" t="s">
        <v>303</v>
      </c>
      <c r="G139" s="202"/>
      <c r="H139" s="205">
        <v>1856.02</v>
      </c>
      <c r="I139" s="206"/>
      <c r="J139" s="202"/>
      <c r="K139" s="202"/>
      <c r="L139" s="207"/>
      <c r="M139" s="208"/>
      <c r="N139" s="209"/>
      <c r="O139" s="209"/>
      <c r="P139" s="209"/>
      <c r="Q139" s="209"/>
      <c r="R139" s="209"/>
      <c r="S139" s="209"/>
      <c r="T139" s="210"/>
      <c r="AT139" s="211" t="s">
        <v>248</v>
      </c>
      <c r="AU139" s="211" t="s">
        <v>80</v>
      </c>
      <c r="AV139" s="13" t="s">
        <v>82</v>
      </c>
      <c r="AW139" s="13" t="s">
        <v>34</v>
      </c>
      <c r="AX139" s="13" t="s">
        <v>73</v>
      </c>
      <c r="AY139" s="211" t="s">
        <v>239</v>
      </c>
    </row>
    <row r="140" spans="1:65" s="14" customFormat="1" ht="11.25">
      <c r="B140" s="212"/>
      <c r="C140" s="213"/>
      <c r="D140" s="186" t="s">
        <v>248</v>
      </c>
      <c r="E140" s="214" t="s">
        <v>21</v>
      </c>
      <c r="F140" s="215" t="s">
        <v>251</v>
      </c>
      <c r="G140" s="213"/>
      <c r="H140" s="216">
        <v>1856.02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AT140" s="222" t="s">
        <v>248</v>
      </c>
      <c r="AU140" s="222" t="s">
        <v>80</v>
      </c>
      <c r="AV140" s="14" t="s">
        <v>100</v>
      </c>
      <c r="AW140" s="14" t="s">
        <v>34</v>
      </c>
      <c r="AX140" s="14" t="s">
        <v>80</v>
      </c>
      <c r="AY140" s="222" t="s">
        <v>239</v>
      </c>
    </row>
    <row r="141" spans="1:65" s="11" customFormat="1" ht="25.9" customHeight="1">
      <c r="B141" s="159"/>
      <c r="C141" s="160"/>
      <c r="D141" s="161" t="s">
        <v>72</v>
      </c>
      <c r="E141" s="162" t="s">
        <v>304</v>
      </c>
      <c r="F141" s="162" t="s">
        <v>305</v>
      </c>
      <c r="G141" s="160"/>
      <c r="H141" s="160"/>
      <c r="I141" s="163"/>
      <c r="J141" s="164">
        <f>BK141</f>
        <v>0</v>
      </c>
      <c r="K141" s="160"/>
      <c r="L141" s="165"/>
      <c r="M141" s="166"/>
      <c r="N141" s="167"/>
      <c r="O141" s="167"/>
      <c r="P141" s="168">
        <f>SUM(P142:P146)</f>
        <v>0</v>
      </c>
      <c r="Q141" s="167"/>
      <c r="R141" s="168">
        <f>SUM(R142:R146)</f>
        <v>0</v>
      </c>
      <c r="S141" s="167"/>
      <c r="T141" s="169">
        <f>SUM(T142:T146)</f>
        <v>0</v>
      </c>
      <c r="AR141" s="170" t="s">
        <v>80</v>
      </c>
      <c r="AT141" s="171" t="s">
        <v>72</v>
      </c>
      <c r="AU141" s="171" t="s">
        <v>73</v>
      </c>
      <c r="AY141" s="170" t="s">
        <v>239</v>
      </c>
      <c r="BK141" s="172">
        <f>SUM(BK142:BK146)</f>
        <v>0</v>
      </c>
    </row>
    <row r="142" spans="1:65" s="2" customFormat="1" ht="21.75" customHeight="1">
      <c r="A142" s="36"/>
      <c r="B142" s="37"/>
      <c r="C142" s="173" t="s">
        <v>304</v>
      </c>
      <c r="D142" s="173" t="s">
        <v>240</v>
      </c>
      <c r="E142" s="174" t="s">
        <v>306</v>
      </c>
      <c r="F142" s="175" t="s">
        <v>307</v>
      </c>
      <c r="G142" s="176" t="s">
        <v>308</v>
      </c>
      <c r="H142" s="177">
        <v>550</v>
      </c>
      <c r="I142" s="178"/>
      <c r="J142" s="179">
        <f>ROUND(I142*H142,2)</f>
        <v>0</v>
      </c>
      <c r="K142" s="175" t="s">
        <v>244</v>
      </c>
      <c r="L142" s="41"/>
      <c r="M142" s="180" t="s">
        <v>21</v>
      </c>
      <c r="N142" s="181" t="s">
        <v>44</v>
      </c>
      <c r="O142" s="66"/>
      <c r="P142" s="182">
        <f>O142*H142</f>
        <v>0</v>
      </c>
      <c r="Q142" s="182">
        <v>0</v>
      </c>
      <c r="R142" s="182">
        <f>Q142*H142</f>
        <v>0</v>
      </c>
      <c r="S142" s="182">
        <v>0</v>
      </c>
      <c r="T142" s="18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4" t="s">
        <v>100</v>
      </c>
      <c r="AT142" s="184" t="s">
        <v>240</v>
      </c>
      <c r="AU142" s="184" t="s">
        <v>80</v>
      </c>
      <c r="AY142" s="19" t="s">
        <v>239</v>
      </c>
      <c r="BE142" s="185">
        <f>IF(N142="základní",J142,0)</f>
        <v>0</v>
      </c>
      <c r="BF142" s="185">
        <f>IF(N142="snížená",J142,0)</f>
        <v>0</v>
      </c>
      <c r="BG142" s="185">
        <f>IF(N142="zákl. přenesená",J142,0)</f>
        <v>0</v>
      </c>
      <c r="BH142" s="185">
        <f>IF(N142="sníž. přenesená",J142,0)</f>
        <v>0</v>
      </c>
      <c r="BI142" s="185">
        <f>IF(N142="nulová",J142,0)</f>
        <v>0</v>
      </c>
      <c r="BJ142" s="19" t="s">
        <v>80</v>
      </c>
      <c r="BK142" s="185">
        <f>ROUND(I142*H142,2)</f>
        <v>0</v>
      </c>
      <c r="BL142" s="19" t="s">
        <v>100</v>
      </c>
      <c r="BM142" s="184" t="s">
        <v>309</v>
      </c>
    </row>
    <row r="143" spans="1:65" s="2" customFormat="1" ht="29.25">
      <c r="A143" s="36"/>
      <c r="B143" s="37"/>
      <c r="C143" s="38"/>
      <c r="D143" s="186" t="s">
        <v>246</v>
      </c>
      <c r="E143" s="38"/>
      <c r="F143" s="187" t="s">
        <v>310</v>
      </c>
      <c r="G143" s="38"/>
      <c r="H143" s="38"/>
      <c r="I143" s="188"/>
      <c r="J143" s="38"/>
      <c r="K143" s="38"/>
      <c r="L143" s="41"/>
      <c r="M143" s="189"/>
      <c r="N143" s="190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246</v>
      </c>
      <c r="AU143" s="19" t="s">
        <v>80</v>
      </c>
    </row>
    <row r="144" spans="1:65" s="12" customFormat="1" ht="11.25">
      <c r="B144" s="191"/>
      <c r="C144" s="192"/>
      <c r="D144" s="186" t="s">
        <v>248</v>
      </c>
      <c r="E144" s="193" t="s">
        <v>21</v>
      </c>
      <c r="F144" s="194" t="s">
        <v>311</v>
      </c>
      <c r="G144" s="192"/>
      <c r="H144" s="193" t="s">
        <v>21</v>
      </c>
      <c r="I144" s="195"/>
      <c r="J144" s="192"/>
      <c r="K144" s="192"/>
      <c r="L144" s="196"/>
      <c r="M144" s="197"/>
      <c r="N144" s="198"/>
      <c r="O144" s="198"/>
      <c r="P144" s="198"/>
      <c r="Q144" s="198"/>
      <c r="R144" s="198"/>
      <c r="S144" s="198"/>
      <c r="T144" s="199"/>
      <c r="AT144" s="200" t="s">
        <v>248</v>
      </c>
      <c r="AU144" s="200" t="s">
        <v>80</v>
      </c>
      <c r="AV144" s="12" t="s">
        <v>80</v>
      </c>
      <c r="AW144" s="12" t="s">
        <v>34</v>
      </c>
      <c r="AX144" s="12" t="s">
        <v>73</v>
      </c>
      <c r="AY144" s="200" t="s">
        <v>239</v>
      </c>
    </row>
    <row r="145" spans="1:51" s="13" customFormat="1" ht="11.25">
      <c r="B145" s="201"/>
      <c r="C145" s="202"/>
      <c r="D145" s="186" t="s">
        <v>248</v>
      </c>
      <c r="E145" s="203" t="s">
        <v>21</v>
      </c>
      <c r="F145" s="204" t="s">
        <v>312</v>
      </c>
      <c r="G145" s="202"/>
      <c r="H145" s="205">
        <v>550</v>
      </c>
      <c r="I145" s="206"/>
      <c r="J145" s="202"/>
      <c r="K145" s="202"/>
      <c r="L145" s="207"/>
      <c r="M145" s="208"/>
      <c r="N145" s="209"/>
      <c r="O145" s="209"/>
      <c r="P145" s="209"/>
      <c r="Q145" s="209"/>
      <c r="R145" s="209"/>
      <c r="S145" s="209"/>
      <c r="T145" s="210"/>
      <c r="AT145" s="211" t="s">
        <v>248</v>
      </c>
      <c r="AU145" s="211" t="s">
        <v>80</v>
      </c>
      <c r="AV145" s="13" t="s">
        <v>82</v>
      </c>
      <c r="AW145" s="13" t="s">
        <v>34</v>
      </c>
      <c r="AX145" s="13" t="s">
        <v>73</v>
      </c>
      <c r="AY145" s="211" t="s">
        <v>239</v>
      </c>
    </row>
    <row r="146" spans="1:51" s="14" customFormat="1" ht="11.25">
      <c r="B146" s="212"/>
      <c r="C146" s="213"/>
      <c r="D146" s="186" t="s">
        <v>248</v>
      </c>
      <c r="E146" s="214" t="s">
        <v>21</v>
      </c>
      <c r="F146" s="215" t="s">
        <v>251</v>
      </c>
      <c r="G146" s="213"/>
      <c r="H146" s="216">
        <v>550</v>
      </c>
      <c r="I146" s="217"/>
      <c r="J146" s="213"/>
      <c r="K146" s="213"/>
      <c r="L146" s="218"/>
      <c r="M146" s="223"/>
      <c r="N146" s="224"/>
      <c r="O146" s="224"/>
      <c r="P146" s="224"/>
      <c r="Q146" s="224"/>
      <c r="R146" s="224"/>
      <c r="S146" s="224"/>
      <c r="T146" s="225"/>
      <c r="AT146" s="222" t="s">
        <v>248</v>
      </c>
      <c r="AU146" s="222" t="s">
        <v>80</v>
      </c>
      <c r="AV146" s="14" t="s">
        <v>100</v>
      </c>
      <c r="AW146" s="14" t="s">
        <v>34</v>
      </c>
      <c r="AX146" s="14" t="s">
        <v>80</v>
      </c>
      <c r="AY146" s="222" t="s">
        <v>239</v>
      </c>
    </row>
    <row r="147" spans="1:51" s="2" customFormat="1" ht="6.95" customHeight="1">
      <c r="A147" s="36"/>
      <c r="B147" s="49"/>
      <c r="C147" s="50"/>
      <c r="D147" s="50"/>
      <c r="E147" s="50"/>
      <c r="F147" s="50"/>
      <c r="G147" s="50"/>
      <c r="H147" s="50"/>
      <c r="I147" s="50"/>
      <c r="J147" s="50"/>
      <c r="K147" s="50"/>
      <c r="L147" s="41"/>
      <c r="M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</row>
  </sheetData>
  <sheetProtection algorithmName="SHA-512" hashValue="pARVNME0zMxcp26DNPNjYyf6ivLE76nzOq3/ZpPRuCyxP+H8zfQmSoYXUeCDXSSz82QFwBym4nWmuOqaUZq1sA==" saltValue="3H7UR736NnBtLnx8Jeehfg==" spinCount="100000" sheet="1" objects="1" scenarios="1" formatColumns="0" formatRows="0" autoFilter="0"/>
  <autoFilter ref="C88:K146" xr:uid="{00000000-0009-0000-0000-000001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100" orientation="landscape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56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90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s="1" customFormat="1" ht="12" customHeight="1">
      <c r="B8" s="22"/>
      <c r="D8" s="114" t="s">
        <v>212</v>
      </c>
      <c r="L8" s="22"/>
    </row>
    <row r="9" spans="1:46" s="2" customFormat="1" ht="16.5" customHeight="1">
      <c r="A9" s="36"/>
      <c r="B9" s="41"/>
      <c r="C9" s="36"/>
      <c r="D9" s="36"/>
      <c r="E9" s="406" t="s">
        <v>213</v>
      </c>
      <c r="F9" s="408"/>
      <c r="G9" s="408"/>
      <c r="H9" s="408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214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09" t="s">
        <v>313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21</v>
      </c>
      <c r="G13" s="36"/>
      <c r="H13" s="36"/>
      <c r="I13" s="114" t="s">
        <v>20</v>
      </c>
      <c r="J13" s="105" t="s">
        <v>21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22</v>
      </c>
      <c r="E14" s="36"/>
      <c r="F14" s="105" t="s">
        <v>23</v>
      </c>
      <c r="G14" s="36"/>
      <c r="H14" s="36"/>
      <c r="I14" s="114" t="s">
        <v>24</v>
      </c>
      <c r="J14" s="116" t="str">
        <f>'Rekapitulace stavby'!AN8</f>
        <v>29. 3. 2022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26</v>
      </c>
      <c r="E16" s="36"/>
      <c r="F16" s="36"/>
      <c r="G16" s="36"/>
      <c r="H16" s="36"/>
      <c r="I16" s="114" t="s">
        <v>27</v>
      </c>
      <c r="J16" s="105" t="s">
        <v>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21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27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0" t="str">
        <f>'Rekapitulace stavby'!E14</f>
        <v>Vyplň údaj</v>
      </c>
      <c r="F20" s="411"/>
      <c r="G20" s="411"/>
      <c r="H20" s="411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27</v>
      </c>
      <c r="J22" s="105" t="s">
        <v>21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33</v>
      </c>
      <c r="F23" s="36"/>
      <c r="G23" s="36"/>
      <c r="H23" s="36"/>
      <c r="I23" s="114" t="s">
        <v>29</v>
      </c>
      <c r="J23" s="105" t="s">
        <v>21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35</v>
      </c>
      <c r="E25" s="36"/>
      <c r="F25" s="36"/>
      <c r="G25" s="36"/>
      <c r="H25" s="36"/>
      <c r="I25" s="114" t="s">
        <v>27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47.25" customHeight="1">
      <c r="A29" s="117"/>
      <c r="B29" s="118"/>
      <c r="C29" s="117"/>
      <c r="D29" s="117"/>
      <c r="E29" s="412" t="s">
        <v>216</v>
      </c>
      <c r="F29" s="412"/>
      <c r="G29" s="412"/>
      <c r="H29" s="412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ROUND(J93,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ROUND((SUM(BE93:BE563)),  2)</f>
        <v>0</v>
      </c>
      <c r="G35" s="36"/>
      <c r="H35" s="36"/>
      <c r="I35" s="126">
        <v>0.21</v>
      </c>
      <c r="J35" s="125">
        <f>ROUND(((SUM(BE93:BE563))*I35),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ROUND((SUM(BF93:BF563)),  2)</f>
        <v>0</v>
      </c>
      <c r="G36" s="36"/>
      <c r="H36" s="36"/>
      <c r="I36" s="126">
        <v>0.15</v>
      </c>
      <c r="J36" s="125">
        <f>ROUND(((SUM(BF93:BF563))*I36),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ROUND((SUM(BG93:BG563)),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ROUND((SUM(BH93:BH563)),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ROUND((SUM(BI93:BI563)),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217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3" t="str">
        <f>E7</f>
        <v>Západní vstupní prostranství do areálu Kamencového jezera - B1 Přemyslova</v>
      </c>
      <c r="F50" s="414"/>
      <c r="G50" s="414"/>
      <c r="H50" s="414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212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3" t="s">
        <v>213</v>
      </c>
      <c r="F52" s="415"/>
      <c r="G52" s="415"/>
      <c r="H52" s="415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214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87" t="str">
        <f>E11</f>
        <v>SO 03 - DEŠŤOVÁ KANALIZACE</v>
      </c>
      <c r="F54" s="415"/>
      <c r="G54" s="415"/>
      <c r="H54" s="415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Přemyslova, Chomutov</v>
      </c>
      <c r="G56" s="38"/>
      <c r="H56" s="38"/>
      <c r="I56" s="31" t="s">
        <v>24</v>
      </c>
      <c r="J56" s="61" t="str">
        <f>IF(J14="","",J14)</f>
        <v>29. 3. 2022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Statutární město Chomutov</v>
      </c>
      <c r="G58" s="38"/>
      <c r="H58" s="38"/>
      <c r="I58" s="31" t="s">
        <v>32</v>
      </c>
      <c r="J58" s="34" t="str">
        <f>E23</f>
        <v>refuel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35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218</v>
      </c>
      <c r="D61" s="139"/>
      <c r="E61" s="139"/>
      <c r="F61" s="139"/>
      <c r="G61" s="139"/>
      <c r="H61" s="139"/>
      <c r="I61" s="139"/>
      <c r="J61" s="140" t="s">
        <v>219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J93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220</v>
      </c>
    </row>
    <row r="64" spans="1:47" s="9" customFormat="1" ht="24.95" customHeight="1">
      <c r="B64" s="142"/>
      <c r="C64" s="143"/>
      <c r="D64" s="144" t="s">
        <v>314</v>
      </c>
      <c r="E64" s="145"/>
      <c r="F64" s="145"/>
      <c r="G64" s="145"/>
      <c r="H64" s="145"/>
      <c r="I64" s="145"/>
      <c r="J64" s="146">
        <f>J94</f>
        <v>0</v>
      </c>
      <c r="K64" s="143"/>
      <c r="L64" s="147"/>
    </row>
    <row r="65" spans="1:31" s="15" customFormat="1" ht="19.899999999999999" customHeight="1">
      <c r="B65" s="226"/>
      <c r="C65" s="99"/>
      <c r="D65" s="227" t="s">
        <v>315</v>
      </c>
      <c r="E65" s="228"/>
      <c r="F65" s="228"/>
      <c r="G65" s="228"/>
      <c r="H65" s="228"/>
      <c r="I65" s="228"/>
      <c r="J65" s="229">
        <f>J95</f>
        <v>0</v>
      </c>
      <c r="K65" s="99"/>
      <c r="L65" s="230"/>
    </row>
    <row r="66" spans="1:31" s="15" customFormat="1" ht="19.899999999999999" customHeight="1">
      <c r="B66" s="226"/>
      <c r="C66" s="99"/>
      <c r="D66" s="227" t="s">
        <v>316</v>
      </c>
      <c r="E66" s="228"/>
      <c r="F66" s="228"/>
      <c r="G66" s="228"/>
      <c r="H66" s="228"/>
      <c r="I66" s="228"/>
      <c r="J66" s="229">
        <f>J337</f>
        <v>0</v>
      </c>
      <c r="K66" s="99"/>
      <c r="L66" s="230"/>
    </row>
    <row r="67" spans="1:31" s="15" customFormat="1" ht="19.899999999999999" customHeight="1">
      <c r="B67" s="226"/>
      <c r="C67" s="99"/>
      <c r="D67" s="227" t="s">
        <v>317</v>
      </c>
      <c r="E67" s="228"/>
      <c r="F67" s="228"/>
      <c r="G67" s="228"/>
      <c r="H67" s="228"/>
      <c r="I67" s="228"/>
      <c r="J67" s="229">
        <f>J381</f>
        <v>0</v>
      </c>
      <c r="K67" s="99"/>
      <c r="L67" s="230"/>
    </row>
    <row r="68" spans="1:31" s="15" customFormat="1" ht="19.899999999999999" customHeight="1">
      <c r="B68" s="226"/>
      <c r="C68" s="99"/>
      <c r="D68" s="227" t="s">
        <v>318</v>
      </c>
      <c r="E68" s="228"/>
      <c r="F68" s="228"/>
      <c r="G68" s="228"/>
      <c r="H68" s="228"/>
      <c r="I68" s="228"/>
      <c r="J68" s="229">
        <f>J409</f>
        <v>0</v>
      </c>
      <c r="K68" s="99"/>
      <c r="L68" s="230"/>
    </row>
    <row r="69" spans="1:31" s="15" customFormat="1" ht="19.899999999999999" customHeight="1">
      <c r="B69" s="226"/>
      <c r="C69" s="99"/>
      <c r="D69" s="227" t="s">
        <v>319</v>
      </c>
      <c r="E69" s="228"/>
      <c r="F69" s="228"/>
      <c r="G69" s="228"/>
      <c r="H69" s="228"/>
      <c r="I69" s="228"/>
      <c r="J69" s="229">
        <f>J517</f>
        <v>0</v>
      </c>
      <c r="K69" s="99"/>
      <c r="L69" s="230"/>
    </row>
    <row r="70" spans="1:31" s="15" customFormat="1" ht="19.899999999999999" customHeight="1">
      <c r="B70" s="226"/>
      <c r="C70" s="99"/>
      <c r="D70" s="227" t="s">
        <v>320</v>
      </c>
      <c r="E70" s="228"/>
      <c r="F70" s="228"/>
      <c r="G70" s="228"/>
      <c r="H70" s="228"/>
      <c r="I70" s="228"/>
      <c r="J70" s="229">
        <f>J547</f>
        <v>0</v>
      </c>
      <c r="K70" s="99"/>
      <c r="L70" s="230"/>
    </row>
    <row r="71" spans="1:31" s="15" customFormat="1" ht="19.899999999999999" customHeight="1">
      <c r="B71" s="226"/>
      <c r="C71" s="99"/>
      <c r="D71" s="227" t="s">
        <v>321</v>
      </c>
      <c r="E71" s="228"/>
      <c r="F71" s="228"/>
      <c r="G71" s="228"/>
      <c r="H71" s="228"/>
      <c r="I71" s="228"/>
      <c r="J71" s="229">
        <f>J561</f>
        <v>0</v>
      </c>
      <c r="K71" s="99"/>
      <c r="L71" s="230"/>
    </row>
    <row r="72" spans="1:31" s="2" customFormat="1" ht="21.75" customHeight="1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49"/>
      <c r="C73" s="50"/>
      <c r="D73" s="50"/>
      <c r="E73" s="50"/>
      <c r="F73" s="50"/>
      <c r="G73" s="50"/>
      <c r="H73" s="50"/>
      <c r="I73" s="50"/>
      <c r="J73" s="50"/>
      <c r="K73" s="50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31" s="2" customFormat="1" ht="6.95" customHeight="1">
      <c r="A77" s="36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24.95" customHeight="1">
      <c r="A78" s="36"/>
      <c r="B78" s="37"/>
      <c r="C78" s="25" t="s">
        <v>225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16</v>
      </c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413" t="str">
        <f>E7</f>
        <v>Západní vstupní prostranství do areálu Kamencového jezera - B1 Přemyslova</v>
      </c>
      <c r="F81" s="414"/>
      <c r="G81" s="414"/>
      <c r="H81" s="414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1" customFormat="1" ht="12" customHeight="1">
      <c r="B82" s="23"/>
      <c r="C82" s="31" t="s">
        <v>212</v>
      </c>
      <c r="D82" s="24"/>
      <c r="E82" s="24"/>
      <c r="F82" s="24"/>
      <c r="G82" s="24"/>
      <c r="H82" s="24"/>
      <c r="I82" s="24"/>
      <c r="J82" s="24"/>
      <c r="K82" s="24"/>
      <c r="L82" s="22"/>
    </row>
    <row r="83" spans="1:65" s="2" customFormat="1" ht="16.5" customHeight="1">
      <c r="A83" s="36"/>
      <c r="B83" s="37"/>
      <c r="C83" s="38"/>
      <c r="D83" s="38"/>
      <c r="E83" s="413" t="s">
        <v>213</v>
      </c>
      <c r="F83" s="415"/>
      <c r="G83" s="415"/>
      <c r="H83" s="415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214</v>
      </c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387" t="str">
        <f>E11</f>
        <v>SO 03 - DEŠŤOVÁ KANALIZACE</v>
      </c>
      <c r="F85" s="415"/>
      <c r="G85" s="415"/>
      <c r="H85" s="415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22</v>
      </c>
      <c r="D87" s="38"/>
      <c r="E87" s="38"/>
      <c r="F87" s="29" t="str">
        <f>F14</f>
        <v>Přemyslova, Chomutov</v>
      </c>
      <c r="G87" s="38"/>
      <c r="H87" s="38"/>
      <c r="I87" s="31" t="s">
        <v>24</v>
      </c>
      <c r="J87" s="61" t="str">
        <f>IF(J14="","",J14)</f>
        <v>29. 3. 2022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26</v>
      </c>
      <c r="D89" s="38"/>
      <c r="E89" s="38"/>
      <c r="F89" s="29" t="str">
        <f>E17</f>
        <v>Statutární město Chomutov</v>
      </c>
      <c r="G89" s="38"/>
      <c r="H89" s="38"/>
      <c r="I89" s="31" t="s">
        <v>32</v>
      </c>
      <c r="J89" s="34" t="str">
        <f>E23</f>
        <v>refuel s.r.o.</v>
      </c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30</v>
      </c>
      <c r="D90" s="38"/>
      <c r="E90" s="38"/>
      <c r="F90" s="29" t="str">
        <f>IF(E20="","",E20)</f>
        <v>Vyplň údaj</v>
      </c>
      <c r="G90" s="38"/>
      <c r="H90" s="38"/>
      <c r="I90" s="31" t="s">
        <v>35</v>
      </c>
      <c r="J90" s="34" t="str">
        <f>E26</f>
        <v xml:space="preserve"> 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0" customFormat="1" ht="29.25" customHeight="1">
      <c r="A92" s="148"/>
      <c r="B92" s="149"/>
      <c r="C92" s="150" t="s">
        <v>226</v>
      </c>
      <c r="D92" s="151" t="s">
        <v>58</v>
      </c>
      <c r="E92" s="151" t="s">
        <v>54</v>
      </c>
      <c r="F92" s="151" t="s">
        <v>55</v>
      </c>
      <c r="G92" s="151" t="s">
        <v>227</v>
      </c>
      <c r="H92" s="151" t="s">
        <v>228</v>
      </c>
      <c r="I92" s="151" t="s">
        <v>229</v>
      </c>
      <c r="J92" s="151" t="s">
        <v>219</v>
      </c>
      <c r="K92" s="152" t="s">
        <v>230</v>
      </c>
      <c r="L92" s="153"/>
      <c r="M92" s="70" t="s">
        <v>21</v>
      </c>
      <c r="N92" s="71" t="s">
        <v>43</v>
      </c>
      <c r="O92" s="71" t="s">
        <v>231</v>
      </c>
      <c r="P92" s="71" t="s">
        <v>232</v>
      </c>
      <c r="Q92" s="71" t="s">
        <v>233</v>
      </c>
      <c r="R92" s="71" t="s">
        <v>234</v>
      </c>
      <c r="S92" s="71" t="s">
        <v>235</v>
      </c>
      <c r="T92" s="72" t="s">
        <v>236</v>
      </c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</row>
    <row r="93" spans="1:65" s="2" customFormat="1" ht="22.9" customHeight="1">
      <c r="A93" s="36"/>
      <c r="B93" s="37"/>
      <c r="C93" s="77" t="s">
        <v>237</v>
      </c>
      <c r="D93" s="38"/>
      <c r="E93" s="38"/>
      <c r="F93" s="38"/>
      <c r="G93" s="38"/>
      <c r="H93" s="38"/>
      <c r="I93" s="38"/>
      <c r="J93" s="154">
        <f>BK93</f>
        <v>0</v>
      </c>
      <c r="K93" s="38"/>
      <c r="L93" s="41"/>
      <c r="M93" s="73"/>
      <c r="N93" s="155"/>
      <c r="O93" s="74"/>
      <c r="P93" s="156">
        <f>P94</f>
        <v>0</v>
      </c>
      <c r="Q93" s="74"/>
      <c r="R93" s="156">
        <f>R94</f>
        <v>59.215693821954005</v>
      </c>
      <c r="S93" s="74"/>
      <c r="T93" s="157">
        <f>T94</f>
        <v>12.000416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72</v>
      </c>
      <c r="AU93" s="19" t="s">
        <v>220</v>
      </c>
      <c r="BK93" s="158">
        <f>BK94</f>
        <v>0</v>
      </c>
    </row>
    <row r="94" spans="1:65" s="11" customFormat="1" ht="25.9" customHeight="1">
      <c r="B94" s="159"/>
      <c r="C94" s="160"/>
      <c r="D94" s="161" t="s">
        <v>72</v>
      </c>
      <c r="E94" s="162" t="s">
        <v>322</v>
      </c>
      <c r="F94" s="162" t="s">
        <v>323</v>
      </c>
      <c r="G94" s="160"/>
      <c r="H94" s="160"/>
      <c r="I94" s="163"/>
      <c r="J94" s="164">
        <f>BK94</f>
        <v>0</v>
      </c>
      <c r="K94" s="160"/>
      <c r="L94" s="165"/>
      <c r="M94" s="166"/>
      <c r="N94" s="167"/>
      <c r="O94" s="167"/>
      <c r="P94" s="168">
        <f>P95+P337+P381+P409+P517+P547+P561</f>
        <v>0</v>
      </c>
      <c r="Q94" s="167"/>
      <c r="R94" s="168">
        <f>R95+R337+R381+R409+R517+R547+R561</f>
        <v>59.215693821954005</v>
      </c>
      <c r="S94" s="167"/>
      <c r="T94" s="169">
        <f>T95+T337+T381+T409+T517+T547+T561</f>
        <v>12.000416</v>
      </c>
      <c r="AR94" s="170" t="s">
        <v>80</v>
      </c>
      <c r="AT94" s="171" t="s">
        <v>72</v>
      </c>
      <c r="AU94" s="171" t="s">
        <v>73</v>
      </c>
      <c r="AY94" s="170" t="s">
        <v>239</v>
      </c>
      <c r="BK94" s="172">
        <f>BK95+BK337+BK381+BK409+BK517+BK547+BK561</f>
        <v>0</v>
      </c>
    </row>
    <row r="95" spans="1:65" s="11" customFormat="1" ht="22.9" customHeight="1">
      <c r="B95" s="159"/>
      <c r="C95" s="160"/>
      <c r="D95" s="161" t="s">
        <v>72</v>
      </c>
      <c r="E95" s="231" t="s">
        <v>80</v>
      </c>
      <c r="F95" s="231" t="s">
        <v>257</v>
      </c>
      <c r="G95" s="160"/>
      <c r="H95" s="160"/>
      <c r="I95" s="163"/>
      <c r="J95" s="232">
        <f>BK95</f>
        <v>0</v>
      </c>
      <c r="K95" s="160"/>
      <c r="L95" s="165"/>
      <c r="M95" s="166"/>
      <c r="N95" s="167"/>
      <c r="O95" s="167"/>
      <c r="P95" s="168">
        <f>SUM(P96:P336)</f>
        <v>0</v>
      </c>
      <c r="Q95" s="167"/>
      <c r="R95" s="168">
        <f>SUM(R96:R336)</f>
        <v>0.91499743912999998</v>
      </c>
      <c r="S95" s="167"/>
      <c r="T95" s="169">
        <f>SUM(T96:T336)</f>
        <v>12.000416</v>
      </c>
      <c r="AR95" s="170" t="s">
        <v>80</v>
      </c>
      <c r="AT95" s="171" t="s">
        <v>72</v>
      </c>
      <c r="AU95" s="171" t="s">
        <v>80</v>
      </c>
      <c r="AY95" s="170" t="s">
        <v>239</v>
      </c>
      <c r="BK95" s="172">
        <f>SUM(BK96:BK336)</f>
        <v>0</v>
      </c>
    </row>
    <row r="96" spans="1:65" s="2" customFormat="1" ht="24.2" customHeight="1">
      <c r="A96" s="36"/>
      <c r="B96" s="37"/>
      <c r="C96" s="173" t="s">
        <v>80</v>
      </c>
      <c r="D96" s="173" t="s">
        <v>240</v>
      </c>
      <c r="E96" s="174" t="s">
        <v>324</v>
      </c>
      <c r="F96" s="175" t="s">
        <v>325</v>
      </c>
      <c r="G96" s="176" t="s">
        <v>326</v>
      </c>
      <c r="H96" s="177">
        <v>37.975999999999999</v>
      </c>
      <c r="I96" s="178"/>
      <c r="J96" s="179">
        <f>ROUND(I96*H96,2)</f>
        <v>0</v>
      </c>
      <c r="K96" s="175" t="s">
        <v>327</v>
      </c>
      <c r="L96" s="41"/>
      <c r="M96" s="180" t="s">
        <v>21</v>
      </c>
      <c r="N96" s="181" t="s">
        <v>44</v>
      </c>
      <c r="O96" s="66"/>
      <c r="P96" s="182">
        <f>O96*H96</f>
        <v>0</v>
      </c>
      <c r="Q96" s="182">
        <v>0</v>
      </c>
      <c r="R96" s="182">
        <f>Q96*H96</f>
        <v>0</v>
      </c>
      <c r="S96" s="182">
        <v>0.316</v>
      </c>
      <c r="T96" s="183">
        <f>S96*H96</f>
        <v>12.000416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4" t="s">
        <v>100</v>
      </c>
      <c r="AT96" s="184" t="s">
        <v>240</v>
      </c>
      <c r="AU96" s="184" t="s">
        <v>82</v>
      </c>
      <c r="AY96" s="19" t="s">
        <v>239</v>
      </c>
      <c r="BE96" s="185">
        <f>IF(N96="základní",J96,0)</f>
        <v>0</v>
      </c>
      <c r="BF96" s="185">
        <f>IF(N96="snížená",J96,0)</f>
        <v>0</v>
      </c>
      <c r="BG96" s="185">
        <f>IF(N96="zákl. přenesená",J96,0)</f>
        <v>0</v>
      </c>
      <c r="BH96" s="185">
        <f>IF(N96="sníž. přenesená",J96,0)</f>
        <v>0</v>
      </c>
      <c r="BI96" s="185">
        <f>IF(N96="nulová",J96,0)</f>
        <v>0</v>
      </c>
      <c r="BJ96" s="19" t="s">
        <v>80</v>
      </c>
      <c r="BK96" s="185">
        <f>ROUND(I96*H96,2)</f>
        <v>0</v>
      </c>
      <c r="BL96" s="19" t="s">
        <v>100</v>
      </c>
      <c r="BM96" s="184" t="s">
        <v>328</v>
      </c>
    </row>
    <row r="97" spans="1:51" s="2" customFormat="1" ht="11.25">
      <c r="A97" s="36"/>
      <c r="B97" s="37"/>
      <c r="C97" s="38"/>
      <c r="D97" s="233" t="s">
        <v>329</v>
      </c>
      <c r="E97" s="38"/>
      <c r="F97" s="234" t="s">
        <v>330</v>
      </c>
      <c r="G97" s="38"/>
      <c r="H97" s="38"/>
      <c r="I97" s="188"/>
      <c r="J97" s="38"/>
      <c r="K97" s="38"/>
      <c r="L97" s="41"/>
      <c r="M97" s="189"/>
      <c r="N97" s="190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329</v>
      </c>
      <c r="AU97" s="19" t="s">
        <v>82</v>
      </c>
    </row>
    <row r="98" spans="1:51" s="12" customFormat="1" ht="11.25">
      <c r="B98" s="191"/>
      <c r="C98" s="192"/>
      <c r="D98" s="186" t="s">
        <v>248</v>
      </c>
      <c r="E98" s="193" t="s">
        <v>21</v>
      </c>
      <c r="F98" s="194" t="s">
        <v>331</v>
      </c>
      <c r="G98" s="192"/>
      <c r="H98" s="193" t="s">
        <v>21</v>
      </c>
      <c r="I98" s="195"/>
      <c r="J98" s="192"/>
      <c r="K98" s="192"/>
      <c r="L98" s="196"/>
      <c r="M98" s="197"/>
      <c r="N98" s="198"/>
      <c r="O98" s="198"/>
      <c r="P98" s="198"/>
      <c r="Q98" s="198"/>
      <c r="R98" s="198"/>
      <c r="S98" s="198"/>
      <c r="T98" s="199"/>
      <c r="AT98" s="200" t="s">
        <v>248</v>
      </c>
      <c r="AU98" s="200" t="s">
        <v>82</v>
      </c>
      <c r="AV98" s="12" t="s">
        <v>80</v>
      </c>
      <c r="AW98" s="12" t="s">
        <v>34</v>
      </c>
      <c r="AX98" s="12" t="s">
        <v>73</v>
      </c>
      <c r="AY98" s="200" t="s">
        <v>239</v>
      </c>
    </row>
    <row r="99" spans="1:51" s="12" customFormat="1" ht="11.25">
      <c r="B99" s="191"/>
      <c r="C99" s="192"/>
      <c r="D99" s="186" t="s">
        <v>248</v>
      </c>
      <c r="E99" s="193" t="s">
        <v>21</v>
      </c>
      <c r="F99" s="194" t="s">
        <v>332</v>
      </c>
      <c r="G99" s="192"/>
      <c r="H99" s="193" t="s">
        <v>21</v>
      </c>
      <c r="I99" s="195"/>
      <c r="J99" s="192"/>
      <c r="K99" s="192"/>
      <c r="L99" s="196"/>
      <c r="M99" s="197"/>
      <c r="N99" s="198"/>
      <c r="O99" s="198"/>
      <c r="P99" s="198"/>
      <c r="Q99" s="198"/>
      <c r="R99" s="198"/>
      <c r="S99" s="198"/>
      <c r="T99" s="199"/>
      <c r="AT99" s="200" t="s">
        <v>248</v>
      </c>
      <c r="AU99" s="200" t="s">
        <v>82</v>
      </c>
      <c r="AV99" s="12" t="s">
        <v>80</v>
      </c>
      <c r="AW99" s="12" t="s">
        <v>34</v>
      </c>
      <c r="AX99" s="12" t="s">
        <v>73</v>
      </c>
      <c r="AY99" s="200" t="s">
        <v>239</v>
      </c>
    </row>
    <row r="100" spans="1:51" s="13" customFormat="1" ht="11.25">
      <c r="B100" s="201"/>
      <c r="C100" s="202"/>
      <c r="D100" s="186" t="s">
        <v>248</v>
      </c>
      <c r="E100" s="203" t="s">
        <v>21</v>
      </c>
      <c r="F100" s="204" t="s">
        <v>333</v>
      </c>
      <c r="G100" s="202"/>
      <c r="H100" s="205">
        <v>6.36</v>
      </c>
      <c r="I100" s="206"/>
      <c r="J100" s="202"/>
      <c r="K100" s="202"/>
      <c r="L100" s="207"/>
      <c r="M100" s="208"/>
      <c r="N100" s="209"/>
      <c r="O100" s="209"/>
      <c r="P100" s="209"/>
      <c r="Q100" s="209"/>
      <c r="R100" s="209"/>
      <c r="S100" s="209"/>
      <c r="T100" s="210"/>
      <c r="AT100" s="211" t="s">
        <v>248</v>
      </c>
      <c r="AU100" s="211" t="s">
        <v>82</v>
      </c>
      <c r="AV100" s="13" t="s">
        <v>82</v>
      </c>
      <c r="AW100" s="13" t="s">
        <v>34</v>
      </c>
      <c r="AX100" s="13" t="s">
        <v>73</v>
      </c>
      <c r="AY100" s="211" t="s">
        <v>239</v>
      </c>
    </row>
    <row r="101" spans="1:51" s="13" customFormat="1" ht="11.25">
      <c r="B101" s="201"/>
      <c r="C101" s="202"/>
      <c r="D101" s="186" t="s">
        <v>248</v>
      </c>
      <c r="E101" s="203" t="s">
        <v>21</v>
      </c>
      <c r="F101" s="204" t="s">
        <v>334</v>
      </c>
      <c r="G101" s="202"/>
      <c r="H101" s="205">
        <v>1.28</v>
      </c>
      <c r="I101" s="206"/>
      <c r="J101" s="202"/>
      <c r="K101" s="202"/>
      <c r="L101" s="207"/>
      <c r="M101" s="208"/>
      <c r="N101" s="209"/>
      <c r="O101" s="209"/>
      <c r="P101" s="209"/>
      <c r="Q101" s="209"/>
      <c r="R101" s="209"/>
      <c r="S101" s="209"/>
      <c r="T101" s="210"/>
      <c r="AT101" s="211" t="s">
        <v>248</v>
      </c>
      <c r="AU101" s="211" t="s">
        <v>82</v>
      </c>
      <c r="AV101" s="13" t="s">
        <v>82</v>
      </c>
      <c r="AW101" s="13" t="s">
        <v>34</v>
      </c>
      <c r="AX101" s="13" t="s">
        <v>73</v>
      </c>
      <c r="AY101" s="211" t="s">
        <v>239</v>
      </c>
    </row>
    <row r="102" spans="1:51" s="13" customFormat="1" ht="11.25">
      <c r="B102" s="201"/>
      <c r="C102" s="202"/>
      <c r="D102" s="186" t="s">
        <v>248</v>
      </c>
      <c r="E102" s="203" t="s">
        <v>21</v>
      </c>
      <c r="F102" s="204" t="s">
        <v>335</v>
      </c>
      <c r="G102" s="202"/>
      <c r="H102" s="205">
        <v>1.792</v>
      </c>
      <c r="I102" s="206"/>
      <c r="J102" s="202"/>
      <c r="K102" s="202"/>
      <c r="L102" s="207"/>
      <c r="M102" s="208"/>
      <c r="N102" s="209"/>
      <c r="O102" s="209"/>
      <c r="P102" s="209"/>
      <c r="Q102" s="209"/>
      <c r="R102" s="209"/>
      <c r="S102" s="209"/>
      <c r="T102" s="210"/>
      <c r="AT102" s="211" t="s">
        <v>248</v>
      </c>
      <c r="AU102" s="211" t="s">
        <v>82</v>
      </c>
      <c r="AV102" s="13" t="s">
        <v>82</v>
      </c>
      <c r="AW102" s="13" t="s">
        <v>34</v>
      </c>
      <c r="AX102" s="13" t="s">
        <v>73</v>
      </c>
      <c r="AY102" s="211" t="s">
        <v>239</v>
      </c>
    </row>
    <row r="103" spans="1:51" s="13" customFormat="1" ht="11.25">
      <c r="B103" s="201"/>
      <c r="C103" s="202"/>
      <c r="D103" s="186" t="s">
        <v>248</v>
      </c>
      <c r="E103" s="203" t="s">
        <v>21</v>
      </c>
      <c r="F103" s="204" t="s">
        <v>336</v>
      </c>
      <c r="G103" s="202"/>
      <c r="H103" s="205">
        <v>3.68</v>
      </c>
      <c r="I103" s="206"/>
      <c r="J103" s="202"/>
      <c r="K103" s="202"/>
      <c r="L103" s="207"/>
      <c r="M103" s="208"/>
      <c r="N103" s="209"/>
      <c r="O103" s="209"/>
      <c r="P103" s="209"/>
      <c r="Q103" s="209"/>
      <c r="R103" s="209"/>
      <c r="S103" s="209"/>
      <c r="T103" s="210"/>
      <c r="AT103" s="211" t="s">
        <v>248</v>
      </c>
      <c r="AU103" s="211" t="s">
        <v>82</v>
      </c>
      <c r="AV103" s="13" t="s">
        <v>82</v>
      </c>
      <c r="AW103" s="13" t="s">
        <v>34</v>
      </c>
      <c r="AX103" s="13" t="s">
        <v>73</v>
      </c>
      <c r="AY103" s="211" t="s">
        <v>239</v>
      </c>
    </row>
    <row r="104" spans="1:51" s="13" customFormat="1" ht="11.25">
      <c r="B104" s="201"/>
      <c r="C104" s="202"/>
      <c r="D104" s="186" t="s">
        <v>248</v>
      </c>
      <c r="E104" s="203" t="s">
        <v>21</v>
      </c>
      <c r="F104" s="204" t="s">
        <v>337</v>
      </c>
      <c r="G104" s="202"/>
      <c r="H104" s="205">
        <v>4.6159999999999997</v>
      </c>
      <c r="I104" s="206"/>
      <c r="J104" s="202"/>
      <c r="K104" s="202"/>
      <c r="L104" s="207"/>
      <c r="M104" s="208"/>
      <c r="N104" s="209"/>
      <c r="O104" s="209"/>
      <c r="P104" s="209"/>
      <c r="Q104" s="209"/>
      <c r="R104" s="209"/>
      <c r="S104" s="209"/>
      <c r="T104" s="210"/>
      <c r="AT104" s="211" t="s">
        <v>248</v>
      </c>
      <c r="AU104" s="211" t="s">
        <v>82</v>
      </c>
      <c r="AV104" s="13" t="s">
        <v>82</v>
      </c>
      <c r="AW104" s="13" t="s">
        <v>34</v>
      </c>
      <c r="AX104" s="13" t="s">
        <v>73</v>
      </c>
      <c r="AY104" s="211" t="s">
        <v>239</v>
      </c>
    </row>
    <row r="105" spans="1:51" s="13" customFormat="1" ht="11.25">
      <c r="B105" s="201"/>
      <c r="C105" s="202"/>
      <c r="D105" s="186" t="s">
        <v>248</v>
      </c>
      <c r="E105" s="203" t="s">
        <v>21</v>
      </c>
      <c r="F105" s="204" t="s">
        <v>338</v>
      </c>
      <c r="G105" s="202"/>
      <c r="H105" s="205">
        <v>0.4</v>
      </c>
      <c r="I105" s="206"/>
      <c r="J105" s="202"/>
      <c r="K105" s="202"/>
      <c r="L105" s="207"/>
      <c r="M105" s="208"/>
      <c r="N105" s="209"/>
      <c r="O105" s="209"/>
      <c r="P105" s="209"/>
      <c r="Q105" s="209"/>
      <c r="R105" s="209"/>
      <c r="S105" s="209"/>
      <c r="T105" s="210"/>
      <c r="AT105" s="211" t="s">
        <v>248</v>
      </c>
      <c r="AU105" s="211" t="s">
        <v>82</v>
      </c>
      <c r="AV105" s="13" t="s">
        <v>82</v>
      </c>
      <c r="AW105" s="13" t="s">
        <v>34</v>
      </c>
      <c r="AX105" s="13" t="s">
        <v>73</v>
      </c>
      <c r="AY105" s="211" t="s">
        <v>239</v>
      </c>
    </row>
    <row r="106" spans="1:51" s="13" customFormat="1" ht="11.25">
      <c r="B106" s="201"/>
      <c r="C106" s="202"/>
      <c r="D106" s="186" t="s">
        <v>248</v>
      </c>
      <c r="E106" s="203" t="s">
        <v>21</v>
      </c>
      <c r="F106" s="204" t="s">
        <v>339</v>
      </c>
      <c r="G106" s="202"/>
      <c r="H106" s="205">
        <v>0.4</v>
      </c>
      <c r="I106" s="206"/>
      <c r="J106" s="202"/>
      <c r="K106" s="202"/>
      <c r="L106" s="207"/>
      <c r="M106" s="208"/>
      <c r="N106" s="209"/>
      <c r="O106" s="209"/>
      <c r="P106" s="209"/>
      <c r="Q106" s="209"/>
      <c r="R106" s="209"/>
      <c r="S106" s="209"/>
      <c r="T106" s="210"/>
      <c r="AT106" s="211" t="s">
        <v>248</v>
      </c>
      <c r="AU106" s="211" t="s">
        <v>82</v>
      </c>
      <c r="AV106" s="13" t="s">
        <v>82</v>
      </c>
      <c r="AW106" s="13" t="s">
        <v>34</v>
      </c>
      <c r="AX106" s="13" t="s">
        <v>73</v>
      </c>
      <c r="AY106" s="211" t="s">
        <v>239</v>
      </c>
    </row>
    <row r="107" spans="1:51" s="13" customFormat="1" ht="11.25">
      <c r="B107" s="201"/>
      <c r="C107" s="202"/>
      <c r="D107" s="186" t="s">
        <v>248</v>
      </c>
      <c r="E107" s="203" t="s">
        <v>21</v>
      </c>
      <c r="F107" s="204" t="s">
        <v>340</v>
      </c>
      <c r="G107" s="202"/>
      <c r="H107" s="205">
        <v>1.744</v>
      </c>
      <c r="I107" s="206"/>
      <c r="J107" s="202"/>
      <c r="K107" s="202"/>
      <c r="L107" s="207"/>
      <c r="M107" s="208"/>
      <c r="N107" s="209"/>
      <c r="O107" s="209"/>
      <c r="P107" s="209"/>
      <c r="Q107" s="209"/>
      <c r="R107" s="209"/>
      <c r="S107" s="209"/>
      <c r="T107" s="210"/>
      <c r="AT107" s="211" t="s">
        <v>248</v>
      </c>
      <c r="AU107" s="211" t="s">
        <v>82</v>
      </c>
      <c r="AV107" s="13" t="s">
        <v>82</v>
      </c>
      <c r="AW107" s="13" t="s">
        <v>34</v>
      </c>
      <c r="AX107" s="13" t="s">
        <v>73</v>
      </c>
      <c r="AY107" s="211" t="s">
        <v>239</v>
      </c>
    </row>
    <row r="108" spans="1:51" s="13" customFormat="1" ht="11.25">
      <c r="B108" s="201"/>
      <c r="C108" s="202"/>
      <c r="D108" s="186" t="s">
        <v>248</v>
      </c>
      <c r="E108" s="203" t="s">
        <v>21</v>
      </c>
      <c r="F108" s="204" t="s">
        <v>341</v>
      </c>
      <c r="G108" s="202"/>
      <c r="H108" s="205">
        <v>3.3039999999999998</v>
      </c>
      <c r="I108" s="206"/>
      <c r="J108" s="202"/>
      <c r="K108" s="202"/>
      <c r="L108" s="207"/>
      <c r="M108" s="208"/>
      <c r="N108" s="209"/>
      <c r="O108" s="209"/>
      <c r="P108" s="209"/>
      <c r="Q108" s="209"/>
      <c r="R108" s="209"/>
      <c r="S108" s="209"/>
      <c r="T108" s="210"/>
      <c r="AT108" s="211" t="s">
        <v>248</v>
      </c>
      <c r="AU108" s="211" t="s">
        <v>82</v>
      </c>
      <c r="AV108" s="13" t="s">
        <v>82</v>
      </c>
      <c r="AW108" s="13" t="s">
        <v>34</v>
      </c>
      <c r="AX108" s="13" t="s">
        <v>73</v>
      </c>
      <c r="AY108" s="211" t="s">
        <v>239</v>
      </c>
    </row>
    <row r="109" spans="1:51" s="13" customFormat="1" ht="11.25">
      <c r="B109" s="201"/>
      <c r="C109" s="202"/>
      <c r="D109" s="186" t="s">
        <v>248</v>
      </c>
      <c r="E109" s="203" t="s">
        <v>21</v>
      </c>
      <c r="F109" s="204" t="s">
        <v>342</v>
      </c>
      <c r="G109" s="202"/>
      <c r="H109" s="205">
        <v>0.4</v>
      </c>
      <c r="I109" s="206"/>
      <c r="J109" s="202"/>
      <c r="K109" s="202"/>
      <c r="L109" s="207"/>
      <c r="M109" s="208"/>
      <c r="N109" s="209"/>
      <c r="O109" s="209"/>
      <c r="P109" s="209"/>
      <c r="Q109" s="209"/>
      <c r="R109" s="209"/>
      <c r="S109" s="209"/>
      <c r="T109" s="210"/>
      <c r="AT109" s="211" t="s">
        <v>248</v>
      </c>
      <c r="AU109" s="211" t="s">
        <v>82</v>
      </c>
      <c r="AV109" s="13" t="s">
        <v>82</v>
      </c>
      <c r="AW109" s="13" t="s">
        <v>34</v>
      </c>
      <c r="AX109" s="13" t="s">
        <v>73</v>
      </c>
      <c r="AY109" s="211" t="s">
        <v>239</v>
      </c>
    </row>
    <row r="110" spans="1:51" s="13" customFormat="1" ht="11.25">
      <c r="B110" s="201"/>
      <c r="C110" s="202"/>
      <c r="D110" s="186" t="s">
        <v>248</v>
      </c>
      <c r="E110" s="203" t="s">
        <v>21</v>
      </c>
      <c r="F110" s="204" t="s">
        <v>343</v>
      </c>
      <c r="G110" s="202"/>
      <c r="H110" s="205">
        <v>0.4</v>
      </c>
      <c r="I110" s="206"/>
      <c r="J110" s="202"/>
      <c r="K110" s="202"/>
      <c r="L110" s="207"/>
      <c r="M110" s="208"/>
      <c r="N110" s="209"/>
      <c r="O110" s="209"/>
      <c r="P110" s="209"/>
      <c r="Q110" s="209"/>
      <c r="R110" s="209"/>
      <c r="S110" s="209"/>
      <c r="T110" s="210"/>
      <c r="AT110" s="211" t="s">
        <v>248</v>
      </c>
      <c r="AU110" s="211" t="s">
        <v>82</v>
      </c>
      <c r="AV110" s="13" t="s">
        <v>82</v>
      </c>
      <c r="AW110" s="13" t="s">
        <v>34</v>
      </c>
      <c r="AX110" s="13" t="s">
        <v>73</v>
      </c>
      <c r="AY110" s="211" t="s">
        <v>239</v>
      </c>
    </row>
    <row r="111" spans="1:51" s="13" customFormat="1" ht="11.25">
      <c r="B111" s="201"/>
      <c r="C111" s="202"/>
      <c r="D111" s="186" t="s">
        <v>248</v>
      </c>
      <c r="E111" s="203" t="s">
        <v>21</v>
      </c>
      <c r="F111" s="204" t="s">
        <v>344</v>
      </c>
      <c r="G111" s="202"/>
      <c r="H111" s="205">
        <v>1.6</v>
      </c>
      <c r="I111" s="206"/>
      <c r="J111" s="202"/>
      <c r="K111" s="202"/>
      <c r="L111" s="207"/>
      <c r="M111" s="208"/>
      <c r="N111" s="209"/>
      <c r="O111" s="209"/>
      <c r="P111" s="209"/>
      <c r="Q111" s="209"/>
      <c r="R111" s="209"/>
      <c r="S111" s="209"/>
      <c r="T111" s="210"/>
      <c r="AT111" s="211" t="s">
        <v>248</v>
      </c>
      <c r="AU111" s="211" t="s">
        <v>82</v>
      </c>
      <c r="AV111" s="13" t="s">
        <v>82</v>
      </c>
      <c r="AW111" s="13" t="s">
        <v>34</v>
      </c>
      <c r="AX111" s="13" t="s">
        <v>73</v>
      </c>
      <c r="AY111" s="211" t="s">
        <v>239</v>
      </c>
    </row>
    <row r="112" spans="1:51" s="13" customFormat="1" ht="11.25">
      <c r="B112" s="201"/>
      <c r="C112" s="202"/>
      <c r="D112" s="186" t="s">
        <v>248</v>
      </c>
      <c r="E112" s="203" t="s">
        <v>21</v>
      </c>
      <c r="F112" s="204" t="s">
        <v>345</v>
      </c>
      <c r="G112" s="202"/>
      <c r="H112" s="205">
        <v>12</v>
      </c>
      <c r="I112" s="206"/>
      <c r="J112" s="202"/>
      <c r="K112" s="202"/>
      <c r="L112" s="207"/>
      <c r="M112" s="208"/>
      <c r="N112" s="209"/>
      <c r="O112" s="209"/>
      <c r="P112" s="209"/>
      <c r="Q112" s="209"/>
      <c r="R112" s="209"/>
      <c r="S112" s="209"/>
      <c r="T112" s="210"/>
      <c r="AT112" s="211" t="s">
        <v>248</v>
      </c>
      <c r="AU112" s="211" t="s">
        <v>82</v>
      </c>
      <c r="AV112" s="13" t="s">
        <v>82</v>
      </c>
      <c r="AW112" s="13" t="s">
        <v>34</v>
      </c>
      <c r="AX112" s="13" t="s">
        <v>73</v>
      </c>
      <c r="AY112" s="211" t="s">
        <v>239</v>
      </c>
    </row>
    <row r="113" spans="1:65" s="14" customFormat="1" ht="11.25">
      <c r="B113" s="212"/>
      <c r="C113" s="213"/>
      <c r="D113" s="186" t="s">
        <v>248</v>
      </c>
      <c r="E113" s="214" t="s">
        <v>21</v>
      </c>
      <c r="F113" s="215" t="s">
        <v>251</v>
      </c>
      <c r="G113" s="213"/>
      <c r="H113" s="216">
        <v>37.975999999999999</v>
      </c>
      <c r="I113" s="217"/>
      <c r="J113" s="213"/>
      <c r="K113" s="213"/>
      <c r="L113" s="218"/>
      <c r="M113" s="219"/>
      <c r="N113" s="220"/>
      <c r="O113" s="220"/>
      <c r="P113" s="220"/>
      <c r="Q113" s="220"/>
      <c r="R113" s="220"/>
      <c r="S113" s="220"/>
      <c r="T113" s="221"/>
      <c r="AT113" s="222" t="s">
        <v>248</v>
      </c>
      <c r="AU113" s="222" t="s">
        <v>82</v>
      </c>
      <c r="AV113" s="14" t="s">
        <v>100</v>
      </c>
      <c r="AW113" s="14" t="s">
        <v>34</v>
      </c>
      <c r="AX113" s="14" t="s">
        <v>80</v>
      </c>
      <c r="AY113" s="222" t="s">
        <v>239</v>
      </c>
    </row>
    <row r="114" spans="1:65" s="2" customFormat="1" ht="24.2" customHeight="1">
      <c r="A114" s="36"/>
      <c r="B114" s="37"/>
      <c r="C114" s="173" t="s">
        <v>82</v>
      </c>
      <c r="D114" s="173" t="s">
        <v>240</v>
      </c>
      <c r="E114" s="174" t="s">
        <v>346</v>
      </c>
      <c r="F114" s="175" t="s">
        <v>347</v>
      </c>
      <c r="G114" s="176" t="s">
        <v>348</v>
      </c>
      <c r="H114" s="177">
        <v>250.596</v>
      </c>
      <c r="I114" s="178"/>
      <c r="J114" s="179">
        <f>ROUND(I114*H114,2)</f>
        <v>0</v>
      </c>
      <c r="K114" s="175" t="s">
        <v>327</v>
      </c>
      <c r="L114" s="41"/>
      <c r="M114" s="180" t="s">
        <v>21</v>
      </c>
      <c r="N114" s="181" t="s">
        <v>44</v>
      </c>
      <c r="O114" s="66"/>
      <c r="P114" s="182">
        <f>O114*H114</f>
        <v>0</v>
      </c>
      <c r="Q114" s="182">
        <v>0</v>
      </c>
      <c r="R114" s="182">
        <f>Q114*H114</f>
        <v>0</v>
      </c>
      <c r="S114" s="182">
        <v>0</v>
      </c>
      <c r="T114" s="18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4" t="s">
        <v>100</v>
      </c>
      <c r="AT114" s="184" t="s">
        <v>240</v>
      </c>
      <c r="AU114" s="184" t="s">
        <v>82</v>
      </c>
      <c r="AY114" s="19" t="s">
        <v>239</v>
      </c>
      <c r="BE114" s="185">
        <f>IF(N114="základní",J114,0)</f>
        <v>0</v>
      </c>
      <c r="BF114" s="185">
        <f>IF(N114="snížená",J114,0)</f>
        <v>0</v>
      </c>
      <c r="BG114" s="185">
        <f>IF(N114="zákl. přenesená",J114,0)</f>
        <v>0</v>
      </c>
      <c r="BH114" s="185">
        <f>IF(N114="sníž. přenesená",J114,0)</f>
        <v>0</v>
      </c>
      <c r="BI114" s="185">
        <f>IF(N114="nulová",J114,0)</f>
        <v>0</v>
      </c>
      <c r="BJ114" s="19" t="s">
        <v>80</v>
      </c>
      <c r="BK114" s="185">
        <f>ROUND(I114*H114,2)</f>
        <v>0</v>
      </c>
      <c r="BL114" s="19" t="s">
        <v>100</v>
      </c>
      <c r="BM114" s="184" t="s">
        <v>349</v>
      </c>
    </row>
    <row r="115" spans="1:65" s="2" customFormat="1" ht="11.25">
      <c r="A115" s="36"/>
      <c r="B115" s="37"/>
      <c r="C115" s="38"/>
      <c r="D115" s="233" t="s">
        <v>329</v>
      </c>
      <c r="E115" s="38"/>
      <c r="F115" s="234" t="s">
        <v>350</v>
      </c>
      <c r="G115" s="38"/>
      <c r="H115" s="38"/>
      <c r="I115" s="188"/>
      <c r="J115" s="38"/>
      <c r="K115" s="38"/>
      <c r="L115" s="41"/>
      <c r="M115" s="189"/>
      <c r="N115" s="190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329</v>
      </c>
      <c r="AU115" s="19" t="s">
        <v>82</v>
      </c>
    </row>
    <row r="116" spans="1:65" s="12" customFormat="1" ht="11.25">
      <c r="B116" s="191"/>
      <c r="C116" s="192"/>
      <c r="D116" s="186" t="s">
        <v>248</v>
      </c>
      <c r="E116" s="193" t="s">
        <v>21</v>
      </c>
      <c r="F116" s="194" t="s">
        <v>351</v>
      </c>
      <c r="G116" s="192"/>
      <c r="H116" s="193" t="s">
        <v>21</v>
      </c>
      <c r="I116" s="195"/>
      <c r="J116" s="192"/>
      <c r="K116" s="192"/>
      <c r="L116" s="196"/>
      <c r="M116" s="197"/>
      <c r="N116" s="198"/>
      <c r="O116" s="198"/>
      <c r="P116" s="198"/>
      <c r="Q116" s="198"/>
      <c r="R116" s="198"/>
      <c r="S116" s="198"/>
      <c r="T116" s="199"/>
      <c r="AT116" s="200" t="s">
        <v>248</v>
      </c>
      <c r="AU116" s="200" t="s">
        <v>82</v>
      </c>
      <c r="AV116" s="12" t="s">
        <v>80</v>
      </c>
      <c r="AW116" s="12" t="s">
        <v>34</v>
      </c>
      <c r="AX116" s="12" t="s">
        <v>73</v>
      </c>
      <c r="AY116" s="200" t="s">
        <v>239</v>
      </c>
    </row>
    <row r="117" spans="1:65" s="12" customFormat="1" ht="11.25">
      <c r="B117" s="191"/>
      <c r="C117" s="192"/>
      <c r="D117" s="186" t="s">
        <v>248</v>
      </c>
      <c r="E117" s="193" t="s">
        <v>21</v>
      </c>
      <c r="F117" s="194" t="s">
        <v>352</v>
      </c>
      <c r="G117" s="192"/>
      <c r="H117" s="193" t="s">
        <v>21</v>
      </c>
      <c r="I117" s="195"/>
      <c r="J117" s="192"/>
      <c r="K117" s="192"/>
      <c r="L117" s="196"/>
      <c r="M117" s="197"/>
      <c r="N117" s="198"/>
      <c r="O117" s="198"/>
      <c r="P117" s="198"/>
      <c r="Q117" s="198"/>
      <c r="R117" s="198"/>
      <c r="S117" s="198"/>
      <c r="T117" s="199"/>
      <c r="AT117" s="200" t="s">
        <v>248</v>
      </c>
      <c r="AU117" s="200" t="s">
        <v>82</v>
      </c>
      <c r="AV117" s="12" t="s">
        <v>80</v>
      </c>
      <c r="AW117" s="12" t="s">
        <v>34</v>
      </c>
      <c r="AX117" s="12" t="s">
        <v>73</v>
      </c>
      <c r="AY117" s="200" t="s">
        <v>239</v>
      </c>
    </row>
    <row r="118" spans="1:65" s="13" customFormat="1" ht="11.25">
      <c r="B118" s="201"/>
      <c r="C118" s="202"/>
      <c r="D118" s="186" t="s">
        <v>248</v>
      </c>
      <c r="E118" s="203" t="s">
        <v>21</v>
      </c>
      <c r="F118" s="204" t="s">
        <v>353</v>
      </c>
      <c r="G118" s="202"/>
      <c r="H118" s="205">
        <v>250.596</v>
      </c>
      <c r="I118" s="206"/>
      <c r="J118" s="202"/>
      <c r="K118" s="202"/>
      <c r="L118" s="207"/>
      <c r="M118" s="208"/>
      <c r="N118" s="209"/>
      <c r="O118" s="209"/>
      <c r="P118" s="209"/>
      <c r="Q118" s="209"/>
      <c r="R118" s="209"/>
      <c r="S118" s="209"/>
      <c r="T118" s="210"/>
      <c r="AT118" s="211" t="s">
        <v>248</v>
      </c>
      <c r="AU118" s="211" t="s">
        <v>82</v>
      </c>
      <c r="AV118" s="13" t="s">
        <v>82</v>
      </c>
      <c r="AW118" s="13" t="s">
        <v>34</v>
      </c>
      <c r="AX118" s="13" t="s">
        <v>73</v>
      </c>
      <c r="AY118" s="211" t="s">
        <v>239</v>
      </c>
    </row>
    <row r="119" spans="1:65" s="14" customFormat="1" ht="11.25">
      <c r="B119" s="212"/>
      <c r="C119" s="213"/>
      <c r="D119" s="186" t="s">
        <v>248</v>
      </c>
      <c r="E119" s="214" t="s">
        <v>21</v>
      </c>
      <c r="F119" s="215" t="s">
        <v>251</v>
      </c>
      <c r="G119" s="213"/>
      <c r="H119" s="216">
        <v>250.596</v>
      </c>
      <c r="I119" s="217"/>
      <c r="J119" s="213"/>
      <c r="K119" s="213"/>
      <c r="L119" s="218"/>
      <c r="M119" s="219"/>
      <c r="N119" s="220"/>
      <c r="O119" s="220"/>
      <c r="P119" s="220"/>
      <c r="Q119" s="220"/>
      <c r="R119" s="220"/>
      <c r="S119" s="220"/>
      <c r="T119" s="221"/>
      <c r="AT119" s="222" t="s">
        <v>248</v>
      </c>
      <c r="AU119" s="222" t="s">
        <v>82</v>
      </c>
      <c r="AV119" s="14" t="s">
        <v>100</v>
      </c>
      <c r="AW119" s="14" t="s">
        <v>34</v>
      </c>
      <c r="AX119" s="14" t="s">
        <v>80</v>
      </c>
      <c r="AY119" s="222" t="s">
        <v>239</v>
      </c>
    </row>
    <row r="120" spans="1:65" s="2" customFormat="1" ht="24.2" customHeight="1">
      <c r="A120" s="36"/>
      <c r="B120" s="37"/>
      <c r="C120" s="173" t="s">
        <v>96</v>
      </c>
      <c r="D120" s="173" t="s">
        <v>240</v>
      </c>
      <c r="E120" s="174" t="s">
        <v>354</v>
      </c>
      <c r="F120" s="175" t="s">
        <v>355</v>
      </c>
      <c r="G120" s="176" t="s">
        <v>348</v>
      </c>
      <c r="H120" s="177">
        <v>98.98</v>
      </c>
      <c r="I120" s="178"/>
      <c r="J120" s="179">
        <f>ROUND(I120*H120,2)</f>
        <v>0</v>
      </c>
      <c r="K120" s="175" t="s">
        <v>327</v>
      </c>
      <c r="L120" s="41"/>
      <c r="M120" s="180" t="s">
        <v>21</v>
      </c>
      <c r="N120" s="181" t="s">
        <v>44</v>
      </c>
      <c r="O120" s="66"/>
      <c r="P120" s="182">
        <f>O120*H120</f>
        <v>0</v>
      </c>
      <c r="Q120" s="182">
        <v>0</v>
      </c>
      <c r="R120" s="182">
        <f>Q120*H120</f>
        <v>0</v>
      </c>
      <c r="S120" s="182">
        <v>0</v>
      </c>
      <c r="T120" s="18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4" t="s">
        <v>100</v>
      </c>
      <c r="AT120" s="184" t="s">
        <v>240</v>
      </c>
      <c r="AU120" s="184" t="s">
        <v>82</v>
      </c>
      <c r="AY120" s="19" t="s">
        <v>239</v>
      </c>
      <c r="BE120" s="185">
        <f>IF(N120="základní",J120,0)</f>
        <v>0</v>
      </c>
      <c r="BF120" s="185">
        <f>IF(N120="snížená",J120,0)</f>
        <v>0</v>
      </c>
      <c r="BG120" s="185">
        <f>IF(N120="zákl. přenesená",J120,0)</f>
        <v>0</v>
      </c>
      <c r="BH120" s="185">
        <f>IF(N120="sníž. přenesená",J120,0)</f>
        <v>0</v>
      </c>
      <c r="BI120" s="185">
        <f>IF(N120="nulová",J120,0)</f>
        <v>0</v>
      </c>
      <c r="BJ120" s="19" t="s">
        <v>80</v>
      </c>
      <c r="BK120" s="185">
        <f>ROUND(I120*H120,2)</f>
        <v>0</v>
      </c>
      <c r="BL120" s="19" t="s">
        <v>100</v>
      </c>
      <c r="BM120" s="184" t="s">
        <v>356</v>
      </c>
    </row>
    <row r="121" spans="1:65" s="2" customFormat="1" ht="11.25">
      <c r="A121" s="36"/>
      <c r="B121" s="37"/>
      <c r="C121" s="38"/>
      <c r="D121" s="233" t="s">
        <v>329</v>
      </c>
      <c r="E121" s="38"/>
      <c r="F121" s="234" t="s">
        <v>357</v>
      </c>
      <c r="G121" s="38"/>
      <c r="H121" s="38"/>
      <c r="I121" s="188"/>
      <c r="J121" s="38"/>
      <c r="K121" s="38"/>
      <c r="L121" s="41"/>
      <c r="M121" s="189"/>
      <c r="N121" s="190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329</v>
      </c>
      <c r="AU121" s="19" t="s">
        <v>82</v>
      </c>
    </row>
    <row r="122" spans="1:65" s="12" customFormat="1" ht="11.25">
      <c r="B122" s="191"/>
      <c r="C122" s="192"/>
      <c r="D122" s="186" t="s">
        <v>248</v>
      </c>
      <c r="E122" s="193" t="s">
        <v>21</v>
      </c>
      <c r="F122" s="194" t="s">
        <v>358</v>
      </c>
      <c r="G122" s="192"/>
      <c r="H122" s="193" t="s">
        <v>21</v>
      </c>
      <c r="I122" s="195"/>
      <c r="J122" s="192"/>
      <c r="K122" s="192"/>
      <c r="L122" s="196"/>
      <c r="M122" s="197"/>
      <c r="N122" s="198"/>
      <c r="O122" s="198"/>
      <c r="P122" s="198"/>
      <c r="Q122" s="198"/>
      <c r="R122" s="198"/>
      <c r="S122" s="198"/>
      <c r="T122" s="199"/>
      <c r="AT122" s="200" t="s">
        <v>248</v>
      </c>
      <c r="AU122" s="200" t="s">
        <v>82</v>
      </c>
      <c r="AV122" s="12" t="s">
        <v>80</v>
      </c>
      <c r="AW122" s="12" t="s">
        <v>34</v>
      </c>
      <c r="AX122" s="12" t="s">
        <v>73</v>
      </c>
      <c r="AY122" s="200" t="s">
        <v>239</v>
      </c>
    </row>
    <row r="123" spans="1:65" s="12" customFormat="1" ht="11.25">
      <c r="B123" s="191"/>
      <c r="C123" s="192"/>
      <c r="D123" s="186" t="s">
        <v>248</v>
      </c>
      <c r="E123" s="193" t="s">
        <v>21</v>
      </c>
      <c r="F123" s="194" t="s">
        <v>332</v>
      </c>
      <c r="G123" s="192"/>
      <c r="H123" s="193" t="s">
        <v>21</v>
      </c>
      <c r="I123" s="195"/>
      <c r="J123" s="192"/>
      <c r="K123" s="192"/>
      <c r="L123" s="196"/>
      <c r="M123" s="197"/>
      <c r="N123" s="198"/>
      <c r="O123" s="198"/>
      <c r="P123" s="198"/>
      <c r="Q123" s="198"/>
      <c r="R123" s="198"/>
      <c r="S123" s="198"/>
      <c r="T123" s="199"/>
      <c r="AT123" s="200" t="s">
        <v>248</v>
      </c>
      <c r="AU123" s="200" t="s">
        <v>82</v>
      </c>
      <c r="AV123" s="12" t="s">
        <v>80</v>
      </c>
      <c r="AW123" s="12" t="s">
        <v>34</v>
      </c>
      <c r="AX123" s="12" t="s">
        <v>73</v>
      </c>
      <c r="AY123" s="200" t="s">
        <v>239</v>
      </c>
    </row>
    <row r="124" spans="1:65" s="13" customFormat="1" ht="11.25">
      <c r="B124" s="201"/>
      <c r="C124" s="202"/>
      <c r="D124" s="186" t="s">
        <v>248</v>
      </c>
      <c r="E124" s="203" t="s">
        <v>21</v>
      </c>
      <c r="F124" s="204" t="s">
        <v>359</v>
      </c>
      <c r="G124" s="202"/>
      <c r="H124" s="205">
        <v>19.43</v>
      </c>
      <c r="I124" s="206"/>
      <c r="J124" s="202"/>
      <c r="K124" s="202"/>
      <c r="L124" s="207"/>
      <c r="M124" s="208"/>
      <c r="N124" s="209"/>
      <c r="O124" s="209"/>
      <c r="P124" s="209"/>
      <c r="Q124" s="209"/>
      <c r="R124" s="209"/>
      <c r="S124" s="209"/>
      <c r="T124" s="210"/>
      <c r="AT124" s="211" t="s">
        <v>248</v>
      </c>
      <c r="AU124" s="211" t="s">
        <v>82</v>
      </c>
      <c r="AV124" s="13" t="s">
        <v>82</v>
      </c>
      <c r="AW124" s="13" t="s">
        <v>34</v>
      </c>
      <c r="AX124" s="13" t="s">
        <v>73</v>
      </c>
      <c r="AY124" s="211" t="s">
        <v>239</v>
      </c>
    </row>
    <row r="125" spans="1:65" s="13" customFormat="1" ht="11.25">
      <c r="B125" s="201"/>
      <c r="C125" s="202"/>
      <c r="D125" s="186" t="s">
        <v>248</v>
      </c>
      <c r="E125" s="203" t="s">
        <v>21</v>
      </c>
      <c r="F125" s="204" t="s">
        <v>360</v>
      </c>
      <c r="G125" s="202"/>
      <c r="H125" s="205">
        <v>10.685</v>
      </c>
      <c r="I125" s="206"/>
      <c r="J125" s="202"/>
      <c r="K125" s="202"/>
      <c r="L125" s="207"/>
      <c r="M125" s="208"/>
      <c r="N125" s="209"/>
      <c r="O125" s="209"/>
      <c r="P125" s="209"/>
      <c r="Q125" s="209"/>
      <c r="R125" s="209"/>
      <c r="S125" s="209"/>
      <c r="T125" s="210"/>
      <c r="AT125" s="211" t="s">
        <v>248</v>
      </c>
      <c r="AU125" s="211" t="s">
        <v>82</v>
      </c>
      <c r="AV125" s="13" t="s">
        <v>82</v>
      </c>
      <c r="AW125" s="13" t="s">
        <v>34</v>
      </c>
      <c r="AX125" s="13" t="s">
        <v>73</v>
      </c>
      <c r="AY125" s="211" t="s">
        <v>239</v>
      </c>
    </row>
    <row r="126" spans="1:65" s="13" customFormat="1" ht="11.25">
      <c r="B126" s="201"/>
      <c r="C126" s="202"/>
      <c r="D126" s="186" t="s">
        <v>248</v>
      </c>
      <c r="E126" s="203" t="s">
        <v>21</v>
      </c>
      <c r="F126" s="204" t="s">
        <v>361</v>
      </c>
      <c r="G126" s="202"/>
      <c r="H126" s="205">
        <v>2.0739999999999998</v>
      </c>
      <c r="I126" s="206"/>
      <c r="J126" s="202"/>
      <c r="K126" s="202"/>
      <c r="L126" s="207"/>
      <c r="M126" s="208"/>
      <c r="N126" s="209"/>
      <c r="O126" s="209"/>
      <c r="P126" s="209"/>
      <c r="Q126" s="209"/>
      <c r="R126" s="209"/>
      <c r="S126" s="209"/>
      <c r="T126" s="210"/>
      <c r="AT126" s="211" t="s">
        <v>248</v>
      </c>
      <c r="AU126" s="211" t="s">
        <v>82</v>
      </c>
      <c r="AV126" s="13" t="s">
        <v>82</v>
      </c>
      <c r="AW126" s="13" t="s">
        <v>34</v>
      </c>
      <c r="AX126" s="13" t="s">
        <v>73</v>
      </c>
      <c r="AY126" s="211" t="s">
        <v>239</v>
      </c>
    </row>
    <row r="127" spans="1:65" s="13" customFormat="1" ht="11.25">
      <c r="B127" s="201"/>
      <c r="C127" s="202"/>
      <c r="D127" s="186" t="s">
        <v>248</v>
      </c>
      <c r="E127" s="203" t="s">
        <v>21</v>
      </c>
      <c r="F127" s="204" t="s">
        <v>362</v>
      </c>
      <c r="G127" s="202"/>
      <c r="H127" s="205">
        <v>2.9209999999999998</v>
      </c>
      <c r="I127" s="206"/>
      <c r="J127" s="202"/>
      <c r="K127" s="202"/>
      <c r="L127" s="207"/>
      <c r="M127" s="208"/>
      <c r="N127" s="209"/>
      <c r="O127" s="209"/>
      <c r="P127" s="209"/>
      <c r="Q127" s="209"/>
      <c r="R127" s="209"/>
      <c r="S127" s="209"/>
      <c r="T127" s="210"/>
      <c r="AT127" s="211" t="s">
        <v>248</v>
      </c>
      <c r="AU127" s="211" t="s">
        <v>82</v>
      </c>
      <c r="AV127" s="13" t="s">
        <v>82</v>
      </c>
      <c r="AW127" s="13" t="s">
        <v>34</v>
      </c>
      <c r="AX127" s="13" t="s">
        <v>73</v>
      </c>
      <c r="AY127" s="211" t="s">
        <v>239</v>
      </c>
    </row>
    <row r="128" spans="1:65" s="13" customFormat="1" ht="11.25">
      <c r="B128" s="201"/>
      <c r="C128" s="202"/>
      <c r="D128" s="186" t="s">
        <v>248</v>
      </c>
      <c r="E128" s="203" t="s">
        <v>21</v>
      </c>
      <c r="F128" s="204" t="s">
        <v>363</v>
      </c>
      <c r="G128" s="202"/>
      <c r="H128" s="205">
        <v>6.0720000000000001</v>
      </c>
      <c r="I128" s="206"/>
      <c r="J128" s="202"/>
      <c r="K128" s="202"/>
      <c r="L128" s="207"/>
      <c r="M128" s="208"/>
      <c r="N128" s="209"/>
      <c r="O128" s="209"/>
      <c r="P128" s="209"/>
      <c r="Q128" s="209"/>
      <c r="R128" s="209"/>
      <c r="S128" s="209"/>
      <c r="T128" s="210"/>
      <c r="AT128" s="211" t="s">
        <v>248</v>
      </c>
      <c r="AU128" s="211" t="s">
        <v>82</v>
      </c>
      <c r="AV128" s="13" t="s">
        <v>82</v>
      </c>
      <c r="AW128" s="13" t="s">
        <v>34</v>
      </c>
      <c r="AX128" s="13" t="s">
        <v>73</v>
      </c>
      <c r="AY128" s="211" t="s">
        <v>239</v>
      </c>
    </row>
    <row r="129" spans="1:65" s="13" customFormat="1" ht="11.25">
      <c r="B129" s="201"/>
      <c r="C129" s="202"/>
      <c r="D129" s="186" t="s">
        <v>248</v>
      </c>
      <c r="E129" s="203" t="s">
        <v>21</v>
      </c>
      <c r="F129" s="204" t="s">
        <v>364</v>
      </c>
      <c r="G129" s="202"/>
      <c r="H129" s="205">
        <v>7.6630000000000003</v>
      </c>
      <c r="I129" s="206"/>
      <c r="J129" s="202"/>
      <c r="K129" s="202"/>
      <c r="L129" s="207"/>
      <c r="M129" s="208"/>
      <c r="N129" s="209"/>
      <c r="O129" s="209"/>
      <c r="P129" s="209"/>
      <c r="Q129" s="209"/>
      <c r="R129" s="209"/>
      <c r="S129" s="209"/>
      <c r="T129" s="210"/>
      <c r="AT129" s="211" t="s">
        <v>248</v>
      </c>
      <c r="AU129" s="211" t="s">
        <v>82</v>
      </c>
      <c r="AV129" s="13" t="s">
        <v>82</v>
      </c>
      <c r="AW129" s="13" t="s">
        <v>34</v>
      </c>
      <c r="AX129" s="13" t="s">
        <v>73</v>
      </c>
      <c r="AY129" s="211" t="s">
        <v>239</v>
      </c>
    </row>
    <row r="130" spans="1:65" s="13" customFormat="1" ht="11.25">
      <c r="B130" s="201"/>
      <c r="C130" s="202"/>
      <c r="D130" s="186" t="s">
        <v>248</v>
      </c>
      <c r="E130" s="203" t="s">
        <v>21</v>
      </c>
      <c r="F130" s="204" t="s">
        <v>365</v>
      </c>
      <c r="G130" s="202"/>
      <c r="H130" s="205">
        <v>0.64400000000000002</v>
      </c>
      <c r="I130" s="206"/>
      <c r="J130" s="202"/>
      <c r="K130" s="202"/>
      <c r="L130" s="207"/>
      <c r="M130" s="208"/>
      <c r="N130" s="209"/>
      <c r="O130" s="209"/>
      <c r="P130" s="209"/>
      <c r="Q130" s="209"/>
      <c r="R130" s="209"/>
      <c r="S130" s="209"/>
      <c r="T130" s="210"/>
      <c r="AT130" s="211" t="s">
        <v>248</v>
      </c>
      <c r="AU130" s="211" t="s">
        <v>82</v>
      </c>
      <c r="AV130" s="13" t="s">
        <v>82</v>
      </c>
      <c r="AW130" s="13" t="s">
        <v>34</v>
      </c>
      <c r="AX130" s="13" t="s">
        <v>73</v>
      </c>
      <c r="AY130" s="211" t="s">
        <v>239</v>
      </c>
    </row>
    <row r="131" spans="1:65" s="13" customFormat="1" ht="11.25">
      <c r="B131" s="201"/>
      <c r="C131" s="202"/>
      <c r="D131" s="186" t="s">
        <v>248</v>
      </c>
      <c r="E131" s="203" t="s">
        <v>21</v>
      </c>
      <c r="F131" s="204" t="s">
        <v>366</v>
      </c>
      <c r="G131" s="202"/>
      <c r="H131" s="205">
        <v>0.64400000000000002</v>
      </c>
      <c r="I131" s="206"/>
      <c r="J131" s="202"/>
      <c r="K131" s="202"/>
      <c r="L131" s="207"/>
      <c r="M131" s="208"/>
      <c r="N131" s="209"/>
      <c r="O131" s="209"/>
      <c r="P131" s="209"/>
      <c r="Q131" s="209"/>
      <c r="R131" s="209"/>
      <c r="S131" s="209"/>
      <c r="T131" s="210"/>
      <c r="AT131" s="211" t="s">
        <v>248</v>
      </c>
      <c r="AU131" s="211" t="s">
        <v>82</v>
      </c>
      <c r="AV131" s="13" t="s">
        <v>82</v>
      </c>
      <c r="AW131" s="13" t="s">
        <v>34</v>
      </c>
      <c r="AX131" s="13" t="s">
        <v>73</v>
      </c>
      <c r="AY131" s="211" t="s">
        <v>239</v>
      </c>
    </row>
    <row r="132" spans="1:65" s="13" customFormat="1" ht="11.25">
      <c r="B132" s="201"/>
      <c r="C132" s="202"/>
      <c r="D132" s="186" t="s">
        <v>248</v>
      </c>
      <c r="E132" s="203" t="s">
        <v>21</v>
      </c>
      <c r="F132" s="204" t="s">
        <v>367</v>
      </c>
      <c r="G132" s="202"/>
      <c r="H132" s="205">
        <v>2.8250000000000002</v>
      </c>
      <c r="I132" s="206"/>
      <c r="J132" s="202"/>
      <c r="K132" s="202"/>
      <c r="L132" s="207"/>
      <c r="M132" s="208"/>
      <c r="N132" s="209"/>
      <c r="O132" s="209"/>
      <c r="P132" s="209"/>
      <c r="Q132" s="209"/>
      <c r="R132" s="209"/>
      <c r="S132" s="209"/>
      <c r="T132" s="210"/>
      <c r="AT132" s="211" t="s">
        <v>248</v>
      </c>
      <c r="AU132" s="211" t="s">
        <v>82</v>
      </c>
      <c r="AV132" s="13" t="s">
        <v>82</v>
      </c>
      <c r="AW132" s="13" t="s">
        <v>34</v>
      </c>
      <c r="AX132" s="13" t="s">
        <v>73</v>
      </c>
      <c r="AY132" s="211" t="s">
        <v>239</v>
      </c>
    </row>
    <row r="133" spans="1:65" s="13" customFormat="1" ht="11.25">
      <c r="B133" s="201"/>
      <c r="C133" s="202"/>
      <c r="D133" s="186" t="s">
        <v>248</v>
      </c>
      <c r="E133" s="203" t="s">
        <v>21</v>
      </c>
      <c r="F133" s="204" t="s">
        <v>368</v>
      </c>
      <c r="G133" s="202"/>
      <c r="H133" s="205">
        <v>5.4189999999999996</v>
      </c>
      <c r="I133" s="206"/>
      <c r="J133" s="202"/>
      <c r="K133" s="202"/>
      <c r="L133" s="207"/>
      <c r="M133" s="208"/>
      <c r="N133" s="209"/>
      <c r="O133" s="209"/>
      <c r="P133" s="209"/>
      <c r="Q133" s="209"/>
      <c r="R133" s="209"/>
      <c r="S133" s="209"/>
      <c r="T133" s="210"/>
      <c r="AT133" s="211" t="s">
        <v>248</v>
      </c>
      <c r="AU133" s="211" t="s">
        <v>82</v>
      </c>
      <c r="AV133" s="13" t="s">
        <v>82</v>
      </c>
      <c r="AW133" s="13" t="s">
        <v>34</v>
      </c>
      <c r="AX133" s="13" t="s">
        <v>73</v>
      </c>
      <c r="AY133" s="211" t="s">
        <v>239</v>
      </c>
    </row>
    <row r="134" spans="1:65" s="13" customFormat="1" ht="11.25">
      <c r="B134" s="201"/>
      <c r="C134" s="202"/>
      <c r="D134" s="186" t="s">
        <v>248</v>
      </c>
      <c r="E134" s="203" t="s">
        <v>21</v>
      </c>
      <c r="F134" s="204" t="s">
        <v>369</v>
      </c>
      <c r="G134" s="202"/>
      <c r="H134" s="205">
        <v>0.64400000000000002</v>
      </c>
      <c r="I134" s="206"/>
      <c r="J134" s="202"/>
      <c r="K134" s="202"/>
      <c r="L134" s="207"/>
      <c r="M134" s="208"/>
      <c r="N134" s="209"/>
      <c r="O134" s="209"/>
      <c r="P134" s="209"/>
      <c r="Q134" s="209"/>
      <c r="R134" s="209"/>
      <c r="S134" s="209"/>
      <c r="T134" s="210"/>
      <c r="AT134" s="211" t="s">
        <v>248</v>
      </c>
      <c r="AU134" s="211" t="s">
        <v>82</v>
      </c>
      <c r="AV134" s="13" t="s">
        <v>82</v>
      </c>
      <c r="AW134" s="13" t="s">
        <v>34</v>
      </c>
      <c r="AX134" s="13" t="s">
        <v>73</v>
      </c>
      <c r="AY134" s="211" t="s">
        <v>239</v>
      </c>
    </row>
    <row r="135" spans="1:65" s="13" customFormat="1" ht="11.25">
      <c r="B135" s="201"/>
      <c r="C135" s="202"/>
      <c r="D135" s="186" t="s">
        <v>248</v>
      </c>
      <c r="E135" s="203" t="s">
        <v>21</v>
      </c>
      <c r="F135" s="204" t="s">
        <v>370</v>
      </c>
      <c r="G135" s="202"/>
      <c r="H135" s="205">
        <v>0.64400000000000002</v>
      </c>
      <c r="I135" s="206"/>
      <c r="J135" s="202"/>
      <c r="K135" s="202"/>
      <c r="L135" s="207"/>
      <c r="M135" s="208"/>
      <c r="N135" s="209"/>
      <c r="O135" s="209"/>
      <c r="P135" s="209"/>
      <c r="Q135" s="209"/>
      <c r="R135" s="209"/>
      <c r="S135" s="209"/>
      <c r="T135" s="210"/>
      <c r="AT135" s="211" t="s">
        <v>248</v>
      </c>
      <c r="AU135" s="211" t="s">
        <v>82</v>
      </c>
      <c r="AV135" s="13" t="s">
        <v>82</v>
      </c>
      <c r="AW135" s="13" t="s">
        <v>34</v>
      </c>
      <c r="AX135" s="13" t="s">
        <v>73</v>
      </c>
      <c r="AY135" s="211" t="s">
        <v>239</v>
      </c>
    </row>
    <row r="136" spans="1:65" s="13" customFormat="1" ht="11.25">
      <c r="B136" s="201"/>
      <c r="C136" s="202"/>
      <c r="D136" s="186" t="s">
        <v>248</v>
      </c>
      <c r="E136" s="203" t="s">
        <v>21</v>
      </c>
      <c r="F136" s="204" t="s">
        <v>371</v>
      </c>
      <c r="G136" s="202"/>
      <c r="H136" s="205">
        <v>2.5920000000000001</v>
      </c>
      <c r="I136" s="206"/>
      <c r="J136" s="202"/>
      <c r="K136" s="202"/>
      <c r="L136" s="207"/>
      <c r="M136" s="208"/>
      <c r="N136" s="209"/>
      <c r="O136" s="209"/>
      <c r="P136" s="209"/>
      <c r="Q136" s="209"/>
      <c r="R136" s="209"/>
      <c r="S136" s="209"/>
      <c r="T136" s="210"/>
      <c r="AT136" s="211" t="s">
        <v>248</v>
      </c>
      <c r="AU136" s="211" t="s">
        <v>82</v>
      </c>
      <c r="AV136" s="13" t="s">
        <v>82</v>
      </c>
      <c r="AW136" s="13" t="s">
        <v>34</v>
      </c>
      <c r="AX136" s="13" t="s">
        <v>73</v>
      </c>
      <c r="AY136" s="211" t="s">
        <v>239</v>
      </c>
    </row>
    <row r="137" spans="1:65" s="13" customFormat="1" ht="11.25">
      <c r="B137" s="201"/>
      <c r="C137" s="202"/>
      <c r="D137" s="186" t="s">
        <v>248</v>
      </c>
      <c r="E137" s="203" t="s">
        <v>21</v>
      </c>
      <c r="F137" s="204" t="s">
        <v>372</v>
      </c>
      <c r="G137" s="202"/>
      <c r="H137" s="205">
        <v>19.32</v>
      </c>
      <c r="I137" s="206"/>
      <c r="J137" s="202"/>
      <c r="K137" s="202"/>
      <c r="L137" s="207"/>
      <c r="M137" s="208"/>
      <c r="N137" s="209"/>
      <c r="O137" s="209"/>
      <c r="P137" s="209"/>
      <c r="Q137" s="209"/>
      <c r="R137" s="209"/>
      <c r="S137" s="209"/>
      <c r="T137" s="210"/>
      <c r="AT137" s="211" t="s">
        <v>248</v>
      </c>
      <c r="AU137" s="211" t="s">
        <v>82</v>
      </c>
      <c r="AV137" s="13" t="s">
        <v>82</v>
      </c>
      <c r="AW137" s="13" t="s">
        <v>34</v>
      </c>
      <c r="AX137" s="13" t="s">
        <v>73</v>
      </c>
      <c r="AY137" s="211" t="s">
        <v>239</v>
      </c>
    </row>
    <row r="138" spans="1:65" s="16" customFormat="1" ht="11.25">
      <c r="B138" s="235"/>
      <c r="C138" s="236"/>
      <c r="D138" s="186" t="s">
        <v>248</v>
      </c>
      <c r="E138" s="237" t="s">
        <v>21</v>
      </c>
      <c r="F138" s="238" t="s">
        <v>373</v>
      </c>
      <c r="G138" s="236"/>
      <c r="H138" s="239">
        <v>81.576999999999998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AT138" s="245" t="s">
        <v>248</v>
      </c>
      <c r="AU138" s="245" t="s">
        <v>82</v>
      </c>
      <c r="AV138" s="16" t="s">
        <v>96</v>
      </c>
      <c r="AW138" s="16" t="s">
        <v>34</v>
      </c>
      <c r="AX138" s="16" t="s">
        <v>73</v>
      </c>
      <c r="AY138" s="245" t="s">
        <v>239</v>
      </c>
    </row>
    <row r="139" spans="1:65" s="12" customFormat="1" ht="11.25">
      <c r="B139" s="191"/>
      <c r="C139" s="192"/>
      <c r="D139" s="186" t="s">
        <v>248</v>
      </c>
      <c r="E139" s="193" t="s">
        <v>21</v>
      </c>
      <c r="F139" s="194" t="s">
        <v>374</v>
      </c>
      <c r="G139" s="192"/>
      <c r="H139" s="193" t="s">
        <v>21</v>
      </c>
      <c r="I139" s="195"/>
      <c r="J139" s="192"/>
      <c r="K139" s="192"/>
      <c r="L139" s="196"/>
      <c r="M139" s="197"/>
      <c r="N139" s="198"/>
      <c r="O139" s="198"/>
      <c r="P139" s="198"/>
      <c r="Q139" s="198"/>
      <c r="R139" s="198"/>
      <c r="S139" s="198"/>
      <c r="T139" s="199"/>
      <c r="AT139" s="200" t="s">
        <v>248</v>
      </c>
      <c r="AU139" s="200" t="s">
        <v>82</v>
      </c>
      <c r="AV139" s="12" t="s">
        <v>80</v>
      </c>
      <c r="AW139" s="12" t="s">
        <v>34</v>
      </c>
      <c r="AX139" s="12" t="s">
        <v>73</v>
      </c>
      <c r="AY139" s="200" t="s">
        <v>239</v>
      </c>
    </row>
    <row r="140" spans="1:65" s="13" customFormat="1" ht="11.25">
      <c r="B140" s="201"/>
      <c r="C140" s="202"/>
      <c r="D140" s="186" t="s">
        <v>248</v>
      </c>
      <c r="E140" s="203" t="s">
        <v>21</v>
      </c>
      <c r="F140" s="204" t="s">
        <v>375</v>
      </c>
      <c r="G140" s="202"/>
      <c r="H140" s="205">
        <v>17.402999999999999</v>
      </c>
      <c r="I140" s="206"/>
      <c r="J140" s="202"/>
      <c r="K140" s="202"/>
      <c r="L140" s="207"/>
      <c r="M140" s="208"/>
      <c r="N140" s="209"/>
      <c r="O140" s="209"/>
      <c r="P140" s="209"/>
      <c r="Q140" s="209"/>
      <c r="R140" s="209"/>
      <c r="S140" s="209"/>
      <c r="T140" s="210"/>
      <c r="AT140" s="211" t="s">
        <v>248</v>
      </c>
      <c r="AU140" s="211" t="s">
        <v>82</v>
      </c>
      <c r="AV140" s="13" t="s">
        <v>82</v>
      </c>
      <c r="AW140" s="13" t="s">
        <v>34</v>
      </c>
      <c r="AX140" s="13" t="s">
        <v>73</v>
      </c>
      <c r="AY140" s="211" t="s">
        <v>239</v>
      </c>
    </row>
    <row r="141" spans="1:65" s="16" customFormat="1" ht="11.25">
      <c r="B141" s="235"/>
      <c r="C141" s="236"/>
      <c r="D141" s="186" t="s">
        <v>248</v>
      </c>
      <c r="E141" s="237" t="s">
        <v>21</v>
      </c>
      <c r="F141" s="238" t="s">
        <v>373</v>
      </c>
      <c r="G141" s="236"/>
      <c r="H141" s="239">
        <v>17.402999999999999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AT141" s="245" t="s">
        <v>248</v>
      </c>
      <c r="AU141" s="245" t="s">
        <v>82</v>
      </c>
      <c r="AV141" s="16" t="s">
        <v>96</v>
      </c>
      <c r="AW141" s="16" t="s">
        <v>34</v>
      </c>
      <c r="AX141" s="16" t="s">
        <v>73</v>
      </c>
      <c r="AY141" s="245" t="s">
        <v>239</v>
      </c>
    </row>
    <row r="142" spans="1:65" s="14" customFormat="1" ht="11.25">
      <c r="B142" s="212"/>
      <c r="C142" s="213"/>
      <c r="D142" s="186" t="s">
        <v>248</v>
      </c>
      <c r="E142" s="214" t="s">
        <v>21</v>
      </c>
      <c r="F142" s="215" t="s">
        <v>251</v>
      </c>
      <c r="G142" s="213"/>
      <c r="H142" s="216">
        <v>98.97999999999999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AT142" s="222" t="s">
        <v>248</v>
      </c>
      <c r="AU142" s="222" t="s">
        <v>82</v>
      </c>
      <c r="AV142" s="14" t="s">
        <v>100</v>
      </c>
      <c r="AW142" s="14" t="s">
        <v>34</v>
      </c>
      <c r="AX142" s="14" t="s">
        <v>80</v>
      </c>
      <c r="AY142" s="222" t="s">
        <v>239</v>
      </c>
    </row>
    <row r="143" spans="1:65" s="2" customFormat="1" ht="24.2" customHeight="1">
      <c r="A143" s="36"/>
      <c r="B143" s="37"/>
      <c r="C143" s="173" t="s">
        <v>100</v>
      </c>
      <c r="D143" s="173" t="s">
        <v>240</v>
      </c>
      <c r="E143" s="174" t="s">
        <v>376</v>
      </c>
      <c r="F143" s="175" t="s">
        <v>377</v>
      </c>
      <c r="G143" s="176" t="s">
        <v>348</v>
      </c>
      <c r="H143" s="177">
        <v>47.423999999999999</v>
      </c>
      <c r="I143" s="178"/>
      <c r="J143" s="179">
        <f>ROUND(I143*H143,2)</f>
        <v>0</v>
      </c>
      <c r="K143" s="175" t="s">
        <v>327</v>
      </c>
      <c r="L143" s="41"/>
      <c r="M143" s="180" t="s">
        <v>21</v>
      </c>
      <c r="N143" s="181" t="s">
        <v>44</v>
      </c>
      <c r="O143" s="66"/>
      <c r="P143" s="182">
        <f>O143*H143</f>
        <v>0</v>
      </c>
      <c r="Q143" s="182">
        <v>0</v>
      </c>
      <c r="R143" s="182">
        <f>Q143*H143</f>
        <v>0</v>
      </c>
      <c r="S143" s="182">
        <v>0</v>
      </c>
      <c r="T143" s="18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84" t="s">
        <v>100</v>
      </c>
      <c r="AT143" s="184" t="s">
        <v>240</v>
      </c>
      <c r="AU143" s="184" t="s">
        <v>82</v>
      </c>
      <c r="AY143" s="19" t="s">
        <v>239</v>
      </c>
      <c r="BE143" s="185">
        <f>IF(N143="základní",J143,0)</f>
        <v>0</v>
      </c>
      <c r="BF143" s="185">
        <f>IF(N143="snížená",J143,0)</f>
        <v>0</v>
      </c>
      <c r="BG143" s="185">
        <f>IF(N143="zákl. přenesená",J143,0)</f>
        <v>0</v>
      </c>
      <c r="BH143" s="185">
        <f>IF(N143="sníž. přenesená",J143,0)</f>
        <v>0</v>
      </c>
      <c r="BI143" s="185">
        <f>IF(N143="nulová",J143,0)</f>
        <v>0</v>
      </c>
      <c r="BJ143" s="19" t="s">
        <v>80</v>
      </c>
      <c r="BK143" s="185">
        <f>ROUND(I143*H143,2)</f>
        <v>0</v>
      </c>
      <c r="BL143" s="19" t="s">
        <v>100</v>
      </c>
      <c r="BM143" s="184" t="s">
        <v>378</v>
      </c>
    </row>
    <row r="144" spans="1:65" s="2" customFormat="1" ht="11.25">
      <c r="A144" s="36"/>
      <c r="B144" s="37"/>
      <c r="C144" s="38"/>
      <c r="D144" s="233" t="s">
        <v>329</v>
      </c>
      <c r="E144" s="38"/>
      <c r="F144" s="234" t="s">
        <v>379</v>
      </c>
      <c r="G144" s="38"/>
      <c r="H144" s="38"/>
      <c r="I144" s="188"/>
      <c r="J144" s="38"/>
      <c r="K144" s="38"/>
      <c r="L144" s="41"/>
      <c r="M144" s="189"/>
      <c r="N144" s="190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329</v>
      </c>
      <c r="AU144" s="19" t="s">
        <v>82</v>
      </c>
    </row>
    <row r="145" spans="1:65" s="12" customFormat="1" ht="11.25">
      <c r="B145" s="191"/>
      <c r="C145" s="192"/>
      <c r="D145" s="186" t="s">
        <v>248</v>
      </c>
      <c r="E145" s="193" t="s">
        <v>21</v>
      </c>
      <c r="F145" s="194" t="s">
        <v>358</v>
      </c>
      <c r="G145" s="192"/>
      <c r="H145" s="193" t="s">
        <v>21</v>
      </c>
      <c r="I145" s="195"/>
      <c r="J145" s="192"/>
      <c r="K145" s="192"/>
      <c r="L145" s="196"/>
      <c r="M145" s="197"/>
      <c r="N145" s="198"/>
      <c r="O145" s="198"/>
      <c r="P145" s="198"/>
      <c r="Q145" s="198"/>
      <c r="R145" s="198"/>
      <c r="S145" s="198"/>
      <c r="T145" s="199"/>
      <c r="AT145" s="200" t="s">
        <v>248</v>
      </c>
      <c r="AU145" s="200" t="s">
        <v>82</v>
      </c>
      <c r="AV145" s="12" t="s">
        <v>80</v>
      </c>
      <c r="AW145" s="12" t="s">
        <v>34</v>
      </c>
      <c r="AX145" s="12" t="s">
        <v>73</v>
      </c>
      <c r="AY145" s="200" t="s">
        <v>239</v>
      </c>
    </row>
    <row r="146" spans="1:65" s="12" customFormat="1" ht="11.25">
      <c r="B146" s="191"/>
      <c r="C146" s="192"/>
      <c r="D146" s="186" t="s">
        <v>248</v>
      </c>
      <c r="E146" s="193" t="s">
        <v>21</v>
      </c>
      <c r="F146" s="194" t="s">
        <v>332</v>
      </c>
      <c r="G146" s="192"/>
      <c r="H146" s="193" t="s">
        <v>21</v>
      </c>
      <c r="I146" s="195"/>
      <c r="J146" s="192"/>
      <c r="K146" s="192"/>
      <c r="L146" s="196"/>
      <c r="M146" s="197"/>
      <c r="N146" s="198"/>
      <c r="O146" s="198"/>
      <c r="P146" s="198"/>
      <c r="Q146" s="198"/>
      <c r="R146" s="198"/>
      <c r="S146" s="198"/>
      <c r="T146" s="199"/>
      <c r="AT146" s="200" t="s">
        <v>248</v>
      </c>
      <c r="AU146" s="200" t="s">
        <v>82</v>
      </c>
      <c r="AV146" s="12" t="s">
        <v>80</v>
      </c>
      <c r="AW146" s="12" t="s">
        <v>34</v>
      </c>
      <c r="AX146" s="12" t="s">
        <v>73</v>
      </c>
      <c r="AY146" s="200" t="s">
        <v>239</v>
      </c>
    </row>
    <row r="147" spans="1:65" s="13" customFormat="1" ht="11.25">
      <c r="B147" s="201"/>
      <c r="C147" s="202"/>
      <c r="D147" s="186" t="s">
        <v>248</v>
      </c>
      <c r="E147" s="203" t="s">
        <v>21</v>
      </c>
      <c r="F147" s="204" t="s">
        <v>380</v>
      </c>
      <c r="G147" s="202"/>
      <c r="H147" s="205">
        <v>47.423999999999999</v>
      </c>
      <c r="I147" s="206"/>
      <c r="J147" s="202"/>
      <c r="K147" s="202"/>
      <c r="L147" s="207"/>
      <c r="M147" s="208"/>
      <c r="N147" s="209"/>
      <c r="O147" s="209"/>
      <c r="P147" s="209"/>
      <c r="Q147" s="209"/>
      <c r="R147" s="209"/>
      <c r="S147" s="209"/>
      <c r="T147" s="210"/>
      <c r="AT147" s="211" t="s">
        <v>248</v>
      </c>
      <c r="AU147" s="211" t="s">
        <v>82</v>
      </c>
      <c r="AV147" s="13" t="s">
        <v>82</v>
      </c>
      <c r="AW147" s="13" t="s">
        <v>34</v>
      </c>
      <c r="AX147" s="13" t="s">
        <v>73</v>
      </c>
      <c r="AY147" s="211" t="s">
        <v>239</v>
      </c>
    </row>
    <row r="148" spans="1:65" s="14" customFormat="1" ht="11.25">
      <c r="B148" s="212"/>
      <c r="C148" s="213"/>
      <c r="D148" s="186" t="s">
        <v>248</v>
      </c>
      <c r="E148" s="214" t="s">
        <v>21</v>
      </c>
      <c r="F148" s="215" t="s">
        <v>251</v>
      </c>
      <c r="G148" s="213"/>
      <c r="H148" s="216">
        <v>47.423999999999999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AT148" s="222" t="s">
        <v>248</v>
      </c>
      <c r="AU148" s="222" t="s">
        <v>82</v>
      </c>
      <c r="AV148" s="14" t="s">
        <v>100</v>
      </c>
      <c r="AW148" s="14" t="s">
        <v>34</v>
      </c>
      <c r="AX148" s="14" t="s">
        <v>80</v>
      </c>
      <c r="AY148" s="222" t="s">
        <v>239</v>
      </c>
    </row>
    <row r="149" spans="1:65" s="2" customFormat="1" ht="24.2" customHeight="1">
      <c r="A149" s="36"/>
      <c r="B149" s="37"/>
      <c r="C149" s="173" t="s">
        <v>275</v>
      </c>
      <c r="D149" s="173" t="s">
        <v>240</v>
      </c>
      <c r="E149" s="174" t="s">
        <v>381</v>
      </c>
      <c r="F149" s="175" t="s">
        <v>382</v>
      </c>
      <c r="G149" s="176" t="s">
        <v>348</v>
      </c>
      <c r="H149" s="177">
        <v>110.10599999999999</v>
      </c>
      <c r="I149" s="178"/>
      <c r="J149" s="179">
        <f>ROUND(I149*H149,2)</f>
        <v>0</v>
      </c>
      <c r="K149" s="175" t="s">
        <v>327</v>
      </c>
      <c r="L149" s="41"/>
      <c r="M149" s="180" t="s">
        <v>21</v>
      </c>
      <c r="N149" s="181" t="s">
        <v>44</v>
      </c>
      <c r="O149" s="66"/>
      <c r="P149" s="182">
        <f>O149*H149</f>
        <v>0</v>
      </c>
      <c r="Q149" s="182">
        <v>0</v>
      </c>
      <c r="R149" s="182">
        <f>Q149*H149</f>
        <v>0</v>
      </c>
      <c r="S149" s="182">
        <v>0</v>
      </c>
      <c r="T149" s="18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4" t="s">
        <v>100</v>
      </c>
      <c r="AT149" s="184" t="s">
        <v>240</v>
      </c>
      <c r="AU149" s="184" t="s">
        <v>82</v>
      </c>
      <c r="AY149" s="19" t="s">
        <v>239</v>
      </c>
      <c r="BE149" s="185">
        <f>IF(N149="základní",J149,0)</f>
        <v>0</v>
      </c>
      <c r="BF149" s="185">
        <f>IF(N149="snížená",J149,0)</f>
        <v>0</v>
      </c>
      <c r="BG149" s="185">
        <f>IF(N149="zákl. přenesená",J149,0)</f>
        <v>0</v>
      </c>
      <c r="BH149" s="185">
        <f>IF(N149="sníž. přenesená",J149,0)</f>
        <v>0</v>
      </c>
      <c r="BI149" s="185">
        <f>IF(N149="nulová",J149,0)</f>
        <v>0</v>
      </c>
      <c r="BJ149" s="19" t="s">
        <v>80</v>
      </c>
      <c r="BK149" s="185">
        <f>ROUND(I149*H149,2)</f>
        <v>0</v>
      </c>
      <c r="BL149" s="19" t="s">
        <v>100</v>
      </c>
      <c r="BM149" s="184" t="s">
        <v>383</v>
      </c>
    </row>
    <row r="150" spans="1:65" s="2" customFormat="1" ht="11.25">
      <c r="A150" s="36"/>
      <c r="B150" s="37"/>
      <c r="C150" s="38"/>
      <c r="D150" s="233" t="s">
        <v>329</v>
      </c>
      <c r="E150" s="38"/>
      <c r="F150" s="234" t="s">
        <v>384</v>
      </c>
      <c r="G150" s="38"/>
      <c r="H150" s="38"/>
      <c r="I150" s="188"/>
      <c r="J150" s="38"/>
      <c r="K150" s="38"/>
      <c r="L150" s="41"/>
      <c r="M150" s="189"/>
      <c r="N150" s="190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329</v>
      </c>
      <c r="AU150" s="19" t="s">
        <v>82</v>
      </c>
    </row>
    <row r="151" spans="1:65" s="12" customFormat="1" ht="11.25">
      <c r="B151" s="191"/>
      <c r="C151" s="192"/>
      <c r="D151" s="186" t="s">
        <v>248</v>
      </c>
      <c r="E151" s="193" t="s">
        <v>21</v>
      </c>
      <c r="F151" s="194" t="s">
        <v>358</v>
      </c>
      <c r="G151" s="192"/>
      <c r="H151" s="193" t="s">
        <v>21</v>
      </c>
      <c r="I151" s="195"/>
      <c r="J151" s="192"/>
      <c r="K151" s="192"/>
      <c r="L151" s="196"/>
      <c r="M151" s="197"/>
      <c r="N151" s="198"/>
      <c r="O151" s="198"/>
      <c r="P151" s="198"/>
      <c r="Q151" s="198"/>
      <c r="R151" s="198"/>
      <c r="S151" s="198"/>
      <c r="T151" s="199"/>
      <c r="AT151" s="200" t="s">
        <v>248</v>
      </c>
      <c r="AU151" s="200" t="s">
        <v>82</v>
      </c>
      <c r="AV151" s="12" t="s">
        <v>80</v>
      </c>
      <c r="AW151" s="12" t="s">
        <v>34</v>
      </c>
      <c r="AX151" s="12" t="s">
        <v>73</v>
      </c>
      <c r="AY151" s="200" t="s">
        <v>239</v>
      </c>
    </row>
    <row r="152" spans="1:65" s="12" customFormat="1" ht="11.25">
      <c r="B152" s="191"/>
      <c r="C152" s="192"/>
      <c r="D152" s="186" t="s">
        <v>248</v>
      </c>
      <c r="E152" s="193" t="s">
        <v>21</v>
      </c>
      <c r="F152" s="194" t="s">
        <v>332</v>
      </c>
      <c r="G152" s="192"/>
      <c r="H152" s="193" t="s">
        <v>21</v>
      </c>
      <c r="I152" s="195"/>
      <c r="J152" s="192"/>
      <c r="K152" s="192"/>
      <c r="L152" s="196"/>
      <c r="M152" s="197"/>
      <c r="N152" s="198"/>
      <c r="O152" s="198"/>
      <c r="P152" s="198"/>
      <c r="Q152" s="198"/>
      <c r="R152" s="198"/>
      <c r="S152" s="198"/>
      <c r="T152" s="199"/>
      <c r="AT152" s="200" t="s">
        <v>248</v>
      </c>
      <c r="AU152" s="200" t="s">
        <v>82</v>
      </c>
      <c r="AV152" s="12" t="s">
        <v>80</v>
      </c>
      <c r="AW152" s="12" t="s">
        <v>34</v>
      </c>
      <c r="AX152" s="12" t="s">
        <v>73</v>
      </c>
      <c r="AY152" s="200" t="s">
        <v>239</v>
      </c>
    </row>
    <row r="153" spans="1:65" s="13" customFormat="1" ht="11.25">
      <c r="B153" s="201"/>
      <c r="C153" s="202"/>
      <c r="D153" s="186" t="s">
        <v>248</v>
      </c>
      <c r="E153" s="203" t="s">
        <v>21</v>
      </c>
      <c r="F153" s="204" t="s">
        <v>385</v>
      </c>
      <c r="G153" s="202"/>
      <c r="H153" s="205">
        <v>110.10599999999999</v>
      </c>
      <c r="I153" s="206"/>
      <c r="J153" s="202"/>
      <c r="K153" s="202"/>
      <c r="L153" s="207"/>
      <c r="M153" s="208"/>
      <c r="N153" s="209"/>
      <c r="O153" s="209"/>
      <c r="P153" s="209"/>
      <c r="Q153" s="209"/>
      <c r="R153" s="209"/>
      <c r="S153" s="209"/>
      <c r="T153" s="210"/>
      <c r="AT153" s="211" t="s">
        <v>248</v>
      </c>
      <c r="AU153" s="211" t="s">
        <v>82</v>
      </c>
      <c r="AV153" s="13" t="s">
        <v>82</v>
      </c>
      <c r="AW153" s="13" t="s">
        <v>34</v>
      </c>
      <c r="AX153" s="13" t="s">
        <v>73</v>
      </c>
      <c r="AY153" s="211" t="s">
        <v>239</v>
      </c>
    </row>
    <row r="154" spans="1:65" s="14" customFormat="1" ht="11.25">
      <c r="B154" s="212"/>
      <c r="C154" s="213"/>
      <c r="D154" s="186" t="s">
        <v>248</v>
      </c>
      <c r="E154" s="214" t="s">
        <v>21</v>
      </c>
      <c r="F154" s="215" t="s">
        <v>251</v>
      </c>
      <c r="G154" s="213"/>
      <c r="H154" s="216">
        <v>110.10599999999999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AT154" s="222" t="s">
        <v>248</v>
      </c>
      <c r="AU154" s="222" t="s">
        <v>82</v>
      </c>
      <c r="AV154" s="14" t="s">
        <v>100</v>
      </c>
      <c r="AW154" s="14" t="s">
        <v>34</v>
      </c>
      <c r="AX154" s="14" t="s">
        <v>80</v>
      </c>
      <c r="AY154" s="222" t="s">
        <v>239</v>
      </c>
    </row>
    <row r="155" spans="1:65" s="2" customFormat="1" ht="24.2" customHeight="1">
      <c r="A155" s="36"/>
      <c r="B155" s="37"/>
      <c r="C155" s="173" t="s">
        <v>284</v>
      </c>
      <c r="D155" s="173" t="s">
        <v>240</v>
      </c>
      <c r="E155" s="174" t="s">
        <v>386</v>
      </c>
      <c r="F155" s="175" t="s">
        <v>387</v>
      </c>
      <c r="G155" s="176" t="s">
        <v>348</v>
      </c>
      <c r="H155" s="177">
        <v>14.58</v>
      </c>
      <c r="I155" s="178"/>
      <c r="J155" s="179">
        <f>ROUND(I155*H155,2)</f>
        <v>0</v>
      </c>
      <c r="K155" s="175" t="s">
        <v>327</v>
      </c>
      <c r="L155" s="41"/>
      <c r="M155" s="180" t="s">
        <v>21</v>
      </c>
      <c r="N155" s="181" t="s">
        <v>44</v>
      </c>
      <c r="O155" s="66"/>
      <c r="P155" s="182">
        <f>O155*H155</f>
        <v>0</v>
      </c>
      <c r="Q155" s="182">
        <v>0</v>
      </c>
      <c r="R155" s="182">
        <f>Q155*H155</f>
        <v>0</v>
      </c>
      <c r="S155" s="182">
        <v>0</v>
      </c>
      <c r="T155" s="18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4" t="s">
        <v>100</v>
      </c>
      <c r="AT155" s="184" t="s">
        <v>240</v>
      </c>
      <c r="AU155" s="184" t="s">
        <v>82</v>
      </c>
      <c r="AY155" s="19" t="s">
        <v>239</v>
      </c>
      <c r="BE155" s="185">
        <f>IF(N155="základní",J155,0)</f>
        <v>0</v>
      </c>
      <c r="BF155" s="185">
        <f>IF(N155="snížená",J155,0)</f>
        <v>0</v>
      </c>
      <c r="BG155" s="185">
        <f>IF(N155="zákl. přenesená",J155,0)</f>
        <v>0</v>
      </c>
      <c r="BH155" s="185">
        <f>IF(N155="sníž. přenesená",J155,0)</f>
        <v>0</v>
      </c>
      <c r="BI155" s="185">
        <f>IF(N155="nulová",J155,0)</f>
        <v>0</v>
      </c>
      <c r="BJ155" s="19" t="s">
        <v>80</v>
      </c>
      <c r="BK155" s="185">
        <f>ROUND(I155*H155,2)</f>
        <v>0</v>
      </c>
      <c r="BL155" s="19" t="s">
        <v>100</v>
      </c>
      <c r="BM155" s="184" t="s">
        <v>388</v>
      </c>
    </row>
    <row r="156" spans="1:65" s="2" customFormat="1" ht="11.25">
      <c r="A156" s="36"/>
      <c r="B156" s="37"/>
      <c r="C156" s="38"/>
      <c r="D156" s="233" t="s">
        <v>329</v>
      </c>
      <c r="E156" s="38"/>
      <c r="F156" s="234" t="s">
        <v>389</v>
      </c>
      <c r="G156" s="38"/>
      <c r="H156" s="38"/>
      <c r="I156" s="188"/>
      <c r="J156" s="38"/>
      <c r="K156" s="38"/>
      <c r="L156" s="41"/>
      <c r="M156" s="189"/>
      <c r="N156" s="190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329</v>
      </c>
      <c r="AU156" s="19" t="s">
        <v>82</v>
      </c>
    </row>
    <row r="157" spans="1:65" s="12" customFormat="1" ht="11.25">
      <c r="B157" s="191"/>
      <c r="C157" s="192"/>
      <c r="D157" s="186" t="s">
        <v>248</v>
      </c>
      <c r="E157" s="193" t="s">
        <v>21</v>
      </c>
      <c r="F157" s="194" t="s">
        <v>358</v>
      </c>
      <c r="G157" s="192"/>
      <c r="H157" s="193" t="s">
        <v>21</v>
      </c>
      <c r="I157" s="195"/>
      <c r="J157" s="192"/>
      <c r="K157" s="192"/>
      <c r="L157" s="196"/>
      <c r="M157" s="197"/>
      <c r="N157" s="198"/>
      <c r="O157" s="198"/>
      <c r="P157" s="198"/>
      <c r="Q157" s="198"/>
      <c r="R157" s="198"/>
      <c r="S157" s="198"/>
      <c r="T157" s="199"/>
      <c r="AT157" s="200" t="s">
        <v>248</v>
      </c>
      <c r="AU157" s="200" t="s">
        <v>82</v>
      </c>
      <c r="AV157" s="12" t="s">
        <v>80</v>
      </c>
      <c r="AW157" s="12" t="s">
        <v>34</v>
      </c>
      <c r="AX157" s="12" t="s">
        <v>73</v>
      </c>
      <c r="AY157" s="200" t="s">
        <v>239</v>
      </c>
    </row>
    <row r="158" spans="1:65" s="12" customFormat="1" ht="11.25">
      <c r="B158" s="191"/>
      <c r="C158" s="192"/>
      <c r="D158" s="186" t="s">
        <v>248</v>
      </c>
      <c r="E158" s="193" t="s">
        <v>21</v>
      </c>
      <c r="F158" s="194" t="s">
        <v>374</v>
      </c>
      <c r="G158" s="192"/>
      <c r="H158" s="193" t="s">
        <v>21</v>
      </c>
      <c r="I158" s="195"/>
      <c r="J158" s="192"/>
      <c r="K158" s="192"/>
      <c r="L158" s="196"/>
      <c r="M158" s="197"/>
      <c r="N158" s="198"/>
      <c r="O158" s="198"/>
      <c r="P158" s="198"/>
      <c r="Q158" s="198"/>
      <c r="R158" s="198"/>
      <c r="S158" s="198"/>
      <c r="T158" s="199"/>
      <c r="AT158" s="200" t="s">
        <v>248</v>
      </c>
      <c r="AU158" s="200" t="s">
        <v>82</v>
      </c>
      <c r="AV158" s="12" t="s">
        <v>80</v>
      </c>
      <c r="AW158" s="12" t="s">
        <v>34</v>
      </c>
      <c r="AX158" s="12" t="s">
        <v>73</v>
      </c>
      <c r="AY158" s="200" t="s">
        <v>239</v>
      </c>
    </row>
    <row r="159" spans="1:65" s="13" customFormat="1" ht="11.25">
      <c r="B159" s="201"/>
      <c r="C159" s="202"/>
      <c r="D159" s="186" t="s">
        <v>248</v>
      </c>
      <c r="E159" s="203" t="s">
        <v>21</v>
      </c>
      <c r="F159" s="204" t="s">
        <v>390</v>
      </c>
      <c r="G159" s="202"/>
      <c r="H159" s="205">
        <v>14.58</v>
      </c>
      <c r="I159" s="206"/>
      <c r="J159" s="202"/>
      <c r="K159" s="202"/>
      <c r="L159" s="207"/>
      <c r="M159" s="208"/>
      <c r="N159" s="209"/>
      <c r="O159" s="209"/>
      <c r="P159" s="209"/>
      <c r="Q159" s="209"/>
      <c r="R159" s="209"/>
      <c r="S159" s="209"/>
      <c r="T159" s="210"/>
      <c r="AT159" s="211" t="s">
        <v>248</v>
      </c>
      <c r="AU159" s="211" t="s">
        <v>82</v>
      </c>
      <c r="AV159" s="13" t="s">
        <v>82</v>
      </c>
      <c r="AW159" s="13" t="s">
        <v>34</v>
      </c>
      <c r="AX159" s="13" t="s">
        <v>73</v>
      </c>
      <c r="AY159" s="211" t="s">
        <v>239</v>
      </c>
    </row>
    <row r="160" spans="1:65" s="14" customFormat="1" ht="11.25">
      <c r="B160" s="212"/>
      <c r="C160" s="213"/>
      <c r="D160" s="186" t="s">
        <v>248</v>
      </c>
      <c r="E160" s="214" t="s">
        <v>21</v>
      </c>
      <c r="F160" s="215" t="s">
        <v>251</v>
      </c>
      <c r="G160" s="213"/>
      <c r="H160" s="216">
        <v>14.58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AT160" s="222" t="s">
        <v>248</v>
      </c>
      <c r="AU160" s="222" t="s">
        <v>82</v>
      </c>
      <c r="AV160" s="14" t="s">
        <v>100</v>
      </c>
      <c r="AW160" s="14" t="s">
        <v>34</v>
      </c>
      <c r="AX160" s="14" t="s">
        <v>80</v>
      </c>
      <c r="AY160" s="222" t="s">
        <v>239</v>
      </c>
    </row>
    <row r="161" spans="1:65" s="2" customFormat="1" ht="24.2" customHeight="1">
      <c r="A161" s="36"/>
      <c r="B161" s="37"/>
      <c r="C161" s="173" t="s">
        <v>291</v>
      </c>
      <c r="D161" s="173" t="s">
        <v>240</v>
      </c>
      <c r="E161" s="174" t="s">
        <v>391</v>
      </c>
      <c r="F161" s="175" t="s">
        <v>392</v>
      </c>
      <c r="G161" s="176" t="s">
        <v>348</v>
      </c>
      <c r="H161" s="177">
        <v>48.369</v>
      </c>
      <c r="I161" s="178"/>
      <c r="J161" s="179">
        <f>ROUND(I161*H161,2)</f>
        <v>0</v>
      </c>
      <c r="K161" s="175" t="s">
        <v>327</v>
      </c>
      <c r="L161" s="41"/>
      <c r="M161" s="180" t="s">
        <v>21</v>
      </c>
      <c r="N161" s="181" t="s">
        <v>44</v>
      </c>
      <c r="O161" s="66"/>
      <c r="P161" s="182">
        <f>O161*H161</f>
        <v>0</v>
      </c>
      <c r="Q161" s="182">
        <v>0</v>
      </c>
      <c r="R161" s="182">
        <f>Q161*H161</f>
        <v>0</v>
      </c>
      <c r="S161" s="182">
        <v>0</v>
      </c>
      <c r="T161" s="18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84" t="s">
        <v>100</v>
      </c>
      <c r="AT161" s="184" t="s">
        <v>240</v>
      </c>
      <c r="AU161" s="184" t="s">
        <v>82</v>
      </c>
      <c r="AY161" s="19" t="s">
        <v>239</v>
      </c>
      <c r="BE161" s="185">
        <f>IF(N161="základní",J161,0)</f>
        <v>0</v>
      </c>
      <c r="BF161" s="185">
        <f>IF(N161="snížená",J161,0)</f>
        <v>0</v>
      </c>
      <c r="BG161" s="185">
        <f>IF(N161="zákl. přenesená",J161,0)</f>
        <v>0</v>
      </c>
      <c r="BH161" s="185">
        <f>IF(N161="sníž. přenesená",J161,0)</f>
        <v>0</v>
      </c>
      <c r="BI161" s="185">
        <f>IF(N161="nulová",J161,0)</f>
        <v>0</v>
      </c>
      <c r="BJ161" s="19" t="s">
        <v>80</v>
      </c>
      <c r="BK161" s="185">
        <f>ROUND(I161*H161,2)</f>
        <v>0</v>
      </c>
      <c r="BL161" s="19" t="s">
        <v>100</v>
      </c>
      <c r="BM161" s="184" t="s">
        <v>393</v>
      </c>
    </row>
    <row r="162" spans="1:65" s="2" customFormat="1" ht="11.25">
      <c r="A162" s="36"/>
      <c r="B162" s="37"/>
      <c r="C162" s="38"/>
      <c r="D162" s="233" t="s">
        <v>329</v>
      </c>
      <c r="E162" s="38"/>
      <c r="F162" s="234" t="s">
        <v>394</v>
      </c>
      <c r="G162" s="38"/>
      <c r="H162" s="38"/>
      <c r="I162" s="188"/>
      <c r="J162" s="38"/>
      <c r="K162" s="38"/>
      <c r="L162" s="41"/>
      <c r="M162" s="189"/>
      <c r="N162" s="190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329</v>
      </c>
      <c r="AU162" s="19" t="s">
        <v>82</v>
      </c>
    </row>
    <row r="163" spans="1:65" s="12" customFormat="1" ht="11.25">
      <c r="B163" s="191"/>
      <c r="C163" s="192"/>
      <c r="D163" s="186" t="s">
        <v>248</v>
      </c>
      <c r="E163" s="193" t="s">
        <v>21</v>
      </c>
      <c r="F163" s="194" t="s">
        <v>358</v>
      </c>
      <c r="G163" s="192"/>
      <c r="H163" s="193" t="s">
        <v>21</v>
      </c>
      <c r="I163" s="195"/>
      <c r="J163" s="192"/>
      <c r="K163" s="192"/>
      <c r="L163" s="196"/>
      <c r="M163" s="197"/>
      <c r="N163" s="198"/>
      <c r="O163" s="198"/>
      <c r="P163" s="198"/>
      <c r="Q163" s="198"/>
      <c r="R163" s="198"/>
      <c r="S163" s="198"/>
      <c r="T163" s="199"/>
      <c r="AT163" s="200" t="s">
        <v>248</v>
      </c>
      <c r="AU163" s="200" t="s">
        <v>82</v>
      </c>
      <c r="AV163" s="12" t="s">
        <v>80</v>
      </c>
      <c r="AW163" s="12" t="s">
        <v>34</v>
      </c>
      <c r="AX163" s="12" t="s">
        <v>73</v>
      </c>
      <c r="AY163" s="200" t="s">
        <v>239</v>
      </c>
    </row>
    <row r="164" spans="1:65" s="12" customFormat="1" ht="11.25">
      <c r="B164" s="191"/>
      <c r="C164" s="192"/>
      <c r="D164" s="186" t="s">
        <v>248</v>
      </c>
      <c r="E164" s="193" t="s">
        <v>21</v>
      </c>
      <c r="F164" s="194" t="s">
        <v>374</v>
      </c>
      <c r="G164" s="192"/>
      <c r="H164" s="193" t="s">
        <v>21</v>
      </c>
      <c r="I164" s="195"/>
      <c r="J164" s="192"/>
      <c r="K164" s="192"/>
      <c r="L164" s="196"/>
      <c r="M164" s="197"/>
      <c r="N164" s="198"/>
      <c r="O164" s="198"/>
      <c r="P164" s="198"/>
      <c r="Q164" s="198"/>
      <c r="R164" s="198"/>
      <c r="S164" s="198"/>
      <c r="T164" s="199"/>
      <c r="AT164" s="200" t="s">
        <v>248</v>
      </c>
      <c r="AU164" s="200" t="s">
        <v>82</v>
      </c>
      <c r="AV164" s="12" t="s">
        <v>80</v>
      </c>
      <c r="AW164" s="12" t="s">
        <v>34</v>
      </c>
      <c r="AX164" s="12" t="s">
        <v>73</v>
      </c>
      <c r="AY164" s="200" t="s">
        <v>239</v>
      </c>
    </row>
    <row r="165" spans="1:65" s="13" customFormat="1" ht="11.25">
      <c r="B165" s="201"/>
      <c r="C165" s="202"/>
      <c r="D165" s="186" t="s">
        <v>248</v>
      </c>
      <c r="E165" s="203" t="s">
        <v>21</v>
      </c>
      <c r="F165" s="204" t="s">
        <v>395</v>
      </c>
      <c r="G165" s="202"/>
      <c r="H165" s="205">
        <v>48.369</v>
      </c>
      <c r="I165" s="206"/>
      <c r="J165" s="202"/>
      <c r="K165" s="202"/>
      <c r="L165" s="207"/>
      <c r="M165" s="208"/>
      <c r="N165" s="209"/>
      <c r="O165" s="209"/>
      <c r="P165" s="209"/>
      <c r="Q165" s="209"/>
      <c r="R165" s="209"/>
      <c r="S165" s="209"/>
      <c r="T165" s="210"/>
      <c r="AT165" s="211" t="s">
        <v>248</v>
      </c>
      <c r="AU165" s="211" t="s">
        <v>82</v>
      </c>
      <c r="AV165" s="13" t="s">
        <v>82</v>
      </c>
      <c r="AW165" s="13" t="s">
        <v>34</v>
      </c>
      <c r="AX165" s="13" t="s">
        <v>73</v>
      </c>
      <c r="AY165" s="211" t="s">
        <v>239</v>
      </c>
    </row>
    <row r="166" spans="1:65" s="14" customFormat="1" ht="11.25">
      <c r="B166" s="212"/>
      <c r="C166" s="213"/>
      <c r="D166" s="186" t="s">
        <v>248</v>
      </c>
      <c r="E166" s="214" t="s">
        <v>21</v>
      </c>
      <c r="F166" s="215" t="s">
        <v>251</v>
      </c>
      <c r="G166" s="213"/>
      <c r="H166" s="216">
        <v>48.369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AT166" s="222" t="s">
        <v>248</v>
      </c>
      <c r="AU166" s="222" t="s">
        <v>82</v>
      </c>
      <c r="AV166" s="14" t="s">
        <v>100</v>
      </c>
      <c r="AW166" s="14" t="s">
        <v>34</v>
      </c>
      <c r="AX166" s="14" t="s">
        <v>80</v>
      </c>
      <c r="AY166" s="222" t="s">
        <v>239</v>
      </c>
    </row>
    <row r="167" spans="1:65" s="2" customFormat="1" ht="21.75" customHeight="1">
      <c r="A167" s="36"/>
      <c r="B167" s="37"/>
      <c r="C167" s="173" t="s">
        <v>297</v>
      </c>
      <c r="D167" s="173" t="s">
        <v>240</v>
      </c>
      <c r="E167" s="174" t="s">
        <v>396</v>
      </c>
      <c r="F167" s="175" t="s">
        <v>397</v>
      </c>
      <c r="G167" s="176" t="s">
        <v>326</v>
      </c>
      <c r="H167" s="177">
        <v>683.33100000000002</v>
      </c>
      <c r="I167" s="178"/>
      <c r="J167" s="179">
        <f>ROUND(I167*H167,2)</f>
        <v>0</v>
      </c>
      <c r="K167" s="175" t="s">
        <v>327</v>
      </c>
      <c r="L167" s="41"/>
      <c r="M167" s="180" t="s">
        <v>21</v>
      </c>
      <c r="N167" s="181" t="s">
        <v>44</v>
      </c>
      <c r="O167" s="66"/>
      <c r="P167" s="182">
        <f>O167*H167</f>
        <v>0</v>
      </c>
      <c r="Q167" s="182">
        <v>8.3850999999999999E-4</v>
      </c>
      <c r="R167" s="182">
        <f>Q167*H167</f>
        <v>0.57297987680999996</v>
      </c>
      <c r="S167" s="182">
        <v>0</v>
      </c>
      <c r="T167" s="18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84" t="s">
        <v>100</v>
      </c>
      <c r="AT167" s="184" t="s">
        <v>240</v>
      </c>
      <c r="AU167" s="184" t="s">
        <v>82</v>
      </c>
      <c r="AY167" s="19" t="s">
        <v>239</v>
      </c>
      <c r="BE167" s="185">
        <f>IF(N167="základní",J167,0)</f>
        <v>0</v>
      </c>
      <c r="BF167" s="185">
        <f>IF(N167="snížená",J167,0)</f>
        <v>0</v>
      </c>
      <c r="BG167" s="185">
        <f>IF(N167="zákl. přenesená",J167,0)</f>
        <v>0</v>
      </c>
      <c r="BH167" s="185">
        <f>IF(N167="sníž. přenesená",J167,0)</f>
        <v>0</v>
      </c>
      <c r="BI167" s="185">
        <f>IF(N167="nulová",J167,0)</f>
        <v>0</v>
      </c>
      <c r="BJ167" s="19" t="s">
        <v>80</v>
      </c>
      <c r="BK167" s="185">
        <f>ROUND(I167*H167,2)</f>
        <v>0</v>
      </c>
      <c r="BL167" s="19" t="s">
        <v>100</v>
      </c>
      <c r="BM167" s="184" t="s">
        <v>398</v>
      </c>
    </row>
    <row r="168" spans="1:65" s="2" customFormat="1" ht="11.25">
      <c r="A168" s="36"/>
      <c r="B168" s="37"/>
      <c r="C168" s="38"/>
      <c r="D168" s="233" t="s">
        <v>329</v>
      </c>
      <c r="E168" s="38"/>
      <c r="F168" s="234" t="s">
        <v>399</v>
      </c>
      <c r="G168" s="38"/>
      <c r="H168" s="38"/>
      <c r="I168" s="188"/>
      <c r="J168" s="38"/>
      <c r="K168" s="38"/>
      <c r="L168" s="41"/>
      <c r="M168" s="189"/>
      <c r="N168" s="190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329</v>
      </c>
      <c r="AU168" s="19" t="s">
        <v>82</v>
      </c>
    </row>
    <row r="169" spans="1:65" s="12" customFormat="1" ht="11.25">
      <c r="B169" s="191"/>
      <c r="C169" s="192"/>
      <c r="D169" s="186" t="s">
        <v>248</v>
      </c>
      <c r="E169" s="193" t="s">
        <v>21</v>
      </c>
      <c r="F169" s="194" t="s">
        <v>358</v>
      </c>
      <c r="G169" s="192"/>
      <c r="H169" s="193" t="s">
        <v>21</v>
      </c>
      <c r="I169" s="195"/>
      <c r="J169" s="192"/>
      <c r="K169" s="192"/>
      <c r="L169" s="196"/>
      <c r="M169" s="197"/>
      <c r="N169" s="198"/>
      <c r="O169" s="198"/>
      <c r="P169" s="198"/>
      <c r="Q169" s="198"/>
      <c r="R169" s="198"/>
      <c r="S169" s="198"/>
      <c r="T169" s="199"/>
      <c r="AT169" s="200" t="s">
        <v>248</v>
      </c>
      <c r="AU169" s="200" t="s">
        <v>82</v>
      </c>
      <c r="AV169" s="12" t="s">
        <v>80</v>
      </c>
      <c r="AW169" s="12" t="s">
        <v>34</v>
      </c>
      <c r="AX169" s="12" t="s">
        <v>73</v>
      </c>
      <c r="AY169" s="200" t="s">
        <v>239</v>
      </c>
    </row>
    <row r="170" spans="1:65" s="12" customFormat="1" ht="11.25">
      <c r="B170" s="191"/>
      <c r="C170" s="192"/>
      <c r="D170" s="186" t="s">
        <v>248</v>
      </c>
      <c r="E170" s="193" t="s">
        <v>21</v>
      </c>
      <c r="F170" s="194" t="s">
        <v>332</v>
      </c>
      <c r="G170" s="192"/>
      <c r="H170" s="193" t="s">
        <v>21</v>
      </c>
      <c r="I170" s="195"/>
      <c r="J170" s="192"/>
      <c r="K170" s="192"/>
      <c r="L170" s="196"/>
      <c r="M170" s="197"/>
      <c r="N170" s="198"/>
      <c r="O170" s="198"/>
      <c r="P170" s="198"/>
      <c r="Q170" s="198"/>
      <c r="R170" s="198"/>
      <c r="S170" s="198"/>
      <c r="T170" s="199"/>
      <c r="AT170" s="200" t="s">
        <v>248</v>
      </c>
      <c r="AU170" s="200" t="s">
        <v>82</v>
      </c>
      <c r="AV170" s="12" t="s">
        <v>80</v>
      </c>
      <c r="AW170" s="12" t="s">
        <v>34</v>
      </c>
      <c r="AX170" s="12" t="s">
        <v>73</v>
      </c>
      <c r="AY170" s="200" t="s">
        <v>239</v>
      </c>
    </row>
    <row r="171" spans="1:65" s="13" customFormat="1" ht="11.25">
      <c r="B171" s="201"/>
      <c r="C171" s="202"/>
      <c r="D171" s="186" t="s">
        <v>248</v>
      </c>
      <c r="E171" s="203" t="s">
        <v>21</v>
      </c>
      <c r="F171" s="204" t="s">
        <v>400</v>
      </c>
      <c r="G171" s="202"/>
      <c r="H171" s="205">
        <v>275.26400000000001</v>
      </c>
      <c r="I171" s="206"/>
      <c r="J171" s="202"/>
      <c r="K171" s="202"/>
      <c r="L171" s="207"/>
      <c r="M171" s="208"/>
      <c r="N171" s="209"/>
      <c r="O171" s="209"/>
      <c r="P171" s="209"/>
      <c r="Q171" s="209"/>
      <c r="R171" s="209"/>
      <c r="S171" s="209"/>
      <c r="T171" s="210"/>
      <c r="AT171" s="211" t="s">
        <v>248</v>
      </c>
      <c r="AU171" s="211" t="s">
        <v>82</v>
      </c>
      <c r="AV171" s="13" t="s">
        <v>82</v>
      </c>
      <c r="AW171" s="13" t="s">
        <v>34</v>
      </c>
      <c r="AX171" s="13" t="s">
        <v>73</v>
      </c>
      <c r="AY171" s="211" t="s">
        <v>239</v>
      </c>
    </row>
    <row r="172" spans="1:65" s="13" customFormat="1" ht="11.25">
      <c r="B172" s="201"/>
      <c r="C172" s="202"/>
      <c r="D172" s="186" t="s">
        <v>248</v>
      </c>
      <c r="E172" s="203" t="s">
        <v>21</v>
      </c>
      <c r="F172" s="204" t="s">
        <v>401</v>
      </c>
      <c r="G172" s="202"/>
      <c r="H172" s="205">
        <v>118.56</v>
      </c>
      <c r="I172" s="206"/>
      <c r="J172" s="202"/>
      <c r="K172" s="202"/>
      <c r="L172" s="207"/>
      <c r="M172" s="208"/>
      <c r="N172" s="209"/>
      <c r="O172" s="209"/>
      <c r="P172" s="209"/>
      <c r="Q172" s="209"/>
      <c r="R172" s="209"/>
      <c r="S172" s="209"/>
      <c r="T172" s="210"/>
      <c r="AT172" s="211" t="s">
        <v>248</v>
      </c>
      <c r="AU172" s="211" t="s">
        <v>82</v>
      </c>
      <c r="AV172" s="13" t="s">
        <v>82</v>
      </c>
      <c r="AW172" s="13" t="s">
        <v>34</v>
      </c>
      <c r="AX172" s="13" t="s">
        <v>73</v>
      </c>
      <c r="AY172" s="211" t="s">
        <v>239</v>
      </c>
    </row>
    <row r="173" spans="1:65" s="13" customFormat="1" ht="11.25">
      <c r="B173" s="201"/>
      <c r="C173" s="202"/>
      <c r="D173" s="186" t="s">
        <v>248</v>
      </c>
      <c r="E173" s="203" t="s">
        <v>21</v>
      </c>
      <c r="F173" s="204" t="s">
        <v>402</v>
      </c>
      <c r="G173" s="202"/>
      <c r="H173" s="205">
        <v>48.576000000000001</v>
      </c>
      <c r="I173" s="206"/>
      <c r="J173" s="202"/>
      <c r="K173" s="202"/>
      <c r="L173" s="207"/>
      <c r="M173" s="208"/>
      <c r="N173" s="209"/>
      <c r="O173" s="209"/>
      <c r="P173" s="209"/>
      <c r="Q173" s="209"/>
      <c r="R173" s="209"/>
      <c r="S173" s="209"/>
      <c r="T173" s="210"/>
      <c r="AT173" s="211" t="s">
        <v>248</v>
      </c>
      <c r="AU173" s="211" t="s">
        <v>82</v>
      </c>
      <c r="AV173" s="13" t="s">
        <v>82</v>
      </c>
      <c r="AW173" s="13" t="s">
        <v>34</v>
      </c>
      <c r="AX173" s="13" t="s">
        <v>73</v>
      </c>
      <c r="AY173" s="211" t="s">
        <v>239</v>
      </c>
    </row>
    <row r="174" spans="1:65" s="13" customFormat="1" ht="11.25">
      <c r="B174" s="201"/>
      <c r="C174" s="202"/>
      <c r="D174" s="186" t="s">
        <v>248</v>
      </c>
      <c r="E174" s="203" t="s">
        <v>21</v>
      </c>
      <c r="F174" s="204" t="s">
        <v>403</v>
      </c>
      <c r="G174" s="202"/>
      <c r="H174" s="205">
        <v>26.712</v>
      </c>
      <c r="I174" s="206"/>
      <c r="J174" s="202"/>
      <c r="K174" s="202"/>
      <c r="L174" s="207"/>
      <c r="M174" s="208"/>
      <c r="N174" s="209"/>
      <c r="O174" s="209"/>
      <c r="P174" s="209"/>
      <c r="Q174" s="209"/>
      <c r="R174" s="209"/>
      <c r="S174" s="209"/>
      <c r="T174" s="210"/>
      <c r="AT174" s="211" t="s">
        <v>248</v>
      </c>
      <c r="AU174" s="211" t="s">
        <v>82</v>
      </c>
      <c r="AV174" s="13" t="s">
        <v>82</v>
      </c>
      <c r="AW174" s="13" t="s">
        <v>34</v>
      </c>
      <c r="AX174" s="13" t="s">
        <v>73</v>
      </c>
      <c r="AY174" s="211" t="s">
        <v>239</v>
      </c>
    </row>
    <row r="175" spans="1:65" s="13" customFormat="1" ht="11.25">
      <c r="B175" s="201"/>
      <c r="C175" s="202"/>
      <c r="D175" s="186" t="s">
        <v>248</v>
      </c>
      <c r="E175" s="203" t="s">
        <v>21</v>
      </c>
      <c r="F175" s="204" t="s">
        <v>404</v>
      </c>
      <c r="G175" s="202"/>
      <c r="H175" s="205">
        <v>5.1840000000000002</v>
      </c>
      <c r="I175" s="206"/>
      <c r="J175" s="202"/>
      <c r="K175" s="202"/>
      <c r="L175" s="207"/>
      <c r="M175" s="208"/>
      <c r="N175" s="209"/>
      <c r="O175" s="209"/>
      <c r="P175" s="209"/>
      <c r="Q175" s="209"/>
      <c r="R175" s="209"/>
      <c r="S175" s="209"/>
      <c r="T175" s="210"/>
      <c r="AT175" s="211" t="s">
        <v>248</v>
      </c>
      <c r="AU175" s="211" t="s">
        <v>82</v>
      </c>
      <c r="AV175" s="13" t="s">
        <v>82</v>
      </c>
      <c r="AW175" s="13" t="s">
        <v>34</v>
      </c>
      <c r="AX175" s="13" t="s">
        <v>73</v>
      </c>
      <c r="AY175" s="211" t="s">
        <v>239</v>
      </c>
    </row>
    <row r="176" spans="1:65" s="13" customFormat="1" ht="11.25">
      <c r="B176" s="201"/>
      <c r="C176" s="202"/>
      <c r="D176" s="186" t="s">
        <v>248</v>
      </c>
      <c r="E176" s="203" t="s">
        <v>21</v>
      </c>
      <c r="F176" s="204" t="s">
        <v>405</v>
      </c>
      <c r="G176" s="202"/>
      <c r="H176" s="205">
        <v>7.3019999999999996</v>
      </c>
      <c r="I176" s="206"/>
      <c r="J176" s="202"/>
      <c r="K176" s="202"/>
      <c r="L176" s="207"/>
      <c r="M176" s="208"/>
      <c r="N176" s="209"/>
      <c r="O176" s="209"/>
      <c r="P176" s="209"/>
      <c r="Q176" s="209"/>
      <c r="R176" s="209"/>
      <c r="S176" s="209"/>
      <c r="T176" s="210"/>
      <c r="AT176" s="211" t="s">
        <v>248</v>
      </c>
      <c r="AU176" s="211" t="s">
        <v>82</v>
      </c>
      <c r="AV176" s="13" t="s">
        <v>82</v>
      </c>
      <c r="AW176" s="13" t="s">
        <v>34</v>
      </c>
      <c r="AX176" s="13" t="s">
        <v>73</v>
      </c>
      <c r="AY176" s="211" t="s">
        <v>239</v>
      </c>
    </row>
    <row r="177" spans="2:51" s="13" customFormat="1" ht="11.25">
      <c r="B177" s="201"/>
      <c r="C177" s="202"/>
      <c r="D177" s="186" t="s">
        <v>248</v>
      </c>
      <c r="E177" s="203" t="s">
        <v>21</v>
      </c>
      <c r="F177" s="204" t="s">
        <v>406</v>
      </c>
      <c r="G177" s="202"/>
      <c r="H177" s="205">
        <v>15.18</v>
      </c>
      <c r="I177" s="206"/>
      <c r="J177" s="202"/>
      <c r="K177" s="202"/>
      <c r="L177" s="207"/>
      <c r="M177" s="208"/>
      <c r="N177" s="209"/>
      <c r="O177" s="209"/>
      <c r="P177" s="209"/>
      <c r="Q177" s="209"/>
      <c r="R177" s="209"/>
      <c r="S177" s="209"/>
      <c r="T177" s="210"/>
      <c r="AT177" s="211" t="s">
        <v>248</v>
      </c>
      <c r="AU177" s="211" t="s">
        <v>82</v>
      </c>
      <c r="AV177" s="13" t="s">
        <v>82</v>
      </c>
      <c r="AW177" s="13" t="s">
        <v>34</v>
      </c>
      <c r="AX177" s="13" t="s">
        <v>73</v>
      </c>
      <c r="AY177" s="211" t="s">
        <v>239</v>
      </c>
    </row>
    <row r="178" spans="2:51" s="13" customFormat="1" ht="11.25">
      <c r="B178" s="201"/>
      <c r="C178" s="202"/>
      <c r="D178" s="186" t="s">
        <v>248</v>
      </c>
      <c r="E178" s="203" t="s">
        <v>21</v>
      </c>
      <c r="F178" s="204" t="s">
        <v>407</v>
      </c>
      <c r="G178" s="202"/>
      <c r="H178" s="205">
        <v>19.155999999999999</v>
      </c>
      <c r="I178" s="206"/>
      <c r="J178" s="202"/>
      <c r="K178" s="202"/>
      <c r="L178" s="207"/>
      <c r="M178" s="208"/>
      <c r="N178" s="209"/>
      <c r="O178" s="209"/>
      <c r="P178" s="209"/>
      <c r="Q178" s="209"/>
      <c r="R178" s="209"/>
      <c r="S178" s="209"/>
      <c r="T178" s="210"/>
      <c r="AT178" s="211" t="s">
        <v>248</v>
      </c>
      <c r="AU178" s="211" t="s">
        <v>82</v>
      </c>
      <c r="AV178" s="13" t="s">
        <v>82</v>
      </c>
      <c r="AW178" s="13" t="s">
        <v>34</v>
      </c>
      <c r="AX178" s="13" t="s">
        <v>73</v>
      </c>
      <c r="AY178" s="211" t="s">
        <v>239</v>
      </c>
    </row>
    <row r="179" spans="2:51" s="13" customFormat="1" ht="11.25">
      <c r="B179" s="201"/>
      <c r="C179" s="202"/>
      <c r="D179" s="186" t="s">
        <v>248</v>
      </c>
      <c r="E179" s="203" t="s">
        <v>21</v>
      </c>
      <c r="F179" s="204" t="s">
        <v>408</v>
      </c>
      <c r="G179" s="202"/>
      <c r="H179" s="205">
        <v>1.61</v>
      </c>
      <c r="I179" s="206"/>
      <c r="J179" s="202"/>
      <c r="K179" s="202"/>
      <c r="L179" s="207"/>
      <c r="M179" s="208"/>
      <c r="N179" s="209"/>
      <c r="O179" s="209"/>
      <c r="P179" s="209"/>
      <c r="Q179" s="209"/>
      <c r="R179" s="209"/>
      <c r="S179" s="209"/>
      <c r="T179" s="210"/>
      <c r="AT179" s="211" t="s">
        <v>248</v>
      </c>
      <c r="AU179" s="211" t="s">
        <v>82</v>
      </c>
      <c r="AV179" s="13" t="s">
        <v>82</v>
      </c>
      <c r="AW179" s="13" t="s">
        <v>34</v>
      </c>
      <c r="AX179" s="13" t="s">
        <v>73</v>
      </c>
      <c r="AY179" s="211" t="s">
        <v>239</v>
      </c>
    </row>
    <row r="180" spans="2:51" s="13" customFormat="1" ht="11.25">
      <c r="B180" s="201"/>
      <c r="C180" s="202"/>
      <c r="D180" s="186" t="s">
        <v>248</v>
      </c>
      <c r="E180" s="203" t="s">
        <v>21</v>
      </c>
      <c r="F180" s="204" t="s">
        <v>409</v>
      </c>
      <c r="G180" s="202"/>
      <c r="H180" s="205">
        <v>1.61</v>
      </c>
      <c r="I180" s="206"/>
      <c r="J180" s="202"/>
      <c r="K180" s="202"/>
      <c r="L180" s="207"/>
      <c r="M180" s="208"/>
      <c r="N180" s="209"/>
      <c r="O180" s="209"/>
      <c r="P180" s="209"/>
      <c r="Q180" s="209"/>
      <c r="R180" s="209"/>
      <c r="S180" s="209"/>
      <c r="T180" s="210"/>
      <c r="AT180" s="211" t="s">
        <v>248</v>
      </c>
      <c r="AU180" s="211" t="s">
        <v>82</v>
      </c>
      <c r="AV180" s="13" t="s">
        <v>82</v>
      </c>
      <c r="AW180" s="13" t="s">
        <v>34</v>
      </c>
      <c r="AX180" s="13" t="s">
        <v>73</v>
      </c>
      <c r="AY180" s="211" t="s">
        <v>239</v>
      </c>
    </row>
    <row r="181" spans="2:51" s="13" customFormat="1" ht="11.25">
      <c r="B181" s="201"/>
      <c r="C181" s="202"/>
      <c r="D181" s="186" t="s">
        <v>248</v>
      </c>
      <c r="E181" s="203" t="s">
        <v>21</v>
      </c>
      <c r="F181" s="204" t="s">
        <v>410</v>
      </c>
      <c r="G181" s="202"/>
      <c r="H181" s="205">
        <v>7.0629999999999997</v>
      </c>
      <c r="I181" s="206"/>
      <c r="J181" s="202"/>
      <c r="K181" s="202"/>
      <c r="L181" s="207"/>
      <c r="M181" s="208"/>
      <c r="N181" s="209"/>
      <c r="O181" s="209"/>
      <c r="P181" s="209"/>
      <c r="Q181" s="209"/>
      <c r="R181" s="209"/>
      <c r="S181" s="209"/>
      <c r="T181" s="210"/>
      <c r="AT181" s="211" t="s">
        <v>248</v>
      </c>
      <c r="AU181" s="211" t="s">
        <v>82</v>
      </c>
      <c r="AV181" s="13" t="s">
        <v>82</v>
      </c>
      <c r="AW181" s="13" t="s">
        <v>34</v>
      </c>
      <c r="AX181" s="13" t="s">
        <v>73</v>
      </c>
      <c r="AY181" s="211" t="s">
        <v>239</v>
      </c>
    </row>
    <row r="182" spans="2:51" s="13" customFormat="1" ht="11.25">
      <c r="B182" s="201"/>
      <c r="C182" s="202"/>
      <c r="D182" s="186" t="s">
        <v>248</v>
      </c>
      <c r="E182" s="203" t="s">
        <v>21</v>
      </c>
      <c r="F182" s="204" t="s">
        <v>411</v>
      </c>
      <c r="G182" s="202"/>
      <c r="H182" s="205">
        <v>13.545999999999999</v>
      </c>
      <c r="I182" s="206"/>
      <c r="J182" s="202"/>
      <c r="K182" s="202"/>
      <c r="L182" s="207"/>
      <c r="M182" s="208"/>
      <c r="N182" s="209"/>
      <c r="O182" s="209"/>
      <c r="P182" s="209"/>
      <c r="Q182" s="209"/>
      <c r="R182" s="209"/>
      <c r="S182" s="209"/>
      <c r="T182" s="210"/>
      <c r="AT182" s="211" t="s">
        <v>248</v>
      </c>
      <c r="AU182" s="211" t="s">
        <v>82</v>
      </c>
      <c r="AV182" s="13" t="s">
        <v>82</v>
      </c>
      <c r="AW182" s="13" t="s">
        <v>34</v>
      </c>
      <c r="AX182" s="13" t="s">
        <v>73</v>
      </c>
      <c r="AY182" s="211" t="s">
        <v>239</v>
      </c>
    </row>
    <row r="183" spans="2:51" s="13" customFormat="1" ht="11.25">
      <c r="B183" s="201"/>
      <c r="C183" s="202"/>
      <c r="D183" s="186" t="s">
        <v>248</v>
      </c>
      <c r="E183" s="203" t="s">
        <v>21</v>
      </c>
      <c r="F183" s="204" t="s">
        <v>412</v>
      </c>
      <c r="G183" s="202"/>
      <c r="H183" s="205">
        <v>1.61</v>
      </c>
      <c r="I183" s="206"/>
      <c r="J183" s="202"/>
      <c r="K183" s="202"/>
      <c r="L183" s="207"/>
      <c r="M183" s="208"/>
      <c r="N183" s="209"/>
      <c r="O183" s="209"/>
      <c r="P183" s="209"/>
      <c r="Q183" s="209"/>
      <c r="R183" s="209"/>
      <c r="S183" s="209"/>
      <c r="T183" s="210"/>
      <c r="AT183" s="211" t="s">
        <v>248</v>
      </c>
      <c r="AU183" s="211" t="s">
        <v>82</v>
      </c>
      <c r="AV183" s="13" t="s">
        <v>82</v>
      </c>
      <c r="AW183" s="13" t="s">
        <v>34</v>
      </c>
      <c r="AX183" s="13" t="s">
        <v>73</v>
      </c>
      <c r="AY183" s="211" t="s">
        <v>239</v>
      </c>
    </row>
    <row r="184" spans="2:51" s="13" customFormat="1" ht="11.25">
      <c r="B184" s="201"/>
      <c r="C184" s="202"/>
      <c r="D184" s="186" t="s">
        <v>248</v>
      </c>
      <c r="E184" s="203" t="s">
        <v>21</v>
      </c>
      <c r="F184" s="204" t="s">
        <v>413</v>
      </c>
      <c r="G184" s="202"/>
      <c r="H184" s="205">
        <v>1.61</v>
      </c>
      <c r="I184" s="206"/>
      <c r="J184" s="202"/>
      <c r="K184" s="202"/>
      <c r="L184" s="207"/>
      <c r="M184" s="208"/>
      <c r="N184" s="209"/>
      <c r="O184" s="209"/>
      <c r="P184" s="209"/>
      <c r="Q184" s="209"/>
      <c r="R184" s="209"/>
      <c r="S184" s="209"/>
      <c r="T184" s="210"/>
      <c r="AT184" s="211" t="s">
        <v>248</v>
      </c>
      <c r="AU184" s="211" t="s">
        <v>82</v>
      </c>
      <c r="AV184" s="13" t="s">
        <v>82</v>
      </c>
      <c r="AW184" s="13" t="s">
        <v>34</v>
      </c>
      <c r="AX184" s="13" t="s">
        <v>73</v>
      </c>
      <c r="AY184" s="211" t="s">
        <v>239</v>
      </c>
    </row>
    <row r="185" spans="2:51" s="13" customFormat="1" ht="11.25">
      <c r="B185" s="201"/>
      <c r="C185" s="202"/>
      <c r="D185" s="186" t="s">
        <v>248</v>
      </c>
      <c r="E185" s="203" t="s">
        <v>21</v>
      </c>
      <c r="F185" s="204" t="s">
        <v>414</v>
      </c>
      <c r="G185" s="202"/>
      <c r="H185" s="205">
        <v>6.48</v>
      </c>
      <c r="I185" s="206"/>
      <c r="J185" s="202"/>
      <c r="K185" s="202"/>
      <c r="L185" s="207"/>
      <c r="M185" s="208"/>
      <c r="N185" s="209"/>
      <c r="O185" s="209"/>
      <c r="P185" s="209"/>
      <c r="Q185" s="209"/>
      <c r="R185" s="209"/>
      <c r="S185" s="209"/>
      <c r="T185" s="210"/>
      <c r="AT185" s="211" t="s">
        <v>248</v>
      </c>
      <c r="AU185" s="211" t="s">
        <v>82</v>
      </c>
      <c r="AV185" s="13" t="s">
        <v>82</v>
      </c>
      <c r="AW185" s="13" t="s">
        <v>34</v>
      </c>
      <c r="AX185" s="13" t="s">
        <v>73</v>
      </c>
      <c r="AY185" s="211" t="s">
        <v>239</v>
      </c>
    </row>
    <row r="186" spans="2:51" s="13" customFormat="1" ht="11.25">
      <c r="B186" s="201"/>
      <c r="C186" s="202"/>
      <c r="D186" s="186" t="s">
        <v>248</v>
      </c>
      <c r="E186" s="203" t="s">
        <v>21</v>
      </c>
      <c r="F186" s="204" t="s">
        <v>415</v>
      </c>
      <c r="G186" s="202"/>
      <c r="H186" s="205">
        <v>57.96</v>
      </c>
      <c r="I186" s="206"/>
      <c r="J186" s="202"/>
      <c r="K186" s="202"/>
      <c r="L186" s="207"/>
      <c r="M186" s="208"/>
      <c r="N186" s="209"/>
      <c r="O186" s="209"/>
      <c r="P186" s="209"/>
      <c r="Q186" s="209"/>
      <c r="R186" s="209"/>
      <c r="S186" s="209"/>
      <c r="T186" s="210"/>
      <c r="AT186" s="211" t="s">
        <v>248</v>
      </c>
      <c r="AU186" s="211" t="s">
        <v>82</v>
      </c>
      <c r="AV186" s="13" t="s">
        <v>82</v>
      </c>
      <c r="AW186" s="13" t="s">
        <v>34</v>
      </c>
      <c r="AX186" s="13" t="s">
        <v>73</v>
      </c>
      <c r="AY186" s="211" t="s">
        <v>239</v>
      </c>
    </row>
    <row r="187" spans="2:51" s="16" customFormat="1" ht="11.25">
      <c r="B187" s="235"/>
      <c r="C187" s="236"/>
      <c r="D187" s="186" t="s">
        <v>248</v>
      </c>
      <c r="E187" s="237" t="s">
        <v>21</v>
      </c>
      <c r="F187" s="238" t="s">
        <v>373</v>
      </c>
      <c r="G187" s="236"/>
      <c r="H187" s="239">
        <v>607.42300000000023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AT187" s="245" t="s">
        <v>248</v>
      </c>
      <c r="AU187" s="245" t="s">
        <v>82</v>
      </c>
      <c r="AV187" s="16" t="s">
        <v>96</v>
      </c>
      <c r="AW187" s="16" t="s">
        <v>34</v>
      </c>
      <c r="AX187" s="16" t="s">
        <v>73</v>
      </c>
      <c r="AY187" s="245" t="s">
        <v>239</v>
      </c>
    </row>
    <row r="188" spans="2:51" s="12" customFormat="1" ht="11.25">
      <c r="B188" s="191"/>
      <c r="C188" s="192"/>
      <c r="D188" s="186" t="s">
        <v>248</v>
      </c>
      <c r="E188" s="193" t="s">
        <v>21</v>
      </c>
      <c r="F188" s="194" t="s">
        <v>374</v>
      </c>
      <c r="G188" s="192"/>
      <c r="H188" s="193" t="s">
        <v>21</v>
      </c>
      <c r="I188" s="195"/>
      <c r="J188" s="192"/>
      <c r="K188" s="192"/>
      <c r="L188" s="196"/>
      <c r="M188" s="197"/>
      <c r="N188" s="198"/>
      <c r="O188" s="198"/>
      <c r="P188" s="198"/>
      <c r="Q188" s="198"/>
      <c r="R188" s="198"/>
      <c r="S188" s="198"/>
      <c r="T188" s="199"/>
      <c r="AT188" s="200" t="s">
        <v>248</v>
      </c>
      <c r="AU188" s="200" t="s">
        <v>82</v>
      </c>
      <c r="AV188" s="12" t="s">
        <v>80</v>
      </c>
      <c r="AW188" s="12" t="s">
        <v>34</v>
      </c>
      <c r="AX188" s="12" t="s">
        <v>73</v>
      </c>
      <c r="AY188" s="200" t="s">
        <v>239</v>
      </c>
    </row>
    <row r="189" spans="2:51" s="13" customFormat="1" ht="11.25">
      <c r="B189" s="201"/>
      <c r="C189" s="202"/>
      <c r="D189" s="186" t="s">
        <v>248</v>
      </c>
      <c r="E189" s="203" t="s">
        <v>21</v>
      </c>
      <c r="F189" s="204" t="s">
        <v>416</v>
      </c>
      <c r="G189" s="202"/>
      <c r="H189" s="205">
        <v>43.508000000000003</v>
      </c>
      <c r="I189" s="206"/>
      <c r="J189" s="202"/>
      <c r="K189" s="202"/>
      <c r="L189" s="207"/>
      <c r="M189" s="208"/>
      <c r="N189" s="209"/>
      <c r="O189" s="209"/>
      <c r="P189" s="209"/>
      <c r="Q189" s="209"/>
      <c r="R189" s="209"/>
      <c r="S189" s="209"/>
      <c r="T189" s="210"/>
      <c r="AT189" s="211" t="s">
        <v>248</v>
      </c>
      <c r="AU189" s="211" t="s">
        <v>82</v>
      </c>
      <c r="AV189" s="13" t="s">
        <v>82</v>
      </c>
      <c r="AW189" s="13" t="s">
        <v>34</v>
      </c>
      <c r="AX189" s="13" t="s">
        <v>73</v>
      </c>
      <c r="AY189" s="211" t="s">
        <v>239</v>
      </c>
    </row>
    <row r="190" spans="2:51" s="13" customFormat="1" ht="11.25">
      <c r="B190" s="201"/>
      <c r="C190" s="202"/>
      <c r="D190" s="186" t="s">
        <v>248</v>
      </c>
      <c r="E190" s="203" t="s">
        <v>21</v>
      </c>
      <c r="F190" s="204" t="s">
        <v>417</v>
      </c>
      <c r="G190" s="202"/>
      <c r="H190" s="205">
        <v>32.4</v>
      </c>
      <c r="I190" s="206"/>
      <c r="J190" s="202"/>
      <c r="K190" s="202"/>
      <c r="L190" s="207"/>
      <c r="M190" s="208"/>
      <c r="N190" s="209"/>
      <c r="O190" s="209"/>
      <c r="P190" s="209"/>
      <c r="Q190" s="209"/>
      <c r="R190" s="209"/>
      <c r="S190" s="209"/>
      <c r="T190" s="210"/>
      <c r="AT190" s="211" t="s">
        <v>248</v>
      </c>
      <c r="AU190" s="211" t="s">
        <v>82</v>
      </c>
      <c r="AV190" s="13" t="s">
        <v>82</v>
      </c>
      <c r="AW190" s="13" t="s">
        <v>34</v>
      </c>
      <c r="AX190" s="13" t="s">
        <v>73</v>
      </c>
      <c r="AY190" s="211" t="s">
        <v>239</v>
      </c>
    </row>
    <row r="191" spans="2:51" s="16" customFormat="1" ht="11.25">
      <c r="B191" s="235"/>
      <c r="C191" s="236"/>
      <c r="D191" s="186" t="s">
        <v>248</v>
      </c>
      <c r="E191" s="237" t="s">
        <v>21</v>
      </c>
      <c r="F191" s="238" t="s">
        <v>373</v>
      </c>
      <c r="G191" s="236"/>
      <c r="H191" s="239">
        <v>75.908000000000001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AT191" s="245" t="s">
        <v>248</v>
      </c>
      <c r="AU191" s="245" t="s">
        <v>82</v>
      </c>
      <c r="AV191" s="16" t="s">
        <v>96</v>
      </c>
      <c r="AW191" s="16" t="s">
        <v>34</v>
      </c>
      <c r="AX191" s="16" t="s">
        <v>73</v>
      </c>
      <c r="AY191" s="245" t="s">
        <v>239</v>
      </c>
    </row>
    <row r="192" spans="2:51" s="14" customFormat="1" ht="11.25">
      <c r="B192" s="212"/>
      <c r="C192" s="213"/>
      <c r="D192" s="186" t="s">
        <v>248</v>
      </c>
      <c r="E192" s="214" t="s">
        <v>21</v>
      </c>
      <c r="F192" s="215" t="s">
        <v>251</v>
      </c>
      <c r="G192" s="213"/>
      <c r="H192" s="216">
        <v>683.33100000000024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AT192" s="222" t="s">
        <v>248</v>
      </c>
      <c r="AU192" s="222" t="s">
        <v>82</v>
      </c>
      <c r="AV192" s="14" t="s">
        <v>100</v>
      </c>
      <c r="AW192" s="14" t="s">
        <v>34</v>
      </c>
      <c r="AX192" s="14" t="s">
        <v>80</v>
      </c>
      <c r="AY192" s="222" t="s">
        <v>239</v>
      </c>
    </row>
    <row r="193" spans="1:65" s="2" customFormat="1" ht="24.2" customHeight="1">
      <c r="A193" s="36"/>
      <c r="B193" s="37"/>
      <c r="C193" s="173" t="s">
        <v>304</v>
      </c>
      <c r="D193" s="173" t="s">
        <v>240</v>
      </c>
      <c r="E193" s="174" t="s">
        <v>418</v>
      </c>
      <c r="F193" s="175" t="s">
        <v>419</v>
      </c>
      <c r="G193" s="176" t="s">
        <v>326</v>
      </c>
      <c r="H193" s="177">
        <v>107.486</v>
      </c>
      <c r="I193" s="178"/>
      <c r="J193" s="179">
        <f>ROUND(I193*H193,2)</f>
        <v>0</v>
      </c>
      <c r="K193" s="175" t="s">
        <v>327</v>
      </c>
      <c r="L193" s="41"/>
      <c r="M193" s="180" t="s">
        <v>21</v>
      </c>
      <c r="N193" s="181" t="s">
        <v>44</v>
      </c>
      <c r="O193" s="66"/>
      <c r="P193" s="182">
        <f>O193*H193</f>
        <v>0</v>
      </c>
      <c r="Q193" s="182">
        <v>8.5132000000000003E-4</v>
      </c>
      <c r="R193" s="182">
        <f>Q193*H193</f>
        <v>9.1504981520000001E-2</v>
      </c>
      <c r="S193" s="182">
        <v>0</v>
      </c>
      <c r="T193" s="18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84" t="s">
        <v>100</v>
      </c>
      <c r="AT193" s="184" t="s">
        <v>240</v>
      </c>
      <c r="AU193" s="184" t="s">
        <v>82</v>
      </c>
      <c r="AY193" s="19" t="s">
        <v>239</v>
      </c>
      <c r="BE193" s="185">
        <f>IF(N193="základní",J193,0)</f>
        <v>0</v>
      </c>
      <c r="BF193" s="185">
        <f>IF(N193="snížená",J193,0)</f>
        <v>0</v>
      </c>
      <c r="BG193" s="185">
        <f>IF(N193="zákl. přenesená",J193,0)</f>
        <v>0</v>
      </c>
      <c r="BH193" s="185">
        <f>IF(N193="sníž. přenesená",J193,0)</f>
        <v>0</v>
      </c>
      <c r="BI193" s="185">
        <f>IF(N193="nulová",J193,0)</f>
        <v>0</v>
      </c>
      <c r="BJ193" s="19" t="s">
        <v>80</v>
      </c>
      <c r="BK193" s="185">
        <f>ROUND(I193*H193,2)</f>
        <v>0</v>
      </c>
      <c r="BL193" s="19" t="s">
        <v>100</v>
      </c>
      <c r="BM193" s="184" t="s">
        <v>420</v>
      </c>
    </row>
    <row r="194" spans="1:65" s="2" customFormat="1" ht="11.25">
      <c r="A194" s="36"/>
      <c r="B194" s="37"/>
      <c r="C194" s="38"/>
      <c r="D194" s="233" t="s">
        <v>329</v>
      </c>
      <c r="E194" s="38"/>
      <c r="F194" s="234" t="s">
        <v>421</v>
      </c>
      <c r="G194" s="38"/>
      <c r="H194" s="38"/>
      <c r="I194" s="188"/>
      <c r="J194" s="38"/>
      <c r="K194" s="38"/>
      <c r="L194" s="41"/>
      <c r="M194" s="189"/>
      <c r="N194" s="190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329</v>
      </c>
      <c r="AU194" s="19" t="s">
        <v>82</v>
      </c>
    </row>
    <row r="195" spans="1:65" s="12" customFormat="1" ht="11.25">
      <c r="B195" s="191"/>
      <c r="C195" s="192"/>
      <c r="D195" s="186" t="s">
        <v>248</v>
      </c>
      <c r="E195" s="193" t="s">
        <v>21</v>
      </c>
      <c r="F195" s="194" t="s">
        <v>358</v>
      </c>
      <c r="G195" s="192"/>
      <c r="H195" s="193" t="s">
        <v>21</v>
      </c>
      <c r="I195" s="195"/>
      <c r="J195" s="192"/>
      <c r="K195" s="192"/>
      <c r="L195" s="196"/>
      <c r="M195" s="197"/>
      <c r="N195" s="198"/>
      <c r="O195" s="198"/>
      <c r="P195" s="198"/>
      <c r="Q195" s="198"/>
      <c r="R195" s="198"/>
      <c r="S195" s="198"/>
      <c r="T195" s="199"/>
      <c r="AT195" s="200" t="s">
        <v>248</v>
      </c>
      <c r="AU195" s="200" t="s">
        <v>82</v>
      </c>
      <c r="AV195" s="12" t="s">
        <v>80</v>
      </c>
      <c r="AW195" s="12" t="s">
        <v>34</v>
      </c>
      <c r="AX195" s="12" t="s">
        <v>73</v>
      </c>
      <c r="AY195" s="200" t="s">
        <v>239</v>
      </c>
    </row>
    <row r="196" spans="1:65" s="12" customFormat="1" ht="11.25">
      <c r="B196" s="191"/>
      <c r="C196" s="192"/>
      <c r="D196" s="186" t="s">
        <v>248</v>
      </c>
      <c r="E196" s="193" t="s">
        <v>21</v>
      </c>
      <c r="F196" s="194" t="s">
        <v>374</v>
      </c>
      <c r="G196" s="192"/>
      <c r="H196" s="193" t="s">
        <v>21</v>
      </c>
      <c r="I196" s="195"/>
      <c r="J196" s="192"/>
      <c r="K196" s="192"/>
      <c r="L196" s="196"/>
      <c r="M196" s="197"/>
      <c r="N196" s="198"/>
      <c r="O196" s="198"/>
      <c r="P196" s="198"/>
      <c r="Q196" s="198"/>
      <c r="R196" s="198"/>
      <c r="S196" s="198"/>
      <c r="T196" s="199"/>
      <c r="AT196" s="200" t="s">
        <v>248</v>
      </c>
      <c r="AU196" s="200" t="s">
        <v>82</v>
      </c>
      <c r="AV196" s="12" t="s">
        <v>80</v>
      </c>
      <c r="AW196" s="12" t="s">
        <v>34</v>
      </c>
      <c r="AX196" s="12" t="s">
        <v>73</v>
      </c>
      <c r="AY196" s="200" t="s">
        <v>239</v>
      </c>
    </row>
    <row r="197" spans="1:65" s="13" customFormat="1" ht="11.25">
      <c r="B197" s="201"/>
      <c r="C197" s="202"/>
      <c r="D197" s="186" t="s">
        <v>248</v>
      </c>
      <c r="E197" s="203" t="s">
        <v>21</v>
      </c>
      <c r="F197" s="204" t="s">
        <v>422</v>
      </c>
      <c r="G197" s="202"/>
      <c r="H197" s="205">
        <v>107.486</v>
      </c>
      <c r="I197" s="206"/>
      <c r="J197" s="202"/>
      <c r="K197" s="202"/>
      <c r="L197" s="207"/>
      <c r="M197" s="208"/>
      <c r="N197" s="209"/>
      <c r="O197" s="209"/>
      <c r="P197" s="209"/>
      <c r="Q197" s="209"/>
      <c r="R197" s="209"/>
      <c r="S197" s="209"/>
      <c r="T197" s="210"/>
      <c r="AT197" s="211" t="s">
        <v>248</v>
      </c>
      <c r="AU197" s="211" t="s">
        <v>82</v>
      </c>
      <c r="AV197" s="13" t="s">
        <v>82</v>
      </c>
      <c r="AW197" s="13" t="s">
        <v>34</v>
      </c>
      <c r="AX197" s="13" t="s">
        <v>73</v>
      </c>
      <c r="AY197" s="211" t="s">
        <v>239</v>
      </c>
    </row>
    <row r="198" spans="1:65" s="14" customFormat="1" ht="11.25">
      <c r="B198" s="212"/>
      <c r="C198" s="213"/>
      <c r="D198" s="186" t="s">
        <v>248</v>
      </c>
      <c r="E198" s="214" t="s">
        <v>21</v>
      </c>
      <c r="F198" s="215" t="s">
        <v>251</v>
      </c>
      <c r="G198" s="213"/>
      <c r="H198" s="216">
        <v>107.486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AT198" s="222" t="s">
        <v>248</v>
      </c>
      <c r="AU198" s="222" t="s">
        <v>82</v>
      </c>
      <c r="AV198" s="14" t="s">
        <v>100</v>
      </c>
      <c r="AW198" s="14" t="s">
        <v>34</v>
      </c>
      <c r="AX198" s="14" t="s">
        <v>80</v>
      </c>
      <c r="AY198" s="222" t="s">
        <v>239</v>
      </c>
    </row>
    <row r="199" spans="1:65" s="2" customFormat="1" ht="24.2" customHeight="1">
      <c r="A199" s="36"/>
      <c r="B199" s="37"/>
      <c r="C199" s="173" t="s">
        <v>423</v>
      </c>
      <c r="D199" s="173" t="s">
        <v>240</v>
      </c>
      <c r="E199" s="174" t="s">
        <v>424</v>
      </c>
      <c r="F199" s="175" t="s">
        <v>425</v>
      </c>
      <c r="G199" s="176" t="s">
        <v>326</v>
      </c>
      <c r="H199" s="177">
        <v>683.31100000000004</v>
      </c>
      <c r="I199" s="178"/>
      <c r="J199" s="179">
        <f>ROUND(I199*H199,2)</f>
        <v>0</v>
      </c>
      <c r="K199" s="175" t="s">
        <v>327</v>
      </c>
      <c r="L199" s="41"/>
      <c r="M199" s="180" t="s">
        <v>21</v>
      </c>
      <c r="N199" s="181" t="s">
        <v>44</v>
      </c>
      <c r="O199" s="66"/>
      <c r="P199" s="182">
        <f>O199*H199</f>
        <v>0</v>
      </c>
      <c r="Q199" s="182">
        <v>0</v>
      </c>
      <c r="R199" s="182">
        <f>Q199*H199</f>
        <v>0</v>
      </c>
      <c r="S199" s="182">
        <v>0</v>
      </c>
      <c r="T199" s="18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84" t="s">
        <v>100</v>
      </c>
      <c r="AT199" s="184" t="s">
        <v>240</v>
      </c>
      <c r="AU199" s="184" t="s">
        <v>82</v>
      </c>
      <c r="AY199" s="19" t="s">
        <v>239</v>
      </c>
      <c r="BE199" s="185">
        <f>IF(N199="základní",J199,0)</f>
        <v>0</v>
      </c>
      <c r="BF199" s="185">
        <f>IF(N199="snížená",J199,0)</f>
        <v>0</v>
      </c>
      <c r="BG199" s="185">
        <f>IF(N199="zákl. přenesená",J199,0)</f>
        <v>0</v>
      </c>
      <c r="BH199" s="185">
        <f>IF(N199="sníž. přenesená",J199,0)</f>
        <v>0</v>
      </c>
      <c r="BI199" s="185">
        <f>IF(N199="nulová",J199,0)</f>
        <v>0</v>
      </c>
      <c r="BJ199" s="19" t="s">
        <v>80</v>
      </c>
      <c r="BK199" s="185">
        <f>ROUND(I199*H199,2)</f>
        <v>0</v>
      </c>
      <c r="BL199" s="19" t="s">
        <v>100</v>
      </c>
      <c r="BM199" s="184" t="s">
        <v>426</v>
      </c>
    </row>
    <row r="200" spans="1:65" s="2" customFormat="1" ht="11.25">
      <c r="A200" s="36"/>
      <c r="B200" s="37"/>
      <c r="C200" s="38"/>
      <c r="D200" s="233" t="s">
        <v>329</v>
      </c>
      <c r="E200" s="38"/>
      <c r="F200" s="234" t="s">
        <v>427</v>
      </c>
      <c r="G200" s="38"/>
      <c r="H200" s="38"/>
      <c r="I200" s="188"/>
      <c r="J200" s="38"/>
      <c r="K200" s="38"/>
      <c r="L200" s="41"/>
      <c r="M200" s="189"/>
      <c r="N200" s="190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329</v>
      </c>
      <c r="AU200" s="19" t="s">
        <v>82</v>
      </c>
    </row>
    <row r="201" spans="1:65" s="2" customFormat="1" ht="24.2" customHeight="1">
      <c r="A201" s="36"/>
      <c r="B201" s="37"/>
      <c r="C201" s="173" t="s">
        <v>428</v>
      </c>
      <c r="D201" s="173" t="s">
        <v>240</v>
      </c>
      <c r="E201" s="174" t="s">
        <v>429</v>
      </c>
      <c r="F201" s="175" t="s">
        <v>430</v>
      </c>
      <c r="G201" s="176" t="s">
        <v>326</v>
      </c>
      <c r="H201" s="177">
        <v>107.486</v>
      </c>
      <c r="I201" s="178"/>
      <c r="J201" s="179">
        <f>ROUND(I201*H201,2)</f>
        <v>0</v>
      </c>
      <c r="K201" s="175" t="s">
        <v>327</v>
      </c>
      <c r="L201" s="41"/>
      <c r="M201" s="180" t="s">
        <v>21</v>
      </c>
      <c r="N201" s="181" t="s">
        <v>44</v>
      </c>
      <c r="O201" s="66"/>
      <c r="P201" s="182">
        <f>O201*H201</f>
        <v>0</v>
      </c>
      <c r="Q201" s="182">
        <v>0</v>
      </c>
      <c r="R201" s="182">
        <f>Q201*H201</f>
        <v>0</v>
      </c>
      <c r="S201" s="182">
        <v>0</v>
      </c>
      <c r="T201" s="18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84" t="s">
        <v>100</v>
      </c>
      <c r="AT201" s="184" t="s">
        <v>240</v>
      </c>
      <c r="AU201" s="184" t="s">
        <v>82</v>
      </c>
      <c r="AY201" s="19" t="s">
        <v>239</v>
      </c>
      <c r="BE201" s="185">
        <f>IF(N201="základní",J201,0)</f>
        <v>0</v>
      </c>
      <c r="BF201" s="185">
        <f>IF(N201="snížená",J201,0)</f>
        <v>0</v>
      </c>
      <c r="BG201" s="185">
        <f>IF(N201="zákl. přenesená",J201,0)</f>
        <v>0</v>
      </c>
      <c r="BH201" s="185">
        <f>IF(N201="sníž. přenesená",J201,0)</f>
        <v>0</v>
      </c>
      <c r="BI201" s="185">
        <f>IF(N201="nulová",J201,0)</f>
        <v>0</v>
      </c>
      <c r="BJ201" s="19" t="s">
        <v>80</v>
      </c>
      <c r="BK201" s="185">
        <f>ROUND(I201*H201,2)</f>
        <v>0</v>
      </c>
      <c r="BL201" s="19" t="s">
        <v>100</v>
      </c>
      <c r="BM201" s="184" t="s">
        <v>431</v>
      </c>
    </row>
    <row r="202" spans="1:65" s="2" customFormat="1" ht="11.25">
      <c r="A202" s="36"/>
      <c r="B202" s="37"/>
      <c r="C202" s="38"/>
      <c r="D202" s="233" t="s">
        <v>329</v>
      </c>
      <c r="E202" s="38"/>
      <c r="F202" s="234" t="s">
        <v>432</v>
      </c>
      <c r="G202" s="38"/>
      <c r="H202" s="38"/>
      <c r="I202" s="188"/>
      <c r="J202" s="38"/>
      <c r="K202" s="38"/>
      <c r="L202" s="41"/>
      <c r="M202" s="189"/>
      <c r="N202" s="190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329</v>
      </c>
      <c r="AU202" s="19" t="s">
        <v>82</v>
      </c>
    </row>
    <row r="203" spans="1:65" s="2" customFormat="1" ht="16.5" customHeight="1">
      <c r="A203" s="36"/>
      <c r="B203" s="37"/>
      <c r="C203" s="173" t="s">
        <v>433</v>
      </c>
      <c r="D203" s="173" t="s">
        <v>240</v>
      </c>
      <c r="E203" s="174" t="s">
        <v>434</v>
      </c>
      <c r="F203" s="175" t="s">
        <v>435</v>
      </c>
      <c r="G203" s="176" t="s">
        <v>326</v>
      </c>
      <c r="H203" s="177">
        <v>124.56</v>
      </c>
      <c r="I203" s="178"/>
      <c r="J203" s="179">
        <f>ROUND(I203*H203,2)</f>
        <v>0</v>
      </c>
      <c r="K203" s="175" t="s">
        <v>327</v>
      </c>
      <c r="L203" s="41"/>
      <c r="M203" s="180" t="s">
        <v>21</v>
      </c>
      <c r="N203" s="181" t="s">
        <v>44</v>
      </c>
      <c r="O203" s="66"/>
      <c r="P203" s="182">
        <f>O203*H203</f>
        <v>0</v>
      </c>
      <c r="Q203" s="182">
        <v>2.01118E-3</v>
      </c>
      <c r="R203" s="182">
        <f>Q203*H203</f>
        <v>0.2505125808</v>
      </c>
      <c r="S203" s="182">
        <v>0</v>
      </c>
      <c r="T203" s="18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84" t="s">
        <v>100</v>
      </c>
      <c r="AT203" s="184" t="s">
        <v>240</v>
      </c>
      <c r="AU203" s="184" t="s">
        <v>82</v>
      </c>
      <c r="AY203" s="19" t="s">
        <v>239</v>
      </c>
      <c r="BE203" s="185">
        <f>IF(N203="základní",J203,0)</f>
        <v>0</v>
      </c>
      <c r="BF203" s="185">
        <f>IF(N203="snížená",J203,0)</f>
        <v>0</v>
      </c>
      <c r="BG203" s="185">
        <f>IF(N203="zákl. přenesená",J203,0)</f>
        <v>0</v>
      </c>
      <c r="BH203" s="185">
        <f>IF(N203="sníž. přenesená",J203,0)</f>
        <v>0</v>
      </c>
      <c r="BI203" s="185">
        <f>IF(N203="nulová",J203,0)</f>
        <v>0</v>
      </c>
      <c r="BJ203" s="19" t="s">
        <v>80</v>
      </c>
      <c r="BK203" s="185">
        <f>ROUND(I203*H203,2)</f>
        <v>0</v>
      </c>
      <c r="BL203" s="19" t="s">
        <v>100</v>
      </c>
      <c r="BM203" s="184" t="s">
        <v>436</v>
      </c>
    </row>
    <row r="204" spans="1:65" s="2" customFormat="1" ht="11.25">
      <c r="A204" s="36"/>
      <c r="B204" s="37"/>
      <c r="C204" s="38"/>
      <c r="D204" s="233" t="s">
        <v>329</v>
      </c>
      <c r="E204" s="38"/>
      <c r="F204" s="234" t="s">
        <v>437</v>
      </c>
      <c r="G204" s="38"/>
      <c r="H204" s="38"/>
      <c r="I204" s="188"/>
      <c r="J204" s="38"/>
      <c r="K204" s="38"/>
      <c r="L204" s="41"/>
      <c r="M204" s="189"/>
      <c r="N204" s="190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329</v>
      </c>
      <c r="AU204" s="19" t="s">
        <v>82</v>
      </c>
    </row>
    <row r="205" spans="1:65" s="12" customFormat="1" ht="11.25">
      <c r="B205" s="191"/>
      <c r="C205" s="192"/>
      <c r="D205" s="186" t="s">
        <v>248</v>
      </c>
      <c r="E205" s="193" t="s">
        <v>21</v>
      </c>
      <c r="F205" s="194" t="s">
        <v>358</v>
      </c>
      <c r="G205" s="192"/>
      <c r="H205" s="193" t="s">
        <v>21</v>
      </c>
      <c r="I205" s="195"/>
      <c r="J205" s="192"/>
      <c r="K205" s="192"/>
      <c r="L205" s="196"/>
      <c r="M205" s="197"/>
      <c r="N205" s="198"/>
      <c r="O205" s="198"/>
      <c r="P205" s="198"/>
      <c r="Q205" s="198"/>
      <c r="R205" s="198"/>
      <c r="S205" s="198"/>
      <c r="T205" s="199"/>
      <c r="AT205" s="200" t="s">
        <v>248</v>
      </c>
      <c r="AU205" s="200" t="s">
        <v>82</v>
      </c>
      <c r="AV205" s="12" t="s">
        <v>80</v>
      </c>
      <c r="AW205" s="12" t="s">
        <v>34</v>
      </c>
      <c r="AX205" s="12" t="s">
        <v>73</v>
      </c>
      <c r="AY205" s="200" t="s">
        <v>239</v>
      </c>
    </row>
    <row r="206" spans="1:65" s="12" customFormat="1" ht="11.25">
      <c r="B206" s="191"/>
      <c r="C206" s="192"/>
      <c r="D206" s="186" t="s">
        <v>248</v>
      </c>
      <c r="E206" s="193" t="s">
        <v>21</v>
      </c>
      <c r="F206" s="194" t="s">
        <v>352</v>
      </c>
      <c r="G206" s="192"/>
      <c r="H206" s="193" t="s">
        <v>21</v>
      </c>
      <c r="I206" s="195"/>
      <c r="J206" s="192"/>
      <c r="K206" s="192"/>
      <c r="L206" s="196"/>
      <c r="M206" s="197"/>
      <c r="N206" s="198"/>
      <c r="O206" s="198"/>
      <c r="P206" s="198"/>
      <c r="Q206" s="198"/>
      <c r="R206" s="198"/>
      <c r="S206" s="198"/>
      <c r="T206" s="199"/>
      <c r="AT206" s="200" t="s">
        <v>248</v>
      </c>
      <c r="AU206" s="200" t="s">
        <v>82</v>
      </c>
      <c r="AV206" s="12" t="s">
        <v>80</v>
      </c>
      <c r="AW206" s="12" t="s">
        <v>34</v>
      </c>
      <c r="AX206" s="12" t="s">
        <v>73</v>
      </c>
      <c r="AY206" s="200" t="s">
        <v>239</v>
      </c>
    </row>
    <row r="207" spans="1:65" s="13" customFormat="1" ht="11.25">
      <c r="B207" s="201"/>
      <c r="C207" s="202"/>
      <c r="D207" s="186" t="s">
        <v>248</v>
      </c>
      <c r="E207" s="203" t="s">
        <v>21</v>
      </c>
      <c r="F207" s="204" t="s">
        <v>438</v>
      </c>
      <c r="G207" s="202"/>
      <c r="H207" s="205">
        <v>124.56</v>
      </c>
      <c r="I207" s="206"/>
      <c r="J207" s="202"/>
      <c r="K207" s="202"/>
      <c r="L207" s="207"/>
      <c r="M207" s="208"/>
      <c r="N207" s="209"/>
      <c r="O207" s="209"/>
      <c r="P207" s="209"/>
      <c r="Q207" s="209"/>
      <c r="R207" s="209"/>
      <c r="S207" s="209"/>
      <c r="T207" s="210"/>
      <c r="AT207" s="211" t="s">
        <v>248</v>
      </c>
      <c r="AU207" s="211" t="s">
        <v>82</v>
      </c>
      <c r="AV207" s="13" t="s">
        <v>82</v>
      </c>
      <c r="AW207" s="13" t="s">
        <v>34</v>
      </c>
      <c r="AX207" s="13" t="s">
        <v>73</v>
      </c>
      <c r="AY207" s="211" t="s">
        <v>239</v>
      </c>
    </row>
    <row r="208" spans="1:65" s="14" customFormat="1" ht="11.25">
      <c r="B208" s="212"/>
      <c r="C208" s="213"/>
      <c r="D208" s="186" t="s">
        <v>248</v>
      </c>
      <c r="E208" s="214" t="s">
        <v>21</v>
      </c>
      <c r="F208" s="215" t="s">
        <v>251</v>
      </c>
      <c r="G208" s="213"/>
      <c r="H208" s="216">
        <v>124.56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AT208" s="222" t="s">
        <v>248</v>
      </c>
      <c r="AU208" s="222" t="s">
        <v>82</v>
      </c>
      <c r="AV208" s="14" t="s">
        <v>100</v>
      </c>
      <c r="AW208" s="14" t="s">
        <v>34</v>
      </c>
      <c r="AX208" s="14" t="s">
        <v>80</v>
      </c>
      <c r="AY208" s="222" t="s">
        <v>239</v>
      </c>
    </row>
    <row r="209" spans="1:65" s="2" customFormat="1" ht="24.2" customHeight="1">
      <c r="A209" s="36"/>
      <c r="B209" s="37"/>
      <c r="C209" s="173" t="s">
        <v>439</v>
      </c>
      <c r="D209" s="173" t="s">
        <v>240</v>
      </c>
      <c r="E209" s="174" t="s">
        <v>440</v>
      </c>
      <c r="F209" s="175" t="s">
        <v>441</v>
      </c>
      <c r="G209" s="176" t="s">
        <v>326</v>
      </c>
      <c r="H209" s="177">
        <v>124.56</v>
      </c>
      <c r="I209" s="178"/>
      <c r="J209" s="179">
        <f>ROUND(I209*H209,2)</f>
        <v>0</v>
      </c>
      <c r="K209" s="175" t="s">
        <v>327</v>
      </c>
      <c r="L209" s="41"/>
      <c r="M209" s="180" t="s">
        <v>21</v>
      </c>
      <c r="N209" s="181" t="s">
        <v>44</v>
      </c>
      <c r="O209" s="66"/>
      <c r="P209" s="182">
        <f>O209*H209</f>
        <v>0</v>
      </c>
      <c r="Q209" s="182">
        <v>0</v>
      </c>
      <c r="R209" s="182">
        <f>Q209*H209</f>
        <v>0</v>
      </c>
      <c r="S209" s="182">
        <v>0</v>
      </c>
      <c r="T209" s="18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84" t="s">
        <v>100</v>
      </c>
      <c r="AT209" s="184" t="s">
        <v>240</v>
      </c>
      <c r="AU209" s="184" t="s">
        <v>82</v>
      </c>
      <c r="AY209" s="19" t="s">
        <v>239</v>
      </c>
      <c r="BE209" s="185">
        <f>IF(N209="základní",J209,0)</f>
        <v>0</v>
      </c>
      <c r="BF209" s="185">
        <f>IF(N209="snížená",J209,0)</f>
        <v>0</v>
      </c>
      <c r="BG209" s="185">
        <f>IF(N209="zákl. přenesená",J209,0)</f>
        <v>0</v>
      </c>
      <c r="BH209" s="185">
        <f>IF(N209="sníž. přenesená",J209,0)</f>
        <v>0</v>
      </c>
      <c r="BI209" s="185">
        <f>IF(N209="nulová",J209,0)</f>
        <v>0</v>
      </c>
      <c r="BJ209" s="19" t="s">
        <v>80</v>
      </c>
      <c r="BK209" s="185">
        <f>ROUND(I209*H209,2)</f>
        <v>0</v>
      </c>
      <c r="BL209" s="19" t="s">
        <v>100</v>
      </c>
      <c r="BM209" s="184" t="s">
        <v>442</v>
      </c>
    </row>
    <row r="210" spans="1:65" s="2" customFormat="1" ht="11.25">
      <c r="A210" s="36"/>
      <c r="B210" s="37"/>
      <c r="C210" s="38"/>
      <c r="D210" s="233" t="s">
        <v>329</v>
      </c>
      <c r="E210" s="38"/>
      <c r="F210" s="234" t="s">
        <v>443</v>
      </c>
      <c r="G210" s="38"/>
      <c r="H210" s="38"/>
      <c r="I210" s="188"/>
      <c r="J210" s="38"/>
      <c r="K210" s="38"/>
      <c r="L210" s="41"/>
      <c r="M210" s="189"/>
      <c r="N210" s="190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329</v>
      </c>
      <c r="AU210" s="19" t="s">
        <v>82</v>
      </c>
    </row>
    <row r="211" spans="1:65" s="2" customFormat="1" ht="37.9" customHeight="1">
      <c r="A211" s="36"/>
      <c r="B211" s="37"/>
      <c r="C211" s="173" t="s">
        <v>444</v>
      </c>
      <c r="D211" s="173" t="s">
        <v>240</v>
      </c>
      <c r="E211" s="174" t="s">
        <v>445</v>
      </c>
      <c r="F211" s="175" t="s">
        <v>446</v>
      </c>
      <c r="G211" s="176" t="s">
        <v>348</v>
      </c>
      <c r="H211" s="177">
        <v>64.768000000000001</v>
      </c>
      <c r="I211" s="178"/>
      <c r="J211" s="179">
        <f>ROUND(I211*H211,2)</f>
        <v>0</v>
      </c>
      <c r="K211" s="175" t="s">
        <v>327</v>
      </c>
      <c r="L211" s="41"/>
      <c r="M211" s="180" t="s">
        <v>21</v>
      </c>
      <c r="N211" s="181" t="s">
        <v>44</v>
      </c>
      <c r="O211" s="66"/>
      <c r="P211" s="182">
        <f>O211*H211</f>
        <v>0</v>
      </c>
      <c r="Q211" s="182">
        <v>0</v>
      </c>
      <c r="R211" s="182">
        <f>Q211*H211</f>
        <v>0</v>
      </c>
      <c r="S211" s="182">
        <v>0</v>
      </c>
      <c r="T211" s="18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84" t="s">
        <v>100</v>
      </c>
      <c r="AT211" s="184" t="s">
        <v>240</v>
      </c>
      <c r="AU211" s="184" t="s">
        <v>82</v>
      </c>
      <c r="AY211" s="19" t="s">
        <v>239</v>
      </c>
      <c r="BE211" s="185">
        <f>IF(N211="základní",J211,0)</f>
        <v>0</v>
      </c>
      <c r="BF211" s="185">
        <f>IF(N211="snížená",J211,0)</f>
        <v>0</v>
      </c>
      <c r="BG211" s="185">
        <f>IF(N211="zákl. přenesená",J211,0)</f>
        <v>0</v>
      </c>
      <c r="BH211" s="185">
        <f>IF(N211="sníž. přenesená",J211,0)</f>
        <v>0</v>
      </c>
      <c r="BI211" s="185">
        <f>IF(N211="nulová",J211,0)</f>
        <v>0</v>
      </c>
      <c r="BJ211" s="19" t="s">
        <v>80</v>
      </c>
      <c r="BK211" s="185">
        <f>ROUND(I211*H211,2)</f>
        <v>0</v>
      </c>
      <c r="BL211" s="19" t="s">
        <v>100</v>
      </c>
      <c r="BM211" s="184" t="s">
        <v>447</v>
      </c>
    </row>
    <row r="212" spans="1:65" s="2" customFormat="1" ht="11.25">
      <c r="A212" s="36"/>
      <c r="B212" s="37"/>
      <c r="C212" s="38"/>
      <c r="D212" s="233" t="s">
        <v>329</v>
      </c>
      <c r="E212" s="38"/>
      <c r="F212" s="234" t="s">
        <v>448</v>
      </c>
      <c r="G212" s="38"/>
      <c r="H212" s="38"/>
      <c r="I212" s="188"/>
      <c r="J212" s="38"/>
      <c r="K212" s="38"/>
      <c r="L212" s="41"/>
      <c r="M212" s="189"/>
      <c r="N212" s="190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329</v>
      </c>
      <c r="AU212" s="19" t="s">
        <v>82</v>
      </c>
    </row>
    <row r="213" spans="1:65" s="12" customFormat="1" ht="11.25">
      <c r="B213" s="191"/>
      <c r="C213" s="192"/>
      <c r="D213" s="186" t="s">
        <v>248</v>
      </c>
      <c r="E213" s="193" t="s">
        <v>21</v>
      </c>
      <c r="F213" s="194" t="s">
        <v>449</v>
      </c>
      <c r="G213" s="192"/>
      <c r="H213" s="193" t="s">
        <v>21</v>
      </c>
      <c r="I213" s="195"/>
      <c r="J213" s="192"/>
      <c r="K213" s="192"/>
      <c r="L213" s="196"/>
      <c r="M213" s="197"/>
      <c r="N213" s="198"/>
      <c r="O213" s="198"/>
      <c r="P213" s="198"/>
      <c r="Q213" s="198"/>
      <c r="R213" s="198"/>
      <c r="S213" s="198"/>
      <c r="T213" s="199"/>
      <c r="AT213" s="200" t="s">
        <v>248</v>
      </c>
      <c r="AU213" s="200" t="s">
        <v>82</v>
      </c>
      <c r="AV213" s="12" t="s">
        <v>80</v>
      </c>
      <c r="AW213" s="12" t="s">
        <v>34</v>
      </c>
      <c r="AX213" s="12" t="s">
        <v>73</v>
      </c>
      <c r="AY213" s="200" t="s">
        <v>239</v>
      </c>
    </row>
    <row r="214" spans="1:65" s="12" customFormat="1" ht="11.25">
      <c r="B214" s="191"/>
      <c r="C214" s="192"/>
      <c r="D214" s="186" t="s">
        <v>248</v>
      </c>
      <c r="E214" s="193" t="s">
        <v>21</v>
      </c>
      <c r="F214" s="194" t="s">
        <v>450</v>
      </c>
      <c r="G214" s="192"/>
      <c r="H214" s="193" t="s">
        <v>21</v>
      </c>
      <c r="I214" s="195"/>
      <c r="J214" s="192"/>
      <c r="K214" s="192"/>
      <c r="L214" s="196"/>
      <c r="M214" s="197"/>
      <c r="N214" s="198"/>
      <c r="O214" s="198"/>
      <c r="P214" s="198"/>
      <c r="Q214" s="198"/>
      <c r="R214" s="198"/>
      <c r="S214" s="198"/>
      <c r="T214" s="199"/>
      <c r="AT214" s="200" t="s">
        <v>248</v>
      </c>
      <c r="AU214" s="200" t="s">
        <v>82</v>
      </c>
      <c r="AV214" s="12" t="s">
        <v>80</v>
      </c>
      <c r="AW214" s="12" t="s">
        <v>34</v>
      </c>
      <c r="AX214" s="12" t="s">
        <v>73</v>
      </c>
      <c r="AY214" s="200" t="s">
        <v>239</v>
      </c>
    </row>
    <row r="215" spans="1:65" s="13" customFormat="1" ht="11.25">
      <c r="B215" s="201"/>
      <c r="C215" s="202"/>
      <c r="D215" s="186" t="s">
        <v>248</v>
      </c>
      <c r="E215" s="203" t="s">
        <v>21</v>
      </c>
      <c r="F215" s="204" t="s">
        <v>451</v>
      </c>
      <c r="G215" s="202"/>
      <c r="H215" s="205">
        <v>110.10599999999999</v>
      </c>
      <c r="I215" s="206"/>
      <c r="J215" s="202"/>
      <c r="K215" s="202"/>
      <c r="L215" s="207"/>
      <c r="M215" s="208"/>
      <c r="N215" s="209"/>
      <c r="O215" s="209"/>
      <c r="P215" s="209"/>
      <c r="Q215" s="209"/>
      <c r="R215" s="209"/>
      <c r="S215" s="209"/>
      <c r="T215" s="210"/>
      <c r="AT215" s="211" t="s">
        <v>248</v>
      </c>
      <c r="AU215" s="211" t="s">
        <v>82</v>
      </c>
      <c r="AV215" s="13" t="s">
        <v>82</v>
      </c>
      <c r="AW215" s="13" t="s">
        <v>34</v>
      </c>
      <c r="AX215" s="13" t="s">
        <v>73</v>
      </c>
      <c r="AY215" s="211" t="s">
        <v>239</v>
      </c>
    </row>
    <row r="216" spans="1:65" s="13" customFormat="1" ht="11.25">
      <c r="B216" s="201"/>
      <c r="C216" s="202"/>
      <c r="D216" s="186" t="s">
        <v>248</v>
      </c>
      <c r="E216" s="203" t="s">
        <v>21</v>
      </c>
      <c r="F216" s="204" t="s">
        <v>452</v>
      </c>
      <c r="G216" s="202"/>
      <c r="H216" s="205">
        <v>-8.0960000000000001</v>
      </c>
      <c r="I216" s="206"/>
      <c r="J216" s="202"/>
      <c r="K216" s="202"/>
      <c r="L216" s="207"/>
      <c r="M216" s="208"/>
      <c r="N216" s="209"/>
      <c r="O216" s="209"/>
      <c r="P216" s="209"/>
      <c r="Q216" s="209"/>
      <c r="R216" s="209"/>
      <c r="S216" s="209"/>
      <c r="T216" s="210"/>
      <c r="AT216" s="211" t="s">
        <v>248</v>
      </c>
      <c r="AU216" s="211" t="s">
        <v>82</v>
      </c>
      <c r="AV216" s="13" t="s">
        <v>82</v>
      </c>
      <c r="AW216" s="13" t="s">
        <v>34</v>
      </c>
      <c r="AX216" s="13" t="s">
        <v>73</v>
      </c>
      <c r="AY216" s="211" t="s">
        <v>239</v>
      </c>
    </row>
    <row r="217" spans="1:65" s="13" customFormat="1" ht="11.25">
      <c r="B217" s="201"/>
      <c r="C217" s="202"/>
      <c r="D217" s="186" t="s">
        <v>248</v>
      </c>
      <c r="E217" s="203" t="s">
        <v>21</v>
      </c>
      <c r="F217" s="204" t="s">
        <v>453</v>
      </c>
      <c r="G217" s="202"/>
      <c r="H217" s="205">
        <v>-37.241999999999997</v>
      </c>
      <c r="I217" s="206"/>
      <c r="J217" s="202"/>
      <c r="K217" s="202"/>
      <c r="L217" s="207"/>
      <c r="M217" s="208"/>
      <c r="N217" s="209"/>
      <c r="O217" s="209"/>
      <c r="P217" s="209"/>
      <c r="Q217" s="209"/>
      <c r="R217" s="209"/>
      <c r="S217" s="209"/>
      <c r="T217" s="210"/>
      <c r="AT217" s="211" t="s">
        <v>248</v>
      </c>
      <c r="AU217" s="211" t="s">
        <v>82</v>
      </c>
      <c r="AV217" s="13" t="s">
        <v>82</v>
      </c>
      <c r="AW217" s="13" t="s">
        <v>34</v>
      </c>
      <c r="AX217" s="13" t="s">
        <v>73</v>
      </c>
      <c r="AY217" s="211" t="s">
        <v>239</v>
      </c>
    </row>
    <row r="218" spans="1:65" s="14" customFormat="1" ht="11.25">
      <c r="B218" s="212"/>
      <c r="C218" s="213"/>
      <c r="D218" s="186" t="s">
        <v>248</v>
      </c>
      <c r="E218" s="214" t="s">
        <v>21</v>
      </c>
      <c r="F218" s="215" t="s">
        <v>251</v>
      </c>
      <c r="G218" s="213"/>
      <c r="H218" s="216">
        <v>64.768000000000001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AT218" s="222" t="s">
        <v>248</v>
      </c>
      <c r="AU218" s="222" t="s">
        <v>82</v>
      </c>
      <c r="AV218" s="14" t="s">
        <v>100</v>
      </c>
      <c r="AW218" s="14" t="s">
        <v>34</v>
      </c>
      <c r="AX218" s="14" t="s">
        <v>80</v>
      </c>
      <c r="AY218" s="222" t="s">
        <v>239</v>
      </c>
    </row>
    <row r="219" spans="1:65" s="2" customFormat="1" ht="37.9" customHeight="1">
      <c r="A219" s="36"/>
      <c r="B219" s="37"/>
      <c r="C219" s="173" t="s">
        <v>8</v>
      </c>
      <c r="D219" s="173" t="s">
        <v>240</v>
      </c>
      <c r="E219" s="174" t="s">
        <v>454</v>
      </c>
      <c r="F219" s="175" t="s">
        <v>455</v>
      </c>
      <c r="G219" s="176" t="s">
        <v>348</v>
      </c>
      <c r="H219" s="177">
        <v>505.28699999999998</v>
      </c>
      <c r="I219" s="178"/>
      <c r="J219" s="179">
        <f>ROUND(I219*H219,2)</f>
        <v>0</v>
      </c>
      <c r="K219" s="175" t="s">
        <v>327</v>
      </c>
      <c r="L219" s="41"/>
      <c r="M219" s="180" t="s">
        <v>21</v>
      </c>
      <c r="N219" s="181" t="s">
        <v>44</v>
      </c>
      <c r="O219" s="66"/>
      <c r="P219" s="182">
        <f>O219*H219</f>
        <v>0</v>
      </c>
      <c r="Q219" s="182">
        <v>0</v>
      </c>
      <c r="R219" s="182">
        <f>Q219*H219</f>
        <v>0</v>
      </c>
      <c r="S219" s="182">
        <v>0</v>
      </c>
      <c r="T219" s="18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84" t="s">
        <v>100</v>
      </c>
      <c r="AT219" s="184" t="s">
        <v>240</v>
      </c>
      <c r="AU219" s="184" t="s">
        <v>82</v>
      </c>
      <c r="AY219" s="19" t="s">
        <v>239</v>
      </c>
      <c r="BE219" s="185">
        <f>IF(N219="základní",J219,0)</f>
        <v>0</v>
      </c>
      <c r="BF219" s="185">
        <f>IF(N219="snížená",J219,0)</f>
        <v>0</v>
      </c>
      <c r="BG219" s="185">
        <f>IF(N219="zákl. přenesená",J219,0)</f>
        <v>0</v>
      </c>
      <c r="BH219" s="185">
        <f>IF(N219="sníž. přenesená",J219,0)</f>
        <v>0</v>
      </c>
      <c r="BI219" s="185">
        <f>IF(N219="nulová",J219,0)</f>
        <v>0</v>
      </c>
      <c r="BJ219" s="19" t="s">
        <v>80</v>
      </c>
      <c r="BK219" s="185">
        <f>ROUND(I219*H219,2)</f>
        <v>0</v>
      </c>
      <c r="BL219" s="19" t="s">
        <v>100</v>
      </c>
      <c r="BM219" s="184" t="s">
        <v>456</v>
      </c>
    </row>
    <row r="220" spans="1:65" s="2" customFormat="1" ht="11.25">
      <c r="A220" s="36"/>
      <c r="B220" s="37"/>
      <c r="C220" s="38"/>
      <c r="D220" s="233" t="s">
        <v>329</v>
      </c>
      <c r="E220" s="38"/>
      <c r="F220" s="234" t="s">
        <v>457</v>
      </c>
      <c r="G220" s="38"/>
      <c r="H220" s="38"/>
      <c r="I220" s="188"/>
      <c r="J220" s="38"/>
      <c r="K220" s="38"/>
      <c r="L220" s="41"/>
      <c r="M220" s="189"/>
      <c r="N220" s="190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329</v>
      </c>
      <c r="AU220" s="19" t="s">
        <v>82</v>
      </c>
    </row>
    <row r="221" spans="1:65" s="12" customFormat="1" ht="11.25">
      <c r="B221" s="191"/>
      <c r="C221" s="192"/>
      <c r="D221" s="186" t="s">
        <v>248</v>
      </c>
      <c r="E221" s="193" t="s">
        <v>21</v>
      </c>
      <c r="F221" s="194" t="s">
        <v>458</v>
      </c>
      <c r="G221" s="192"/>
      <c r="H221" s="193" t="s">
        <v>21</v>
      </c>
      <c r="I221" s="195"/>
      <c r="J221" s="192"/>
      <c r="K221" s="192"/>
      <c r="L221" s="196"/>
      <c r="M221" s="197"/>
      <c r="N221" s="198"/>
      <c r="O221" s="198"/>
      <c r="P221" s="198"/>
      <c r="Q221" s="198"/>
      <c r="R221" s="198"/>
      <c r="S221" s="198"/>
      <c r="T221" s="199"/>
      <c r="AT221" s="200" t="s">
        <v>248</v>
      </c>
      <c r="AU221" s="200" t="s">
        <v>82</v>
      </c>
      <c r="AV221" s="12" t="s">
        <v>80</v>
      </c>
      <c r="AW221" s="12" t="s">
        <v>34</v>
      </c>
      <c r="AX221" s="12" t="s">
        <v>73</v>
      </c>
      <c r="AY221" s="200" t="s">
        <v>239</v>
      </c>
    </row>
    <row r="222" spans="1:65" s="13" customFormat="1" ht="11.25">
      <c r="B222" s="201"/>
      <c r="C222" s="202"/>
      <c r="D222" s="186" t="s">
        <v>248</v>
      </c>
      <c r="E222" s="203" t="s">
        <v>21</v>
      </c>
      <c r="F222" s="204" t="s">
        <v>459</v>
      </c>
      <c r="G222" s="202"/>
      <c r="H222" s="205">
        <v>570.05499999999995</v>
      </c>
      <c r="I222" s="206"/>
      <c r="J222" s="202"/>
      <c r="K222" s="202"/>
      <c r="L222" s="207"/>
      <c r="M222" s="208"/>
      <c r="N222" s="209"/>
      <c r="O222" s="209"/>
      <c r="P222" s="209"/>
      <c r="Q222" s="209"/>
      <c r="R222" s="209"/>
      <c r="S222" s="209"/>
      <c r="T222" s="210"/>
      <c r="AT222" s="211" t="s">
        <v>248</v>
      </c>
      <c r="AU222" s="211" t="s">
        <v>82</v>
      </c>
      <c r="AV222" s="13" t="s">
        <v>82</v>
      </c>
      <c r="AW222" s="13" t="s">
        <v>34</v>
      </c>
      <c r="AX222" s="13" t="s">
        <v>73</v>
      </c>
      <c r="AY222" s="211" t="s">
        <v>239</v>
      </c>
    </row>
    <row r="223" spans="1:65" s="13" customFormat="1" ht="11.25">
      <c r="B223" s="201"/>
      <c r="C223" s="202"/>
      <c r="D223" s="186" t="s">
        <v>248</v>
      </c>
      <c r="E223" s="203" t="s">
        <v>21</v>
      </c>
      <c r="F223" s="204" t="s">
        <v>460</v>
      </c>
      <c r="G223" s="202"/>
      <c r="H223" s="205">
        <v>-64.768000000000001</v>
      </c>
      <c r="I223" s="206"/>
      <c r="J223" s="202"/>
      <c r="K223" s="202"/>
      <c r="L223" s="207"/>
      <c r="M223" s="208"/>
      <c r="N223" s="209"/>
      <c r="O223" s="209"/>
      <c r="P223" s="209"/>
      <c r="Q223" s="209"/>
      <c r="R223" s="209"/>
      <c r="S223" s="209"/>
      <c r="T223" s="210"/>
      <c r="AT223" s="211" t="s">
        <v>248</v>
      </c>
      <c r="AU223" s="211" t="s">
        <v>82</v>
      </c>
      <c r="AV223" s="13" t="s">
        <v>82</v>
      </c>
      <c r="AW223" s="13" t="s">
        <v>34</v>
      </c>
      <c r="AX223" s="13" t="s">
        <v>73</v>
      </c>
      <c r="AY223" s="211" t="s">
        <v>239</v>
      </c>
    </row>
    <row r="224" spans="1:65" s="14" customFormat="1" ht="11.25">
      <c r="B224" s="212"/>
      <c r="C224" s="213"/>
      <c r="D224" s="186" t="s">
        <v>248</v>
      </c>
      <c r="E224" s="214" t="s">
        <v>21</v>
      </c>
      <c r="F224" s="215" t="s">
        <v>251</v>
      </c>
      <c r="G224" s="213"/>
      <c r="H224" s="216">
        <v>505.28699999999992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AT224" s="222" t="s">
        <v>248</v>
      </c>
      <c r="AU224" s="222" t="s">
        <v>82</v>
      </c>
      <c r="AV224" s="14" t="s">
        <v>100</v>
      </c>
      <c r="AW224" s="14" t="s">
        <v>34</v>
      </c>
      <c r="AX224" s="14" t="s">
        <v>80</v>
      </c>
      <c r="AY224" s="222" t="s">
        <v>239</v>
      </c>
    </row>
    <row r="225" spans="1:65" s="2" customFormat="1" ht="24.2" customHeight="1">
      <c r="A225" s="36"/>
      <c r="B225" s="37"/>
      <c r="C225" s="173" t="s">
        <v>461</v>
      </c>
      <c r="D225" s="173" t="s">
        <v>240</v>
      </c>
      <c r="E225" s="174" t="s">
        <v>462</v>
      </c>
      <c r="F225" s="175" t="s">
        <v>463</v>
      </c>
      <c r="G225" s="176" t="s">
        <v>348</v>
      </c>
      <c r="H225" s="177">
        <v>64.768000000000001</v>
      </c>
      <c r="I225" s="178"/>
      <c r="J225" s="179">
        <f>ROUND(I225*H225,2)</f>
        <v>0</v>
      </c>
      <c r="K225" s="175" t="s">
        <v>327</v>
      </c>
      <c r="L225" s="41"/>
      <c r="M225" s="180" t="s">
        <v>21</v>
      </c>
      <c r="N225" s="181" t="s">
        <v>44</v>
      </c>
      <c r="O225" s="66"/>
      <c r="P225" s="182">
        <f>O225*H225</f>
        <v>0</v>
      </c>
      <c r="Q225" s="182">
        <v>0</v>
      </c>
      <c r="R225" s="182">
        <f>Q225*H225</f>
        <v>0</v>
      </c>
      <c r="S225" s="182">
        <v>0</v>
      </c>
      <c r="T225" s="18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84" t="s">
        <v>100</v>
      </c>
      <c r="AT225" s="184" t="s">
        <v>240</v>
      </c>
      <c r="AU225" s="184" t="s">
        <v>82</v>
      </c>
      <c r="AY225" s="19" t="s">
        <v>239</v>
      </c>
      <c r="BE225" s="185">
        <f>IF(N225="základní",J225,0)</f>
        <v>0</v>
      </c>
      <c r="BF225" s="185">
        <f>IF(N225="snížená",J225,0)</f>
        <v>0</v>
      </c>
      <c r="BG225" s="185">
        <f>IF(N225="zákl. přenesená",J225,0)</f>
        <v>0</v>
      </c>
      <c r="BH225" s="185">
        <f>IF(N225="sníž. přenesená",J225,0)</f>
        <v>0</v>
      </c>
      <c r="BI225" s="185">
        <f>IF(N225="nulová",J225,0)</f>
        <v>0</v>
      </c>
      <c r="BJ225" s="19" t="s">
        <v>80</v>
      </c>
      <c r="BK225" s="185">
        <f>ROUND(I225*H225,2)</f>
        <v>0</v>
      </c>
      <c r="BL225" s="19" t="s">
        <v>100</v>
      </c>
      <c r="BM225" s="184" t="s">
        <v>464</v>
      </c>
    </row>
    <row r="226" spans="1:65" s="2" customFormat="1" ht="11.25">
      <c r="A226" s="36"/>
      <c r="B226" s="37"/>
      <c r="C226" s="38"/>
      <c r="D226" s="233" t="s">
        <v>329</v>
      </c>
      <c r="E226" s="38"/>
      <c r="F226" s="234" t="s">
        <v>465</v>
      </c>
      <c r="G226" s="38"/>
      <c r="H226" s="38"/>
      <c r="I226" s="188"/>
      <c r="J226" s="38"/>
      <c r="K226" s="38"/>
      <c r="L226" s="41"/>
      <c r="M226" s="189"/>
      <c r="N226" s="190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329</v>
      </c>
      <c r="AU226" s="19" t="s">
        <v>82</v>
      </c>
    </row>
    <row r="227" spans="1:65" s="13" customFormat="1" ht="11.25">
      <c r="B227" s="201"/>
      <c r="C227" s="202"/>
      <c r="D227" s="186" t="s">
        <v>248</v>
      </c>
      <c r="E227" s="203" t="s">
        <v>21</v>
      </c>
      <c r="F227" s="204" t="s">
        <v>466</v>
      </c>
      <c r="G227" s="202"/>
      <c r="H227" s="205">
        <v>64.768000000000001</v>
      </c>
      <c r="I227" s="206"/>
      <c r="J227" s="202"/>
      <c r="K227" s="202"/>
      <c r="L227" s="207"/>
      <c r="M227" s="208"/>
      <c r="N227" s="209"/>
      <c r="O227" s="209"/>
      <c r="P227" s="209"/>
      <c r="Q227" s="209"/>
      <c r="R227" s="209"/>
      <c r="S227" s="209"/>
      <c r="T227" s="210"/>
      <c r="AT227" s="211" t="s">
        <v>248</v>
      </c>
      <c r="AU227" s="211" t="s">
        <v>82</v>
      </c>
      <c r="AV227" s="13" t="s">
        <v>82</v>
      </c>
      <c r="AW227" s="13" t="s">
        <v>34</v>
      </c>
      <c r="AX227" s="13" t="s">
        <v>73</v>
      </c>
      <c r="AY227" s="211" t="s">
        <v>239</v>
      </c>
    </row>
    <row r="228" spans="1:65" s="14" customFormat="1" ht="11.25">
      <c r="B228" s="212"/>
      <c r="C228" s="213"/>
      <c r="D228" s="186" t="s">
        <v>248</v>
      </c>
      <c r="E228" s="214" t="s">
        <v>21</v>
      </c>
      <c r="F228" s="215" t="s">
        <v>251</v>
      </c>
      <c r="G228" s="213"/>
      <c r="H228" s="216">
        <v>64.768000000000001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AT228" s="222" t="s">
        <v>248</v>
      </c>
      <c r="AU228" s="222" t="s">
        <v>82</v>
      </c>
      <c r="AV228" s="14" t="s">
        <v>100</v>
      </c>
      <c r="AW228" s="14" t="s">
        <v>34</v>
      </c>
      <c r="AX228" s="14" t="s">
        <v>80</v>
      </c>
      <c r="AY228" s="222" t="s">
        <v>239</v>
      </c>
    </row>
    <row r="229" spans="1:65" s="2" customFormat="1" ht="24.2" customHeight="1">
      <c r="A229" s="36"/>
      <c r="B229" s="37"/>
      <c r="C229" s="173" t="s">
        <v>467</v>
      </c>
      <c r="D229" s="173" t="s">
        <v>240</v>
      </c>
      <c r="E229" s="174" t="s">
        <v>468</v>
      </c>
      <c r="F229" s="175" t="s">
        <v>469</v>
      </c>
      <c r="G229" s="176" t="s">
        <v>470</v>
      </c>
      <c r="H229" s="177">
        <v>909.51700000000005</v>
      </c>
      <c r="I229" s="178"/>
      <c r="J229" s="179">
        <f>ROUND(I229*H229,2)</f>
        <v>0</v>
      </c>
      <c r="K229" s="175" t="s">
        <v>327</v>
      </c>
      <c r="L229" s="41"/>
      <c r="M229" s="180" t="s">
        <v>21</v>
      </c>
      <c r="N229" s="181" t="s">
        <v>44</v>
      </c>
      <c r="O229" s="66"/>
      <c r="P229" s="182">
        <f>O229*H229</f>
        <v>0</v>
      </c>
      <c r="Q229" s="182">
        <v>0</v>
      </c>
      <c r="R229" s="182">
        <f>Q229*H229</f>
        <v>0</v>
      </c>
      <c r="S229" s="182">
        <v>0</v>
      </c>
      <c r="T229" s="183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84" t="s">
        <v>100</v>
      </c>
      <c r="AT229" s="184" t="s">
        <v>240</v>
      </c>
      <c r="AU229" s="184" t="s">
        <v>82</v>
      </c>
      <c r="AY229" s="19" t="s">
        <v>239</v>
      </c>
      <c r="BE229" s="185">
        <f>IF(N229="základní",J229,0)</f>
        <v>0</v>
      </c>
      <c r="BF229" s="185">
        <f>IF(N229="snížená",J229,0)</f>
        <v>0</v>
      </c>
      <c r="BG229" s="185">
        <f>IF(N229="zákl. přenesená",J229,0)</f>
        <v>0</v>
      </c>
      <c r="BH229" s="185">
        <f>IF(N229="sníž. přenesená",J229,0)</f>
        <v>0</v>
      </c>
      <c r="BI229" s="185">
        <f>IF(N229="nulová",J229,0)</f>
        <v>0</v>
      </c>
      <c r="BJ229" s="19" t="s">
        <v>80</v>
      </c>
      <c r="BK229" s="185">
        <f>ROUND(I229*H229,2)</f>
        <v>0</v>
      </c>
      <c r="BL229" s="19" t="s">
        <v>100</v>
      </c>
      <c r="BM229" s="184" t="s">
        <v>471</v>
      </c>
    </row>
    <row r="230" spans="1:65" s="2" customFormat="1" ht="11.25">
      <c r="A230" s="36"/>
      <c r="B230" s="37"/>
      <c r="C230" s="38"/>
      <c r="D230" s="233" t="s">
        <v>329</v>
      </c>
      <c r="E230" s="38"/>
      <c r="F230" s="234" t="s">
        <v>472</v>
      </c>
      <c r="G230" s="38"/>
      <c r="H230" s="38"/>
      <c r="I230" s="188"/>
      <c r="J230" s="38"/>
      <c r="K230" s="38"/>
      <c r="L230" s="41"/>
      <c r="M230" s="189"/>
      <c r="N230" s="190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329</v>
      </c>
      <c r="AU230" s="19" t="s">
        <v>82</v>
      </c>
    </row>
    <row r="231" spans="1:65" s="13" customFormat="1" ht="11.25">
      <c r="B231" s="201"/>
      <c r="C231" s="202"/>
      <c r="D231" s="186" t="s">
        <v>248</v>
      </c>
      <c r="E231" s="202"/>
      <c r="F231" s="204" t="s">
        <v>473</v>
      </c>
      <c r="G231" s="202"/>
      <c r="H231" s="205">
        <v>909.51700000000005</v>
      </c>
      <c r="I231" s="206"/>
      <c r="J231" s="202"/>
      <c r="K231" s="202"/>
      <c r="L231" s="207"/>
      <c r="M231" s="208"/>
      <c r="N231" s="209"/>
      <c r="O231" s="209"/>
      <c r="P231" s="209"/>
      <c r="Q231" s="209"/>
      <c r="R231" s="209"/>
      <c r="S231" s="209"/>
      <c r="T231" s="210"/>
      <c r="AT231" s="211" t="s">
        <v>248</v>
      </c>
      <c r="AU231" s="211" t="s">
        <v>82</v>
      </c>
      <c r="AV231" s="13" t="s">
        <v>82</v>
      </c>
      <c r="AW231" s="13" t="s">
        <v>4</v>
      </c>
      <c r="AX231" s="13" t="s">
        <v>80</v>
      </c>
      <c r="AY231" s="211" t="s">
        <v>239</v>
      </c>
    </row>
    <row r="232" spans="1:65" s="2" customFormat="1" ht="24.2" customHeight="1">
      <c r="A232" s="36"/>
      <c r="B232" s="37"/>
      <c r="C232" s="173" t="s">
        <v>474</v>
      </c>
      <c r="D232" s="173" t="s">
        <v>240</v>
      </c>
      <c r="E232" s="174" t="s">
        <v>475</v>
      </c>
      <c r="F232" s="175" t="s">
        <v>476</v>
      </c>
      <c r="G232" s="176" t="s">
        <v>348</v>
      </c>
      <c r="H232" s="177">
        <v>505.28699999999998</v>
      </c>
      <c r="I232" s="178"/>
      <c r="J232" s="179">
        <f>ROUND(I232*H232,2)</f>
        <v>0</v>
      </c>
      <c r="K232" s="175" t="s">
        <v>327</v>
      </c>
      <c r="L232" s="41"/>
      <c r="M232" s="180" t="s">
        <v>21</v>
      </c>
      <c r="N232" s="181" t="s">
        <v>44</v>
      </c>
      <c r="O232" s="66"/>
      <c r="P232" s="182">
        <f>O232*H232</f>
        <v>0</v>
      </c>
      <c r="Q232" s="182">
        <v>0</v>
      </c>
      <c r="R232" s="182">
        <f>Q232*H232</f>
        <v>0</v>
      </c>
      <c r="S232" s="182">
        <v>0</v>
      </c>
      <c r="T232" s="18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84" t="s">
        <v>100</v>
      </c>
      <c r="AT232" s="184" t="s">
        <v>240</v>
      </c>
      <c r="AU232" s="184" t="s">
        <v>82</v>
      </c>
      <c r="AY232" s="19" t="s">
        <v>239</v>
      </c>
      <c r="BE232" s="185">
        <f>IF(N232="základní",J232,0)</f>
        <v>0</v>
      </c>
      <c r="BF232" s="185">
        <f>IF(N232="snížená",J232,0)</f>
        <v>0</v>
      </c>
      <c r="BG232" s="185">
        <f>IF(N232="zákl. přenesená",J232,0)</f>
        <v>0</v>
      </c>
      <c r="BH232" s="185">
        <f>IF(N232="sníž. přenesená",J232,0)</f>
        <v>0</v>
      </c>
      <c r="BI232" s="185">
        <f>IF(N232="nulová",J232,0)</f>
        <v>0</v>
      </c>
      <c r="BJ232" s="19" t="s">
        <v>80</v>
      </c>
      <c r="BK232" s="185">
        <f>ROUND(I232*H232,2)</f>
        <v>0</v>
      </c>
      <c r="BL232" s="19" t="s">
        <v>100</v>
      </c>
      <c r="BM232" s="184" t="s">
        <v>477</v>
      </c>
    </row>
    <row r="233" spans="1:65" s="2" customFormat="1" ht="11.25">
      <c r="A233" s="36"/>
      <c r="B233" s="37"/>
      <c r="C233" s="38"/>
      <c r="D233" s="233" t="s">
        <v>329</v>
      </c>
      <c r="E233" s="38"/>
      <c r="F233" s="234" t="s">
        <v>478</v>
      </c>
      <c r="G233" s="38"/>
      <c r="H233" s="38"/>
      <c r="I233" s="188"/>
      <c r="J233" s="38"/>
      <c r="K233" s="38"/>
      <c r="L233" s="41"/>
      <c r="M233" s="189"/>
      <c r="N233" s="190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329</v>
      </c>
      <c r="AU233" s="19" t="s">
        <v>82</v>
      </c>
    </row>
    <row r="234" spans="1:65" s="2" customFormat="1" ht="24.2" customHeight="1">
      <c r="A234" s="36"/>
      <c r="B234" s="37"/>
      <c r="C234" s="173" t="s">
        <v>479</v>
      </c>
      <c r="D234" s="173" t="s">
        <v>240</v>
      </c>
      <c r="E234" s="174" t="s">
        <v>480</v>
      </c>
      <c r="F234" s="175" t="s">
        <v>481</v>
      </c>
      <c r="G234" s="176" t="s">
        <v>348</v>
      </c>
      <c r="H234" s="177">
        <v>258.89499999999998</v>
      </c>
      <c r="I234" s="178"/>
      <c r="J234" s="179">
        <f>ROUND(I234*H234,2)</f>
        <v>0</v>
      </c>
      <c r="K234" s="175" t="s">
        <v>327</v>
      </c>
      <c r="L234" s="41"/>
      <c r="M234" s="180" t="s">
        <v>21</v>
      </c>
      <c r="N234" s="181" t="s">
        <v>44</v>
      </c>
      <c r="O234" s="66"/>
      <c r="P234" s="182">
        <f>O234*H234</f>
        <v>0</v>
      </c>
      <c r="Q234" s="182">
        <v>0</v>
      </c>
      <c r="R234" s="182">
        <f>Q234*H234</f>
        <v>0</v>
      </c>
      <c r="S234" s="182">
        <v>0</v>
      </c>
      <c r="T234" s="18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84" t="s">
        <v>100</v>
      </c>
      <c r="AT234" s="184" t="s">
        <v>240</v>
      </c>
      <c r="AU234" s="184" t="s">
        <v>82</v>
      </c>
      <c r="AY234" s="19" t="s">
        <v>239</v>
      </c>
      <c r="BE234" s="185">
        <f>IF(N234="základní",J234,0)</f>
        <v>0</v>
      </c>
      <c r="BF234" s="185">
        <f>IF(N234="snížená",J234,0)</f>
        <v>0</v>
      </c>
      <c r="BG234" s="185">
        <f>IF(N234="zákl. přenesená",J234,0)</f>
        <v>0</v>
      </c>
      <c r="BH234" s="185">
        <f>IF(N234="sníž. přenesená",J234,0)</f>
        <v>0</v>
      </c>
      <c r="BI234" s="185">
        <f>IF(N234="nulová",J234,0)</f>
        <v>0</v>
      </c>
      <c r="BJ234" s="19" t="s">
        <v>80</v>
      </c>
      <c r="BK234" s="185">
        <f>ROUND(I234*H234,2)</f>
        <v>0</v>
      </c>
      <c r="BL234" s="19" t="s">
        <v>100</v>
      </c>
      <c r="BM234" s="184" t="s">
        <v>482</v>
      </c>
    </row>
    <row r="235" spans="1:65" s="2" customFormat="1" ht="11.25">
      <c r="A235" s="36"/>
      <c r="B235" s="37"/>
      <c r="C235" s="38"/>
      <c r="D235" s="233" t="s">
        <v>329</v>
      </c>
      <c r="E235" s="38"/>
      <c r="F235" s="234" t="s">
        <v>483</v>
      </c>
      <c r="G235" s="38"/>
      <c r="H235" s="38"/>
      <c r="I235" s="188"/>
      <c r="J235" s="38"/>
      <c r="K235" s="38"/>
      <c r="L235" s="41"/>
      <c r="M235" s="189"/>
      <c r="N235" s="190"/>
      <c r="O235" s="66"/>
      <c r="P235" s="66"/>
      <c r="Q235" s="66"/>
      <c r="R235" s="66"/>
      <c r="S235" s="66"/>
      <c r="T235" s="67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329</v>
      </c>
      <c r="AU235" s="19" t="s">
        <v>82</v>
      </c>
    </row>
    <row r="236" spans="1:65" s="12" customFormat="1" ht="11.25">
      <c r="B236" s="191"/>
      <c r="C236" s="192"/>
      <c r="D236" s="186" t="s">
        <v>248</v>
      </c>
      <c r="E236" s="193" t="s">
        <v>21</v>
      </c>
      <c r="F236" s="194" t="s">
        <v>484</v>
      </c>
      <c r="G236" s="192"/>
      <c r="H236" s="193" t="s">
        <v>21</v>
      </c>
      <c r="I236" s="195"/>
      <c r="J236" s="192"/>
      <c r="K236" s="192"/>
      <c r="L236" s="196"/>
      <c r="M236" s="197"/>
      <c r="N236" s="198"/>
      <c r="O236" s="198"/>
      <c r="P236" s="198"/>
      <c r="Q236" s="198"/>
      <c r="R236" s="198"/>
      <c r="S236" s="198"/>
      <c r="T236" s="199"/>
      <c r="AT236" s="200" t="s">
        <v>248</v>
      </c>
      <c r="AU236" s="200" t="s">
        <v>82</v>
      </c>
      <c r="AV236" s="12" t="s">
        <v>80</v>
      </c>
      <c r="AW236" s="12" t="s">
        <v>34</v>
      </c>
      <c r="AX236" s="12" t="s">
        <v>73</v>
      </c>
      <c r="AY236" s="200" t="s">
        <v>239</v>
      </c>
    </row>
    <row r="237" spans="1:65" s="13" customFormat="1" ht="11.25">
      <c r="B237" s="201"/>
      <c r="C237" s="202"/>
      <c r="D237" s="186" t="s">
        <v>248</v>
      </c>
      <c r="E237" s="203" t="s">
        <v>21</v>
      </c>
      <c r="F237" s="204" t="s">
        <v>485</v>
      </c>
      <c r="G237" s="202"/>
      <c r="H237" s="205">
        <v>250.596</v>
      </c>
      <c r="I237" s="206"/>
      <c r="J237" s="202"/>
      <c r="K237" s="202"/>
      <c r="L237" s="207"/>
      <c r="M237" s="208"/>
      <c r="N237" s="209"/>
      <c r="O237" s="209"/>
      <c r="P237" s="209"/>
      <c r="Q237" s="209"/>
      <c r="R237" s="209"/>
      <c r="S237" s="209"/>
      <c r="T237" s="210"/>
      <c r="AT237" s="211" t="s">
        <v>248</v>
      </c>
      <c r="AU237" s="211" t="s">
        <v>82</v>
      </c>
      <c r="AV237" s="13" t="s">
        <v>82</v>
      </c>
      <c r="AW237" s="13" t="s">
        <v>34</v>
      </c>
      <c r="AX237" s="13" t="s">
        <v>73</v>
      </c>
      <c r="AY237" s="211" t="s">
        <v>239</v>
      </c>
    </row>
    <row r="238" spans="1:65" s="13" customFormat="1" ht="11.25">
      <c r="B238" s="201"/>
      <c r="C238" s="202"/>
      <c r="D238" s="186" t="s">
        <v>248</v>
      </c>
      <c r="E238" s="203" t="s">
        <v>21</v>
      </c>
      <c r="F238" s="204" t="s">
        <v>486</v>
      </c>
      <c r="G238" s="202"/>
      <c r="H238" s="205">
        <v>-7.7060000000000004</v>
      </c>
      <c r="I238" s="206"/>
      <c r="J238" s="202"/>
      <c r="K238" s="202"/>
      <c r="L238" s="207"/>
      <c r="M238" s="208"/>
      <c r="N238" s="209"/>
      <c r="O238" s="209"/>
      <c r="P238" s="209"/>
      <c r="Q238" s="209"/>
      <c r="R238" s="209"/>
      <c r="S238" s="209"/>
      <c r="T238" s="210"/>
      <c r="AT238" s="211" t="s">
        <v>248</v>
      </c>
      <c r="AU238" s="211" t="s">
        <v>82</v>
      </c>
      <c r="AV238" s="13" t="s">
        <v>82</v>
      </c>
      <c r="AW238" s="13" t="s">
        <v>34</v>
      </c>
      <c r="AX238" s="13" t="s">
        <v>73</v>
      </c>
      <c r="AY238" s="211" t="s">
        <v>239</v>
      </c>
    </row>
    <row r="239" spans="1:65" s="13" customFormat="1" ht="11.25">
      <c r="B239" s="201"/>
      <c r="C239" s="202"/>
      <c r="D239" s="186" t="s">
        <v>248</v>
      </c>
      <c r="E239" s="203" t="s">
        <v>21</v>
      </c>
      <c r="F239" s="204" t="s">
        <v>487</v>
      </c>
      <c r="G239" s="202"/>
      <c r="H239" s="205">
        <v>-1.5409999999999999</v>
      </c>
      <c r="I239" s="206"/>
      <c r="J239" s="202"/>
      <c r="K239" s="202"/>
      <c r="L239" s="207"/>
      <c r="M239" s="208"/>
      <c r="N239" s="209"/>
      <c r="O239" s="209"/>
      <c r="P239" s="209"/>
      <c r="Q239" s="209"/>
      <c r="R239" s="209"/>
      <c r="S239" s="209"/>
      <c r="T239" s="210"/>
      <c r="AT239" s="211" t="s">
        <v>248</v>
      </c>
      <c r="AU239" s="211" t="s">
        <v>82</v>
      </c>
      <c r="AV239" s="13" t="s">
        <v>82</v>
      </c>
      <c r="AW239" s="13" t="s">
        <v>34</v>
      </c>
      <c r="AX239" s="13" t="s">
        <v>73</v>
      </c>
      <c r="AY239" s="211" t="s">
        <v>239</v>
      </c>
    </row>
    <row r="240" spans="1:65" s="13" customFormat="1" ht="11.25">
      <c r="B240" s="201"/>
      <c r="C240" s="202"/>
      <c r="D240" s="186" t="s">
        <v>248</v>
      </c>
      <c r="E240" s="203" t="s">
        <v>21</v>
      </c>
      <c r="F240" s="204" t="s">
        <v>488</v>
      </c>
      <c r="G240" s="202"/>
      <c r="H240" s="205">
        <v>-8.3529999999999998</v>
      </c>
      <c r="I240" s="206"/>
      <c r="J240" s="202"/>
      <c r="K240" s="202"/>
      <c r="L240" s="207"/>
      <c r="M240" s="208"/>
      <c r="N240" s="209"/>
      <c r="O240" s="209"/>
      <c r="P240" s="209"/>
      <c r="Q240" s="209"/>
      <c r="R240" s="209"/>
      <c r="S240" s="209"/>
      <c r="T240" s="210"/>
      <c r="AT240" s="211" t="s">
        <v>248</v>
      </c>
      <c r="AU240" s="211" t="s">
        <v>82</v>
      </c>
      <c r="AV240" s="13" t="s">
        <v>82</v>
      </c>
      <c r="AW240" s="13" t="s">
        <v>34</v>
      </c>
      <c r="AX240" s="13" t="s">
        <v>73</v>
      </c>
      <c r="AY240" s="211" t="s">
        <v>239</v>
      </c>
    </row>
    <row r="241" spans="2:51" s="13" customFormat="1" ht="11.25">
      <c r="B241" s="201"/>
      <c r="C241" s="202"/>
      <c r="D241" s="186" t="s">
        <v>248</v>
      </c>
      <c r="E241" s="203" t="s">
        <v>21</v>
      </c>
      <c r="F241" s="204" t="s">
        <v>489</v>
      </c>
      <c r="G241" s="202"/>
      <c r="H241" s="205">
        <v>-25.756</v>
      </c>
      <c r="I241" s="206"/>
      <c r="J241" s="202"/>
      <c r="K241" s="202"/>
      <c r="L241" s="207"/>
      <c r="M241" s="208"/>
      <c r="N241" s="209"/>
      <c r="O241" s="209"/>
      <c r="P241" s="209"/>
      <c r="Q241" s="209"/>
      <c r="R241" s="209"/>
      <c r="S241" s="209"/>
      <c r="T241" s="210"/>
      <c r="AT241" s="211" t="s">
        <v>248</v>
      </c>
      <c r="AU241" s="211" t="s">
        <v>82</v>
      </c>
      <c r="AV241" s="13" t="s">
        <v>82</v>
      </c>
      <c r="AW241" s="13" t="s">
        <v>34</v>
      </c>
      <c r="AX241" s="13" t="s">
        <v>73</v>
      </c>
      <c r="AY241" s="211" t="s">
        <v>239</v>
      </c>
    </row>
    <row r="242" spans="2:51" s="13" customFormat="1" ht="11.25">
      <c r="B242" s="201"/>
      <c r="C242" s="202"/>
      <c r="D242" s="186" t="s">
        <v>248</v>
      </c>
      <c r="E242" s="203" t="s">
        <v>21</v>
      </c>
      <c r="F242" s="204" t="s">
        <v>490</v>
      </c>
      <c r="G242" s="202"/>
      <c r="H242" s="205">
        <v>-1.8109999999999999</v>
      </c>
      <c r="I242" s="206"/>
      <c r="J242" s="202"/>
      <c r="K242" s="202"/>
      <c r="L242" s="207"/>
      <c r="M242" s="208"/>
      <c r="N242" s="209"/>
      <c r="O242" s="209"/>
      <c r="P242" s="209"/>
      <c r="Q242" s="209"/>
      <c r="R242" s="209"/>
      <c r="S242" s="209"/>
      <c r="T242" s="210"/>
      <c r="AT242" s="211" t="s">
        <v>248</v>
      </c>
      <c r="AU242" s="211" t="s">
        <v>82</v>
      </c>
      <c r="AV242" s="13" t="s">
        <v>82</v>
      </c>
      <c r="AW242" s="13" t="s">
        <v>34</v>
      </c>
      <c r="AX242" s="13" t="s">
        <v>73</v>
      </c>
      <c r="AY242" s="211" t="s">
        <v>239</v>
      </c>
    </row>
    <row r="243" spans="2:51" s="13" customFormat="1" ht="11.25">
      <c r="B243" s="201"/>
      <c r="C243" s="202"/>
      <c r="D243" s="186" t="s">
        <v>248</v>
      </c>
      <c r="E243" s="203" t="s">
        <v>21</v>
      </c>
      <c r="F243" s="204" t="s">
        <v>491</v>
      </c>
      <c r="G243" s="202"/>
      <c r="H243" s="205">
        <v>-14.784000000000001</v>
      </c>
      <c r="I243" s="206"/>
      <c r="J243" s="202"/>
      <c r="K243" s="202"/>
      <c r="L243" s="207"/>
      <c r="M243" s="208"/>
      <c r="N243" s="209"/>
      <c r="O243" s="209"/>
      <c r="P243" s="209"/>
      <c r="Q243" s="209"/>
      <c r="R243" s="209"/>
      <c r="S243" s="209"/>
      <c r="T243" s="210"/>
      <c r="AT243" s="211" t="s">
        <v>248</v>
      </c>
      <c r="AU243" s="211" t="s">
        <v>82</v>
      </c>
      <c r="AV243" s="13" t="s">
        <v>82</v>
      </c>
      <c r="AW243" s="13" t="s">
        <v>34</v>
      </c>
      <c r="AX243" s="13" t="s">
        <v>73</v>
      </c>
      <c r="AY243" s="211" t="s">
        <v>239</v>
      </c>
    </row>
    <row r="244" spans="2:51" s="13" customFormat="1" ht="11.25">
      <c r="B244" s="201"/>
      <c r="C244" s="202"/>
      <c r="D244" s="186" t="s">
        <v>248</v>
      </c>
      <c r="E244" s="203" t="s">
        <v>21</v>
      </c>
      <c r="F244" s="204" t="s">
        <v>492</v>
      </c>
      <c r="G244" s="202"/>
      <c r="H244" s="205">
        <v>-71.441999999999993</v>
      </c>
      <c r="I244" s="206"/>
      <c r="J244" s="202"/>
      <c r="K244" s="202"/>
      <c r="L244" s="207"/>
      <c r="M244" s="208"/>
      <c r="N244" s="209"/>
      <c r="O244" s="209"/>
      <c r="P244" s="209"/>
      <c r="Q244" s="209"/>
      <c r="R244" s="209"/>
      <c r="S244" s="209"/>
      <c r="T244" s="210"/>
      <c r="AT244" s="211" t="s">
        <v>248</v>
      </c>
      <c r="AU244" s="211" t="s">
        <v>82</v>
      </c>
      <c r="AV244" s="13" t="s">
        <v>82</v>
      </c>
      <c r="AW244" s="13" t="s">
        <v>34</v>
      </c>
      <c r="AX244" s="13" t="s">
        <v>73</v>
      </c>
      <c r="AY244" s="211" t="s">
        <v>239</v>
      </c>
    </row>
    <row r="245" spans="2:51" s="14" customFormat="1" ht="11.25">
      <c r="B245" s="212"/>
      <c r="C245" s="213"/>
      <c r="D245" s="186" t="s">
        <v>248</v>
      </c>
      <c r="E245" s="214" t="s">
        <v>21</v>
      </c>
      <c r="F245" s="215" t="s">
        <v>493</v>
      </c>
      <c r="G245" s="213"/>
      <c r="H245" s="216">
        <v>119.20300000000002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AT245" s="222" t="s">
        <v>248</v>
      </c>
      <c r="AU245" s="222" t="s">
        <v>82</v>
      </c>
      <c r="AV245" s="14" t="s">
        <v>100</v>
      </c>
      <c r="AW245" s="14" t="s">
        <v>34</v>
      </c>
      <c r="AX245" s="14" t="s">
        <v>73</v>
      </c>
      <c r="AY245" s="222" t="s">
        <v>239</v>
      </c>
    </row>
    <row r="246" spans="2:51" s="12" customFormat="1" ht="11.25">
      <c r="B246" s="191"/>
      <c r="C246" s="192"/>
      <c r="D246" s="186" t="s">
        <v>248</v>
      </c>
      <c r="E246" s="193" t="s">
        <v>21</v>
      </c>
      <c r="F246" s="194" t="s">
        <v>494</v>
      </c>
      <c r="G246" s="192"/>
      <c r="H246" s="193" t="s">
        <v>21</v>
      </c>
      <c r="I246" s="195"/>
      <c r="J246" s="192"/>
      <c r="K246" s="192"/>
      <c r="L246" s="196"/>
      <c r="M246" s="197"/>
      <c r="N246" s="198"/>
      <c r="O246" s="198"/>
      <c r="P246" s="198"/>
      <c r="Q246" s="198"/>
      <c r="R246" s="198"/>
      <c r="S246" s="198"/>
      <c r="T246" s="199"/>
      <c r="AT246" s="200" t="s">
        <v>248</v>
      </c>
      <c r="AU246" s="200" t="s">
        <v>82</v>
      </c>
      <c r="AV246" s="12" t="s">
        <v>80</v>
      </c>
      <c r="AW246" s="12" t="s">
        <v>34</v>
      </c>
      <c r="AX246" s="12" t="s">
        <v>73</v>
      </c>
      <c r="AY246" s="200" t="s">
        <v>239</v>
      </c>
    </row>
    <row r="247" spans="2:51" s="12" customFormat="1" ht="11.25">
      <c r="B247" s="191"/>
      <c r="C247" s="192"/>
      <c r="D247" s="186" t="s">
        <v>248</v>
      </c>
      <c r="E247" s="193" t="s">
        <v>21</v>
      </c>
      <c r="F247" s="194" t="s">
        <v>495</v>
      </c>
      <c r="G247" s="192"/>
      <c r="H247" s="193" t="s">
        <v>21</v>
      </c>
      <c r="I247" s="195"/>
      <c r="J247" s="192"/>
      <c r="K247" s="192"/>
      <c r="L247" s="196"/>
      <c r="M247" s="197"/>
      <c r="N247" s="198"/>
      <c r="O247" s="198"/>
      <c r="P247" s="198"/>
      <c r="Q247" s="198"/>
      <c r="R247" s="198"/>
      <c r="S247" s="198"/>
      <c r="T247" s="199"/>
      <c r="AT247" s="200" t="s">
        <v>248</v>
      </c>
      <c r="AU247" s="200" t="s">
        <v>82</v>
      </c>
      <c r="AV247" s="12" t="s">
        <v>80</v>
      </c>
      <c r="AW247" s="12" t="s">
        <v>34</v>
      </c>
      <c r="AX247" s="12" t="s">
        <v>73</v>
      </c>
      <c r="AY247" s="200" t="s">
        <v>239</v>
      </c>
    </row>
    <row r="248" spans="2:51" s="13" customFormat="1" ht="11.25">
      <c r="B248" s="201"/>
      <c r="C248" s="202"/>
      <c r="D248" s="186" t="s">
        <v>248</v>
      </c>
      <c r="E248" s="203" t="s">
        <v>21</v>
      </c>
      <c r="F248" s="204" t="s">
        <v>496</v>
      </c>
      <c r="G248" s="202"/>
      <c r="H248" s="205">
        <v>319.459</v>
      </c>
      <c r="I248" s="206"/>
      <c r="J248" s="202"/>
      <c r="K248" s="202"/>
      <c r="L248" s="207"/>
      <c r="M248" s="208"/>
      <c r="N248" s="209"/>
      <c r="O248" s="209"/>
      <c r="P248" s="209"/>
      <c r="Q248" s="209"/>
      <c r="R248" s="209"/>
      <c r="S248" s="209"/>
      <c r="T248" s="210"/>
      <c r="AT248" s="211" t="s">
        <v>248</v>
      </c>
      <c r="AU248" s="211" t="s">
        <v>82</v>
      </c>
      <c r="AV248" s="13" t="s">
        <v>82</v>
      </c>
      <c r="AW248" s="13" t="s">
        <v>34</v>
      </c>
      <c r="AX248" s="13" t="s">
        <v>73</v>
      </c>
      <c r="AY248" s="211" t="s">
        <v>239</v>
      </c>
    </row>
    <row r="249" spans="2:51" s="16" customFormat="1" ht="11.25">
      <c r="B249" s="235"/>
      <c r="C249" s="236"/>
      <c r="D249" s="186" t="s">
        <v>248</v>
      </c>
      <c r="E249" s="237" t="s">
        <v>21</v>
      </c>
      <c r="F249" s="238" t="s">
        <v>373</v>
      </c>
      <c r="G249" s="236"/>
      <c r="H249" s="239">
        <v>319.459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AT249" s="245" t="s">
        <v>248</v>
      </c>
      <c r="AU249" s="245" t="s">
        <v>82</v>
      </c>
      <c r="AV249" s="16" t="s">
        <v>96</v>
      </c>
      <c r="AW249" s="16" t="s">
        <v>34</v>
      </c>
      <c r="AX249" s="16" t="s">
        <v>73</v>
      </c>
      <c r="AY249" s="245" t="s">
        <v>239</v>
      </c>
    </row>
    <row r="250" spans="2:51" s="12" customFormat="1" ht="11.25">
      <c r="B250" s="191"/>
      <c r="C250" s="192"/>
      <c r="D250" s="186" t="s">
        <v>248</v>
      </c>
      <c r="E250" s="193" t="s">
        <v>21</v>
      </c>
      <c r="F250" s="194" t="s">
        <v>497</v>
      </c>
      <c r="G250" s="192"/>
      <c r="H250" s="193" t="s">
        <v>21</v>
      </c>
      <c r="I250" s="195"/>
      <c r="J250" s="192"/>
      <c r="K250" s="192"/>
      <c r="L250" s="196"/>
      <c r="M250" s="197"/>
      <c r="N250" s="198"/>
      <c r="O250" s="198"/>
      <c r="P250" s="198"/>
      <c r="Q250" s="198"/>
      <c r="R250" s="198"/>
      <c r="S250" s="198"/>
      <c r="T250" s="199"/>
      <c r="AT250" s="200" t="s">
        <v>248</v>
      </c>
      <c r="AU250" s="200" t="s">
        <v>82</v>
      </c>
      <c r="AV250" s="12" t="s">
        <v>80</v>
      </c>
      <c r="AW250" s="12" t="s">
        <v>34</v>
      </c>
      <c r="AX250" s="12" t="s">
        <v>73</v>
      </c>
      <c r="AY250" s="200" t="s">
        <v>239</v>
      </c>
    </row>
    <row r="251" spans="2:51" s="13" customFormat="1" ht="11.25">
      <c r="B251" s="201"/>
      <c r="C251" s="202"/>
      <c r="D251" s="186" t="s">
        <v>248</v>
      </c>
      <c r="E251" s="203" t="s">
        <v>21</v>
      </c>
      <c r="F251" s="204" t="s">
        <v>498</v>
      </c>
      <c r="G251" s="202"/>
      <c r="H251" s="205">
        <v>-21.23</v>
      </c>
      <c r="I251" s="206"/>
      <c r="J251" s="202"/>
      <c r="K251" s="202"/>
      <c r="L251" s="207"/>
      <c r="M251" s="208"/>
      <c r="N251" s="209"/>
      <c r="O251" s="209"/>
      <c r="P251" s="209"/>
      <c r="Q251" s="209"/>
      <c r="R251" s="209"/>
      <c r="S251" s="209"/>
      <c r="T251" s="210"/>
      <c r="AT251" s="211" t="s">
        <v>248</v>
      </c>
      <c r="AU251" s="211" t="s">
        <v>82</v>
      </c>
      <c r="AV251" s="13" t="s">
        <v>82</v>
      </c>
      <c r="AW251" s="13" t="s">
        <v>34</v>
      </c>
      <c r="AX251" s="13" t="s">
        <v>73</v>
      </c>
      <c r="AY251" s="211" t="s">
        <v>239</v>
      </c>
    </row>
    <row r="252" spans="2:51" s="16" customFormat="1" ht="11.25">
      <c r="B252" s="235"/>
      <c r="C252" s="236"/>
      <c r="D252" s="186" t="s">
        <v>248</v>
      </c>
      <c r="E252" s="237" t="s">
        <v>21</v>
      </c>
      <c r="F252" s="238" t="s">
        <v>373</v>
      </c>
      <c r="G252" s="236"/>
      <c r="H252" s="239">
        <v>-21.23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AT252" s="245" t="s">
        <v>248</v>
      </c>
      <c r="AU252" s="245" t="s">
        <v>82</v>
      </c>
      <c r="AV252" s="16" t="s">
        <v>96</v>
      </c>
      <c r="AW252" s="16" t="s">
        <v>34</v>
      </c>
      <c r="AX252" s="16" t="s">
        <v>73</v>
      </c>
      <c r="AY252" s="245" t="s">
        <v>239</v>
      </c>
    </row>
    <row r="253" spans="2:51" s="12" customFormat="1" ht="11.25">
      <c r="B253" s="191"/>
      <c r="C253" s="192"/>
      <c r="D253" s="186" t="s">
        <v>248</v>
      </c>
      <c r="E253" s="193" t="s">
        <v>21</v>
      </c>
      <c r="F253" s="194" t="s">
        <v>499</v>
      </c>
      <c r="G253" s="192"/>
      <c r="H253" s="193" t="s">
        <v>21</v>
      </c>
      <c r="I253" s="195"/>
      <c r="J253" s="192"/>
      <c r="K253" s="192"/>
      <c r="L253" s="196"/>
      <c r="M253" s="197"/>
      <c r="N253" s="198"/>
      <c r="O253" s="198"/>
      <c r="P253" s="198"/>
      <c r="Q253" s="198"/>
      <c r="R253" s="198"/>
      <c r="S253" s="198"/>
      <c r="T253" s="199"/>
      <c r="AT253" s="200" t="s">
        <v>248</v>
      </c>
      <c r="AU253" s="200" t="s">
        <v>82</v>
      </c>
      <c r="AV253" s="12" t="s">
        <v>80</v>
      </c>
      <c r="AW253" s="12" t="s">
        <v>34</v>
      </c>
      <c r="AX253" s="12" t="s">
        <v>73</v>
      </c>
      <c r="AY253" s="200" t="s">
        <v>239</v>
      </c>
    </row>
    <row r="254" spans="2:51" s="13" customFormat="1" ht="11.25">
      <c r="B254" s="201"/>
      <c r="C254" s="202"/>
      <c r="D254" s="186" t="s">
        <v>248</v>
      </c>
      <c r="E254" s="203" t="s">
        <v>21</v>
      </c>
      <c r="F254" s="204" t="s">
        <v>500</v>
      </c>
      <c r="G254" s="202"/>
      <c r="H254" s="205">
        <v>-5.702</v>
      </c>
      <c r="I254" s="206"/>
      <c r="J254" s="202"/>
      <c r="K254" s="202"/>
      <c r="L254" s="207"/>
      <c r="M254" s="208"/>
      <c r="N254" s="209"/>
      <c r="O254" s="209"/>
      <c r="P254" s="209"/>
      <c r="Q254" s="209"/>
      <c r="R254" s="209"/>
      <c r="S254" s="209"/>
      <c r="T254" s="210"/>
      <c r="AT254" s="211" t="s">
        <v>248</v>
      </c>
      <c r="AU254" s="211" t="s">
        <v>82</v>
      </c>
      <c r="AV254" s="13" t="s">
        <v>82</v>
      </c>
      <c r="AW254" s="13" t="s">
        <v>34</v>
      </c>
      <c r="AX254" s="13" t="s">
        <v>73</v>
      </c>
      <c r="AY254" s="211" t="s">
        <v>239</v>
      </c>
    </row>
    <row r="255" spans="2:51" s="16" customFormat="1" ht="11.25">
      <c r="B255" s="235"/>
      <c r="C255" s="236"/>
      <c r="D255" s="186" t="s">
        <v>248</v>
      </c>
      <c r="E255" s="237" t="s">
        <v>21</v>
      </c>
      <c r="F255" s="238" t="s">
        <v>373</v>
      </c>
      <c r="G255" s="236"/>
      <c r="H255" s="239">
        <v>-5.702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AT255" s="245" t="s">
        <v>248</v>
      </c>
      <c r="AU255" s="245" t="s">
        <v>82</v>
      </c>
      <c r="AV255" s="16" t="s">
        <v>96</v>
      </c>
      <c r="AW255" s="16" t="s">
        <v>34</v>
      </c>
      <c r="AX255" s="16" t="s">
        <v>73</v>
      </c>
      <c r="AY255" s="245" t="s">
        <v>239</v>
      </c>
    </row>
    <row r="256" spans="2:51" s="12" customFormat="1" ht="11.25">
      <c r="B256" s="191"/>
      <c r="C256" s="192"/>
      <c r="D256" s="186" t="s">
        <v>248</v>
      </c>
      <c r="E256" s="193" t="s">
        <v>21</v>
      </c>
      <c r="F256" s="194" t="s">
        <v>501</v>
      </c>
      <c r="G256" s="192"/>
      <c r="H256" s="193" t="s">
        <v>21</v>
      </c>
      <c r="I256" s="195"/>
      <c r="J256" s="192"/>
      <c r="K256" s="192"/>
      <c r="L256" s="196"/>
      <c r="M256" s="197"/>
      <c r="N256" s="198"/>
      <c r="O256" s="198"/>
      <c r="P256" s="198"/>
      <c r="Q256" s="198"/>
      <c r="R256" s="198"/>
      <c r="S256" s="198"/>
      <c r="T256" s="199"/>
      <c r="AT256" s="200" t="s">
        <v>248</v>
      </c>
      <c r="AU256" s="200" t="s">
        <v>82</v>
      </c>
      <c r="AV256" s="12" t="s">
        <v>80</v>
      </c>
      <c r="AW256" s="12" t="s">
        <v>34</v>
      </c>
      <c r="AX256" s="12" t="s">
        <v>73</v>
      </c>
      <c r="AY256" s="200" t="s">
        <v>239</v>
      </c>
    </row>
    <row r="257" spans="2:51" s="13" customFormat="1" ht="11.25">
      <c r="B257" s="201"/>
      <c r="C257" s="202"/>
      <c r="D257" s="186" t="s">
        <v>248</v>
      </c>
      <c r="E257" s="203" t="s">
        <v>21</v>
      </c>
      <c r="F257" s="204" t="s">
        <v>502</v>
      </c>
      <c r="G257" s="202"/>
      <c r="H257" s="205">
        <v>-9.08</v>
      </c>
      <c r="I257" s="206"/>
      <c r="J257" s="202"/>
      <c r="K257" s="202"/>
      <c r="L257" s="207"/>
      <c r="M257" s="208"/>
      <c r="N257" s="209"/>
      <c r="O257" s="209"/>
      <c r="P257" s="209"/>
      <c r="Q257" s="209"/>
      <c r="R257" s="209"/>
      <c r="S257" s="209"/>
      <c r="T257" s="210"/>
      <c r="AT257" s="211" t="s">
        <v>248</v>
      </c>
      <c r="AU257" s="211" t="s">
        <v>82</v>
      </c>
      <c r="AV257" s="13" t="s">
        <v>82</v>
      </c>
      <c r="AW257" s="13" t="s">
        <v>34</v>
      </c>
      <c r="AX257" s="13" t="s">
        <v>73</v>
      </c>
      <c r="AY257" s="211" t="s">
        <v>239</v>
      </c>
    </row>
    <row r="258" spans="2:51" s="16" customFormat="1" ht="11.25">
      <c r="B258" s="235"/>
      <c r="C258" s="236"/>
      <c r="D258" s="186" t="s">
        <v>248</v>
      </c>
      <c r="E258" s="237" t="s">
        <v>21</v>
      </c>
      <c r="F258" s="238" t="s">
        <v>373</v>
      </c>
      <c r="G258" s="236"/>
      <c r="H258" s="239">
        <v>-9.08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AT258" s="245" t="s">
        <v>248</v>
      </c>
      <c r="AU258" s="245" t="s">
        <v>82</v>
      </c>
      <c r="AV258" s="16" t="s">
        <v>96</v>
      </c>
      <c r="AW258" s="16" t="s">
        <v>34</v>
      </c>
      <c r="AX258" s="16" t="s">
        <v>73</v>
      </c>
      <c r="AY258" s="245" t="s">
        <v>239</v>
      </c>
    </row>
    <row r="259" spans="2:51" s="12" customFormat="1" ht="11.25">
      <c r="B259" s="191"/>
      <c r="C259" s="192"/>
      <c r="D259" s="186" t="s">
        <v>248</v>
      </c>
      <c r="E259" s="193" t="s">
        <v>21</v>
      </c>
      <c r="F259" s="194" t="s">
        <v>503</v>
      </c>
      <c r="G259" s="192"/>
      <c r="H259" s="193" t="s">
        <v>21</v>
      </c>
      <c r="I259" s="195"/>
      <c r="J259" s="192"/>
      <c r="K259" s="192"/>
      <c r="L259" s="196"/>
      <c r="M259" s="197"/>
      <c r="N259" s="198"/>
      <c r="O259" s="198"/>
      <c r="P259" s="198"/>
      <c r="Q259" s="198"/>
      <c r="R259" s="198"/>
      <c r="S259" s="198"/>
      <c r="T259" s="199"/>
      <c r="AT259" s="200" t="s">
        <v>248</v>
      </c>
      <c r="AU259" s="200" t="s">
        <v>82</v>
      </c>
      <c r="AV259" s="12" t="s">
        <v>80</v>
      </c>
      <c r="AW259" s="12" t="s">
        <v>34</v>
      </c>
      <c r="AX259" s="12" t="s">
        <v>73</v>
      </c>
      <c r="AY259" s="200" t="s">
        <v>239</v>
      </c>
    </row>
    <row r="260" spans="2:51" s="13" customFormat="1" ht="11.25">
      <c r="B260" s="201"/>
      <c r="C260" s="202"/>
      <c r="D260" s="186" t="s">
        <v>248</v>
      </c>
      <c r="E260" s="203" t="s">
        <v>21</v>
      </c>
      <c r="F260" s="204" t="s">
        <v>504</v>
      </c>
      <c r="G260" s="202"/>
      <c r="H260" s="205">
        <v>-37.241999999999997</v>
      </c>
      <c r="I260" s="206"/>
      <c r="J260" s="202"/>
      <c r="K260" s="202"/>
      <c r="L260" s="207"/>
      <c r="M260" s="208"/>
      <c r="N260" s="209"/>
      <c r="O260" s="209"/>
      <c r="P260" s="209"/>
      <c r="Q260" s="209"/>
      <c r="R260" s="209"/>
      <c r="S260" s="209"/>
      <c r="T260" s="210"/>
      <c r="AT260" s="211" t="s">
        <v>248</v>
      </c>
      <c r="AU260" s="211" t="s">
        <v>82</v>
      </c>
      <c r="AV260" s="13" t="s">
        <v>82</v>
      </c>
      <c r="AW260" s="13" t="s">
        <v>34</v>
      </c>
      <c r="AX260" s="13" t="s">
        <v>73</v>
      </c>
      <c r="AY260" s="211" t="s">
        <v>239</v>
      </c>
    </row>
    <row r="261" spans="2:51" s="13" customFormat="1" ht="11.25">
      <c r="B261" s="201"/>
      <c r="C261" s="202"/>
      <c r="D261" s="186" t="s">
        <v>248</v>
      </c>
      <c r="E261" s="203" t="s">
        <v>21</v>
      </c>
      <c r="F261" s="204" t="s">
        <v>505</v>
      </c>
      <c r="G261" s="202"/>
      <c r="H261" s="205">
        <v>-14.352</v>
      </c>
      <c r="I261" s="206"/>
      <c r="J261" s="202"/>
      <c r="K261" s="202"/>
      <c r="L261" s="207"/>
      <c r="M261" s="208"/>
      <c r="N261" s="209"/>
      <c r="O261" s="209"/>
      <c r="P261" s="209"/>
      <c r="Q261" s="209"/>
      <c r="R261" s="209"/>
      <c r="S261" s="209"/>
      <c r="T261" s="210"/>
      <c r="AT261" s="211" t="s">
        <v>248</v>
      </c>
      <c r="AU261" s="211" t="s">
        <v>82</v>
      </c>
      <c r="AV261" s="13" t="s">
        <v>82</v>
      </c>
      <c r="AW261" s="13" t="s">
        <v>34</v>
      </c>
      <c r="AX261" s="13" t="s">
        <v>73</v>
      </c>
      <c r="AY261" s="211" t="s">
        <v>239</v>
      </c>
    </row>
    <row r="262" spans="2:51" s="13" customFormat="1" ht="11.25">
      <c r="B262" s="201"/>
      <c r="C262" s="202"/>
      <c r="D262" s="186" t="s">
        <v>248</v>
      </c>
      <c r="E262" s="203" t="s">
        <v>21</v>
      </c>
      <c r="F262" s="204" t="s">
        <v>506</v>
      </c>
      <c r="G262" s="202"/>
      <c r="H262" s="205">
        <v>-10.157</v>
      </c>
      <c r="I262" s="206"/>
      <c r="J262" s="202"/>
      <c r="K262" s="202"/>
      <c r="L262" s="207"/>
      <c r="M262" s="208"/>
      <c r="N262" s="209"/>
      <c r="O262" s="209"/>
      <c r="P262" s="209"/>
      <c r="Q262" s="209"/>
      <c r="R262" s="209"/>
      <c r="S262" s="209"/>
      <c r="T262" s="210"/>
      <c r="AT262" s="211" t="s">
        <v>248</v>
      </c>
      <c r="AU262" s="211" t="s">
        <v>82</v>
      </c>
      <c r="AV262" s="13" t="s">
        <v>82</v>
      </c>
      <c r="AW262" s="13" t="s">
        <v>34</v>
      </c>
      <c r="AX262" s="13" t="s">
        <v>73</v>
      </c>
      <c r="AY262" s="211" t="s">
        <v>239</v>
      </c>
    </row>
    <row r="263" spans="2:51" s="13" customFormat="1" ht="11.25">
      <c r="B263" s="201"/>
      <c r="C263" s="202"/>
      <c r="D263" s="186" t="s">
        <v>248</v>
      </c>
      <c r="E263" s="203" t="s">
        <v>21</v>
      </c>
      <c r="F263" s="204" t="s">
        <v>507</v>
      </c>
      <c r="G263" s="202"/>
      <c r="H263" s="205">
        <v>-2.9260000000000002</v>
      </c>
      <c r="I263" s="206"/>
      <c r="J263" s="202"/>
      <c r="K263" s="202"/>
      <c r="L263" s="207"/>
      <c r="M263" s="208"/>
      <c r="N263" s="209"/>
      <c r="O263" s="209"/>
      <c r="P263" s="209"/>
      <c r="Q263" s="209"/>
      <c r="R263" s="209"/>
      <c r="S263" s="209"/>
      <c r="T263" s="210"/>
      <c r="AT263" s="211" t="s">
        <v>248</v>
      </c>
      <c r="AU263" s="211" t="s">
        <v>82</v>
      </c>
      <c r="AV263" s="13" t="s">
        <v>82</v>
      </c>
      <c r="AW263" s="13" t="s">
        <v>34</v>
      </c>
      <c r="AX263" s="13" t="s">
        <v>73</v>
      </c>
      <c r="AY263" s="211" t="s">
        <v>239</v>
      </c>
    </row>
    <row r="264" spans="2:51" s="13" customFormat="1" ht="11.25">
      <c r="B264" s="201"/>
      <c r="C264" s="202"/>
      <c r="D264" s="186" t="s">
        <v>248</v>
      </c>
      <c r="E264" s="203" t="s">
        <v>21</v>
      </c>
      <c r="F264" s="204" t="s">
        <v>508</v>
      </c>
      <c r="G264" s="202"/>
      <c r="H264" s="205">
        <v>-0.58899999999999997</v>
      </c>
      <c r="I264" s="206"/>
      <c r="J264" s="202"/>
      <c r="K264" s="202"/>
      <c r="L264" s="207"/>
      <c r="M264" s="208"/>
      <c r="N264" s="209"/>
      <c r="O264" s="209"/>
      <c r="P264" s="209"/>
      <c r="Q264" s="209"/>
      <c r="R264" s="209"/>
      <c r="S264" s="209"/>
      <c r="T264" s="210"/>
      <c r="AT264" s="211" t="s">
        <v>248</v>
      </c>
      <c r="AU264" s="211" t="s">
        <v>82</v>
      </c>
      <c r="AV264" s="13" t="s">
        <v>82</v>
      </c>
      <c r="AW264" s="13" t="s">
        <v>34</v>
      </c>
      <c r="AX264" s="13" t="s">
        <v>73</v>
      </c>
      <c r="AY264" s="211" t="s">
        <v>239</v>
      </c>
    </row>
    <row r="265" spans="2:51" s="13" customFormat="1" ht="11.25">
      <c r="B265" s="201"/>
      <c r="C265" s="202"/>
      <c r="D265" s="186" t="s">
        <v>248</v>
      </c>
      <c r="E265" s="203" t="s">
        <v>21</v>
      </c>
      <c r="F265" s="204" t="s">
        <v>509</v>
      </c>
      <c r="G265" s="202"/>
      <c r="H265" s="205">
        <v>-0.82399999999999995</v>
      </c>
      <c r="I265" s="206"/>
      <c r="J265" s="202"/>
      <c r="K265" s="202"/>
      <c r="L265" s="207"/>
      <c r="M265" s="208"/>
      <c r="N265" s="209"/>
      <c r="O265" s="209"/>
      <c r="P265" s="209"/>
      <c r="Q265" s="209"/>
      <c r="R265" s="209"/>
      <c r="S265" s="209"/>
      <c r="T265" s="210"/>
      <c r="AT265" s="211" t="s">
        <v>248</v>
      </c>
      <c r="AU265" s="211" t="s">
        <v>82</v>
      </c>
      <c r="AV265" s="13" t="s">
        <v>82</v>
      </c>
      <c r="AW265" s="13" t="s">
        <v>34</v>
      </c>
      <c r="AX265" s="13" t="s">
        <v>73</v>
      </c>
      <c r="AY265" s="211" t="s">
        <v>239</v>
      </c>
    </row>
    <row r="266" spans="2:51" s="13" customFormat="1" ht="11.25">
      <c r="B266" s="201"/>
      <c r="C266" s="202"/>
      <c r="D266" s="186" t="s">
        <v>248</v>
      </c>
      <c r="E266" s="203" t="s">
        <v>21</v>
      </c>
      <c r="F266" s="204" t="s">
        <v>510</v>
      </c>
      <c r="G266" s="202"/>
      <c r="H266" s="205">
        <v>-1.6930000000000001</v>
      </c>
      <c r="I266" s="206"/>
      <c r="J266" s="202"/>
      <c r="K266" s="202"/>
      <c r="L266" s="207"/>
      <c r="M266" s="208"/>
      <c r="N266" s="209"/>
      <c r="O266" s="209"/>
      <c r="P266" s="209"/>
      <c r="Q266" s="209"/>
      <c r="R266" s="209"/>
      <c r="S266" s="209"/>
      <c r="T266" s="210"/>
      <c r="AT266" s="211" t="s">
        <v>248</v>
      </c>
      <c r="AU266" s="211" t="s">
        <v>82</v>
      </c>
      <c r="AV266" s="13" t="s">
        <v>82</v>
      </c>
      <c r="AW266" s="13" t="s">
        <v>34</v>
      </c>
      <c r="AX266" s="13" t="s">
        <v>73</v>
      </c>
      <c r="AY266" s="211" t="s">
        <v>239</v>
      </c>
    </row>
    <row r="267" spans="2:51" s="13" customFormat="1" ht="11.25">
      <c r="B267" s="201"/>
      <c r="C267" s="202"/>
      <c r="D267" s="186" t="s">
        <v>248</v>
      </c>
      <c r="E267" s="203" t="s">
        <v>21</v>
      </c>
      <c r="F267" s="204" t="s">
        <v>511</v>
      </c>
      <c r="G267" s="202"/>
      <c r="H267" s="205">
        <v>-2.1230000000000002</v>
      </c>
      <c r="I267" s="206"/>
      <c r="J267" s="202"/>
      <c r="K267" s="202"/>
      <c r="L267" s="207"/>
      <c r="M267" s="208"/>
      <c r="N267" s="209"/>
      <c r="O267" s="209"/>
      <c r="P267" s="209"/>
      <c r="Q267" s="209"/>
      <c r="R267" s="209"/>
      <c r="S267" s="209"/>
      <c r="T267" s="210"/>
      <c r="AT267" s="211" t="s">
        <v>248</v>
      </c>
      <c r="AU267" s="211" t="s">
        <v>82</v>
      </c>
      <c r="AV267" s="13" t="s">
        <v>82</v>
      </c>
      <c r="AW267" s="13" t="s">
        <v>34</v>
      </c>
      <c r="AX267" s="13" t="s">
        <v>73</v>
      </c>
      <c r="AY267" s="211" t="s">
        <v>239</v>
      </c>
    </row>
    <row r="268" spans="2:51" s="13" customFormat="1" ht="11.25">
      <c r="B268" s="201"/>
      <c r="C268" s="202"/>
      <c r="D268" s="186" t="s">
        <v>248</v>
      </c>
      <c r="E268" s="203" t="s">
        <v>21</v>
      </c>
      <c r="F268" s="204" t="s">
        <v>512</v>
      </c>
      <c r="G268" s="202"/>
      <c r="H268" s="205">
        <v>-0.184</v>
      </c>
      <c r="I268" s="206"/>
      <c r="J268" s="202"/>
      <c r="K268" s="202"/>
      <c r="L268" s="207"/>
      <c r="M268" s="208"/>
      <c r="N268" s="209"/>
      <c r="O268" s="209"/>
      <c r="P268" s="209"/>
      <c r="Q268" s="209"/>
      <c r="R268" s="209"/>
      <c r="S268" s="209"/>
      <c r="T268" s="210"/>
      <c r="AT268" s="211" t="s">
        <v>248</v>
      </c>
      <c r="AU268" s="211" t="s">
        <v>82</v>
      </c>
      <c r="AV268" s="13" t="s">
        <v>82</v>
      </c>
      <c r="AW268" s="13" t="s">
        <v>34</v>
      </c>
      <c r="AX268" s="13" t="s">
        <v>73</v>
      </c>
      <c r="AY268" s="211" t="s">
        <v>239</v>
      </c>
    </row>
    <row r="269" spans="2:51" s="13" customFormat="1" ht="11.25">
      <c r="B269" s="201"/>
      <c r="C269" s="202"/>
      <c r="D269" s="186" t="s">
        <v>248</v>
      </c>
      <c r="E269" s="203" t="s">
        <v>21</v>
      </c>
      <c r="F269" s="204" t="s">
        <v>513</v>
      </c>
      <c r="G269" s="202"/>
      <c r="H269" s="205">
        <v>-0.184</v>
      </c>
      <c r="I269" s="206"/>
      <c r="J269" s="202"/>
      <c r="K269" s="202"/>
      <c r="L269" s="207"/>
      <c r="M269" s="208"/>
      <c r="N269" s="209"/>
      <c r="O269" s="209"/>
      <c r="P269" s="209"/>
      <c r="Q269" s="209"/>
      <c r="R269" s="209"/>
      <c r="S269" s="209"/>
      <c r="T269" s="210"/>
      <c r="AT269" s="211" t="s">
        <v>248</v>
      </c>
      <c r="AU269" s="211" t="s">
        <v>82</v>
      </c>
      <c r="AV269" s="13" t="s">
        <v>82</v>
      </c>
      <c r="AW269" s="13" t="s">
        <v>34</v>
      </c>
      <c r="AX269" s="13" t="s">
        <v>73</v>
      </c>
      <c r="AY269" s="211" t="s">
        <v>239</v>
      </c>
    </row>
    <row r="270" spans="2:51" s="13" customFormat="1" ht="11.25">
      <c r="B270" s="201"/>
      <c r="C270" s="202"/>
      <c r="D270" s="186" t="s">
        <v>248</v>
      </c>
      <c r="E270" s="203" t="s">
        <v>21</v>
      </c>
      <c r="F270" s="204" t="s">
        <v>514</v>
      </c>
      <c r="G270" s="202"/>
      <c r="H270" s="205">
        <v>-0.80200000000000005</v>
      </c>
      <c r="I270" s="206"/>
      <c r="J270" s="202"/>
      <c r="K270" s="202"/>
      <c r="L270" s="207"/>
      <c r="M270" s="208"/>
      <c r="N270" s="209"/>
      <c r="O270" s="209"/>
      <c r="P270" s="209"/>
      <c r="Q270" s="209"/>
      <c r="R270" s="209"/>
      <c r="S270" s="209"/>
      <c r="T270" s="210"/>
      <c r="AT270" s="211" t="s">
        <v>248</v>
      </c>
      <c r="AU270" s="211" t="s">
        <v>82</v>
      </c>
      <c r="AV270" s="13" t="s">
        <v>82</v>
      </c>
      <c r="AW270" s="13" t="s">
        <v>34</v>
      </c>
      <c r="AX270" s="13" t="s">
        <v>73</v>
      </c>
      <c r="AY270" s="211" t="s">
        <v>239</v>
      </c>
    </row>
    <row r="271" spans="2:51" s="13" customFormat="1" ht="11.25">
      <c r="B271" s="201"/>
      <c r="C271" s="202"/>
      <c r="D271" s="186" t="s">
        <v>248</v>
      </c>
      <c r="E271" s="203" t="s">
        <v>21</v>
      </c>
      <c r="F271" s="204" t="s">
        <v>515</v>
      </c>
      <c r="G271" s="202"/>
      <c r="H271" s="205">
        <v>-1.52</v>
      </c>
      <c r="I271" s="206"/>
      <c r="J271" s="202"/>
      <c r="K271" s="202"/>
      <c r="L271" s="207"/>
      <c r="M271" s="208"/>
      <c r="N271" s="209"/>
      <c r="O271" s="209"/>
      <c r="P271" s="209"/>
      <c r="Q271" s="209"/>
      <c r="R271" s="209"/>
      <c r="S271" s="209"/>
      <c r="T271" s="210"/>
      <c r="AT271" s="211" t="s">
        <v>248</v>
      </c>
      <c r="AU271" s="211" t="s">
        <v>82</v>
      </c>
      <c r="AV271" s="13" t="s">
        <v>82</v>
      </c>
      <c r="AW271" s="13" t="s">
        <v>34</v>
      </c>
      <c r="AX271" s="13" t="s">
        <v>73</v>
      </c>
      <c r="AY271" s="211" t="s">
        <v>239</v>
      </c>
    </row>
    <row r="272" spans="2:51" s="13" customFormat="1" ht="11.25">
      <c r="B272" s="201"/>
      <c r="C272" s="202"/>
      <c r="D272" s="186" t="s">
        <v>248</v>
      </c>
      <c r="E272" s="203" t="s">
        <v>21</v>
      </c>
      <c r="F272" s="204" t="s">
        <v>516</v>
      </c>
      <c r="G272" s="202"/>
      <c r="H272" s="205">
        <v>-0.184</v>
      </c>
      <c r="I272" s="206"/>
      <c r="J272" s="202"/>
      <c r="K272" s="202"/>
      <c r="L272" s="207"/>
      <c r="M272" s="208"/>
      <c r="N272" s="209"/>
      <c r="O272" s="209"/>
      <c r="P272" s="209"/>
      <c r="Q272" s="209"/>
      <c r="R272" s="209"/>
      <c r="S272" s="209"/>
      <c r="T272" s="210"/>
      <c r="AT272" s="211" t="s">
        <v>248</v>
      </c>
      <c r="AU272" s="211" t="s">
        <v>82</v>
      </c>
      <c r="AV272" s="13" t="s">
        <v>82</v>
      </c>
      <c r="AW272" s="13" t="s">
        <v>34</v>
      </c>
      <c r="AX272" s="13" t="s">
        <v>73</v>
      </c>
      <c r="AY272" s="211" t="s">
        <v>239</v>
      </c>
    </row>
    <row r="273" spans="2:51" s="13" customFormat="1" ht="11.25">
      <c r="B273" s="201"/>
      <c r="C273" s="202"/>
      <c r="D273" s="186" t="s">
        <v>248</v>
      </c>
      <c r="E273" s="203" t="s">
        <v>21</v>
      </c>
      <c r="F273" s="204" t="s">
        <v>517</v>
      </c>
      <c r="G273" s="202"/>
      <c r="H273" s="205">
        <v>-0.184</v>
      </c>
      <c r="I273" s="206"/>
      <c r="J273" s="202"/>
      <c r="K273" s="202"/>
      <c r="L273" s="207"/>
      <c r="M273" s="208"/>
      <c r="N273" s="209"/>
      <c r="O273" s="209"/>
      <c r="P273" s="209"/>
      <c r="Q273" s="209"/>
      <c r="R273" s="209"/>
      <c r="S273" s="209"/>
      <c r="T273" s="210"/>
      <c r="AT273" s="211" t="s">
        <v>248</v>
      </c>
      <c r="AU273" s="211" t="s">
        <v>82</v>
      </c>
      <c r="AV273" s="13" t="s">
        <v>82</v>
      </c>
      <c r="AW273" s="13" t="s">
        <v>34</v>
      </c>
      <c r="AX273" s="13" t="s">
        <v>73</v>
      </c>
      <c r="AY273" s="211" t="s">
        <v>239</v>
      </c>
    </row>
    <row r="274" spans="2:51" s="13" customFormat="1" ht="11.25">
      <c r="B274" s="201"/>
      <c r="C274" s="202"/>
      <c r="D274" s="186" t="s">
        <v>248</v>
      </c>
      <c r="E274" s="203" t="s">
        <v>21</v>
      </c>
      <c r="F274" s="204" t="s">
        <v>518</v>
      </c>
      <c r="G274" s="202"/>
      <c r="H274" s="205">
        <v>-0.73599999999999999</v>
      </c>
      <c r="I274" s="206"/>
      <c r="J274" s="202"/>
      <c r="K274" s="202"/>
      <c r="L274" s="207"/>
      <c r="M274" s="208"/>
      <c r="N274" s="209"/>
      <c r="O274" s="209"/>
      <c r="P274" s="209"/>
      <c r="Q274" s="209"/>
      <c r="R274" s="209"/>
      <c r="S274" s="209"/>
      <c r="T274" s="210"/>
      <c r="AT274" s="211" t="s">
        <v>248</v>
      </c>
      <c r="AU274" s="211" t="s">
        <v>82</v>
      </c>
      <c r="AV274" s="13" t="s">
        <v>82</v>
      </c>
      <c r="AW274" s="13" t="s">
        <v>34</v>
      </c>
      <c r="AX274" s="13" t="s">
        <v>73</v>
      </c>
      <c r="AY274" s="211" t="s">
        <v>239</v>
      </c>
    </row>
    <row r="275" spans="2:51" s="13" customFormat="1" ht="11.25">
      <c r="B275" s="201"/>
      <c r="C275" s="202"/>
      <c r="D275" s="186" t="s">
        <v>248</v>
      </c>
      <c r="E275" s="203" t="s">
        <v>21</v>
      </c>
      <c r="F275" s="204" t="s">
        <v>519</v>
      </c>
      <c r="G275" s="202"/>
      <c r="H275" s="205">
        <v>-5.96</v>
      </c>
      <c r="I275" s="206"/>
      <c r="J275" s="202"/>
      <c r="K275" s="202"/>
      <c r="L275" s="207"/>
      <c r="M275" s="208"/>
      <c r="N275" s="209"/>
      <c r="O275" s="209"/>
      <c r="P275" s="209"/>
      <c r="Q275" s="209"/>
      <c r="R275" s="209"/>
      <c r="S275" s="209"/>
      <c r="T275" s="210"/>
      <c r="AT275" s="211" t="s">
        <v>248</v>
      </c>
      <c r="AU275" s="211" t="s">
        <v>82</v>
      </c>
      <c r="AV275" s="13" t="s">
        <v>82</v>
      </c>
      <c r="AW275" s="13" t="s">
        <v>34</v>
      </c>
      <c r="AX275" s="13" t="s">
        <v>73</v>
      </c>
      <c r="AY275" s="211" t="s">
        <v>239</v>
      </c>
    </row>
    <row r="276" spans="2:51" s="13" customFormat="1" ht="11.25">
      <c r="B276" s="201"/>
      <c r="C276" s="202"/>
      <c r="D276" s="186" t="s">
        <v>248</v>
      </c>
      <c r="E276" s="203" t="s">
        <v>21</v>
      </c>
      <c r="F276" s="204" t="s">
        <v>520</v>
      </c>
      <c r="G276" s="202"/>
      <c r="H276" s="205">
        <v>-10.035</v>
      </c>
      <c r="I276" s="206"/>
      <c r="J276" s="202"/>
      <c r="K276" s="202"/>
      <c r="L276" s="207"/>
      <c r="M276" s="208"/>
      <c r="N276" s="209"/>
      <c r="O276" s="209"/>
      <c r="P276" s="209"/>
      <c r="Q276" s="209"/>
      <c r="R276" s="209"/>
      <c r="S276" s="209"/>
      <c r="T276" s="210"/>
      <c r="AT276" s="211" t="s">
        <v>248</v>
      </c>
      <c r="AU276" s="211" t="s">
        <v>82</v>
      </c>
      <c r="AV276" s="13" t="s">
        <v>82</v>
      </c>
      <c r="AW276" s="13" t="s">
        <v>34</v>
      </c>
      <c r="AX276" s="13" t="s">
        <v>73</v>
      </c>
      <c r="AY276" s="211" t="s">
        <v>239</v>
      </c>
    </row>
    <row r="277" spans="2:51" s="13" customFormat="1" ht="11.25">
      <c r="B277" s="201"/>
      <c r="C277" s="202"/>
      <c r="D277" s="186" t="s">
        <v>248</v>
      </c>
      <c r="E277" s="203" t="s">
        <v>21</v>
      </c>
      <c r="F277" s="204" t="s">
        <v>521</v>
      </c>
      <c r="G277" s="202"/>
      <c r="H277" s="205">
        <v>-4.05</v>
      </c>
      <c r="I277" s="206"/>
      <c r="J277" s="202"/>
      <c r="K277" s="202"/>
      <c r="L277" s="207"/>
      <c r="M277" s="208"/>
      <c r="N277" s="209"/>
      <c r="O277" s="209"/>
      <c r="P277" s="209"/>
      <c r="Q277" s="209"/>
      <c r="R277" s="209"/>
      <c r="S277" s="209"/>
      <c r="T277" s="210"/>
      <c r="AT277" s="211" t="s">
        <v>248</v>
      </c>
      <c r="AU277" s="211" t="s">
        <v>82</v>
      </c>
      <c r="AV277" s="13" t="s">
        <v>82</v>
      </c>
      <c r="AW277" s="13" t="s">
        <v>34</v>
      </c>
      <c r="AX277" s="13" t="s">
        <v>73</v>
      </c>
      <c r="AY277" s="211" t="s">
        <v>239</v>
      </c>
    </row>
    <row r="278" spans="2:51" s="16" customFormat="1" ht="11.25">
      <c r="B278" s="235"/>
      <c r="C278" s="236"/>
      <c r="D278" s="186" t="s">
        <v>248</v>
      </c>
      <c r="E278" s="237" t="s">
        <v>21</v>
      </c>
      <c r="F278" s="238" t="s">
        <v>373</v>
      </c>
      <c r="G278" s="236"/>
      <c r="H278" s="239">
        <v>-93.744999999999976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AT278" s="245" t="s">
        <v>248</v>
      </c>
      <c r="AU278" s="245" t="s">
        <v>82</v>
      </c>
      <c r="AV278" s="16" t="s">
        <v>96</v>
      </c>
      <c r="AW278" s="16" t="s">
        <v>34</v>
      </c>
      <c r="AX278" s="16" t="s">
        <v>73</v>
      </c>
      <c r="AY278" s="245" t="s">
        <v>239</v>
      </c>
    </row>
    <row r="279" spans="2:51" s="12" customFormat="1" ht="11.25">
      <c r="B279" s="191"/>
      <c r="C279" s="192"/>
      <c r="D279" s="186" t="s">
        <v>248</v>
      </c>
      <c r="E279" s="193" t="s">
        <v>21</v>
      </c>
      <c r="F279" s="194" t="s">
        <v>522</v>
      </c>
      <c r="G279" s="192"/>
      <c r="H279" s="193" t="s">
        <v>21</v>
      </c>
      <c r="I279" s="195"/>
      <c r="J279" s="192"/>
      <c r="K279" s="192"/>
      <c r="L279" s="196"/>
      <c r="M279" s="197"/>
      <c r="N279" s="198"/>
      <c r="O279" s="198"/>
      <c r="P279" s="198"/>
      <c r="Q279" s="198"/>
      <c r="R279" s="198"/>
      <c r="S279" s="198"/>
      <c r="T279" s="199"/>
      <c r="AT279" s="200" t="s">
        <v>248</v>
      </c>
      <c r="AU279" s="200" t="s">
        <v>82</v>
      </c>
      <c r="AV279" s="12" t="s">
        <v>80</v>
      </c>
      <c r="AW279" s="12" t="s">
        <v>34</v>
      </c>
      <c r="AX279" s="12" t="s">
        <v>73</v>
      </c>
      <c r="AY279" s="200" t="s">
        <v>239</v>
      </c>
    </row>
    <row r="280" spans="2:51" s="13" customFormat="1" ht="11.25">
      <c r="B280" s="201"/>
      <c r="C280" s="202"/>
      <c r="D280" s="186" t="s">
        <v>248</v>
      </c>
      <c r="E280" s="203" t="s">
        <v>21</v>
      </c>
      <c r="F280" s="204" t="s">
        <v>523</v>
      </c>
      <c r="G280" s="202"/>
      <c r="H280" s="205">
        <v>-11.544</v>
      </c>
      <c r="I280" s="206"/>
      <c r="J280" s="202"/>
      <c r="K280" s="202"/>
      <c r="L280" s="207"/>
      <c r="M280" s="208"/>
      <c r="N280" s="209"/>
      <c r="O280" s="209"/>
      <c r="P280" s="209"/>
      <c r="Q280" s="209"/>
      <c r="R280" s="209"/>
      <c r="S280" s="209"/>
      <c r="T280" s="210"/>
      <c r="AT280" s="211" t="s">
        <v>248</v>
      </c>
      <c r="AU280" s="211" t="s">
        <v>82</v>
      </c>
      <c r="AV280" s="13" t="s">
        <v>82</v>
      </c>
      <c r="AW280" s="13" t="s">
        <v>34</v>
      </c>
      <c r="AX280" s="13" t="s">
        <v>73</v>
      </c>
      <c r="AY280" s="211" t="s">
        <v>239</v>
      </c>
    </row>
    <row r="281" spans="2:51" s="13" customFormat="1" ht="11.25">
      <c r="B281" s="201"/>
      <c r="C281" s="202"/>
      <c r="D281" s="186" t="s">
        <v>248</v>
      </c>
      <c r="E281" s="203" t="s">
        <v>21</v>
      </c>
      <c r="F281" s="204" t="s">
        <v>524</v>
      </c>
      <c r="G281" s="202"/>
      <c r="H281" s="205">
        <v>-9.2739999999999991</v>
      </c>
      <c r="I281" s="206"/>
      <c r="J281" s="202"/>
      <c r="K281" s="202"/>
      <c r="L281" s="207"/>
      <c r="M281" s="208"/>
      <c r="N281" s="209"/>
      <c r="O281" s="209"/>
      <c r="P281" s="209"/>
      <c r="Q281" s="209"/>
      <c r="R281" s="209"/>
      <c r="S281" s="209"/>
      <c r="T281" s="210"/>
      <c r="AT281" s="211" t="s">
        <v>248</v>
      </c>
      <c r="AU281" s="211" t="s">
        <v>82</v>
      </c>
      <c r="AV281" s="13" t="s">
        <v>82</v>
      </c>
      <c r="AW281" s="13" t="s">
        <v>34</v>
      </c>
      <c r="AX281" s="13" t="s">
        <v>73</v>
      </c>
      <c r="AY281" s="211" t="s">
        <v>239</v>
      </c>
    </row>
    <row r="282" spans="2:51" s="13" customFormat="1" ht="11.25">
      <c r="B282" s="201"/>
      <c r="C282" s="202"/>
      <c r="D282" s="186" t="s">
        <v>248</v>
      </c>
      <c r="E282" s="203" t="s">
        <v>21</v>
      </c>
      <c r="F282" s="204" t="s">
        <v>525</v>
      </c>
      <c r="G282" s="202"/>
      <c r="H282" s="205">
        <v>-2.9889999999999999</v>
      </c>
      <c r="I282" s="206"/>
      <c r="J282" s="202"/>
      <c r="K282" s="202"/>
      <c r="L282" s="207"/>
      <c r="M282" s="208"/>
      <c r="N282" s="209"/>
      <c r="O282" s="209"/>
      <c r="P282" s="209"/>
      <c r="Q282" s="209"/>
      <c r="R282" s="209"/>
      <c r="S282" s="209"/>
      <c r="T282" s="210"/>
      <c r="AT282" s="211" t="s">
        <v>248</v>
      </c>
      <c r="AU282" s="211" t="s">
        <v>82</v>
      </c>
      <c r="AV282" s="13" t="s">
        <v>82</v>
      </c>
      <c r="AW282" s="13" t="s">
        <v>34</v>
      </c>
      <c r="AX282" s="13" t="s">
        <v>73</v>
      </c>
      <c r="AY282" s="211" t="s">
        <v>239</v>
      </c>
    </row>
    <row r="283" spans="2:51" s="13" customFormat="1" ht="11.25">
      <c r="B283" s="201"/>
      <c r="C283" s="202"/>
      <c r="D283" s="186" t="s">
        <v>248</v>
      </c>
      <c r="E283" s="203" t="s">
        <v>21</v>
      </c>
      <c r="F283" s="204" t="s">
        <v>526</v>
      </c>
      <c r="G283" s="202"/>
      <c r="H283" s="205">
        <v>-0.60199999999999998</v>
      </c>
      <c r="I283" s="206"/>
      <c r="J283" s="202"/>
      <c r="K283" s="202"/>
      <c r="L283" s="207"/>
      <c r="M283" s="208"/>
      <c r="N283" s="209"/>
      <c r="O283" s="209"/>
      <c r="P283" s="209"/>
      <c r="Q283" s="209"/>
      <c r="R283" s="209"/>
      <c r="S283" s="209"/>
      <c r="T283" s="210"/>
      <c r="AT283" s="211" t="s">
        <v>248</v>
      </c>
      <c r="AU283" s="211" t="s">
        <v>82</v>
      </c>
      <c r="AV283" s="13" t="s">
        <v>82</v>
      </c>
      <c r="AW283" s="13" t="s">
        <v>34</v>
      </c>
      <c r="AX283" s="13" t="s">
        <v>73</v>
      </c>
      <c r="AY283" s="211" t="s">
        <v>239</v>
      </c>
    </row>
    <row r="284" spans="2:51" s="13" customFormat="1" ht="11.25">
      <c r="B284" s="201"/>
      <c r="C284" s="202"/>
      <c r="D284" s="186" t="s">
        <v>248</v>
      </c>
      <c r="E284" s="203" t="s">
        <v>21</v>
      </c>
      <c r="F284" s="204" t="s">
        <v>527</v>
      </c>
      <c r="G284" s="202"/>
      <c r="H284" s="205">
        <v>-0.84199999999999997</v>
      </c>
      <c r="I284" s="206"/>
      <c r="J284" s="202"/>
      <c r="K284" s="202"/>
      <c r="L284" s="207"/>
      <c r="M284" s="208"/>
      <c r="N284" s="209"/>
      <c r="O284" s="209"/>
      <c r="P284" s="209"/>
      <c r="Q284" s="209"/>
      <c r="R284" s="209"/>
      <c r="S284" s="209"/>
      <c r="T284" s="210"/>
      <c r="AT284" s="211" t="s">
        <v>248</v>
      </c>
      <c r="AU284" s="211" t="s">
        <v>82</v>
      </c>
      <c r="AV284" s="13" t="s">
        <v>82</v>
      </c>
      <c r="AW284" s="13" t="s">
        <v>34</v>
      </c>
      <c r="AX284" s="13" t="s">
        <v>73</v>
      </c>
      <c r="AY284" s="211" t="s">
        <v>239</v>
      </c>
    </row>
    <row r="285" spans="2:51" s="13" customFormat="1" ht="11.25">
      <c r="B285" s="201"/>
      <c r="C285" s="202"/>
      <c r="D285" s="186" t="s">
        <v>248</v>
      </c>
      <c r="E285" s="203" t="s">
        <v>21</v>
      </c>
      <c r="F285" s="204" t="s">
        <v>528</v>
      </c>
      <c r="G285" s="202"/>
      <c r="H285" s="205">
        <v>-2.2080000000000002</v>
      </c>
      <c r="I285" s="206"/>
      <c r="J285" s="202"/>
      <c r="K285" s="202"/>
      <c r="L285" s="207"/>
      <c r="M285" s="208"/>
      <c r="N285" s="209"/>
      <c r="O285" s="209"/>
      <c r="P285" s="209"/>
      <c r="Q285" s="209"/>
      <c r="R285" s="209"/>
      <c r="S285" s="209"/>
      <c r="T285" s="210"/>
      <c r="AT285" s="211" t="s">
        <v>248</v>
      </c>
      <c r="AU285" s="211" t="s">
        <v>82</v>
      </c>
      <c r="AV285" s="13" t="s">
        <v>82</v>
      </c>
      <c r="AW285" s="13" t="s">
        <v>34</v>
      </c>
      <c r="AX285" s="13" t="s">
        <v>73</v>
      </c>
      <c r="AY285" s="211" t="s">
        <v>239</v>
      </c>
    </row>
    <row r="286" spans="2:51" s="13" customFormat="1" ht="11.25">
      <c r="B286" s="201"/>
      <c r="C286" s="202"/>
      <c r="D286" s="186" t="s">
        <v>248</v>
      </c>
      <c r="E286" s="203" t="s">
        <v>21</v>
      </c>
      <c r="F286" s="204" t="s">
        <v>529</v>
      </c>
      <c r="G286" s="202"/>
      <c r="H286" s="205">
        <v>-2.77</v>
      </c>
      <c r="I286" s="206"/>
      <c r="J286" s="202"/>
      <c r="K286" s="202"/>
      <c r="L286" s="207"/>
      <c r="M286" s="208"/>
      <c r="N286" s="209"/>
      <c r="O286" s="209"/>
      <c r="P286" s="209"/>
      <c r="Q286" s="209"/>
      <c r="R286" s="209"/>
      <c r="S286" s="209"/>
      <c r="T286" s="210"/>
      <c r="AT286" s="211" t="s">
        <v>248</v>
      </c>
      <c r="AU286" s="211" t="s">
        <v>82</v>
      </c>
      <c r="AV286" s="13" t="s">
        <v>82</v>
      </c>
      <c r="AW286" s="13" t="s">
        <v>34</v>
      </c>
      <c r="AX286" s="13" t="s">
        <v>73</v>
      </c>
      <c r="AY286" s="211" t="s">
        <v>239</v>
      </c>
    </row>
    <row r="287" spans="2:51" s="13" customFormat="1" ht="11.25">
      <c r="B287" s="201"/>
      <c r="C287" s="202"/>
      <c r="D287" s="186" t="s">
        <v>248</v>
      </c>
      <c r="E287" s="203" t="s">
        <v>21</v>
      </c>
      <c r="F287" s="204" t="s">
        <v>530</v>
      </c>
      <c r="G287" s="202"/>
      <c r="H287" s="205">
        <v>-0.24</v>
      </c>
      <c r="I287" s="206"/>
      <c r="J287" s="202"/>
      <c r="K287" s="202"/>
      <c r="L287" s="207"/>
      <c r="M287" s="208"/>
      <c r="N287" s="209"/>
      <c r="O287" s="209"/>
      <c r="P287" s="209"/>
      <c r="Q287" s="209"/>
      <c r="R287" s="209"/>
      <c r="S287" s="209"/>
      <c r="T287" s="210"/>
      <c r="AT287" s="211" t="s">
        <v>248</v>
      </c>
      <c r="AU287" s="211" t="s">
        <v>82</v>
      </c>
      <c r="AV287" s="13" t="s">
        <v>82</v>
      </c>
      <c r="AW287" s="13" t="s">
        <v>34</v>
      </c>
      <c r="AX287" s="13" t="s">
        <v>73</v>
      </c>
      <c r="AY287" s="211" t="s">
        <v>239</v>
      </c>
    </row>
    <row r="288" spans="2:51" s="13" customFormat="1" ht="11.25">
      <c r="B288" s="201"/>
      <c r="C288" s="202"/>
      <c r="D288" s="186" t="s">
        <v>248</v>
      </c>
      <c r="E288" s="203" t="s">
        <v>21</v>
      </c>
      <c r="F288" s="204" t="s">
        <v>531</v>
      </c>
      <c r="G288" s="202"/>
      <c r="H288" s="205">
        <v>-0.24</v>
      </c>
      <c r="I288" s="206"/>
      <c r="J288" s="202"/>
      <c r="K288" s="202"/>
      <c r="L288" s="207"/>
      <c r="M288" s="208"/>
      <c r="N288" s="209"/>
      <c r="O288" s="209"/>
      <c r="P288" s="209"/>
      <c r="Q288" s="209"/>
      <c r="R288" s="209"/>
      <c r="S288" s="209"/>
      <c r="T288" s="210"/>
      <c r="AT288" s="211" t="s">
        <v>248</v>
      </c>
      <c r="AU288" s="211" t="s">
        <v>82</v>
      </c>
      <c r="AV288" s="13" t="s">
        <v>82</v>
      </c>
      <c r="AW288" s="13" t="s">
        <v>34</v>
      </c>
      <c r="AX288" s="13" t="s">
        <v>73</v>
      </c>
      <c r="AY288" s="211" t="s">
        <v>239</v>
      </c>
    </row>
    <row r="289" spans="1:65" s="13" customFormat="1" ht="11.25">
      <c r="B289" s="201"/>
      <c r="C289" s="202"/>
      <c r="D289" s="186" t="s">
        <v>248</v>
      </c>
      <c r="E289" s="203" t="s">
        <v>21</v>
      </c>
      <c r="F289" s="204" t="s">
        <v>532</v>
      </c>
      <c r="G289" s="202"/>
      <c r="H289" s="205">
        <v>-1.046</v>
      </c>
      <c r="I289" s="206"/>
      <c r="J289" s="202"/>
      <c r="K289" s="202"/>
      <c r="L289" s="207"/>
      <c r="M289" s="208"/>
      <c r="N289" s="209"/>
      <c r="O289" s="209"/>
      <c r="P289" s="209"/>
      <c r="Q289" s="209"/>
      <c r="R289" s="209"/>
      <c r="S289" s="209"/>
      <c r="T289" s="210"/>
      <c r="AT289" s="211" t="s">
        <v>248</v>
      </c>
      <c r="AU289" s="211" t="s">
        <v>82</v>
      </c>
      <c r="AV289" s="13" t="s">
        <v>82</v>
      </c>
      <c r="AW289" s="13" t="s">
        <v>34</v>
      </c>
      <c r="AX289" s="13" t="s">
        <v>73</v>
      </c>
      <c r="AY289" s="211" t="s">
        <v>239</v>
      </c>
    </row>
    <row r="290" spans="1:65" s="13" customFormat="1" ht="11.25">
      <c r="B290" s="201"/>
      <c r="C290" s="202"/>
      <c r="D290" s="186" t="s">
        <v>248</v>
      </c>
      <c r="E290" s="203" t="s">
        <v>21</v>
      </c>
      <c r="F290" s="204" t="s">
        <v>533</v>
      </c>
      <c r="G290" s="202"/>
      <c r="H290" s="205">
        <v>-1.982</v>
      </c>
      <c r="I290" s="206"/>
      <c r="J290" s="202"/>
      <c r="K290" s="202"/>
      <c r="L290" s="207"/>
      <c r="M290" s="208"/>
      <c r="N290" s="209"/>
      <c r="O290" s="209"/>
      <c r="P290" s="209"/>
      <c r="Q290" s="209"/>
      <c r="R290" s="209"/>
      <c r="S290" s="209"/>
      <c r="T290" s="210"/>
      <c r="AT290" s="211" t="s">
        <v>248</v>
      </c>
      <c r="AU290" s="211" t="s">
        <v>82</v>
      </c>
      <c r="AV290" s="13" t="s">
        <v>82</v>
      </c>
      <c r="AW290" s="13" t="s">
        <v>34</v>
      </c>
      <c r="AX290" s="13" t="s">
        <v>73</v>
      </c>
      <c r="AY290" s="211" t="s">
        <v>239</v>
      </c>
    </row>
    <row r="291" spans="1:65" s="13" customFormat="1" ht="11.25">
      <c r="B291" s="201"/>
      <c r="C291" s="202"/>
      <c r="D291" s="186" t="s">
        <v>248</v>
      </c>
      <c r="E291" s="203" t="s">
        <v>21</v>
      </c>
      <c r="F291" s="204" t="s">
        <v>534</v>
      </c>
      <c r="G291" s="202"/>
      <c r="H291" s="205">
        <v>-0.24</v>
      </c>
      <c r="I291" s="206"/>
      <c r="J291" s="202"/>
      <c r="K291" s="202"/>
      <c r="L291" s="207"/>
      <c r="M291" s="208"/>
      <c r="N291" s="209"/>
      <c r="O291" s="209"/>
      <c r="P291" s="209"/>
      <c r="Q291" s="209"/>
      <c r="R291" s="209"/>
      <c r="S291" s="209"/>
      <c r="T291" s="210"/>
      <c r="AT291" s="211" t="s">
        <v>248</v>
      </c>
      <c r="AU291" s="211" t="s">
        <v>82</v>
      </c>
      <c r="AV291" s="13" t="s">
        <v>82</v>
      </c>
      <c r="AW291" s="13" t="s">
        <v>34</v>
      </c>
      <c r="AX291" s="13" t="s">
        <v>73</v>
      </c>
      <c r="AY291" s="211" t="s">
        <v>239</v>
      </c>
    </row>
    <row r="292" spans="1:65" s="13" customFormat="1" ht="11.25">
      <c r="B292" s="201"/>
      <c r="C292" s="202"/>
      <c r="D292" s="186" t="s">
        <v>248</v>
      </c>
      <c r="E292" s="203" t="s">
        <v>21</v>
      </c>
      <c r="F292" s="204" t="s">
        <v>535</v>
      </c>
      <c r="G292" s="202"/>
      <c r="H292" s="205">
        <v>-0.24</v>
      </c>
      <c r="I292" s="206"/>
      <c r="J292" s="202"/>
      <c r="K292" s="202"/>
      <c r="L292" s="207"/>
      <c r="M292" s="208"/>
      <c r="N292" s="209"/>
      <c r="O292" s="209"/>
      <c r="P292" s="209"/>
      <c r="Q292" s="209"/>
      <c r="R292" s="209"/>
      <c r="S292" s="209"/>
      <c r="T292" s="210"/>
      <c r="AT292" s="211" t="s">
        <v>248</v>
      </c>
      <c r="AU292" s="211" t="s">
        <v>82</v>
      </c>
      <c r="AV292" s="13" t="s">
        <v>82</v>
      </c>
      <c r="AW292" s="13" t="s">
        <v>34</v>
      </c>
      <c r="AX292" s="13" t="s">
        <v>73</v>
      </c>
      <c r="AY292" s="211" t="s">
        <v>239</v>
      </c>
    </row>
    <row r="293" spans="1:65" s="13" customFormat="1" ht="11.25">
      <c r="B293" s="201"/>
      <c r="C293" s="202"/>
      <c r="D293" s="186" t="s">
        <v>248</v>
      </c>
      <c r="E293" s="203" t="s">
        <v>21</v>
      </c>
      <c r="F293" s="204" t="s">
        <v>536</v>
      </c>
      <c r="G293" s="202"/>
      <c r="H293" s="205">
        <v>-0.96</v>
      </c>
      <c r="I293" s="206"/>
      <c r="J293" s="202"/>
      <c r="K293" s="202"/>
      <c r="L293" s="207"/>
      <c r="M293" s="208"/>
      <c r="N293" s="209"/>
      <c r="O293" s="209"/>
      <c r="P293" s="209"/>
      <c r="Q293" s="209"/>
      <c r="R293" s="209"/>
      <c r="S293" s="209"/>
      <c r="T293" s="210"/>
      <c r="AT293" s="211" t="s">
        <v>248</v>
      </c>
      <c r="AU293" s="211" t="s">
        <v>82</v>
      </c>
      <c r="AV293" s="13" t="s">
        <v>82</v>
      </c>
      <c r="AW293" s="13" t="s">
        <v>34</v>
      </c>
      <c r="AX293" s="13" t="s">
        <v>73</v>
      </c>
      <c r="AY293" s="211" t="s">
        <v>239</v>
      </c>
    </row>
    <row r="294" spans="1:65" s="13" customFormat="1" ht="11.25">
      <c r="B294" s="201"/>
      <c r="C294" s="202"/>
      <c r="D294" s="186" t="s">
        <v>248</v>
      </c>
      <c r="E294" s="203" t="s">
        <v>21</v>
      </c>
      <c r="F294" s="204" t="s">
        <v>537</v>
      </c>
      <c r="G294" s="202"/>
      <c r="H294" s="205">
        <v>-4.41</v>
      </c>
      <c r="I294" s="206"/>
      <c r="J294" s="202"/>
      <c r="K294" s="202"/>
      <c r="L294" s="207"/>
      <c r="M294" s="208"/>
      <c r="N294" s="209"/>
      <c r="O294" s="209"/>
      <c r="P294" s="209"/>
      <c r="Q294" s="209"/>
      <c r="R294" s="209"/>
      <c r="S294" s="209"/>
      <c r="T294" s="210"/>
      <c r="AT294" s="211" t="s">
        <v>248</v>
      </c>
      <c r="AU294" s="211" t="s">
        <v>82</v>
      </c>
      <c r="AV294" s="13" t="s">
        <v>82</v>
      </c>
      <c r="AW294" s="13" t="s">
        <v>34</v>
      </c>
      <c r="AX294" s="13" t="s">
        <v>73</v>
      </c>
      <c r="AY294" s="211" t="s">
        <v>239</v>
      </c>
    </row>
    <row r="295" spans="1:65" s="13" customFormat="1" ht="11.25">
      <c r="B295" s="201"/>
      <c r="C295" s="202"/>
      <c r="D295" s="186" t="s">
        <v>248</v>
      </c>
      <c r="E295" s="203" t="s">
        <v>21</v>
      </c>
      <c r="F295" s="204" t="s">
        <v>538</v>
      </c>
      <c r="G295" s="202"/>
      <c r="H295" s="205">
        <v>-7.4260000000000002</v>
      </c>
      <c r="I295" s="206"/>
      <c r="J295" s="202"/>
      <c r="K295" s="202"/>
      <c r="L295" s="207"/>
      <c r="M295" s="208"/>
      <c r="N295" s="209"/>
      <c r="O295" s="209"/>
      <c r="P295" s="209"/>
      <c r="Q295" s="209"/>
      <c r="R295" s="209"/>
      <c r="S295" s="209"/>
      <c r="T295" s="210"/>
      <c r="AT295" s="211" t="s">
        <v>248</v>
      </c>
      <c r="AU295" s="211" t="s">
        <v>82</v>
      </c>
      <c r="AV295" s="13" t="s">
        <v>82</v>
      </c>
      <c r="AW295" s="13" t="s">
        <v>34</v>
      </c>
      <c r="AX295" s="13" t="s">
        <v>73</v>
      </c>
      <c r="AY295" s="211" t="s">
        <v>239</v>
      </c>
    </row>
    <row r="296" spans="1:65" s="13" customFormat="1" ht="11.25">
      <c r="B296" s="201"/>
      <c r="C296" s="202"/>
      <c r="D296" s="186" t="s">
        <v>248</v>
      </c>
      <c r="E296" s="203" t="s">
        <v>21</v>
      </c>
      <c r="F296" s="204" t="s">
        <v>539</v>
      </c>
      <c r="G296" s="202"/>
      <c r="H296" s="205">
        <v>-2.9969999999999999</v>
      </c>
      <c r="I296" s="206"/>
      <c r="J296" s="202"/>
      <c r="K296" s="202"/>
      <c r="L296" s="207"/>
      <c r="M296" s="208"/>
      <c r="N296" s="209"/>
      <c r="O296" s="209"/>
      <c r="P296" s="209"/>
      <c r="Q296" s="209"/>
      <c r="R296" s="209"/>
      <c r="S296" s="209"/>
      <c r="T296" s="210"/>
      <c r="AT296" s="211" t="s">
        <v>248</v>
      </c>
      <c r="AU296" s="211" t="s">
        <v>82</v>
      </c>
      <c r="AV296" s="13" t="s">
        <v>82</v>
      </c>
      <c r="AW296" s="13" t="s">
        <v>34</v>
      </c>
      <c r="AX296" s="13" t="s">
        <v>73</v>
      </c>
      <c r="AY296" s="211" t="s">
        <v>239</v>
      </c>
    </row>
    <row r="297" spans="1:65" s="16" customFormat="1" ht="11.25">
      <c r="B297" s="235"/>
      <c r="C297" s="236"/>
      <c r="D297" s="186" t="s">
        <v>248</v>
      </c>
      <c r="E297" s="237" t="s">
        <v>21</v>
      </c>
      <c r="F297" s="238" t="s">
        <v>373</v>
      </c>
      <c r="G297" s="236"/>
      <c r="H297" s="239">
        <v>-50.010000000000005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AT297" s="245" t="s">
        <v>248</v>
      </c>
      <c r="AU297" s="245" t="s">
        <v>82</v>
      </c>
      <c r="AV297" s="16" t="s">
        <v>96</v>
      </c>
      <c r="AW297" s="16" t="s">
        <v>34</v>
      </c>
      <c r="AX297" s="16" t="s">
        <v>73</v>
      </c>
      <c r="AY297" s="245" t="s">
        <v>239</v>
      </c>
    </row>
    <row r="298" spans="1:65" s="14" customFormat="1" ht="11.25">
      <c r="B298" s="212"/>
      <c r="C298" s="213"/>
      <c r="D298" s="186" t="s">
        <v>248</v>
      </c>
      <c r="E298" s="214" t="s">
        <v>21</v>
      </c>
      <c r="F298" s="215" t="s">
        <v>540</v>
      </c>
      <c r="G298" s="213"/>
      <c r="H298" s="216">
        <v>139.69199999999995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AT298" s="222" t="s">
        <v>248</v>
      </c>
      <c r="AU298" s="222" t="s">
        <v>82</v>
      </c>
      <c r="AV298" s="14" t="s">
        <v>100</v>
      </c>
      <c r="AW298" s="14" t="s">
        <v>34</v>
      </c>
      <c r="AX298" s="14" t="s">
        <v>73</v>
      </c>
      <c r="AY298" s="222" t="s">
        <v>239</v>
      </c>
    </row>
    <row r="299" spans="1:65" s="13" customFormat="1" ht="11.25">
      <c r="B299" s="201"/>
      <c r="C299" s="202"/>
      <c r="D299" s="186" t="s">
        <v>248</v>
      </c>
      <c r="E299" s="203" t="s">
        <v>21</v>
      </c>
      <c r="F299" s="204" t="s">
        <v>541</v>
      </c>
      <c r="G299" s="202"/>
      <c r="H299" s="205">
        <v>119.203</v>
      </c>
      <c r="I299" s="206"/>
      <c r="J299" s="202"/>
      <c r="K299" s="202"/>
      <c r="L299" s="207"/>
      <c r="M299" s="208"/>
      <c r="N299" s="209"/>
      <c r="O299" s="209"/>
      <c r="P299" s="209"/>
      <c r="Q299" s="209"/>
      <c r="R299" s="209"/>
      <c r="S299" s="209"/>
      <c r="T299" s="210"/>
      <c r="AT299" s="211" t="s">
        <v>248</v>
      </c>
      <c r="AU299" s="211" t="s">
        <v>82</v>
      </c>
      <c r="AV299" s="13" t="s">
        <v>82</v>
      </c>
      <c r="AW299" s="13" t="s">
        <v>34</v>
      </c>
      <c r="AX299" s="13" t="s">
        <v>73</v>
      </c>
      <c r="AY299" s="211" t="s">
        <v>239</v>
      </c>
    </row>
    <row r="300" spans="1:65" s="13" customFormat="1" ht="11.25">
      <c r="B300" s="201"/>
      <c r="C300" s="202"/>
      <c r="D300" s="186" t="s">
        <v>248</v>
      </c>
      <c r="E300" s="203" t="s">
        <v>21</v>
      </c>
      <c r="F300" s="204" t="s">
        <v>542</v>
      </c>
      <c r="G300" s="202"/>
      <c r="H300" s="205">
        <v>139.69200000000001</v>
      </c>
      <c r="I300" s="206"/>
      <c r="J300" s="202"/>
      <c r="K300" s="202"/>
      <c r="L300" s="207"/>
      <c r="M300" s="208"/>
      <c r="N300" s="209"/>
      <c r="O300" s="209"/>
      <c r="P300" s="209"/>
      <c r="Q300" s="209"/>
      <c r="R300" s="209"/>
      <c r="S300" s="209"/>
      <c r="T300" s="210"/>
      <c r="AT300" s="211" t="s">
        <v>248</v>
      </c>
      <c r="AU300" s="211" t="s">
        <v>82</v>
      </c>
      <c r="AV300" s="13" t="s">
        <v>82</v>
      </c>
      <c r="AW300" s="13" t="s">
        <v>34</v>
      </c>
      <c r="AX300" s="13" t="s">
        <v>73</v>
      </c>
      <c r="AY300" s="211" t="s">
        <v>239</v>
      </c>
    </row>
    <row r="301" spans="1:65" s="14" customFormat="1" ht="11.25">
      <c r="B301" s="212"/>
      <c r="C301" s="213"/>
      <c r="D301" s="186" t="s">
        <v>248</v>
      </c>
      <c r="E301" s="214" t="s">
        <v>21</v>
      </c>
      <c r="F301" s="215" t="s">
        <v>543</v>
      </c>
      <c r="G301" s="213"/>
      <c r="H301" s="216">
        <v>258.89499999999998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AT301" s="222" t="s">
        <v>248</v>
      </c>
      <c r="AU301" s="222" t="s">
        <v>82</v>
      </c>
      <c r="AV301" s="14" t="s">
        <v>100</v>
      </c>
      <c r="AW301" s="14" t="s">
        <v>34</v>
      </c>
      <c r="AX301" s="14" t="s">
        <v>80</v>
      </c>
      <c r="AY301" s="222" t="s">
        <v>239</v>
      </c>
    </row>
    <row r="302" spans="1:65" s="2" customFormat="1" ht="16.5" customHeight="1">
      <c r="A302" s="36"/>
      <c r="B302" s="37"/>
      <c r="C302" s="246" t="s">
        <v>544</v>
      </c>
      <c r="D302" s="246" t="s">
        <v>308</v>
      </c>
      <c r="E302" s="247" t="s">
        <v>545</v>
      </c>
      <c r="F302" s="248" t="s">
        <v>546</v>
      </c>
      <c r="G302" s="249" t="s">
        <v>470</v>
      </c>
      <c r="H302" s="250">
        <v>388.25400000000002</v>
      </c>
      <c r="I302" s="251"/>
      <c r="J302" s="252">
        <f>ROUND(I302*H302,2)</f>
        <v>0</v>
      </c>
      <c r="K302" s="248" t="s">
        <v>327</v>
      </c>
      <c r="L302" s="253"/>
      <c r="M302" s="254" t="s">
        <v>21</v>
      </c>
      <c r="N302" s="255" t="s">
        <v>44</v>
      </c>
      <c r="O302" s="66"/>
      <c r="P302" s="182">
        <f>O302*H302</f>
        <v>0</v>
      </c>
      <c r="Q302" s="182">
        <v>0</v>
      </c>
      <c r="R302" s="182">
        <f>Q302*H302</f>
        <v>0</v>
      </c>
      <c r="S302" s="182">
        <v>0</v>
      </c>
      <c r="T302" s="183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84" t="s">
        <v>297</v>
      </c>
      <c r="AT302" s="184" t="s">
        <v>308</v>
      </c>
      <c r="AU302" s="184" t="s">
        <v>82</v>
      </c>
      <c r="AY302" s="19" t="s">
        <v>239</v>
      </c>
      <c r="BE302" s="185">
        <f>IF(N302="základní",J302,0)</f>
        <v>0</v>
      </c>
      <c r="BF302" s="185">
        <f>IF(N302="snížená",J302,0)</f>
        <v>0</v>
      </c>
      <c r="BG302" s="185">
        <f>IF(N302="zákl. přenesená",J302,0)</f>
        <v>0</v>
      </c>
      <c r="BH302" s="185">
        <f>IF(N302="sníž. přenesená",J302,0)</f>
        <v>0</v>
      </c>
      <c r="BI302" s="185">
        <f>IF(N302="nulová",J302,0)</f>
        <v>0</v>
      </c>
      <c r="BJ302" s="19" t="s">
        <v>80</v>
      </c>
      <c r="BK302" s="185">
        <f>ROUND(I302*H302,2)</f>
        <v>0</v>
      </c>
      <c r="BL302" s="19" t="s">
        <v>100</v>
      </c>
      <c r="BM302" s="184" t="s">
        <v>547</v>
      </c>
    </row>
    <row r="303" spans="1:65" s="13" customFormat="1" ht="11.25">
      <c r="B303" s="201"/>
      <c r="C303" s="202"/>
      <c r="D303" s="186" t="s">
        <v>248</v>
      </c>
      <c r="E303" s="203" t="s">
        <v>21</v>
      </c>
      <c r="F303" s="204" t="s">
        <v>548</v>
      </c>
      <c r="G303" s="202"/>
      <c r="H303" s="205">
        <v>258.89499999999998</v>
      </c>
      <c r="I303" s="206"/>
      <c r="J303" s="202"/>
      <c r="K303" s="202"/>
      <c r="L303" s="207"/>
      <c r="M303" s="208"/>
      <c r="N303" s="209"/>
      <c r="O303" s="209"/>
      <c r="P303" s="209"/>
      <c r="Q303" s="209"/>
      <c r="R303" s="209"/>
      <c r="S303" s="209"/>
      <c r="T303" s="210"/>
      <c r="AT303" s="211" t="s">
        <v>248</v>
      </c>
      <c r="AU303" s="211" t="s">
        <v>82</v>
      </c>
      <c r="AV303" s="13" t="s">
        <v>82</v>
      </c>
      <c r="AW303" s="13" t="s">
        <v>34</v>
      </c>
      <c r="AX303" s="13" t="s">
        <v>73</v>
      </c>
      <c r="AY303" s="211" t="s">
        <v>239</v>
      </c>
    </row>
    <row r="304" spans="1:65" s="13" customFormat="1" ht="11.25">
      <c r="B304" s="201"/>
      <c r="C304" s="202"/>
      <c r="D304" s="186" t="s">
        <v>248</v>
      </c>
      <c r="E304" s="203" t="s">
        <v>21</v>
      </c>
      <c r="F304" s="204" t="s">
        <v>549</v>
      </c>
      <c r="G304" s="202"/>
      <c r="H304" s="205">
        <v>-64.768000000000001</v>
      </c>
      <c r="I304" s="206"/>
      <c r="J304" s="202"/>
      <c r="K304" s="202"/>
      <c r="L304" s="207"/>
      <c r="M304" s="208"/>
      <c r="N304" s="209"/>
      <c r="O304" s="209"/>
      <c r="P304" s="209"/>
      <c r="Q304" s="209"/>
      <c r="R304" s="209"/>
      <c r="S304" s="209"/>
      <c r="T304" s="210"/>
      <c r="AT304" s="211" t="s">
        <v>248</v>
      </c>
      <c r="AU304" s="211" t="s">
        <v>82</v>
      </c>
      <c r="AV304" s="13" t="s">
        <v>82</v>
      </c>
      <c r="AW304" s="13" t="s">
        <v>34</v>
      </c>
      <c r="AX304" s="13" t="s">
        <v>73</v>
      </c>
      <c r="AY304" s="211" t="s">
        <v>239</v>
      </c>
    </row>
    <row r="305" spans="1:65" s="14" customFormat="1" ht="11.25">
      <c r="B305" s="212"/>
      <c r="C305" s="213"/>
      <c r="D305" s="186" t="s">
        <v>248</v>
      </c>
      <c r="E305" s="214" t="s">
        <v>21</v>
      </c>
      <c r="F305" s="215" t="s">
        <v>251</v>
      </c>
      <c r="G305" s="213"/>
      <c r="H305" s="216">
        <v>194.12699999999998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AT305" s="222" t="s">
        <v>248</v>
      </c>
      <c r="AU305" s="222" t="s">
        <v>82</v>
      </c>
      <c r="AV305" s="14" t="s">
        <v>100</v>
      </c>
      <c r="AW305" s="14" t="s">
        <v>34</v>
      </c>
      <c r="AX305" s="14" t="s">
        <v>80</v>
      </c>
      <c r="AY305" s="222" t="s">
        <v>239</v>
      </c>
    </row>
    <row r="306" spans="1:65" s="13" customFormat="1" ht="11.25">
      <c r="B306" s="201"/>
      <c r="C306" s="202"/>
      <c r="D306" s="186" t="s">
        <v>248</v>
      </c>
      <c r="E306" s="202"/>
      <c r="F306" s="204" t="s">
        <v>550</v>
      </c>
      <c r="G306" s="202"/>
      <c r="H306" s="205">
        <v>388.25400000000002</v>
      </c>
      <c r="I306" s="206"/>
      <c r="J306" s="202"/>
      <c r="K306" s="202"/>
      <c r="L306" s="207"/>
      <c r="M306" s="208"/>
      <c r="N306" s="209"/>
      <c r="O306" s="209"/>
      <c r="P306" s="209"/>
      <c r="Q306" s="209"/>
      <c r="R306" s="209"/>
      <c r="S306" s="209"/>
      <c r="T306" s="210"/>
      <c r="AT306" s="211" t="s">
        <v>248</v>
      </c>
      <c r="AU306" s="211" t="s">
        <v>82</v>
      </c>
      <c r="AV306" s="13" t="s">
        <v>82</v>
      </c>
      <c r="AW306" s="13" t="s">
        <v>4</v>
      </c>
      <c r="AX306" s="13" t="s">
        <v>80</v>
      </c>
      <c r="AY306" s="211" t="s">
        <v>239</v>
      </c>
    </row>
    <row r="307" spans="1:65" s="2" customFormat="1" ht="37.9" customHeight="1">
      <c r="A307" s="36"/>
      <c r="B307" s="37"/>
      <c r="C307" s="173" t="s">
        <v>7</v>
      </c>
      <c r="D307" s="173" t="s">
        <v>240</v>
      </c>
      <c r="E307" s="174" t="s">
        <v>551</v>
      </c>
      <c r="F307" s="175" t="s">
        <v>552</v>
      </c>
      <c r="G307" s="176" t="s">
        <v>348</v>
      </c>
      <c r="H307" s="177">
        <v>88.822000000000003</v>
      </c>
      <c r="I307" s="178"/>
      <c r="J307" s="179">
        <f>ROUND(I307*H307,2)</f>
        <v>0</v>
      </c>
      <c r="K307" s="175" t="s">
        <v>327</v>
      </c>
      <c r="L307" s="41"/>
      <c r="M307" s="180" t="s">
        <v>21</v>
      </c>
      <c r="N307" s="181" t="s">
        <v>44</v>
      </c>
      <c r="O307" s="66"/>
      <c r="P307" s="182">
        <f>O307*H307</f>
        <v>0</v>
      </c>
      <c r="Q307" s="182">
        <v>0</v>
      </c>
      <c r="R307" s="182">
        <f>Q307*H307</f>
        <v>0</v>
      </c>
      <c r="S307" s="182">
        <v>0</v>
      </c>
      <c r="T307" s="183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84" t="s">
        <v>100</v>
      </c>
      <c r="AT307" s="184" t="s">
        <v>240</v>
      </c>
      <c r="AU307" s="184" t="s">
        <v>82</v>
      </c>
      <c r="AY307" s="19" t="s">
        <v>239</v>
      </c>
      <c r="BE307" s="185">
        <f>IF(N307="základní",J307,0)</f>
        <v>0</v>
      </c>
      <c r="BF307" s="185">
        <f>IF(N307="snížená",J307,0)</f>
        <v>0</v>
      </c>
      <c r="BG307" s="185">
        <f>IF(N307="zákl. přenesená",J307,0)</f>
        <v>0</v>
      </c>
      <c r="BH307" s="185">
        <f>IF(N307="sníž. přenesená",J307,0)</f>
        <v>0</v>
      </c>
      <c r="BI307" s="185">
        <f>IF(N307="nulová",J307,0)</f>
        <v>0</v>
      </c>
      <c r="BJ307" s="19" t="s">
        <v>80</v>
      </c>
      <c r="BK307" s="185">
        <f>ROUND(I307*H307,2)</f>
        <v>0</v>
      </c>
      <c r="BL307" s="19" t="s">
        <v>100</v>
      </c>
      <c r="BM307" s="184" t="s">
        <v>553</v>
      </c>
    </row>
    <row r="308" spans="1:65" s="2" customFormat="1" ht="11.25">
      <c r="A308" s="36"/>
      <c r="B308" s="37"/>
      <c r="C308" s="38"/>
      <c r="D308" s="233" t="s">
        <v>329</v>
      </c>
      <c r="E308" s="38"/>
      <c r="F308" s="234" t="s">
        <v>554</v>
      </c>
      <c r="G308" s="38"/>
      <c r="H308" s="38"/>
      <c r="I308" s="188"/>
      <c r="J308" s="38"/>
      <c r="K308" s="38"/>
      <c r="L308" s="41"/>
      <c r="M308" s="189"/>
      <c r="N308" s="190"/>
      <c r="O308" s="66"/>
      <c r="P308" s="66"/>
      <c r="Q308" s="66"/>
      <c r="R308" s="66"/>
      <c r="S308" s="66"/>
      <c r="T308" s="67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9" t="s">
        <v>329</v>
      </c>
      <c r="AU308" s="19" t="s">
        <v>82</v>
      </c>
    </row>
    <row r="309" spans="1:65" s="12" customFormat="1" ht="11.25">
      <c r="B309" s="191"/>
      <c r="C309" s="192"/>
      <c r="D309" s="186" t="s">
        <v>248</v>
      </c>
      <c r="E309" s="193" t="s">
        <v>21</v>
      </c>
      <c r="F309" s="194" t="s">
        <v>358</v>
      </c>
      <c r="G309" s="192"/>
      <c r="H309" s="193" t="s">
        <v>21</v>
      </c>
      <c r="I309" s="195"/>
      <c r="J309" s="192"/>
      <c r="K309" s="192"/>
      <c r="L309" s="196"/>
      <c r="M309" s="197"/>
      <c r="N309" s="198"/>
      <c r="O309" s="198"/>
      <c r="P309" s="198"/>
      <c r="Q309" s="198"/>
      <c r="R309" s="198"/>
      <c r="S309" s="198"/>
      <c r="T309" s="199"/>
      <c r="AT309" s="200" t="s">
        <v>248</v>
      </c>
      <c r="AU309" s="200" t="s">
        <v>82</v>
      </c>
      <c r="AV309" s="12" t="s">
        <v>80</v>
      </c>
      <c r="AW309" s="12" t="s">
        <v>34</v>
      </c>
      <c r="AX309" s="12" t="s">
        <v>73</v>
      </c>
      <c r="AY309" s="200" t="s">
        <v>239</v>
      </c>
    </row>
    <row r="310" spans="1:65" s="12" customFormat="1" ht="11.25">
      <c r="B310" s="191"/>
      <c r="C310" s="192"/>
      <c r="D310" s="186" t="s">
        <v>248</v>
      </c>
      <c r="E310" s="193" t="s">
        <v>21</v>
      </c>
      <c r="F310" s="194" t="s">
        <v>332</v>
      </c>
      <c r="G310" s="192"/>
      <c r="H310" s="193" t="s">
        <v>21</v>
      </c>
      <c r="I310" s="195"/>
      <c r="J310" s="192"/>
      <c r="K310" s="192"/>
      <c r="L310" s="196"/>
      <c r="M310" s="197"/>
      <c r="N310" s="198"/>
      <c r="O310" s="198"/>
      <c r="P310" s="198"/>
      <c r="Q310" s="198"/>
      <c r="R310" s="198"/>
      <c r="S310" s="198"/>
      <c r="T310" s="199"/>
      <c r="AT310" s="200" t="s">
        <v>248</v>
      </c>
      <c r="AU310" s="200" t="s">
        <v>82</v>
      </c>
      <c r="AV310" s="12" t="s">
        <v>80</v>
      </c>
      <c r="AW310" s="12" t="s">
        <v>34</v>
      </c>
      <c r="AX310" s="12" t="s">
        <v>73</v>
      </c>
      <c r="AY310" s="200" t="s">
        <v>239</v>
      </c>
    </row>
    <row r="311" spans="1:65" s="13" customFormat="1" ht="11.25">
      <c r="B311" s="201"/>
      <c r="C311" s="202"/>
      <c r="D311" s="186" t="s">
        <v>248</v>
      </c>
      <c r="E311" s="203" t="s">
        <v>21</v>
      </c>
      <c r="F311" s="204" t="s">
        <v>555</v>
      </c>
      <c r="G311" s="202"/>
      <c r="H311" s="205">
        <v>37.241999999999997</v>
      </c>
      <c r="I311" s="206"/>
      <c r="J311" s="202"/>
      <c r="K311" s="202"/>
      <c r="L311" s="207"/>
      <c r="M311" s="208"/>
      <c r="N311" s="209"/>
      <c r="O311" s="209"/>
      <c r="P311" s="209"/>
      <c r="Q311" s="209"/>
      <c r="R311" s="209"/>
      <c r="S311" s="209"/>
      <c r="T311" s="210"/>
      <c r="AT311" s="211" t="s">
        <v>248</v>
      </c>
      <c r="AU311" s="211" t="s">
        <v>82</v>
      </c>
      <c r="AV311" s="13" t="s">
        <v>82</v>
      </c>
      <c r="AW311" s="13" t="s">
        <v>34</v>
      </c>
      <c r="AX311" s="13" t="s">
        <v>73</v>
      </c>
      <c r="AY311" s="211" t="s">
        <v>239</v>
      </c>
    </row>
    <row r="312" spans="1:65" s="13" customFormat="1" ht="11.25">
      <c r="B312" s="201"/>
      <c r="C312" s="202"/>
      <c r="D312" s="186" t="s">
        <v>248</v>
      </c>
      <c r="E312" s="203" t="s">
        <v>21</v>
      </c>
      <c r="F312" s="204" t="s">
        <v>556</v>
      </c>
      <c r="G312" s="202"/>
      <c r="H312" s="205">
        <v>14.352</v>
      </c>
      <c r="I312" s="206"/>
      <c r="J312" s="202"/>
      <c r="K312" s="202"/>
      <c r="L312" s="207"/>
      <c r="M312" s="208"/>
      <c r="N312" s="209"/>
      <c r="O312" s="209"/>
      <c r="P312" s="209"/>
      <c r="Q312" s="209"/>
      <c r="R312" s="209"/>
      <c r="S312" s="209"/>
      <c r="T312" s="210"/>
      <c r="AT312" s="211" t="s">
        <v>248</v>
      </c>
      <c r="AU312" s="211" t="s">
        <v>82</v>
      </c>
      <c r="AV312" s="13" t="s">
        <v>82</v>
      </c>
      <c r="AW312" s="13" t="s">
        <v>34</v>
      </c>
      <c r="AX312" s="13" t="s">
        <v>73</v>
      </c>
      <c r="AY312" s="211" t="s">
        <v>239</v>
      </c>
    </row>
    <row r="313" spans="1:65" s="13" customFormat="1" ht="11.25">
      <c r="B313" s="201"/>
      <c r="C313" s="202"/>
      <c r="D313" s="186" t="s">
        <v>248</v>
      </c>
      <c r="E313" s="203" t="s">
        <v>21</v>
      </c>
      <c r="F313" s="204" t="s">
        <v>557</v>
      </c>
      <c r="G313" s="202"/>
      <c r="H313" s="205">
        <v>10.157</v>
      </c>
      <c r="I313" s="206"/>
      <c r="J313" s="202"/>
      <c r="K313" s="202"/>
      <c r="L313" s="207"/>
      <c r="M313" s="208"/>
      <c r="N313" s="209"/>
      <c r="O313" s="209"/>
      <c r="P313" s="209"/>
      <c r="Q313" s="209"/>
      <c r="R313" s="209"/>
      <c r="S313" s="209"/>
      <c r="T313" s="210"/>
      <c r="AT313" s="211" t="s">
        <v>248</v>
      </c>
      <c r="AU313" s="211" t="s">
        <v>82</v>
      </c>
      <c r="AV313" s="13" t="s">
        <v>82</v>
      </c>
      <c r="AW313" s="13" t="s">
        <v>34</v>
      </c>
      <c r="AX313" s="13" t="s">
        <v>73</v>
      </c>
      <c r="AY313" s="211" t="s">
        <v>239</v>
      </c>
    </row>
    <row r="314" spans="1:65" s="13" customFormat="1" ht="11.25">
      <c r="B314" s="201"/>
      <c r="C314" s="202"/>
      <c r="D314" s="186" t="s">
        <v>248</v>
      </c>
      <c r="E314" s="203" t="s">
        <v>21</v>
      </c>
      <c r="F314" s="204" t="s">
        <v>558</v>
      </c>
      <c r="G314" s="202"/>
      <c r="H314" s="205">
        <v>2.9260000000000002</v>
      </c>
      <c r="I314" s="206"/>
      <c r="J314" s="202"/>
      <c r="K314" s="202"/>
      <c r="L314" s="207"/>
      <c r="M314" s="208"/>
      <c r="N314" s="209"/>
      <c r="O314" s="209"/>
      <c r="P314" s="209"/>
      <c r="Q314" s="209"/>
      <c r="R314" s="209"/>
      <c r="S314" s="209"/>
      <c r="T314" s="210"/>
      <c r="AT314" s="211" t="s">
        <v>248</v>
      </c>
      <c r="AU314" s="211" t="s">
        <v>82</v>
      </c>
      <c r="AV314" s="13" t="s">
        <v>82</v>
      </c>
      <c r="AW314" s="13" t="s">
        <v>34</v>
      </c>
      <c r="AX314" s="13" t="s">
        <v>73</v>
      </c>
      <c r="AY314" s="211" t="s">
        <v>239</v>
      </c>
    </row>
    <row r="315" spans="1:65" s="13" customFormat="1" ht="11.25">
      <c r="B315" s="201"/>
      <c r="C315" s="202"/>
      <c r="D315" s="186" t="s">
        <v>248</v>
      </c>
      <c r="E315" s="203" t="s">
        <v>21</v>
      </c>
      <c r="F315" s="204" t="s">
        <v>559</v>
      </c>
      <c r="G315" s="202"/>
      <c r="H315" s="205">
        <v>0.58899999999999997</v>
      </c>
      <c r="I315" s="206"/>
      <c r="J315" s="202"/>
      <c r="K315" s="202"/>
      <c r="L315" s="207"/>
      <c r="M315" s="208"/>
      <c r="N315" s="209"/>
      <c r="O315" s="209"/>
      <c r="P315" s="209"/>
      <c r="Q315" s="209"/>
      <c r="R315" s="209"/>
      <c r="S315" s="209"/>
      <c r="T315" s="210"/>
      <c r="AT315" s="211" t="s">
        <v>248</v>
      </c>
      <c r="AU315" s="211" t="s">
        <v>82</v>
      </c>
      <c r="AV315" s="13" t="s">
        <v>82</v>
      </c>
      <c r="AW315" s="13" t="s">
        <v>34</v>
      </c>
      <c r="AX315" s="13" t="s">
        <v>73</v>
      </c>
      <c r="AY315" s="211" t="s">
        <v>239</v>
      </c>
    </row>
    <row r="316" spans="1:65" s="13" customFormat="1" ht="11.25">
      <c r="B316" s="201"/>
      <c r="C316" s="202"/>
      <c r="D316" s="186" t="s">
        <v>248</v>
      </c>
      <c r="E316" s="203" t="s">
        <v>21</v>
      </c>
      <c r="F316" s="204" t="s">
        <v>560</v>
      </c>
      <c r="G316" s="202"/>
      <c r="H316" s="205">
        <v>0.82399999999999995</v>
      </c>
      <c r="I316" s="206"/>
      <c r="J316" s="202"/>
      <c r="K316" s="202"/>
      <c r="L316" s="207"/>
      <c r="M316" s="208"/>
      <c r="N316" s="209"/>
      <c r="O316" s="209"/>
      <c r="P316" s="209"/>
      <c r="Q316" s="209"/>
      <c r="R316" s="209"/>
      <c r="S316" s="209"/>
      <c r="T316" s="210"/>
      <c r="AT316" s="211" t="s">
        <v>248</v>
      </c>
      <c r="AU316" s="211" t="s">
        <v>82</v>
      </c>
      <c r="AV316" s="13" t="s">
        <v>82</v>
      </c>
      <c r="AW316" s="13" t="s">
        <v>34</v>
      </c>
      <c r="AX316" s="13" t="s">
        <v>73</v>
      </c>
      <c r="AY316" s="211" t="s">
        <v>239</v>
      </c>
    </row>
    <row r="317" spans="1:65" s="13" customFormat="1" ht="11.25">
      <c r="B317" s="201"/>
      <c r="C317" s="202"/>
      <c r="D317" s="186" t="s">
        <v>248</v>
      </c>
      <c r="E317" s="203" t="s">
        <v>21</v>
      </c>
      <c r="F317" s="204" t="s">
        <v>561</v>
      </c>
      <c r="G317" s="202"/>
      <c r="H317" s="205">
        <v>1.6930000000000001</v>
      </c>
      <c r="I317" s="206"/>
      <c r="J317" s="202"/>
      <c r="K317" s="202"/>
      <c r="L317" s="207"/>
      <c r="M317" s="208"/>
      <c r="N317" s="209"/>
      <c r="O317" s="209"/>
      <c r="P317" s="209"/>
      <c r="Q317" s="209"/>
      <c r="R317" s="209"/>
      <c r="S317" s="209"/>
      <c r="T317" s="210"/>
      <c r="AT317" s="211" t="s">
        <v>248</v>
      </c>
      <c r="AU317" s="211" t="s">
        <v>82</v>
      </c>
      <c r="AV317" s="13" t="s">
        <v>82</v>
      </c>
      <c r="AW317" s="13" t="s">
        <v>34</v>
      </c>
      <c r="AX317" s="13" t="s">
        <v>73</v>
      </c>
      <c r="AY317" s="211" t="s">
        <v>239</v>
      </c>
    </row>
    <row r="318" spans="1:65" s="13" customFormat="1" ht="11.25">
      <c r="B318" s="201"/>
      <c r="C318" s="202"/>
      <c r="D318" s="186" t="s">
        <v>248</v>
      </c>
      <c r="E318" s="203" t="s">
        <v>21</v>
      </c>
      <c r="F318" s="204" t="s">
        <v>562</v>
      </c>
      <c r="G318" s="202"/>
      <c r="H318" s="205">
        <v>2.1230000000000002</v>
      </c>
      <c r="I318" s="206"/>
      <c r="J318" s="202"/>
      <c r="K318" s="202"/>
      <c r="L318" s="207"/>
      <c r="M318" s="208"/>
      <c r="N318" s="209"/>
      <c r="O318" s="209"/>
      <c r="P318" s="209"/>
      <c r="Q318" s="209"/>
      <c r="R318" s="209"/>
      <c r="S318" s="209"/>
      <c r="T318" s="210"/>
      <c r="AT318" s="211" t="s">
        <v>248</v>
      </c>
      <c r="AU318" s="211" t="s">
        <v>82</v>
      </c>
      <c r="AV318" s="13" t="s">
        <v>82</v>
      </c>
      <c r="AW318" s="13" t="s">
        <v>34</v>
      </c>
      <c r="AX318" s="13" t="s">
        <v>73</v>
      </c>
      <c r="AY318" s="211" t="s">
        <v>239</v>
      </c>
    </row>
    <row r="319" spans="1:65" s="13" customFormat="1" ht="11.25">
      <c r="B319" s="201"/>
      <c r="C319" s="202"/>
      <c r="D319" s="186" t="s">
        <v>248</v>
      </c>
      <c r="E319" s="203" t="s">
        <v>21</v>
      </c>
      <c r="F319" s="204" t="s">
        <v>563</v>
      </c>
      <c r="G319" s="202"/>
      <c r="H319" s="205">
        <v>0.184</v>
      </c>
      <c r="I319" s="206"/>
      <c r="J319" s="202"/>
      <c r="K319" s="202"/>
      <c r="L319" s="207"/>
      <c r="M319" s="208"/>
      <c r="N319" s="209"/>
      <c r="O319" s="209"/>
      <c r="P319" s="209"/>
      <c r="Q319" s="209"/>
      <c r="R319" s="209"/>
      <c r="S319" s="209"/>
      <c r="T319" s="210"/>
      <c r="AT319" s="211" t="s">
        <v>248</v>
      </c>
      <c r="AU319" s="211" t="s">
        <v>82</v>
      </c>
      <c r="AV319" s="13" t="s">
        <v>82</v>
      </c>
      <c r="AW319" s="13" t="s">
        <v>34</v>
      </c>
      <c r="AX319" s="13" t="s">
        <v>73</v>
      </c>
      <c r="AY319" s="211" t="s">
        <v>239</v>
      </c>
    </row>
    <row r="320" spans="1:65" s="13" customFormat="1" ht="11.25">
      <c r="B320" s="201"/>
      <c r="C320" s="202"/>
      <c r="D320" s="186" t="s">
        <v>248</v>
      </c>
      <c r="E320" s="203" t="s">
        <v>21</v>
      </c>
      <c r="F320" s="204" t="s">
        <v>564</v>
      </c>
      <c r="G320" s="202"/>
      <c r="H320" s="205">
        <v>0.184</v>
      </c>
      <c r="I320" s="206"/>
      <c r="J320" s="202"/>
      <c r="K320" s="202"/>
      <c r="L320" s="207"/>
      <c r="M320" s="208"/>
      <c r="N320" s="209"/>
      <c r="O320" s="209"/>
      <c r="P320" s="209"/>
      <c r="Q320" s="209"/>
      <c r="R320" s="209"/>
      <c r="S320" s="209"/>
      <c r="T320" s="210"/>
      <c r="AT320" s="211" t="s">
        <v>248</v>
      </c>
      <c r="AU320" s="211" t="s">
        <v>82</v>
      </c>
      <c r="AV320" s="13" t="s">
        <v>82</v>
      </c>
      <c r="AW320" s="13" t="s">
        <v>34</v>
      </c>
      <c r="AX320" s="13" t="s">
        <v>73</v>
      </c>
      <c r="AY320" s="211" t="s">
        <v>239</v>
      </c>
    </row>
    <row r="321" spans="1:65" s="13" customFormat="1" ht="11.25">
      <c r="B321" s="201"/>
      <c r="C321" s="202"/>
      <c r="D321" s="186" t="s">
        <v>248</v>
      </c>
      <c r="E321" s="203" t="s">
        <v>21</v>
      </c>
      <c r="F321" s="204" t="s">
        <v>565</v>
      </c>
      <c r="G321" s="202"/>
      <c r="H321" s="205">
        <v>0.80200000000000005</v>
      </c>
      <c r="I321" s="206"/>
      <c r="J321" s="202"/>
      <c r="K321" s="202"/>
      <c r="L321" s="207"/>
      <c r="M321" s="208"/>
      <c r="N321" s="209"/>
      <c r="O321" s="209"/>
      <c r="P321" s="209"/>
      <c r="Q321" s="209"/>
      <c r="R321" s="209"/>
      <c r="S321" s="209"/>
      <c r="T321" s="210"/>
      <c r="AT321" s="211" t="s">
        <v>248</v>
      </c>
      <c r="AU321" s="211" t="s">
        <v>82</v>
      </c>
      <c r="AV321" s="13" t="s">
        <v>82</v>
      </c>
      <c r="AW321" s="13" t="s">
        <v>34</v>
      </c>
      <c r="AX321" s="13" t="s">
        <v>73</v>
      </c>
      <c r="AY321" s="211" t="s">
        <v>239</v>
      </c>
    </row>
    <row r="322" spans="1:65" s="13" customFormat="1" ht="11.25">
      <c r="B322" s="201"/>
      <c r="C322" s="202"/>
      <c r="D322" s="186" t="s">
        <v>248</v>
      </c>
      <c r="E322" s="203" t="s">
        <v>21</v>
      </c>
      <c r="F322" s="204" t="s">
        <v>566</v>
      </c>
      <c r="G322" s="202"/>
      <c r="H322" s="205">
        <v>1.52</v>
      </c>
      <c r="I322" s="206"/>
      <c r="J322" s="202"/>
      <c r="K322" s="202"/>
      <c r="L322" s="207"/>
      <c r="M322" s="208"/>
      <c r="N322" s="209"/>
      <c r="O322" s="209"/>
      <c r="P322" s="209"/>
      <c r="Q322" s="209"/>
      <c r="R322" s="209"/>
      <c r="S322" s="209"/>
      <c r="T322" s="210"/>
      <c r="AT322" s="211" t="s">
        <v>248</v>
      </c>
      <c r="AU322" s="211" t="s">
        <v>82</v>
      </c>
      <c r="AV322" s="13" t="s">
        <v>82</v>
      </c>
      <c r="AW322" s="13" t="s">
        <v>34</v>
      </c>
      <c r="AX322" s="13" t="s">
        <v>73</v>
      </c>
      <c r="AY322" s="211" t="s">
        <v>239</v>
      </c>
    </row>
    <row r="323" spans="1:65" s="13" customFormat="1" ht="11.25">
      <c r="B323" s="201"/>
      <c r="C323" s="202"/>
      <c r="D323" s="186" t="s">
        <v>248</v>
      </c>
      <c r="E323" s="203" t="s">
        <v>21</v>
      </c>
      <c r="F323" s="204" t="s">
        <v>567</v>
      </c>
      <c r="G323" s="202"/>
      <c r="H323" s="205">
        <v>0.184</v>
      </c>
      <c r="I323" s="206"/>
      <c r="J323" s="202"/>
      <c r="K323" s="202"/>
      <c r="L323" s="207"/>
      <c r="M323" s="208"/>
      <c r="N323" s="209"/>
      <c r="O323" s="209"/>
      <c r="P323" s="209"/>
      <c r="Q323" s="209"/>
      <c r="R323" s="209"/>
      <c r="S323" s="209"/>
      <c r="T323" s="210"/>
      <c r="AT323" s="211" t="s">
        <v>248</v>
      </c>
      <c r="AU323" s="211" t="s">
        <v>82</v>
      </c>
      <c r="AV323" s="13" t="s">
        <v>82</v>
      </c>
      <c r="AW323" s="13" t="s">
        <v>34</v>
      </c>
      <c r="AX323" s="13" t="s">
        <v>73</v>
      </c>
      <c r="AY323" s="211" t="s">
        <v>239</v>
      </c>
    </row>
    <row r="324" spans="1:65" s="13" customFormat="1" ht="11.25">
      <c r="B324" s="201"/>
      <c r="C324" s="202"/>
      <c r="D324" s="186" t="s">
        <v>248</v>
      </c>
      <c r="E324" s="203" t="s">
        <v>21</v>
      </c>
      <c r="F324" s="204" t="s">
        <v>568</v>
      </c>
      <c r="G324" s="202"/>
      <c r="H324" s="205">
        <v>0.184</v>
      </c>
      <c r="I324" s="206"/>
      <c r="J324" s="202"/>
      <c r="K324" s="202"/>
      <c r="L324" s="207"/>
      <c r="M324" s="208"/>
      <c r="N324" s="209"/>
      <c r="O324" s="209"/>
      <c r="P324" s="209"/>
      <c r="Q324" s="209"/>
      <c r="R324" s="209"/>
      <c r="S324" s="209"/>
      <c r="T324" s="210"/>
      <c r="AT324" s="211" t="s">
        <v>248</v>
      </c>
      <c r="AU324" s="211" t="s">
        <v>82</v>
      </c>
      <c r="AV324" s="13" t="s">
        <v>82</v>
      </c>
      <c r="AW324" s="13" t="s">
        <v>34</v>
      </c>
      <c r="AX324" s="13" t="s">
        <v>73</v>
      </c>
      <c r="AY324" s="211" t="s">
        <v>239</v>
      </c>
    </row>
    <row r="325" spans="1:65" s="13" customFormat="1" ht="11.25">
      <c r="B325" s="201"/>
      <c r="C325" s="202"/>
      <c r="D325" s="186" t="s">
        <v>248</v>
      </c>
      <c r="E325" s="203" t="s">
        <v>21</v>
      </c>
      <c r="F325" s="204" t="s">
        <v>569</v>
      </c>
      <c r="G325" s="202"/>
      <c r="H325" s="205">
        <v>0.73599999999999999</v>
      </c>
      <c r="I325" s="206"/>
      <c r="J325" s="202"/>
      <c r="K325" s="202"/>
      <c r="L325" s="207"/>
      <c r="M325" s="208"/>
      <c r="N325" s="209"/>
      <c r="O325" s="209"/>
      <c r="P325" s="209"/>
      <c r="Q325" s="209"/>
      <c r="R325" s="209"/>
      <c r="S325" s="209"/>
      <c r="T325" s="210"/>
      <c r="AT325" s="211" t="s">
        <v>248</v>
      </c>
      <c r="AU325" s="211" t="s">
        <v>82</v>
      </c>
      <c r="AV325" s="13" t="s">
        <v>82</v>
      </c>
      <c r="AW325" s="13" t="s">
        <v>34</v>
      </c>
      <c r="AX325" s="13" t="s">
        <v>73</v>
      </c>
      <c r="AY325" s="211" t="s">
        <v>239</v>
      </c>
    </row>
    <row r="326" spans="1:65" s="13" customFormat="1" ht="11.25">
      <c r="B326" s="201"/>
      <c r="C326" s="202"/>
      <c r="D326" s="186" t="s">
        <v>248</v>
      </c>
      <c r="E326" s="203" t="s">
        <v>21</v>
      </c>
      <c r="F326" s="204" t="s">
        <v>570</v>
      </c>
      <c r="G326" s="202"/>
      <c r="H326" s="205">
        <v>-3.472</v>
      </c>
      <c r="I326" s="206"/>
      <c r="J326" s="202"/>
      <c r="K326" s="202"/>
      <c r="L326" s="207"/>
      <c r="M326" s="208"/>
      <c r="N326" s="209"/>
      <c r="O326" s="209"/>
      <c r="P326" s="209"/>
      <c r="Q326" s="209"/>
      <c r="R326" s="209"/>
      <c r="S326" s="209"/>
      <c r="T326" s="210"/>
      <c r="AT326" s="211" t="s">
        <v>248</v>
      </c>
      <c r="AU326" s="211" t="s">
        <v>82</v>
      </c>
      <c r="AV326" s="13" t="s">
        <v>82</v>
      </c>
      <c r="AW326" s="13" t="s">
        <v>34</v>
      </c>
      <c r="AX326" s="13" t="s">
        <v>73</v>
      </c>
      <c r="AY326" s="211" t="s">
        <v>239</v>
      </c>
    </row>
    <row r="327" spans="1:65" s="16" customFormat="1" ht="11.25">
      <c r="B327" s="235"/>
      <c r="C327" s="236"/>
      <c r="D327" s="186" t="s">
        <v>248</v>
      </c>
      <c r="E327" s="237" t="s">
        <v>21</v>
      </c>
      <c r="F327" s="238" t="s">
        <v>373</v>
      </c>
      <c r="G327" s="236"/>
      <c r="H327" s="239">
        <v>70.227999999999994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AT327" s="245" t="s">
        <v>248</v>
      </c>
      <c r="AU327" s="245" t="s">
        <v>82</v>
      </c>
      <c r="AV327" s="16" t="s">
        <v>96</v>
      </c>
      <c r="AW327" s="16" t="s">
        <v>34</v>
      </c>
      <c r="AX327" s="16" t="s">
        <v>73</v>
      </c>
      <c r="AY327" s="245" t="s">
        <v>239</v>
      </c>
    </row>
    <row r="328" spans="1:65" s="12" customFormat="1" ht="11.25">
      <c r="B328" s="191"/>
      <c r="C328" s="192"/>
      <c r="D328" s="186" t="s">
        <v>248</v>
      </c>
      <c r="E328" s="193" t="s">
        <v>21</v>
      </c>
      <c r="F328" s="194" t="s">
        <v>374</v>
      </c>
      <c r="G328" s="192"/>
      <c r="H328" s="193" t="s">
        <v>21</v>
      </c>
      <c r="I328" s="195"/>
      <c r="J328" s="192"/>
      <c r="K328" s="192"/>
      <c r="L328" s="196"/>
      <c r="M328" s="197"/>
      <c r="N328" s="198"/>
      <c r="O328" s="198"/>
      <c r="P328" s="198"/>
      <c r="Q328" s="198"/>
      <c r="R328" s="198"/>
      <c r="S328" s="198"/>
      <c r="T328" s="199"/>
      <c r="AT328" s="200" t="s">
        <v>248</v>
      </c>
      <c r="AU328" s="200" t="s">
        <v>82</v>
      </c>
      <c r="AV328" s="12" t="s">
        <v>80</v>
      </c>
      <c r="AW328" s="12" t="s">
        <v>34</v>
      </c>
      <c r="AX328" s="12" t="s">
        <v>73</v>
      </c>
      <c r="AY328" s="200" t="s">
        <v>239</v>
      </c>
    </row>
    <row r="329" spans="1:65" s="13" customFormat="1" ht="11.25">
      <c r="B329" s="201"/>
      <c r="C329" s="202"/>
      <c r="D329" s="186" t="s">
        <v>248</v>
      </c>
      <c r="E329" s="203" t="s">
        <v>21</v>
      </c>
      <c r="F329" s="204" t="s">
        <v>571</v>
      </c>
      <c r="G329" s="202"/>
      <c r="H329" s="205">
        <v>5.96</v>
      </c>
      <c r="I329" s="206"/>
      <c r="J329" s="202"/>
      <c r="K329" s="202"/>
      <c r="L329" s="207"/>
      <c r="M329" s="208"/>
      <c r="N329" s="209"/>
      <c r="O329" s="209"/>
      <c r="P329" s="209"/>
      <c r="Q329" s="209"/>
      <c r="R329" s="209"/>
      <c r="S329" s="209"/>
      <c r="T329" s="210"/>
      <c r="AT329" s="211" t="s">
        <v>248</v>
      </c>
      <c r="AU329" s="211" t="s">
        <v>82</v>
      </c>
      <c r="AV329" s="13" t="s">
        <v>82</v>
      </c>
      <c r="AW329" s="13" t="s">
        <v>34</v>
      </c>
      <c r="AX329" s="13" t="s">
        <v>73</v>
      </c>
      <c r="AY329" s="211" t="s">
        <v>239</v>
      </c>
    </row>
    <row r="330" spans="1:65" s="13" customFormat="1" ht="11.25">
      <c r="B330" s="201"/>
      <c r="C330" s="202"/>
      <c r="D330" s="186" t="s">
        <v>248</v>
      </c>
      <c r="E330" s="203" t="s">
        <v>21</v>
      </c>
      <c r="F330" s="204" t="s">
        <v>572</v>
      </c>
      <c r="G330" s="202"/>
      <c r="H330" s="205">
        <v>10.035</v>
      </c>
      <c r="I330" s="206"/>
      <c r="J330" s="202"/>
      <c r="K330" s="202"/>
      <c r="L330" s="207"/>
      <c r="M330" s="208"/>
      <c r="N330" s="209"/>
      <c r="O330" s="209"/>
      <c r="P330" s="209"/>
      <c r="Q330" s="209"/>
      <c r="R330" s="209"/>
      <c r="S330" s="209"/>
      <c r="T330" s="210"/>
      <c r="AT330" s="211" t="s">
        <v>248</v>
      </c>
      <c r="AU330" s="211" t="s">
        <v>82</v>
      </c>
      <c r="AV330" s="13" t="s">
        <v>82</v>
      </c>
      <c r="AW330" s="13" t="s">
        <v>34</v>
      </c>
      <c r="AX330" s="13" t="s">
        <v>73</v>
      </c>
      <c r="AY330" s="211" t="s">
        <v>239</v>
      </c>
    </row>
    <row r="331" spans="1:65" s="13" customFormat="1" ht="11.25">
      <c r="B331" s="201"/>
      <c r="C331" s="202"/>
      <c r="D331" s="186" t="s">
        <v>248</v>
      </c>
      <c r="E331" s="203" t="s">
        <v>21</v>
      </c>
      <c r="F331" s="204" t="s">
        <v>573</v>
      </c>
      <c r="G331" s="202"/>
      <c r="H331" s="205">
        <v>4.05</v>
      </c>
      <c r="I331" s="206"/>
      <c r="J331" s="202"/>
      <c r="K331" s="202"/>
      <c r="L331" s="207"/>
      <c r="M331" s="208"/>
      <c r="N331" s="209"/>
      <c r="O331" s="209"/>
      <c r="P331" s="209"/>
      <c r="Q331" s="209"/>
      <c r="R331" s="209"/>
      <c r="S331" s="209"/>
      <c r="T331" s="210"/>
      <c r="AT331" s="211" t="s">
        <v>248</v>
      </c>
      <c r="AU331" s="211" t="s">
        <v>82</v>
      </c>
      <c r="AV331" s="13" t="s">
        <v>82</v>
      </c>
      <c r="AW331" s="13" t="s">
        <v>34</v>
      </c>
      <c r="AX331" s="13" t="s">
        <v>73</v>
      </c>
      <c r="AY331" s="211" t="s">
        <v>239</v>
      </c>
    </row>
    <row r="332" spans="1:65" s="13" customFormat="1" ht="11.25">
      <c r="B332" s="201"/>
      <c r="C332" s="202"/>
      <c r="D332" s="186" t="s">
        <v>248</v>
      </c>
      <c r="E332" s="203" t="s">
        <v>21</v>
      </c>
      <c r="F332" s="204" t="s">
        <v>574</v>
      </c>
      <c r="G332" s="202"/>
      <c r="H332" s="205">
        <v>-1.4510000000000001</v>
      </c>
      <c r="I332" s="206"/>
      <c r="J332" s="202"/>
      <c r="K332" s="202"/>
      <c r="L332" s="207"/>
      <c r="M332" s="208"/>
      <c r="N332" s="209"/>
      <c r="O332" s="209"/>
      <c r="P332" s="209"/>
      <c r="Q332" s="209"/>
      <c r="R332" s="209"/>
      <c r="S332" s="209"/>
      <c r="T332" s="210"/>
      <c r="AT332" s="211" t="s">
        <v>248</v>
      </c>
      <c r="AU332" s="211" t="s">
        <v>82</v>
      </c>
      <c r="AV332" s="13" t="s">
        <v>82</v>
      </c>
      <c r="AW332" s="13" t="s">
        <v>34</v>
      </c>
      <c r="AX332" s="13" t="s">
        <v>73</v>
      </c>
      <c r="AY332" s="211" t="s">
        <v>239</v>
      </c>
    </row>
    <row r="333" spans="1:65" s="16" customFormat="1" ht="11.25">
      <c r="B333" s="235"/>
      <c r="C333" s="236"/>
      <c r="D333" s="186" t="s">
        <v>248</v>
      </c>
      <c r="E333" s="237" t="s">
        <v>21</v>
      </c>
      <c r="F333" s="238" t="s">
        <v>373</v>
      </c>
      <c r="G333" s="236"/>
      <c r="H333" s="239">
        <v>18.594000000000001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AT333" s="245" t="s">
        <v>248</v>
      </c>
      <c r="AU333" s="245" t="s">
        <v>82</v>
      </c>
      <c r="AV333" s="16" t="s">
        <v>96</v>
      </c>
      <c r="AW333" s="16" t="s">
        <v>34</v>
      </c>
      <c r="AX333" s="16" t="s">
        <v>73</v>
      </c>
      <c r="AY333" s="245" t="s">
        <v>239</v>
      </c>
    </row>
    <row r="334" spans="1:65" s="14" customFormat="1" ht="11.25">
      <c r="B334" s="212"/>
      <c r="C334" s="213"/>
      <c r="D334" s="186" t="s">
        <v>248</v>
      </c>
      <c r="E334" s="214" t="s">
        <v>21</v>
      </c>
      <c r="F334" s="215" t="s">
        <v>251</v>
      </c>
      <c r="G334" s="213"/>
      <c r="H334" s="216">
        <v>88.821999999999989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AT334" s="222" t="s">
        <v>248</v>
      </c>
      <c r="AU334" s="222" t="s">
        <v>82</v>
      </c>
      <c r="AV334" s="14" t="s">
        <v>100</v>
      </c>
      <c r="AW334" s="14" t="s">
        <v>34</v>
      </c>
      <c r="AX334" s="14" t="s">
        <v>80</v>
      </c>
      <c r="AY334" s="222" t="s">
        <v>239</v>
      </c>
    </row>
    <row r="335" spans="1:65" s="2" customFormat="1" ht="16.5" customHeight="1">
      <c r="A335" s="36"/>
      <c r="B335" s="37"/>
      <c r="C335" s="246" t="s">
        <v>575</v>
      </c>
      <c r="D335" s="246" t="s">
        <v>308</v>
      </c>
      <c r="E335" s="247" t="s">
        <v>576</v>
      </c>
      <c r="F335" s="248" t="s">
        <v>577</v>
      </c>
      <c r="G335" s="249" t="s">
        <v>470</v>
      </c>
      <c r="H335" s="250">
        <v>177.64400000000001</v>
      </c>
      <c r="I335" s="251"/>
      <c r="J335" s="252">
        <f>ROUND(I335*H335,2)</f>
        <v>0</v>
      </c>
      <c r="K335" s="248" t="s">
        <v>327</v>
      </c>
      <c r="L335" s="253"/>
      <c r="M335" s="254" t="s">
        <v>21</v>
      </c>
      <c r="N335" s="255" t="s">
        <v>44</v>
      </c>
      <c r="O335" s="66"/>
      <c r="P335" s="182">
        <f>O335*H335</f>
        <v>0</v>
      </c>
      <c r="Q335" s="182">
        <v>0</v>
      </c>
      <c r="R335" s="182">
        <f>Q335*H335</f>
        <v>0</v>
      </c>
      <c r="S335" s="182">
        <v>0</v>
      </c>
      <c r="T335" s="183">
        <f>S335*H335</f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184" t="s">
        <v>297</v>
      </c>
      <c r="AT335" s="184" t="s">
        <v>308</v>
      </c>
      <c r="AU335" s="184" t="s">
        <v>82</v>
      </c>
      <c r="AY335" s="19" t="s">
        <v>239</v>
      </c>
      <c r="BE335" s="185">
        <f>IF(N335="základní",J335,0)</f>
        <v>0</v>
      </c>
      <c r="BF335" s="185">
        <f>IF(N335="snížená",J335,0)</f>
        <v>0</v>
      </c>
      <c r="BG335" s="185">
        <f>IF(N335="zákl. přenesená",J335,0)</f>
        <v>0</v>
      </c>
      <c r="BH335" s="185">
        <f>IF(N335="sníž. přenesená",J335,0)</f>
        <v>0</v>
      </c>
      <c r="BI335" s="185">
        <f>IF(N335="nulová",J335,0)</f>
        <v>0</v>
      </c>
      <c r="BJ335" s="19" t="s">
        <v>80</v>
      </c>
      <c r="BK335" s="185">
        <f>ROUND(I335*H335,2)</f>
        <v>0</v>
      </c>
      <c r="BL335" s="19" t="s">
        <v>100</v>
      </c>
      <c r="BM335" s="184" t="s">
        <v>578</v>
      </c>
    </row>
    <row r="336" spans="1:65" s="13" customFormat="1" ht="11.25">
      <c r="B336" s="201"/>
      <c r="C336" s="202"/>
      <c r="D336" s="186" t="s">
        <v>248</v>
      </c>
      <c r="E336" s="202"/>
      <c r="F336" s="204" t="s">
        <v>579</v>
      </c>
      <c r="G336" s="202"/>
      <c r="H336" s="205">
        <v>177.64400000000001</v>
      </c>
      <c r="I336" s="206"/>
      <c r="J336" s="202"/>
      <c r="K336" s="202"/>
      <c r="L336" s="207"/>
      <c r="M336" s="208"/>
      <c r="N336" s="209"/>
      <c r="O336" s="209"/>
      <c r="P336" s="209"/>
      <c r="Q336" s="209"/>
      <c r="R336" s="209"/>
      <c r="S336" s="209"/>
      <c r="T336" s="210"/>
      <c r="AT336" s="211" t="s">
        <v>248</v>
      </c>
      <c r="AU336" s="211" t="s">
        <v>82</v>
      </c>
      <c r="AV336" s="13" t="s">
        <v>82</v>
      </c>
      <c r="AW336" s="13" t="s">
        <v>4</v>
      </c>
      <c r="AX336" s="13" t="s">
        <v>80</v>
      </c>
      <c r="AY336" s="211" t="s">
        <v>239</v>
      </c>
    </row>
    <row r="337" spans="1:65" s="11" customFormat="1" ht="22.9" customHeight="1">
      <c r="B337" s="159"/>
      <c r="C337" s="160"/>
      <c r="D337" s="161" t="s">
        <v>72</v>
      </c>
      <c r="E337" s="231" t="s">
        <v>82</v>
      </c>
      <c r="F337" s="231" t="s">
        <v>580</v>
      </c>
      <c r="G337" s="160"/>
      <c r="H337" s="160"/>
      <c r="I337" s="163"/>
      <c r="J337" s="232">
        <f>BK337</f>
        <v>0</v>
      </c>
      <c r="K337" s="160"/>
      <c r="L337" s="165"/>
      <c r="M337" s="166"/>
      <c r="N337" s="167"/>
      <c r="O337" s="167"/>
      <c r="P337" s="168">
        <f>SUM(P338:P380)</f>
        <v>0</v>
      </c>
      <c r="Q337" s="167"/>
      <c r="R337" s="168">
        <f>SUM(R338:R380)</f>
        <v>40.448791202024005</v>
      </c>
      <c r="S337" s="167"/>
      <c r="T337" s="169">
        <f>SUM(T338:T380)</f>
        <v>0</v>
      </c>
      <c r="AR337" s="170" t="s">
        <v>80</v>
      </c>
      <c r="AT337" s="171" t="s">
        <v>72</v>
      </c>
      <c r="AU337" s="171" t="s">
        <v>80</v>
      </c>
      <c r="AY337" s="170" t="s">
        <v>239</v>
      </c>
      <c r="BK337" s="172">
        <f>SUM(BK338:BK380)</f>
        <v>0</v>
      </c>
    </row>
    <row r="338" spans="1:65" s="2" customFormat="1" ht="24.2" customHeight="1">
      <c r="A338" s="36"/>
      <c r="B338" s="37"/>
      <c r="C338" s="173" t="s">
        <v>581</v>
      </c>
      <c r="D338" s="173" t="s">
        <v>240</v>
      </c>
      <c r="E338" s="174" t="s">
        <v>582</v>
      </c>
      <c r="F338" s="175" t="s">
        <v>583</v>
      </c>
      <c r="G338" s="176" t="s">
        <v>348</v>
      </c>
      <c r="H338" s="177">
        <v>9.08</v>
      </c>
      <c r="I338" s="178"/>
      <c r="J338" s="179">
        <f>ROUND(I338*H338,2)</f>
        <v>0</v>
      </c>
      <c r="K338" s="175" t="s">
        <v>327</v>
      </c>
      <c r="L338" s="41"/>
      <c r="M338" s="180" t="s">
        <v>21</v>
      </c>
      <c r="N338" s="181" t="s">
        <v>44</v>
      </c>
      <c r="O338" s="66"/>
      <c r="P338" s="182">
        <f>O338*H338</f>
        <v>0</v>
      </c>
      <c r="Q338" s="182">
        <v>0</v>
      </c>
      <c r="R338" s="182">
        <f>Q338*H338</f>
        <v>0</v>
      </c>
      <c r="S338" s="182">
        <v>0</v>
      </c>
      <c r="T338" s="183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84" t="s">
        <v>100</v>
      </c>
      <c r="AT338" s="184" t="s">
        <v>240</v>
      </c>
      <c r="AU338" s="184" t="s">
        <v>82</v>
      </c>
      <c r="AY338" s="19" t="s">
        <v>239</v>
      </c>
      <c r="BE338" s="185">
        <f>IF(N338="základní",J338,0)</f>
        <v>0</v>
      </c>
      <c r="BF338" s="185">
        <f>IF(N338="snížená",J338,0)</f>
        <v>0</v>
      </c>
      <c r="BG338" s="185">
        <f>IF(N338="zákl. přenesená",J338,0)</f>
        <v>0</v>
      </c>
      <c r="BH338" s="185">
        <f>IF(N338="sníž. přenesená",J338,0)</f>
        <v>0</v>
      </c>
      <c r="BI338" s="185">
        <f>IF(N338="nulová",J338,0)</f>
        <v>0</v>
      </c>
      <c r="BJ338" s="19" t="s">
        <v>80</v>
      </c>
      <c r="BK338" s="185">
        <f>ROUND(I338*H338,2)</f>
        <v>0</v>
      </c>
      <c r="BL338" s="19" t="s">
        <v>100</v>
      </c>
      <c r="BM338" s="184" t="s">
        <v>584</v>
      </c>
    </row>
    <row r="339" spans="1:65" s="2" customFormat="1" ht="11.25">
      <c r="A339" s="36"/>
      <c r="B339" s="37"/>
      <c r="C339" s="38"/>
      <c r="D339" s="233" t="s">
        <v>329</v>
      </c>
      <c r="E339" s="38"/>
      <c r="F339" s="234" t="s">
        <v>585</v>
      </c>
      <c r="G339" s="38"/>
      <c r="H339" s="38"/>
      <c r="I339" s="188"/>
      <c r="J339" s="38"/>
      <c r="K339" s="38"/>
      <c r="L339" s="41"/>
      <c r="M339" s="189"/>
      <c r="N339" s="190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329</v>
      </c>
      <c r="AU339" s="19" t="s">
        <v>82</v>
      </c>
    </row>
    <row r="340" spans="1:65" s="12" customFormat="1" ht="11.25">
      <c r="B340" s="191"/>
      <c r="C340" s="192"/>
      <c r="D340" s="186" t="s">
        <v>248</v>
      </c>
      <c r="E340" s="193" t="s">
        <v>21</v>
      </c>
      <c r="F340" s="194" t="s">
        <v>586</v>
      </c>
      <c r="G340" s="192"/>
      <c r="H340" s="193" t="s">
        <v>21</v>
      </c>
      <c r="I340" s="195"/>
      <c r="J340" s="192"/>
      <c r="K340" s="192"/>
      <c r="L340" s="196"/>
      <c r="M340" s="197"/>
      <c r="N340" s="198"/>
      <c r="O340" s="198"/>
      <c r="P340" s="198"/>
      <c r="Q340" s="198"/>
      <c r="R340" s="198"/>
      <c r="S340" s="198"/>
      <c r="T340" s="199"/>
      <c r="AT340" s="200" t="s">
        <v>248</v>
      </c>
      <c r="AU340" s="200" t="s">
        <v>82</v>
      </c>
      <c r="AV340" s="12" t="s">
        <v>80</v>
      </c>
      <c r="AW340" s="12" t="s">
        <v>34</v>
      </c>
      <c r="AX340" s="12" t="s">
        <v>73</v>
      </c>
      <c r="AY340" s="200" t="s">
        <v>239</v>
      </c>
    </row>
    <row r="341" spans="1:65" s="13" customFormat="1" ht="11.25">
      <c r="B341" s="201"/>
      <c r="C341" s="202"/>
      <c r="D341" s="186" t="s">
        <v>248</v>
      </c>
      <c r="E341" s="203" t="s">
        <v>21</v>
      </c>
      <c r="F341" s="204" t="s">
        <v>587</v>
      </c>
      <c r="G341" s="202"/>
      <c r="H341" s="205">
        <v>9.08</v>
      </c>
      <c r="I341" s="206"/>
      <c r="J341" s="202"/>
      <c r="K341" s="202"/>
      <c r="L341" s="207"/>
      <c r="M341" s="208"/>
      <c r="N341" s="209"/>
      <c r="O341" s="209"/>
      <c r="P341" s="209"/>
      <c r="Q341" s="209"/>
      <c r="R341" s="209"/>
      <c r="S341" s="209"/>
      <c r="T341" s="210"/>
      <c r="AT341" s="211" t="s">
        <v>248</v>
      </c>
      <c r="AU341" s="211" t="s">
        <v>82</v>
      </c>
      <c r="AV341" s="13" t="s">
        <v>82</v>
      </c>
      <c r="AW341" s="13" t="s">
        <v>34</v>
      </c>
      <c r="AX341" s="13" t="s">
        <v>73</v>
      </c>
      <c r="AY341" s="211" t="s">
        <v>239</v>
      </c>
    </row>
    <row r="342" spans="1:65" s="14" customFormat="1" ht="11.25">
      <c r="B342" s="212"/>
      <c r="C342" s="213"/>
      <c r="D342" s="186" t="s">
        <v>248</v>
      </c>
      <c r="E342" s="214" t="s">
        <v>21</v>
      </c>
      <c r="F342" s="215" t="s">
        <v>251</v>
      </c>
      <c r="G342" s="213"/>
      <c r="H342" s="216">
        <v>9.08</v>
      </c>
      <c r="I342" s="217"/>
      <c r="J342" s="213"/>
      <c r="K342" s="213"/>
      <c r="L342" s="218"/>
      <c r="M342" s="219"/>
      <c r="N342" s="220"/>
      <c r="O342" s="220"/>
      <c r="P342" s="220"/>
      <c r="Q342" s="220"/>
      <c r="R342" s="220"/>
      <c r="S342" s="220"/>
      <c r="T342" s="221"/>
      <c r="AT342" s="222" t="s">
        <v>248</v>
      </c>
      <c r="AU342" s="222" t="s">
        <v>82</v>
      </c>
      <c r="AV342" s="14" t="s">
        <v>100</v>
      </c>
      <c r="AW342" s="14" t="s">
        <v>34</v>
      </c>
      <c r="AX342" s="14" t="s">
        <v>80</v>
      </c>
      <c r="AY342" s="222" t="s">
        <v>239</v>
      </c>
    </row>
    <row r="343" spans="1:65" s="2" customFormat="1" ht="24.2" customHeight="1">
      <c r="A343" s="36"/>
      <c r="B343" s="37"/>
      <c r="C343" s="173" t="s">
        <v>588</v>
      </c>
      <c r="D343" s="173" t="s">
        <v>240</v>
      </c>
      <c r="E343" s="174" t="s">
        <v>589</v>
      </c>
      <c r="F343" s="175" t="s">
        <v>590</v>
      </c>
      <c r="G343" s="176" t="s">
        <v>326</v>
      </c>
      <c r="H343" s="177">
        <v>81.72</v>
      </c>
      <c r="I343" s="178"/>
      <c r="J343" s="179">
        <f>ROUND(I343*H343,2)</f>
        <v>0</v>
      </c>
      <c r="K343" s="175" t="s">
        <v>327</v>
      </c>
      <c r="L343" s="41"/>
      <c r="M343" s="180" t="s">
        <v>21</v>
      </c>
      <c r="N343" s="181" t="s">
        <v>44</v>
      </c>
      <c r="O343" s="66"/>
      <c r="P343" s="182">
        <f>O343*H343</f>
        <v>0</v>
      </c>
      <c r="Q343" s="182">
        <v>3.0945000000000001E-4</v>
      </c>
      <c r="R343" s="182">
        <f>Q343*H343</f>
        <v>2.5288254E-2</v>
      </c>
      <c r="S343" s="182">
        <v>0</v>
      </c>
      <c r="T343" s="183">
        <f>S343*H343</f>
        <v>0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184" t="s">
        <v>100</v>
      </c>
      <c r="AT343" s="184" t="s">
        <v>240</v>
      </c>
      <c r="AU343" s="184" t="s">
        <v>82</v>
      </c>
      <c r="AY343" s="19" t="s">
        <v>239</v>
      </c>
      <c r="BE343" s="185">
        <f>IF(N343="základní",J343,0)</f>
        <v>0</v>
      </c>
      <c r="BF343" s="185">
        <f>IF(N343="snížená",J343,0)</f>
        <v>0</v>
      </c>
      <c r="BG343" s="185">
        <f>IF(N343="zákl. přenesená",J343,0)</f>
        <v>0</v>
      </c>
      <c r="BH343" s="185">
        <f>IF(N343="sníž. přenesená",J343,0)</f>
        <v>0</v>
      </c>
      <c r="BI343" s="185">
        <f>IF(N343="nulová",J343,0)</f>
        <v>0</v>
      </c>
      <c r="BJ343" s="19" t="s">
        <v>80</v>
      </c>
      <c r="BK343" s="185">
        <f>ROUND(I343*H343,2)</f>
        <v>0</v>
      </c>
      <c r="BL343" s="19" t="s">
        <v>100</v>
      </c>
      <c r="BM343" s="184" t="s">
        <v>591</v>
      </c>
    </row>
    <row r="344" spans="1:65" s="2" customFormat="1" ht="11.25">
      <c r="A344" s="36"/>
      <c r="B344" s="37"/>
      <c r="C344" s="38"/>
      <c r="D344" s="233" t="s">
        <v>329</v>
      </c>
      <c r="E344" s="38"/>
      <c r="F344" s="234" t="s">
        <v>592</v>
      </c>
      <c r="G344" s="38"/>
      <c r="H344" s="38"/>
      <c r="I344" s="188"/>
      <c r="J344" s="38"/>
      <c r="K344" s="38"/>
      <c r="L344" s="41"/>
      <c r="M344" s="189"/>
      <c r="N344" s="190"/>
      <c r="O344" s="66"/>
      <c r="P344" s="66"/>
      <c r="Q344" s="66"/>
      <c r="R344" s="66"/>
      <c r="S344" s="66"/>
      <c r="T344" s="67"/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T344" s="19" t="s">
        <v>329</v>
      </c>
      <c r="AU344" s="19" t="s">
        <v>82</v>
      </c>
    </row>
    <row r="345" spans="1:65" s="12" customFormat="1" ht="11.25">
      <c r="B345" s="191"/>
      <c r="C345" s="192"/>
      <c r="D345" s="186" t="s">
        <v>248</v>
      </c>
      <c r="E345" s="193" t="s">
        <v>21</v>
      </c>
      <c r="F345" s="194" t="s">
        <v>586</v>
      </c>
      <c r="G345" s="192"/>
      <c r="H345" s="193" t="s">
        <v>21</v>
      </c>
      <c r="I345" s="195"/>
      <c r="J345" s="192"/>
      <c r="K345" s="192"/>
      <c r="L345" s="196"/>
      <c r="M345" s="197"/>
      <c r="N345" s="198"/>
      <c r="O345" s="198"/>
      <c r="P345" s="198"/>
      <c r="Q345" s="198"/>
      <c r="R345" s="198"/>
      <c r="S345" s="198"/>
      <c r="T345" s="199"/>
      <c r="AT345" s="200" t="s">
        <v>248</v>
      </c>
      <c r="AU345" s="200" t="s">
        <v>82</v>
      </c>
      <c r="AV345" s="12" t="s">
        <v>80</v>
      </c>
      <c r="AW345" s="12" t="s">
        <v>34</v>
      </c>
      <c r="AX345" s="12" t="s">
        <v>73</v>
      </c>
      <c r="AY345" s="200" t="s">
        <v>239</v>
      </c>
    </row>
    <row r="346" spans="1:65" s="13" customFormat="1" ht="11.25">
      <c r="B346" s="201"/>
      <c r="C346" s="202"/>
      <c r="D346" s="186" t="s">
        <v>248</v>
      </c>
      <c r="E346" s="203" t="s">
        <v>21</v>
      </c>
      <c r="F346" s="204" t="s">
        <v>593</v>
      </c>
      <c r="G346" s="202"/>
      <c r="H346" s="205">
        <v>81.72</v>
      </c>
      <c r="I346" s="206"/>
      <c r="J346" s="202"/>
      <c r="K346" s="202"/>
      <c r="L346" s="207"/>
      <c r="M346" s="208"/>
      <c r="N346" s="209"/>
      <c r="O346" s="209"/>
      <c r="P346" s="209"/>
      <c r="Q346" s="209"/>
      <c r="R346" s="209"/>
      <c r="S346" s="209"/>
      <c r="T346" s="210"/>
      <c r="AT346" s="211" t="s">
        <v>248</v>
      </c>
      <c r="AU346" s="211" t="s">
        <v>82</v>
      </c>
      <c r="AV346" s="13" t="s">
        <v>82</v>
      </c>
      <c r="AW346" s="13" t="s">
        <v>34</v>
      </c>
      <c r="AX346" s="13" t="s">
        <v>73</v>
      </c>
      <c r="AY346" s="211" t="s">
        <v>239</v>
      </c>
    </row>
    <row r="347" spans="1:65" s="14" customFormat="1" ht="11.25">
      <c r="B347" s="212"/>
      <c r="C347" s="213"/>
      <c r="D347" s="186" t="s">
        <v>248</v>
      </c>
      <c r="E347" s="214" t="s">
        <v>21</v>
      </c>
      <c r="F347" s="215" t="s">
        <v>251</v>
      </c>
      <c r="G347" s="213"/>
      <c r="H347" s="216">
        <v>81.72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AT347" s="222" t="s">
        <v>248</v>
      </c>
      <c r="AU347" s="222" t="s">
        <v>82</v>
      </c>
      <c r="AV347" s="14" t="s">
        <v>100</v>
      </c>
      <c r="AW347" s="14" t="s">
        <v>34</v>
      </c>
      <c r="AX347" s="14" t="s">
        <v>80</v>
      </c>
      <c r="AY347" s="222" t="s">
        <v>239</v>
      </c>
    </row>
    <row r="348" spans="1:65" s="2" customFormat="1" ht="16.5" customHeight="1">
      <c r="A348" s="36"/>
      <c r="B348" s="37"/>
      <c r="C348" s="246" t="s">
        <v>594</v>
      </c>
      <c r="D348" s="246" t="s">
        <v>308</v>
      </c>
      <c r="E348" s="247" t="s">
        <v>595</v>
      </c>
      <c r="F348" s="248" t="s">
        <v>596</v>
      </c>
      <c r="G348" s="249" t="s">
        <v>326</v>
      </c>
      <c r="H348" s="250">
        <v>93.977999999999994</v>
      </c>
      <c r="I348" s="251"/>
      <c r="J348" s="252">
        <f>ROUND(I348*H348,2)</f>
        <v>0</v>
      </c>
      <c r="K348" s="248" t="s">
        <v>327</v>
      </c>
      <c r="L348" s="253"/>
      <c r="M348" s="254" t="s">
        <v>21</v>
      </c>
      <c r="N348" s="255" t="s">
        <v>44</v>
      </c>
      <c r="O348" s="66"/>
      <c r="P348" s="182">
        <f>O348*H348</f>
        <v>0</v>
      </c>
      <c r="Q348" s="182">
        <v>1.8000000000000001E-4</v>
      </c>
      <c r="R348" s="182">
        <f>Q348*H348</f>
        <v>1.691604E-2</v>
      </c>
      <c r="S348" s="182">
        <v>0</v>
      </c>
      <c r="T348" s="183">
        <f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184" t="s">
        <v>297</v>
      </c>
      <c r="AT348" s="184" t="s">
        <v>308</v>
      </c>
      <c r="AU348" s="184" t="s">
        <v>82</v>
      </c>
      <c r="AY348" s="19" t="s">
        <v>239</v>
      </c>
      <c r="BE348" s="185">
        <f>IF(N348="základní",J348,0)</f>
        <v>0</v>
      </c>
      <c r="BF348" s="185">
        <f>IF(N348="snížená",J348,0)</f>
        <v>0</v>
      </c>
      <c r="BG348" s="185">
        <f>IF(N348="zákl. přenesená",J348,0)</f>
        <v>0</v>
      </c>
      <c r="BH348" s="185">
        <f>IF(N348="sníž. přenesená",J348,0)</f>
        <v>0</v>
      </c>
      <c r="BI348" s="185">
        <f>IF(N348="nulová",J348,0)</f>
        <v>0</v>
      </c>
      <c r="BJ348" s="19" t="s">
        <v>80</v>
      </c>
      <c r="BK348" s="185">
        <f>ROUND(I348*H348,2)</f>
        <v>0</v>
      </c>
      <c r="BL348" s="19" t="s">
        <v>100</v>
      </c>
      <c r="BM348" s="184" t="s">
        <v>597</v>
      </c>
    </row>
    <row r="349" spans="1:65" s="13" customFormat="1" ht="11.25">
      <c r="B349" s="201"/>
      <c r="C349" s="202"/>
      <c r="D349" s="186" t="s">
        <v>248</v>
      </c>
      <c r="E349" s="202"/>
      <c r="F349" s="204" t="s">
        <v>598</v>
      </c>
      <c r="G349" s="202"/>
      <c r="H349" s="205">
        <v>93.977999999999994</v>
      </c>
      <c r="I349" s="206"/>
      <c r="J349" s="202"/>
      <c r="K349" s="202"/>
      <c r="L349" s="207"/>
      <c r="M349" s="208"/>
      <c r="N349" s="209"/>
      <c r="O349" s="209"/>
      <c r="P349" s="209"/>
      <c r="Q349" s="209"/>
      <c r="R349" s="209"/>
      <c r="S349" s="209"/>
      <c r="T349" s="210"/>
      <c r="AT349" s="211" t="s">
        <v>248</v>
      </c>
      <c r="AU349" s="211" t="s">
        <v>82</v>
      </c>
      <c r="AV349" s="13" t="s">
        <v>82</v>
      </c>
      <c r="AW349" s="13" t="s">
        <v>4</v>
      </c>
      <c r="AX349" s="13" t="s">
        <v>80</v>
      </c>
      <c r="AY349" s="211" t="s">
        <v>239</v>
      </c>
    </row>
    <row r="350" spans="1:65" s="2" customFormat="1" ht="16.5" customHeight="1">
      <c r="A350" s="36"/>
      <c r="B350" s="37"/>
      <c r="C350" s="173" t="s">
        <v>599</v>
      </c>
      <c r="D350" s="173" t="s">
        <v>240</v>
      </c>
      <c r="E350" s="174" t="s">
        <v>600</v>
      </c>
      <c r="F350" s="175" t="s">
        <v>601</v>
      </c>
      <c r="G350" s="176" t="s">
        <v>602</v>
      </c>
      <c r="H350" s="177">
        <v>45.4</v>
      </c>
      <c r="I350" s="178"/>
      <c r="J350" s="179">
        <f>ROUND(I350*H350,2)</f>
        <v>0</v>
      </c>
      <c r="K350" s="175" t="s">
        <v>327</v>
      </c>
      <c r="L350" s="41"/>
      <c r="M350" s="180" t="s">
        <v>21</v>
      </c>
      <c r="N350" s="181" t="s">
        <v>44</v>
      </c>
      <c r="O350" s="66"/>
      <c r="P350" s="182">
        <f>O350*H350</f>
        <v>0</v>
      </c>
      <c r="Q350" s="182">
        <v>4.8959999999999997E-4</v>
      </c>
      <c r="R350" s="182">
        <f>Q350*H350</f>
        <v>2.2227839999999999E-2</v>
      </c>
      <c r="S350" s="182">
        <v>0</v>
      </c>
      <c r="T350" s="183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184" t="s">
        <v>100</v>
      </c>
      <c r="AT350" s="184" t="s">
        <v>240</v>
      </c>
      <c r="AU350" s="184" t="s">
        <v>82</v>
      </c>
      <c r="AY350" s="19" t="s">
        <v>239</v>
      </c>
      <c r="BE350" s="185">
        <f>IF(N350="základní",J350,0)</f>
        <v>0</v>
      </c>
      <c r="BF350" s="185">
        <f>IF(N350="snížená",J350,0)</f>
        <v>0</v>
      </c>
      <c r="BG350" s="185">
        <f>IF(N350="zákl. přenesená",J350,0)</f>
        <v>0</v>
      </c>
      <c r="BH350" s="185">
        <f>IF(N350="sníž. přenesená",J350,0)</f>
        <v>0</v>
      </c>
      <c r="BI350" s="185">
        <f>IF(N350="nulová",J350,0)</f>
        <v>0</v>
      </c>
      <c r="BJ350" s="19" t="s">
        <v>80</v>
      </c>
      <c r="BK350" s="185">
        <f>ROUND(I350*H350,2)</f>
        <v>0</v>
      </c>
      <c r="BL350" s="19" t="s">
        <v>100</v>
      </c>
      <c r="BM350" s="184" t="s">
        <v>603</v>
      </c>
    </row>
    <row r="351" spans="1:65" s="2" customFormat="1" ht="11.25">
      <c r="A351" s="36"/>
      <c r="B351" s="37"/>
      <c r="C351" s="38"/>
      <c r="D351" s="233" t="s">
        <v>329</v>
      </c>
      <c r="E351" s="38"/>
      <c r="F351" s="234" t="s">
        <v>604</v>
      </c>
      <c r="G351" s="38"/>
      <c r="H351" s="38"/>
      <c r="I351" s="188"/>
      <c r="J351" s="38"/>
      <c r="K351" s="38"/>
      <c r="L351" s="41"/>
      <c r="M351" s="189"/>
      <c r="N351" s="190"/>
      <c r="O351" s="66"/>
      <c r="P351" s="66"/>
      <c r="Q351" s="66"/>
      <c r="R351" s="66"/>
      <c r="S351" s="66"/>
      <c r="T351" s="67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T351" s="19" t="s">
        <v>329</v>
      </c>
      <c r="AU351" s="19" t="s">
        <v>82</v>
      </c>
    </row>
    <row r="352" spans="1:65" s="12" customFormat="1" ht="11.25">
      <c r="B352" s="191"/>
      <c r="C352" s="192"/>
      <c r="D352" s="186" t="s">
        <v>248</v>
      </c>
      <c r="E352" s="193" t="s">
        <v>21</v>
      </c>
      <c r="F352" s="194" t="s">
        <v>586</v>
      </c>
      <c r="G352" s="192"/>
      <c r="H352" s="193" t="s">
        <v>21</v>
      </c>
      <c r="I352" s="195"/>
      <c r="J352" s="192"/>
      <c r="K352" s="192"/>
      <c r="L352" s="196"/>
      <c r="M352" s="197"/>
      <c r="N352" s="198"/>
      <c r="O352" s="198"/>
      <c r="P352" s="198"/>
      <c r="Q352" s="198"/>
      <c r="R352" s="198"/>
      <c r="S352" s="198"/>
      <c r="T352" s="199"/>
      <c r="AT352" s="200" t="s">
        <v>248</v>
      </c>
      <c r="AU352" s="200" t="s">
        <v>82</v>
      </c>
      <c r="AV352" s="12" t="s">
        <v>80</v>
      </c>
      <c r="AW352" s="12" t="s">
        <v>34</v>
      </c>
      <c r="AX352" s="12" t="s">
        <v>73</v>
      </c>
      <c r="AY352" s="200" t="s">
        <v>239</v>
      </c>
    </row>
    <row r="353" spans="1:65" s="13" customFormat="1" ht="11.25">
      <c r="B353" s="201"/>
      <c r="C353" s="202"/>
      <c r="D353" s="186" t="s">
        <v>248</v>
      </c>
      <c r="E353" s="203" t="s">
        <v>21</v>
      </c>
      <c r="F353" s="204" t="s">
        <v>605</v>
      </c>
      <c r="G353" s="202"/>
      <c r="H353" s="205">
        <v>45.4</v>
      </c>
      <c r="I353" s="206"/>
      <c r="J353" s="202"/>
      <c r="K353" s="202"/>
      <c r="L353" s="207"/>
      <c r="M353" s="208"/>
      <c r="N353" s="209"/>
      <c r="O353" s="209"/>
      <c r="P353" s="209"/>
      <c r="Q353" s="209"/>
      <c r="R353" s="209"/>
      <c r="S353" s="209"/>
      <c r="T353" s="210"/>
      <c r="AT353" s="211" t="s">
        <v>248</v>
      </c>
      <c r="AU353" s="211" t="s">
        <v>82</v>
      </c>
      <c r="AV353" s="13" t="s">
        <v>82</v>
      </c>
      <c r="AW353" s="13" t="s">
        <v>34</v>
      </c>
      <c r="AX353" s="13" t="s">
        <v>73</v>
      </c>
      <c r="AY353" s="211" t="s">
        <v>239</v>
      </c>
    </row>
    <row r="354" spans="1:65" s="14" customFormat="1" ht="11.25">
      <c r="B354" s="212"/>
      <c r="C354" s="213"/>
      <c r="D354" s="186" t="s">
        <v>248</v>
      </c>
      <c r="E354" s="214" t="s">
        <v>21</v>
      </c>
      <c r="F354" s="215" t="s">
        <v>251</v>
      </c>
      <c r="G354" s="213"/>
      <c r="H354" s="216">
        <v>45.4</v>
      </c>
      <c r="I354" s="217"/>
      <c r="J354" s="213"/>
      <c r="K354" s="213"/>
      <c r="L354" s="218"/>
      <c r="M354" s="219"/>
      <c r="N354" s="220"/>
      <c r="O354" s="220"/>
      <c r="P354" s="220"/>
      <c r="Q354" s="220"/>
      <c r="R354" s="220"/>
      <c r="S354" s="220"/>
      <c r="T354" s="221"/>
      <c r="AT354" s="222" t="s">
        <v>248</v>
      </c>
      <c r="AU354" s="222" t="s">
        <v>82</v>
      </c>
      <c r="AV354" s="14" t="s">
        <v>100</v>
      </c>
      <c r="AW354" s="14" t="s">
        <v>34</v>
      </c>
      <c r="AX354" s="14" t="s">
        <v>80</v>
      </c>
      <c r="AY354" s="222" t="s">
        <v>239</v>
      </c>
    </row>
    <row r="355" spans="1:65" s="2" customFormat="1" ht="21.75" customHeight="1">
      <c r="A355" s="36"/>
      <c r="B355" s="37"/>
      <c r="C355" s="173" t="s">
        <v>606</v>
      </c>
      <c r="D355" s="173" t="s">
        <v>240</v>
      </c>
      <c r="E355" s="174" t="s">
        <v>607</v>
      </c>
      <c r="F355" s="175" t="s">
        <v>608</v>
      </c>
      <c r="G355" s="176" t="s">
        <v>348</v>
      </c>
      <c r="H355" s="177">
        <v>8.3529999999999998</v>
      </c>
      <c r="I355" s="178"/>
      <c r="J355" s="179">
        <f>ROUND(I355*H355,2)</f>
        <v>0</v>
      </c>
      <c r="K355" s="175" t="s">
        <v>327</v>
      </c>
      <c r="L355" s="41"/>
      <c r="M355" s="180" t="s">
        <v>21</v>
      </c>
      <c r="N355" s="181" t="s">
        <v>44</v>
      </c>
      <c r="O355" s="66"/>
      <c r="P355" s="182">
        <f>O355*H355</f>
        <v>0</v>
      </c>
      <c r="Q355" s="182">
        <v>2.16</v>
      </c>
      <c r="R355" s="182">
        <f>Q355*H355</f>
        <v>18.042480000000001</v>
      </c>
      <c r="S355" s="182">
        <v>0</v>
      </c>
      <c r="T355" s="183">
        <f>S355*H355</f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184" t="s">
        <v>100</v>
      </c>
      <c r="AT355" s="184" t="s">
        <v>240</v>
      </c>
      <c r="AU355" s="184" t="s">
        <v>82</v>
      </c>
      <c r="AY355" s="19" t="s">
        <v>239</v>
      </c>
      <c r="BE355" s="185">
        <f>IF(N355="základní",J355,0)</f>
        <v>0</v>
      </c>
      <c r="BF355" s="185">
        <f>IF(N355="snížená",J355,0)</f>
        <v>0</v>
      </c>
      <c r="BG355" s="185">
        <f>IF(N355="zákl. přenesená",J355,0)</f>
        <v>0</v>
      </c>
      <c r="BH355" s="185">
        <f>IF(N355="sníž. přenesená",J355,0)</f>
        <v>0</v>
      </c>
      <c r="BI355" s="185">
        <f>IF(N355="nulová",J355,0)</f>
        <v>0</v>
      </c>
      <c r="BJ355" s="19" t="s">
        <v>80</v>
      </c>
      <c r="BK355" s="185">
        <f>ROUND(I355*H355,2)</f>
        <v>0</v>
      </c>
      <c r="BL355" s="19" t="s">
        <v>100</v>
      </c>
      <c r="BM355" s="184" t="s">
        <v>609</v>
      </c>
    </row>
    <row r="356" spans="1:65" s="2" customFormat="1" ht="11.25">
      <c r="A356" s="36"/>
      <c r="B356" s="37"/>
      <c r="C356" s="38"/>
      <c r="D356" s="233" t="s">
        <v>329</v>
      </c>
      <c r="E356" s="38"/>
      <c r="F356" s="234" t="s">
        <v>610</v>
      </c>
      <c r="G356" s="38"/>
      <c r="H356" s="38"/>
      <c r="I356" s="188"/>
      <c r="J356" s="38"/>
      <c r="K356" s="38"/>
      <c r="L356" s="41"/>
      <c r="M356" s="189"/>
      <c r="N356" s="190"/>
      <c r="O356" s="66"/>
      <c r="P356" s="66"/>
      <c r="Q356" s="66"/>
      <c r="R356" s="66"/>
      <c r="S356" s="66"/>
      <c r="T356" s="67"/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T356" s="19" t="s">
        <v>329</v>
      </c>
      <c r="AU356" s="19" t="s">
        <v>82</v>
      </c>
    </row>
    <row r="357" spans="1:65" s="12" customFormat="1" ht="11.25">
      <c r="B357" s="191"/>
      <c r="C357" s="192"/>
      <c r="D357" s="186" t="s">
        <v>248</v>
      </c>
      <c r="E357" s="193" t="s">
        <v>21</v>
      </c>
      <c r="F357" s="194" t="s">
        <v>351</v>
      </c>
      <c r="G357" s="192"/>
      <c r="H357" s="193" t="s">
        <v>21</v>
      </c>
      <c r="I357" s="195"/>
      <c r="J357" s="192"/>
      <c r="K357" s="192"/>
      <c r="L357" s="196"/>
      <c r="M357" s="197"/>
      <c r="N357" s="198"/>
      <c r="O357" s="198"/>
      <c r="P357" s="198"/>
      <c r="Q357" s="198"/>
      <c r="R357" s="198"/>
      <c r="S357" s="198"/>
      <c r="T357" s="199"/>
      <c r="AT357" s="200" t="s">
        <v>248</v>
      </c>
      <c r="AU357" s="200" t="s">
        <v>82</v>
      </c>
      <c r="AV357" s="12" t="s">
        <v>80</v>
      </c>
      <c r="AW357" s="12" t="s">
        <v>34</v>
      </c>
      <c r="AX357" s="12" t="s">
        <v>73</v>
      </c>
      <c r="AY357" s="200" t="s">
        <v>239</v>
      </c>
    </row>
    <row r="358" spans="1:65" s="12" customFormat="1" ht="11.25">
      <c r="B358" s="191"/>
      <c r="C358" s="192"/>
      <c r="D358" s="186" t="s">
        <v>248</v>
      </c>
      <c r="E358" s="193" t="s">
        <v>21</v>
      </c>
      <c r="F358" s="194" t="s">
        <v>352</v>
      </c>
      <c r="G358" s="192"/>
      <c r="H358" s="193" t="s">
        <v>21</v>
      </c>
      <c r="I358" s="195"/>
      <c r="J358" s="192"/>
      <c r="K358" s="192"/>
      <c r="L358" s="196"/>
      <c r="M358" s="197"/>
      <c r="N358" s="198"/>
      <c r="O358" s="198"/>
      <c r="P358" s="198"/>
      <c r="Q358" s="198"/>
      <c r="R358" s="198"/>
      <c r="S358" s="198"/>
      <c r="T358" s="199"/>
      <c r="AT358" s="200" t="s">
        <v>248</v>
      </c>
      <c r="AU358" s="200" t="s">
        <v>82</v>
      </c>
      <c r="AV358" s="12" t="s">
        <v>80</v>
      </c>
      <c r="AW358" s="12" t="s">
        <v>34</v>
      </c>
      <c r="AX358" s="12" t="s">
        <v>73</v>
      </c>
      <c r="AY358" s="200" t="s">
        <v>239</v>
      </c>
    </row>
    <row r="359" spans="1:65" s="13" customFormat="1" ht="11.25">
      <c r="B359" s="201"/>
      <c r="C359" s="202"/>
      <c r="D359" s="186" t="s">
        <v>248</v>
      </c>
      <c r="E359" s="203" t="s">
        <v>21</v>
      </c>
      <c r="F359" s="204" t="s">
        <v>611</v>
      </c>
      <c r="G359" s="202"/>
      <c r="H359" s="205">
        <v>8.3529999999999998</v>
      </c>
      <c r="I359" s="206"/>
      <c r="J359" s="202"/>
      <c r="K359" s="202"/>
      <c r="L359" s="207"/>
      <c r="M359" s="208"/>
      <c r="N359" s="209"/>
      <c r="O359" s="209"/>
      <c r="P359" s="209"/>
      <c r="Q359" s="209"/>
      <c r="R359" s="209"/>
      <c r="S359" s="209"/>
      <c r="T359" s="210"/>
      <c r="AT359" s="211" t="s">
        <v>248</v>
      </c>
      <c r="AU359" s="211" t="s">
        <v>82</v>
      </c>
      <c r="AV359" s="13" t="s">
        <v>82</v>
      </c>
      <c r="AW359" s="13" t="s">
        <v>34</v>
      </c>
      <c r="AX359" s="13" t="s">
        <v>73</v>
      </c>
      <c r="AY359" s="211" t="s">
        <v>239</v>
      </c>
    </row>
    <row r="360" spans="1:65" s="14" customFormat="1" ht="11.25">
      <c r="B360" s="212"/>
      <c r="C360" s="213"/>
      <c r="D360" s="186" t="s">
        <v>248</v>
      </c>
      <c r="E360" s="214" t="s">
        <v>21</v>
      </c>
      <c r="F360" s="215" t="s">
        <v>251</v>
      </c>
      <c r="G360" s="213"/>
      <c r="H360" s="216">
        <v>8.3529999999999998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AT360" s="222" t="s">
        <v>248</v>
      </c>
      <c r="AU360" s="222" t="s">
        <v>82</v>
      </c>
      <c r="AV360" s="14" t="s">
        <v>100</v>
      </c>
      <c r="AW360" s="14" t="s">
        <v>34</v>
      </c>
      <c r="AX360" s="14" t="s">
        <v>80</v>
      </c>
      <c r="AY360" s="222" t="s">
        <v>239</v>
      </c>
    </row>
    <row r="361" spans="1:65" s="2" customFormat="1" ht="21.75" customHeight="1">
      <c r="A361" s="36"/>
      <c r="B361" s="37"/>
      <c r="C361" s="173" t="s">
        <v>612</v>
      </c>
      <c r="D361" s="173" t="s">
        <v>240</v>
      </c>
      <c r="E361" s="174" t="s">
        <v>613</v>
      </c>
      <c r="F361" s="175" t="s">
        <v>614</v>
      </c>
      <c r="G361" s="176" t="s">
        <v>348</v>
      </c>
      <c r="H361" s="177">
        <v>1.5409999999999999</v>
      </c>
      <c r="I361" s="178"/>
      <c r="J361" s="179">
        <f>ROUND(I361*H361,2)</f>
        <v>0</v>
      </c>
      <c r="K361" s="175" t="s">
        <v>327</v>
      </c>
      <c r="L361" s="41"/>
      <c r="M361" s="180" t="s">
        <v>21</v>
      </c>
      <c r="N361" s="181" t="s">
        <v>44</v>
      </c>
      <c r="O361" s="66"/>
      <c r="P361" s="182">
        <f>O361*H361</f>
        <v>0</v>
      </c>
      <c r="Q361" s="182">
        <v>1.98</v>
      </c>
      <c r="R361" s="182">
        <f>Q361*H361</f>
        <v>3.05118</v>
      </c>
      <c r="S361" s="182">
        <v>0</v>
      </c>
      <c r="T361" s="183">
        <f>S361*H361</f>
        <v>0</v>
      </c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R361" s="184" t="s">
        <v>100</v>
      </c>
      <c r="AT361" s="184" t="s">
        <v>240</v>
      </c>
      <c r="AU361" s="184" t="s">
        <v>82</v>
      </c>
      <c r="AY361" s="19" t="s">
        <v>239</v>
      </c>
      <c r="BE361" s="185">
        <f>IF(N361="základní",J361,0)</f>
        <v>0</v>
      </c>
      <c r="BF361" s="185">
        <f>IF(N361="snížená",J361,0)</f>
        <v>0</v>
      </c>
      <c r="BG361" s="185">
        <f>IF(N361="zákl. přenesená",J361,0)</f>
        <v>0</v>
      </c>
      <c r="BH361" s="185">
        <f>IF(N361="sníž. přenesená",J361,0)</f>
        <v>0</v>
      </c>
      <c r="BI361" s="185">
        <f>IF(N361="nulová",J361,0)</f>
        <v>0</v>
      </c>
      <c r="BJ361" s="19" t="s">
        <v>80</v>
      </c>
      <c r="BK361" s="185">
        <f>ROUND(I361*H361,2)</f>
        <v>0</v>
      </c>
      <c r="BL361" s="19" t="s">
        <v>100</v>
      </c>
      <c r="BM361" s="184" t="s">
        <v>615</v>
      </c>
    </row>
    <row r="362" spans="1:65" s="2" customFormat="1" ht="11.25">
      <c r="A362" s="36"/>
      <c r="B362" s="37"/>
      <c r="C362" s="38"/>
      <c r="D362" s="233" t="s">
        <v>329</v>
      </c>
      <c r="E362" s="38"/>
      <c r="F362" s="234" t="s">
        <v>616</v>
      </c>
      <c r="G362" s="38"/>
      <c r="H362" s="38"/>
      <c r="I362" s="188"/>
      <c r="J362" s="38"/>
      <c r="K362" s="38"/>
      <c r="L362" s="41"/>
      <c r="M362" s="189"/>
      <c r="N362" s="190"/>
      <c r="O362" s="66"/>
      <c r="P362" s="66"/>
      <c r="Q362" s="66"/>
      <c r="R362" s="66"/>
      <c r="S362" s="66"/>
      <c r="T362" s="67"/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T362" s="19" t="s">
        <v>329</v>
      </c>
      <c r="AU362" s="19" t="s">
        <v>82</v>
      </c>
    </row>
    <row r="363" spans="1:65" s="12" customFormat="1" ht="11.25">
      <c r="B363" s="191"/>
      <c r="C363" s="192"/>
      <c r="D363" s="186" t="s">
        <v>248</v>
      </c>
      <c r="E363" s="193" t="s">
        <v>21</v>
      </c>
      <c r="F363" s="194" t="s">
        <v>351</v>
      </c>
      <c r="G363" s="192"/>
      <c r="H363" s="193" t="s">
        <v>21</v>
      </c>
      <c r="I363" s="195"/>
      <c r="J363" s="192"/>
      <c r="K363" s="192"/>
      <c r="L363" s="196"/>
      <c r="M363" s="197"/>
      <c r="N363" s="198"/>
      <c r="O363" s="198"/>
      <c r="P363" s="198"/>
      <c r="Q363" s="198"/>
      <c r="R363" s="198"/>
      <c r="S363" s="198"/>
      <c r="T363" s="199"/>
      <c r="AT363" s="200" t="s">
        <v>248</v>
      </c>
      <c r="AU363" s="200" t="s">
        <v>82</v>
      </c>
      <c r="AV363" s="12" t="s">
        <v>80</v>
      </c>
      <c r="AW363" s="12" t="s">
        <v>34</v>
      </c>
      <c r="AX363" s="12" t="s">
        <v>73</v>
      </c>
      <c r="AY363" s="200" t="s">
        <v>239</v>
      </c>
    </row>
    <row r="364" spans="1:65" s="12" customFormat="1" ht="11.25">
      <c r="B364" s="191"/>
      <c r="C364" s="192"/>
      <c r="D364" s="186" t="s">
        <v>248</v>
      </c>
      <c r="E364" s="193" t="s">
        <v>21</v>
      </c>
      <c r="F364" s="194" t="s">
        <v>352</v>
      </c>
      <c r="G364" s="192"/>
      <c r="H364" s="193" t="s">
        <v>21</v>
      </c>
      <c r="I364" s="195"/>
      <c r="J364" s="192"/>
      <c r="K364" s="192"/>
      <c r="L364" s="196"/>
      <c r="M364" s="197"/>
      <c r="N364" s="198"/>
      <c r="O364" s="198"/>
      <c r="P364" s="198"/>
      <c r="Q364" s="198"/>
      <c r="R364" s="198"/>
      <c r="S364" s="198"/>
      <c r="T364" s="199"/>
      <c r="AT364" s="200" t="s">
        <v>248</v>
      </c>
      <c r="AU364" s="200" t="s">
        <v>82</v>
      </c>
      <c r="AV364" s="12" t="s">
        <v>80</v>
      </c>
      <c r="AW364" s="12" t="s">
        <v>34</v>
      </c>
      <c r="AX364" s="12" t="s">
        <v>73</v>
      </c>
      <c r="AY364" s="200" t="s">
        <v>239</v>
      </c>
    </row>
    <row r="365" spans="1:65" s="13" customFormat="1" ht="11.25">
      <c r="B365" s="201"/>
      <c r="C365" s="202"/>
      <c r="D365" s="186" t="s">
        <v>248</v>
      </c>
      <c r="E365" s="203" t="s">
        <v>21</v>
      </c>
      <c r="F365" s="204" t="s">
        <v>617</v>
      </c>
      <c r="G365" s="202"/>
      <c r="H365" s="205">
        <v>1.5409999999999999</v>
      </c>
      <c r="I365" s="206"/>
      <c r="J365" s="202"/>
      <c r="K365" s="202"/>
      <c r="L365" s="207"/>
      <c r="M365" s="208"/>
      <c r="N365" s="209"/>
      <c r="O365" s="209"/>
      <c r="P365" s="209"/>
      <c r="Q365" s="209"/>
      <c r="R365" s="209"/>
      <c r="S365" s="209"/>
      <c r="T365" s="210"/>
      <c r="AT365" s="211" t="s">
        <v>248</v>
      </c>
      <c r="AU365" s="211" t="s">
        <v>82</v>
      </c>
      <c r="AV365" s="13" t="s">
        <v>82</v>
      </c>
      <c r="AW365" s="13" t="s">
        <v>34</v>
      </c>
      <c r="AX365" s="13" t="s">
        <v>73</v>
      </c>
      <c r="AY365" s="211" t="s">
        <v>239</v>
      </c>
    </row>
    <row r="366" spans="1:65" s="14" customFormat="1" ht="11.25">
      <c r="B366" s="212"/>
      <c r="C366" s="213"/>
      <c r="D366" s="186" t="s">
        <v>248</v>
      </c>
      <c r="E366" s="214" t="s">
        <v>21</v>
      </c>
      <c r="F366" s="215" t="s">
        <v>251</v>
      </c>
      <c r="G366" s="213"/>
      <c r="H366" s="216">
        <v>1.5409999999999999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AT366" s="222" t="s">
        <v>248</v>
      </c>
      <c r="AU366" s="222" t="s">
        <v>82</v>
      </c>
      <c r="AV366" s="14" t="s">
        <v>100</v>
      </c>
      <c r="AW366" s="14" t="s">
        <v>34</v>
      </c>
      <c r="AX366" s="14" t="s">
        <v>80</v>
      </c>
      <c r="AY366" s="222" t="s">
        <v>239</v>
      </c>
    </row>
    <row r="367" spans="1:65" s="2" customFormat="1" ht="16.5" customHeight="1">
      <c r="A367" s="36"/>
      <c r="B367" s="37"/>
      <c r="C367" s="173" t="s">
        <v>618</v>
      </c>
      <c r="D367" s="173" t="s">
        <v>240</v>
      </c>
      <c r="E367" s="174" t="s">
        <v>619</v>
      </c>
      <c r="F367" s="175" t="s">
        <v>620</v>
      </c>
      <c r="G367" s="176" t="s">
        <v>348</v>
      </c>
      <c r="H367" s="177">
        <v>7.7060000000000004</v>
      </c>
      <c r="I367" s="178"/>
      <c r="J367" s="179">
        <f>ROUND(I367*H367,2)</f>
        <v>0</v>
      </c>
      <c r="K367" s="175" t="s">
        <v>327</v>
      </c>
      <c r="L367" s="41"/>
      <c r="M367" s="180" t="s">
        <v>21</v>
      </c>
      <c r="N367" s="181" t="s">
        <v>44</v>
      </c>
      <c r="O367" s="66"/>
      <c r="P367" s="182">
        <f>O367*H367</f>
        <v>0</v>
      </c>
      <c r="Q367" s="182">
        <v>2.5018722040000001</v>
      </c>
      <c r="R367" s="182">
        <f>Q367*H367</f>
        <v>19.279427204024003</v>
      </c>
      <c r="S367" s="182">
        <v>0</v>
      </c>
      <c r="T367" s="183">
        <f>S367*H367</f>
        <v>0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184" t="s">
        <v>100</v>
      </c>
      <c r="AT367" s="184" t="s">
        <v>240</v>
      </c>
      <c r="AU367" s="184" t="s">
        <v>82</v>
      </c>
      <c r="AY367" s="19" t="s">
        <v>239</v>
      </c>
      <c r="BE367" s="185">
        <f>IF(N367="základní",J367,0)</f>
        <v>0</v>
      </c>
      <c r="BF367" s="185">
        <f>IF(N367="snížená",J367,0)</f>
        <v>0</v>
      </c>
      <c r="BG367" s="185">
        <f>IF(N367="zákl. přenesená",J367,0)</f>
        <v>0</v>
      </c>
      <c r="BH367" s="185">
        <f>IF(N367="sníž. přenesená",J367,0)</f>
        <v>0</v>
      </c>
      <c r="BI367" s="185">
        <f>IF(N367="nulová",J367,0)</f>
        <v>0</v>
      </c>
      <c r="BJ367" s="19" t="s">
        <v>80</v>
      </c>
      <c r="BK367" s="185">
        <f>ROUND(I367*H367,2)</f>
        <v>0</v>
      </c>
      <c r="BL367" s="19" t="s">
        <v>100</v>
      </c>
      <c r="BM367" s="184" t="s">
        <v>621</v>
      </c>
    </row>
    <row r="368" spans="1:65" s="2" customFormat="1" ht="11.25">
      <c r="A368" s="36"/>
      <c r="B368" s="37"/>
      <c r="C368" s="38"/>
      <c r="D368" s="233" t="s">
        <v>329</v>
      </c>
      <c r="E368" s="38"/>
      <c r="F368" s="234" t="s">
        <v>622</v>
      </c>
      <c r="G368" s="38"/>
      <c r="H368" s="38"/>
      <c r="I368" s="188"/>
      <c r="J368" s="38"/>
      <c r="K368" s="38"/>
      <c r="L368" s="41"/>
      <c r="M368" s="189"/>
      <c r="N368" s="190"/>
      <c r="O368" s="66"/>
      <c r="P368" s="66"/>
      <c r="Q368" s="66"/>
      <c r="R368" s="66"/>
      <c r="S368" s="66"/>
      <c r="T368" s="67"/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T368" s="19" t="s">
        <v>329</v>
      </c>
      <c r="AU368" s="19" t="s">
        <v>82</v>
      </c>
    </row>
    <row r="369" spans="1:65" s="12" customFormat="1" ht="11.25">
      <c r="B369" s="191"/>
      <c r="C369" s="192"/>
      <c r="D369" s="186" t="s">
        <v>248</v>
      </c>
      <c r="E369" s="193" t="s">
        <v>21</v>
      </c>
      <c r="F369" s="194" t="s">
        <v>351</v>
      </c>
      <c r="G369" s="192"/>
      <c r="H369" s="193" t="s">
        <v>21</v>
      </c>
      <c r="I369" s="195"/>
      <c r="J369" s="192"/>
      <c r="K369" s="192"/>
      <c r="L369" s="196"/>
      <c r="M369" s="197"/>
      <c r="N369" s="198"/>
      <c r="O369" s="198"/>
      <c r="P369" s="198"/>
      <c r="Q369" s="198"/>
      <c r="R369" s="198"/>
      <c r="S369" s="198"/>
      <c r="T369" s="199"/>
      <c r="AT369" s="200" t="s">
        <v>248</v>
      </c>
      <c r="AU369" s="200" t="s">
        <v>82</v>
      </c>
      <c r="AV369" s="12" t="s">
        <v>80</v>
      </c>
      <c r="AW369" s="12" t="s">
        <v>34</v>
      </c>
      <c r="AX369" s="12" t="s">
        <v>73</v>
      </c>
      <c r="AY369" s="200" t="s">
        <v>239</v>
      </c>
    </row>
    <row r="370" spans="1:65" s="12" customFormat="1" ht="11.25">
      <c r="B370" s="191"/>
      <c r="C370" s="192"/>
      <c r="D370" s="186" t="s">
        <v>248</v>
      </c>
      <c r="E370" s="193" t="s">
        <v>21</v>
      </c>
      <c r="F370" s="194" t="s">
        <v>352</v>
      </c>
      <c r="G370" s="192"/>
      <c r="H370" s="193" t="s">
        <v>21</v>
      </c>
      <c r="I370" s="195"/>
      <c r="J370" s="192"/>
      <c r="K370" s="192"/>
      <c r="L370" s="196"/>
      <c r="M370" s="197"/>
      <c r="N370" s="198"/>
      <c r="O370" s="198"/>
      <c r="P370" s="198"/>
      <c r="Q370" s="198"/>
      <c r="R370" s="198"/>
      <c r="S370" s="198"/>
      <c r="T370" s="199"/>
      <c r="AT370" s="200" t="s">
        <v>248</v>
      </c>
      <c r="AU370" s="200" t="s">
        <v>82</v>
      </c>
      <c r="AV370" s="12" t="s">
        <v>80</v>
      </c>
      <c r="AW370" s="12" t="s">
        <v>34</v>
      </c>
      <c r="AX370" s="12" t="s">
        <v>73</v>
      </c>
      <c r="AY370" s="200" t="s">
        <v>239</v>
      </c>
    </row>
    <row r="371" spans="1:65" s="13" customFormat="1" ht="11.25">
      <c r="B371" s="201"/>
      <c r="C371" s="202"/>
      <c r="D371" s="186" t="s">
        <v>248</v>
      </c>
      <c r="E371" s="203" t="s">
        <v>21</v>
      </c>
      <c r="F371" s="204" t="s">
        <v>623</v>
      </c>
      <c r="G371" s="202"/>
      <c r="H371" s="205">
        <v>7.7060000000000004</v>
      </c>
      <c r="I371" s="206"/>
      <c r="J371" s="202"/>
      <c r="K371" s="202"/>
      <c r="L371" s="207"/>
      <c r="M371" s="208"/>
      <c r="N371" s="209"/>
      <c r="O371" s="209"/>
      <c r="P371" s="209"/>
      <c r="Q371" s="209"/>
      <c r="R371" s="209"/>
      <c r="S371" s="209"/>
      <c r="T371" s="210"/>
      <c r="AT371" s="211" t="s">
        <v>248</v>
      </c>
      <c r="AU371" s="211" t="s">
        <v>82</v>
      </c>
      <c r="AV371" s="13" t="s">
        <v>82</v>
      </c>
      <c r="AW371" s="13" t="s">
        <v>34</v>
      </c>
      <c r="AX371" s="13" t="s">
        <v>73</v>
      </c>
      <c r="AY371" s="211" t="s">
        <v>239</v>
      </c>
    </row>
    <row r="372" spans="1:65" s="14" customFormat="1" ht="11.25">
      <c r="B372" s="212"/>
      <c r="C372" s="213"/>
      <c r="D372" s="186" t="s">
        <v>248</v>
      </c>
      <c r="E372" s="214" t="s">
        <v>21</v>
      </c>
      <c r="F372" s="215" t="s">
        <v>251</v>
      </c>
      <c r="G372" s="213"/>
      <c r="H372" s="216">
        <v>7.7060000000000004</v>
      </c>
      <c r="I372" s="217"/>
      <c r="J372" s="213"/>
      <c r="K372" s="213"/>
      <c r="L372" s="218"/>
      <c r="M372" s="219"/>
      <c r="N372" s="220"/>
      <c r="O372" s="220"/>
      <c r="P372" s="220"/>
      <c r="Q372" s="220"/>
      <c r="R372" s="220"/>
      <c r="S372" s="220"/>
      <c r="T372" s="221"/>
      <c r="AT372" s="222" t="s">
        <v>248</v>
      </c>
      <c r="AU372" s="222" t="s">
        <v>82</v>
      </c>
      <c r="AV372" s="14" t="s">
        <v>100</v>
      </c>
      <c r="AW372" s="14" t="s">
        <v>34</v>
      </c>
      <c r="AX372" s="14" t="s">
        <v>80</v>
      </c>
      <c r="AY372" s="222" t="s">
        <v>239</v>
      </c>
    </row>
    <row r="373" spans="1:65" s="2" customFormat="1" ht="16.5" customHeight="1">
      <c r="A373" s="36"/>
      <c r="B373" s="37"/>
      <c r="C373" s="173" t="s">
        <v>624</v>
      </c>
      <c r="D373" s="173" t="s">
        <v>240</v>
      </c>
      <c r="E373" s="174" t="s">
        <v>625</v>
      </c>
      <c r="F373" s="175" t="s">
        <v>626</v>
      </c>
      <c r="G373" s="176" t="s">
        <v>326</v>
      </c>
      <c r="H373" s="177">
        <v>4.5599999999999996</v>
      </c>
      <c r="I373" s="178"/>
      <c r="J373" s="179">
        <f>ROUND(I373*H373,2)</f>
        <v>0</v>
      </c>
      <c r="K373" s="175" t="s">
        <v>327</v>
      </c>
      <c r="L373" s="41"/>
      <c r="M373" s="180" t="s">
        <v>21</v>
      </c>
      <c r="N373" s="181" t="s">
        <v>44</v>
      </c>
      <c r="O373" s="66"/>
      <c r="P373" s="182">
        <f>O373*H373</f>
        <v>0</v>
      </c>
      <c r="Q373" s="182">
        <v>2.4719E-3</v>
      </c>
      <c r="R373" s="182">
        <f>Q373*H373</f>
        <v>1.1271863999999999E-2</v>
      </c>
      <c r="S373" s="182">
        <v>0</v>
      </c>
      <c r="T373" s="183">
        <f>S373*H373</f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184" t="s">
        <v>100</v>
      </c>
      <c r="AT373" s="184" t="s">
        <v>240</v>
      </c>
      <c r="AU373" s="184" t="s">
        <v>82</v>
      </c>
      <c r="AY373" s="19" t="s">
        <v>239</v>
      </c>
      <c r="BE373" s="185">
        <f>IF(N373="základní",J373,0)</f>
        <v>0</v>
      </c>
      <c r="BF373" s="185">
        <f>IF(N373="snížená",J373,0)</f>
        <v>0</v>
      </c>
      <c r="BG373" s="185">
        <f>IF(N373="zákl. přenesená",J373,0)</f>
        <v>0</v>
      </c>
      <c r="BH373" s="185">
        <f>IF(N373="sníž. přenesená",J373,0)</f>
        <v>0</v>
      </c>
      <c r="BI373" s="185">
        <f>IF(N373="nulová",J373,0)</f>
        <v>0</v>
      </c>
      <c r="BJ373" s="19" t="s">
        <v>80</v>
      </c>
      <c r="BK373" s="185">
        <f>ROUND(I373*H373,2)</f>
        <v>0</v>
      </c>
      <c r="BL373" s="19" t="s">
        <v>100</v>
      </c>
      <c r="BM373" s="184" t="s">
        <v>627</v>
      </c>
    </row>
    <row r="374" spans="1:65" s="2" customFormat="1" ht="11.25">
      <c r="A374" s="36"/>
      <c r="B374" s="37"/>
      <c r="C374" s="38"/>
      <c r="D374" s="233" t="s">
        <v>329</v>
      </c>
      <c r="E374" s="38"/>
      <c r="F374" s="234" t="s">
        <v>628</v>
      </c>
      <c r="G374" s="38"/>
      <c r="H374" s="38"/>
      <c r="I374" s="188"/>
      <c r="J374" s="38"/>
      <c r="K374" s="38"/>
      <c r="L374" s="41"/>
      <c r="M374" s="189"/>
      <c r="N374" s="190"/>
      <c r="O374" s="66"/>
      <c r="P374" s="66"/>
      <c r="Q374" s="66"/>
      <c r="R374" s="66"/>
      <c r="S374" s="66"/>
      <c r="T374" s="67"/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T374" s="19" t="s">
        <v>329</v>
      </c>
      <c r="AU374" s="19" t="s">
        <v>82</v>
      </c>
    </row>
    <row r="375" spans="1:65" s="12" customFormat="1" ht="11.25">
      <c r="B375" s="191"/>
      <c r="C375" s="192"/>
      <c r="D375" s="186" t="s">
        <v>248</v>
      </c>
      <c r="E375" s="193" t="s">
        <v>21</v>
      </c>
      <c r="F375" s="194" t="s">
        <v>351</v>
      </c>
      <c r="G375" s="192"/>
      <c r="H375" s="193" t="s">
        <v>21</v>
      </c>
      <c r="I375" s="195"/>
      <c r="J375" s="192"/>
      <c r="K375" s="192"/>
      <c r="L375" s="196"/>
      <c r="M375" s="197"/>
      <c r="N375" s="198"/>
      <c r="O375" s="198"/>
      <c r="P375" s="198"/>
      <c r="Q375" s="198"/>
      <c r="R375" s="198"/>
      <c r="S375" s="198"/>
      <c r="T375" s="199"/>
      <c r="AT375" s="200" t="s">
        <v>248</v>
      </c>
      <c r="AU375" s="200" t="s">
        <v>82</v>
      </c>
      <c r="AV375" s="12" t="s">
        <v>80</v>
      </c>
      <c r="AW375" s="12" t="s">
        <v>34</v>
      </c>
      <c r="AX375" s="12" t="s">
        <v>73</v>
      </c>
      <c r="AY375" s="200" t="s">
        <v>239</v>
      </c>
    </row>
    <row r="376" spans="1:65" s="12" customFormat="1" ht="11.25">
      <c r="B376" s="191"/>
      <c r="C376" s="192"/>
      <c r="D376" s="186" t="s">
        <v>248</v>
      </c>
      <c r="E376" s="193" t="s">
        <v>21</v>
      </c>
      <c r="F376" s="194" t="s">
        <v>352</v>
      </c>
      <c r="G376" s="192"/>
      <c r="H376" s="193" t="s">
        <v>21</v>
      </c>
      <c r="I376" s="195"/>
      <c r="J376" s="192"/>
      <c r="K376" s="192"/>
      <c r="L376" s="196"/>
      <c r="M376" s="197"/>
      <c r="N376" s="198"/>
      <c r="O376" s="198"/>
      <c r="P376" s="198"/>
      <c r="Q376" s="198"/>
      <c r="R376" s="198"/>
      <c r="S376" s="198"/>
      <c r="T376" s="199"/>
      <c r="AT376" s="200" t="s">
        <v>248</v>
      </c>
      <c r="AU376" s="200" t="s">
        <v>82</v>
      </c>
      <c r="AV376" s="12" t="s">
        <v>80</v>
      </c>
      <c r="AW376" s="12" t="s">
        <v>34</v>
      </c>
      <c r="AX376" s="12" t="s">
        <v>73</v>
      </c>
      <c r="AY376" s="200" t="s">
        <v>239</v>
      </c>
    </row>
    <row r="377" spans="1:65" s="13" customFormat="1" ht="11.25">
      <c r="B377" s="201"/>
      <c r="C377" s="202"/>
      <c r="D377" s="186" t="s">
        <v>248</v>
      </c>
      <c r="E377" s="203" t="s">
        <v>21</v>
      </c>
      <c r="F377" s="204" t="s">
        <v>629</v>
      </c>
      <c r="G377" s="202"/>
      <c r="H377" s="205">
        <v>4.5599999999999996</v>
      </c>
      <c r="I377" s="206"/>
      <c r="J377" s="202"/>
      <c r="K377" s="202"/>
      <c r="L377" s="207"/>
      <c r="M377" s="208"/>
      <c r="N377" s="209"/>
      <c r="O377" s="209"/>
      <c r="P377" s="209"/>
      <c r="Q377" s="209"/>
      <c r="R377" s="209"/>
      <c r="S377" s="209"/>
      <c r="T377" s="210"/>
      <c r="AT377" s="211" t="s">
        <v>248</v>
      </c>
      <c r="AU377" s="211" t="s">
        <v>82</v>
      </c>
      <c r="AV377" s="13" t="s">
        <v>82</v>
      </c>
      <c r="AW377" s="13" t="s">
        <v>34</v>
      </c>
      <c r="AX377" s="13" t="s">
        <v>73</v>
      </c>
      <c r="AY377" s="211" t="s">
        <v>239</v>
      </c>
    </row>
    <row r="378" spans="1:65" s="14" customFormat="1" ht="11.25">
      <c r="B378" s="212"/>
      <c r="C378" s="213"/>
      <c r="D378" s="186" t="s">
        <v>248</v>
      </c>
      <c r="E378" s="214" t="s">
        <v>21</v>
      </c>
      <c r="F378" s="215" t="s">
        <v>251</v>
      </c>
      <c r="G378" s="213"/>
      <c r="H378" s="216">
        <v>4.5599999999999996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AT378" s="222" t="s">
        <v>248</v>
      </c>
      <c r="AU378" s="222" t="s">
        <v>82</v>
      </c>
      <c r="AV378" s="14" t="s">
        <v>100</v>
      </c>
      <c r="AW378" s="14" t="s">
        <v>34</v>
      </c>
      <c r="AX378" s="14" t="s">
        <v>80</v>
      </c>
      <c r="AY378" s="222" t="s">
        <v>239</v>
      </c>
    </row>
    <row r="379" spans="1:65" s="2" customFormat="1" ht="16.5" customHeight="1">
      <c r="A379" s="36"/>
      <c r="B379" s="37"/>
      <c r="C379" s="173" t="s">
        <v>630</v>
      </c>
      <c r="D379" s="173" t="s">
        <v>240</v>
      </c>
      <c r="E379" s="174" t="s">
        <v>631</v>
      </c>
      <c r="F379" s="175" t="s">
        <v>632</v>
      </c>
      <c r="G379" s="176" t="s">
        <v>326</v>
      </c>
      <c r="H379" s="177">
        <v>4.5599999999999996</v>
      </c>
      <c r="I379" s="178"/>
      <c r="J379" s="179">
        <f>ROUND(I379*H379,2)</f>
        <v>0</v>
      </c>
      <c r="K379" s="175" t="s">
        <v>327</v>
      </c>
      <c r="L379" s="41"/>
      <c r="M379" s="180" t="s">
        <v>21</v>
      </c>
      <c r="N379" s="181" t="s">
        <v>44</v>
      </c>
      <c r="O379" s="66"/>
      <c r="P379" s="182">
        <f>O379*H379</f>
        <v>0</v>
      </c>
      <c r="Q379" s="182">
        <v>0</v>
      </c>
      <c r="R379" s="182">
        <f>Q379*H379</f>
        <v>0</v>
      </c>
      <c r="S379" s="182">
        <v>0</v>
      </c>
      <c r="T379" s="183">
        <f>S379*H379</f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184" t="s">
        <v>100</v>
      </c>
      <c r="AT379" s="184" t="s">
        <v>240</v>
      </c>
      <c r="AU379" s="184" t="s">
        <v>82</v>
      </c>
      <c r="AY379" s="19" t="s">
        <v>239</v>
      </c>
      <c r="BE379" s="185">
        <f>IF(N379="základní",J379,0)</f>
        <v>0</v>
      </c>
      <c r="BF379" s="185">
        <f>IF(N379="snížená",J379,0)</f>
        <v>0</v>
      </c>
      <c r="BG379" s="185">
        <f>IF(N379="zákl. přenesená",J379,0)</f>
        <v>0</v>
      </c>
      <c r="BH379" s="185">
        <f>IF(N379="sníž. přenesená",J379,0)</f>
        <v>0</v>
      </c>
      <c r="BI379" s="185">
        <f>IF(N379="nulová",J379,0)</f>
        <v>0</v>
      </c>
      <c r="BJ379" s="19" t="s">
        <v>80</v>
      </c>
      <c r="BK379" s="185">
        <f>ROUND(I379*H379,2)</f>
        <v>0</v>
      </c>
      <c r="BL379" s="19" t="s">
        <v>100</v>
      </c>
      <c r="BM379" s="184" t="s">
        <v>633</v>
      </c>
    </row>
    <row r="380" spans="1:65" s="2" customFormat="1" ht="11.25">
      <c r="A380" s="36"/>
      <c r="B380" s="37"/>
      <c r="C380" s="38"/>
      <c r="D380" s="233" t="s">
        <v>329</v>
      </c>
      <c r="E380" s="38"/>
      <c r="F380" s="234" t="s">
        <v>634</v>
      </c>
      <c r="G380" s="38"/>
      <c r="H380" s="38"/>
      <c r="I380" s="188"/>
      <c r="J380" s="38"/>
      <c r="K380" s="38"/>
      <c r="L380" s="41"/>
      <c r="M380" s="189"/>
      <c r="N380" s="190"/>
      <c r="O380" s="66"/>
      <c r="P380" s="66"/>
      <c r="Q380" s="66"/>
      <c r="R380" s="66"/>
      <c r="S380" s="66"/>
      <c r="T380" s="67"/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T380" s="19" t="s">
        <v>329</v>
      </c>
      <c r="AU380" s="19" t="s">
        <v>82</v>
      </c>
    </row>
    <row r="381" spans="1:65" s="11" customFormat="1" ht="22.9" customHeight="1">
      <c r="B381" s="159"/>
      <c r="C381" s="160"/>
      <c r="D381" s="161" t="s">
        <v>72</v>
      </c>
      <c r="E381" s="231" t="s">
        <v>100</v>
      </c>
      <c r="F381" s="231" t="s">
        <v>635</v>
      </c>
      <c r="G381" s="160"/>
      <c r="H381" s="160"/>
      <c r="I381" s="163"/>
      <c r="J381" s="232">
        <f>BK381</f>
        <v>0</v>
      </c>
      <c r="K381" s="160"/>
      <c r="L381" s="165"/>
      <c r="M381" s="166"/>
      <c r="N381" s="167"/>
      <c r="O381" s="167"/>
      <c r="P381" s="168">
        <f>SUM(P382:P408)</f>
        <v>0</v>
      </c>
      <c r="Q381" s="167"/>
      <c r="R381" s="168">
        <f>SUM(R382:R408)</f>
        <v>0</v>
      </c>
      <c r="S381" s="167"/>
      <c r="T381" s="169">
        <f>SUM(T382:T408)</f>
        <v>0</v>
      </c>
      <c r="AR381" s="170" t="s">
        <v>80</v>
      </c>
      <c r="AT381" s="171" t="s">
        <v>72</v>
      </c>
      <c r="AU381" s="171" t="s">
        <v>80</v>
      </c>
      <c r="AY381" s="170" t="s">
        <v>239</v>
      </c>
      <c r="BK381" s="172">
        <f>SUM(BK382:BK408)</f>
        <v>0</v>
      </c>
    </row>
    <row r="382" spans="1:65" s="2" customFormat="1" ht="16.5" customHeight="1">
      <c r="A382" s="36"/>
      <c r="B382" s="37"/>
      <c r="C382" s="173" t="s">
        <v>636</v>
      </c>
      <c r="D382" s="173" t="s">
        <v>240</v>
      </c>
      <c r="E382" s="174" t="s">
        <v>637</v>
      </c>
      <c r="F382" s="175" t="s">
        <v>638</v>
      </c>
      <c r="G382" s="176" t="s">
        <v>348</v>
      </c>
      <c r="H382" s="177">
        <v>21.23</v>
      </c>
      <c r="I382" s="178"/>
      <c r="J382" s="179">
        <f>ROUND(I382*H382,2)</f>
        <v>0</v>
      </c>
      <c r="K382" s="175" t="s">
        <v>327</v>
      </c>
      <c r="L382" s="41"/>
      <c r="M382" s="180" t="s">
        <v>21</v>
      </c>
      <c r="N382" s="181" t="s">
        <v>44</v>
      </c>
      <c r="O382" s="66"/>
      <c r="P382" s="182">
        <f>O382*H382</f>
        <v>0</v>
      </c>
      <c r="Q382" s="182">
        <v>0</v>
      </c>
      <c r="R382" s="182">
        <f>Q382*H382</f>
        <v>0</v>
      </c>
      <c r="S382" s="182">
        <v>0</v>
      </c>
      <c r="T382" s="183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184" t="s">
        <v>100</v>
      </c>
      <c r="AT382" s="184" t="s">
        <v>240</v>
      </c>
      <c r="AU382" s="184" t="s">
        <v>82</v>
      </c>
      <c r="AY382" s="19" t="s">
        <v>239</v>
      </c>
      <c r="BE382" s="185">
        <f>IF(N382="základní",J382,0)</f>
        <v>0</v>
      </c>
      <c r="BF382" s="185">
        <f>IF(N382="snížená",J382,0)</f>
        <v>0</v>
      </c>
      <c r="BG382" s="185">
        <f>IF(N382="zákl. přenesená",J382,0)</f>
        <v>0</v>
      </c>
      <c r="BH382" s="185">
        <f>IF(N382="sníž. přenesená",J382,0)</f>
        <v>0</v>
      </c>
      <c r="BI382" s="185">
        <f>IF(N382="nulová",J382,0)</f>
        <v>0</v>
      </c>
      <c r="BJ382" s="19" t="s">
        <v>80</v>
      </c>
      <c r="BK382" s="185">
        <f>ROUND(I382*H382,2)</f>
        <v>0</v>
      </c>
      <c r="BL382" s="19" t="s">
        <v>100</v>
      </c>
      <c r="BM382" s="184" t="s">
        <v>639</v>
      </c>
    </row>
    <row r="383" spans="1:65" s="2" customFormat="1" ht="11.25">
      <c r="A383" s="36"/>
      <c r="B383" s="37"/>
      <c r="C383" s="38"/>
      <c r="D383" s="233" t="s">
        <v>329</v>
      </c>
      <c r="E383" s="38"/>
      <c r="F383" s="234" t="s">
        <v>640</v>
      </c>
      <c r="G383" s="38"/>
      <c r="H383" s="38"/>
      <c r="I383" s="188"/>
      <c r="J383" s="38"/>
      <c r="K383" s="38"/>
      <c r="L383" s="41"/>
      <c r="M383" s="189"/>
      <c r="N383" s="190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329</v>
      </c>
      <c r="AU383" s="19" t="s">
        <v>82</v>
      </c>
    </row>
    <row r="384" spans="1:65" s="12" customFormat="1" ht="11.25">
      <c r="B384" s="191"/>
      <c r="C384" s="192"/>
      <c r="D384" s="186" t="s">
        <v>248</v>
      </c>
      <c r="E384" s="193" t="s">
        <v>21</v>
      </c>
      <c r="F384" s="194" t="s">
        <v>358</v>
      </c>
      <c r="G384" s="192"/>
      <c r="H384" s="193" t="s">
        <v>21</v>
      </c>
      <c r="I384" s="195"/>
      <c r="J384" s="192"/>
      <c r="K384" s="192"/>
      <c r="L384" s="196"/>
      <c r="M384" s="197"/>
      <c r="N384" s="198"/>
      <c r="O384" s="198"/>
      <c r="P384" s="198"/>
      <c r="Q384" s="198"/>
      <c r="R384" s="198"/>
      <c r="S384" s="198"/>
      <c r="T384" s="199"/>
      <c r="AT384" s="200" t="s">
        <v>248</v>
      </c>
      <c r="AU384" s="200" t="s">
        <v>82</v>
      </c>
      <c r="AV384" s="12" t="s">
        <v>80</v>
      </c>
      <c r="AW384" s="12" t="s">
        <v>34</v>
      </c>
      <c r="AX384" s="12" t="s">
        <v>73</v>
      </c>
      <c r="AY384" s="200" t="s">
        <v>239</v>
      </c>
    </row>
    <row r="385" spans="2:51" s="12" customFormat="1" ht="11.25">
      <c r="B385" s="191"/>
      <c r="C385" s="192"/>
      <c r="D385" s="186" t="s">
        <v>248</v>
      </c>
      <c r="E385" s="193" t="s">
        <v>21</v>
      </c>
      <c r="F385" s="194" t="s">
        <v>332</v>
      </c>
      <c r="G385" s="192"/>
      <c r="H385" s="193" t="s">
        <v>21</v>
      </c>
      <c r="I385" s="195"/>
      <c r="J385" s="192"/>
      <c r="K385" s="192"/>
      <c r="L385" s="196"/>
      <c r="M385" s="197"/>
      <c r="N385" s="198"/>
      <c r="O385" s="198"/>
      <c r="P385" s="198"/>
      <c r="Q385" s="198"/>
      <c r="R385" s="198"/>
      <c r="S385" s="198"/>
      <c r="T385" s="199"/>
      <c r="AT385" s="200" t="s">
        <v>248</v>
      </c>
      <c r="AU385" s="200" t="s">
        <v>82</v>
      </c>
      <c r="AV385" s="12" t="s">
        <v>80</v>
      </c>
      <c r="AW385" s="12" t="s">
        <v>34</v>
      </c>
      <c r="AX385" s="12" t="s">
        <v>73</v>
      </c>
      <c r="AY385" s="200" t="s">
        <v>239</v>
      </c>
    </row>
    <row r="386" spans="2:51" s="13" customFormat="1" ht="11.25">
      <c r="B386" s="201"/>
      <c r="C386" s="202"/>
      <c r="D386" s="186" t="s">
        <v>248</v>
      </c>
      <c r="E386" s="203" t="s">
        <v>21</v>
      </c>
      <c r="F386" s="204" t="s">
        <v>641</v>
      </c>
      <c r="G386" s="202"/>
      <c r="H386" s="205">
        <v>8.0960000000000001</v>
      </c>
      <c r="I386" s="206"/>
      <c r="J386" s="202"/>
      <c r="K386" s="202"/>
      <c r="L386" s="207"/>
      <c r="M386" s="208"/>
      <c r="N386" s="209"/>
      <c r="O386" s="209"/>
      <c r="P386" s="209"/>
      <c r="Q386" s="209"/>
      <c r="R386" s="209"/>
      <c r="S386" s="209"/>
      <c r="T386" s="210"/>
      <c r="AT386" s="211" t="s">
        <v>248</v>
      </c>
      <c r="AU386" s="211" t="s">
        <v>82</v>
      </c>
      <c r="AV386" s="13" t="s">
        <v>82</v>
      </c>
      <c r="AW386" s="13" t="s">
        <v>34</v>
      </c>
      <c r="AX386" s="13" t="s">
        <v>73</v>
      </c>
      <c r="AY386" s="211" t="s">
        <v>239</v>
      </c>
    </row>
    <row r="387" spans="2:51" s="13" customFormat="1" ht="11.25">
      <c r="B387" s="201"/>
      <c r="C387" s="202"/>
      <c r="D387" s="186" t="s">
        <v>248</v>
      </c>
      <c r="E387" s="203" t="s">
        <v>21</v>
      </c>
      <c r="F387" s="204" t="s">
        <v>642</v>
      </c>
      <c r="G387" s="202"/>
      <c r="H387" s="205">
        <v>3.12</v>
      </c>
      <c r="I387" s="206"/>
      <c r="J387" s="202"/>
      <c r="K387" s="202"/>
      <c r="L387" s="207"/>
      <c r="M387" s="208"/>
      <c r="N387" s="209"/>
      <c r="O387" s="209"/>
      <c r="P387" s="209"/>
      <c r="Q387" s="209"/>
      <c r="R387" s="209"/>
      <c r="S387" s="209"/>
      <c r="T387" s="210"/>
      <c r="AT387" s="211" t="s">
        <v>248</v>
      </c>
      <c r="AU387" s="211" t="s">
        <v>82</v>
      </c>
      <c r="AV387" s="13" t="s">
        <v>82</v>
      </c>
      <c r="AW387" s="13" t="s">
        <v>34</v>
      </c>
      <c r="AX387" s="13" t="s">
        <v>73</v>
      </c>
      <c r="AY387" s="211" t="s">
        <v>239</v>
      </c>
    </row>
    <row r="388" spans="2:51" s="13" customFormat="1" ht="11.25">
      <c r="B388" s="201"/>
      <c r="C388" s="202"/>
      <c r="D388" s="186" t="s">
        <v>248</v>
      </c>
      <c r="E388" s="203" t="s">
        <v>21</v>
      </c>
      <c r="F388" s="204" t="s">
        <v>643</v>
      </c>
      <c r="G388" s="202"/>
      <c r="H388" s="205">
        <v>2.2080000000000002</v>
      </c>
      <c r="I388" s="206"/>
      <c r="J388" s="202"/>
      <c r="K388" s="202"/>
      <c r="L388" s="207"/>
      <c r="M388" s="208"/>
      <c r="N388" s="209"/>
      <c r="O388" s="209"/>
      <c r="P388" s="209"/>
      <c r="Q388" s="209"/>
      <c r="R388" s="209"/>
      <c r="S388" s="209"/>
      <c r="T388" s="210"/>
      <c r="AT388" s="211" t="s">
        <v>248</v>
      </c>
      <c r="AU388" s="211" t="s">
        <v>82</v>
      </c>
      <c r="AV388" s="13" t="s">
        <v>82</v>
      </c>
      <c r="AW388" s="13" t="s">
        <v>34</v>
      </c>
      <c r="AX388" s="13" t="s">
        <v>73</v>
      </c>
      <c r="AY388" s="211" t="s">
        <v>239</v>
      </c>
    </row>
    <row r="389" spans="2:51" s="13" customFormat="1" ht="11.25">
      <c r="B389" s="201"/>
      <c r="C389" s="202"/>
      <c r="D389" s="186" t="s">
        <v>248</v>
      </c>
      <c r="E389" s="203" t="s">
        <v>21</v>
      </c>
      <c r="F389" s="204" t="s">
        <v>644</v>
      </c>
      <c r="G389" s="202"/>
      <c r="H389" s="205">
        <v>0.63600000000000001</v>
      </c>
      <c r="I389" s="206"/>
      <c r="J389" s="202"/>
      <c r="K389" s="202"/>
      <c r="L389" s="207"/>
      <c r="M389" s="208"/>
      <c r="N389" s="209"/>
      <c r="O389" s="209"/>
      <c r="P389" s="209"/>
      <c r="Q389" s="209"/>
      <c r="R389" s="209"/>
      <c r="S389" s="209"/>
      <c r="T389" s="210"/>
      <c r="AT389" s="211" t="s">
        <v>248</v>
      </c>
      <c r="AU389" s="211" t="s">
        <v>82</v>
      </c>
      <c r="AV389" s="13" t="s">
        <v>82</v>
      </c>
      <c r="AW389" s="13" t="s">
        <v>34</v>
      </c>
      <c r="AX389" s="13" t="s">
        <v>73</v>
      </c>
      <c r="AY389" s="211" t="s">
        <v>239</v>
      </c>
    </row>
    <row r="390" spans="2:51" s="13" customFormat="1" ht="11.25">
      <c r="B390" s="201"/>
      <c r="C390" s="202"/>
      <c r="D390" s="186" t="s">
        <v>248</v>
      </c>
      <c r="E390" s="203" t="s">
        <v>21</v>
      </c>
      <c r="F390" s="204" t="s">
        <v>645</v>
      </c>
      <c r="G390" s="202"/>
      <c r="H390" s="205">
        <v>0.128</v>
      </c>
      <c r="I390" s="206"/>
      <c r="J390" s="202"/>
      <c r="K390" s="202"/>
      <c r="L390" s="207"/>
      <c r="M390" s="208"/>
      <c r="N390" s="209"/>
      <c r="O390" s="209"/>
      <c r="P390" s="209"/>
      <c r="Q390" s="209"/>
      <c r="R390" s="209"/>
      <c r="S390" s="209"/>
      <c r="T390" s="210"/>
      <c r="AT390" s="211" t="s">
        <v>248</v>
      </c>
      <c r="AU390" s="211" t="s">
        <v>82</v>
      </c>
      <c r="AV390" s="13" t="s">
        <v>82</v>
      </c>
      <c r="AW390" s="13" t="s">
        <v>34</v>
      </c>
      <c r="AX390" s="13" t="s">
        <v>73</v>
      </c>
      <c r="AY390" s="211" t="s">
        <v>239</v>
      </c>
    </row>
    <row r="391" spans="2:51" s="13" customFormat="1" ht="11.25">
      <c r="B391" s="201"/>
      <c r="C391" s="202"/>
      <c r="D391" s="186" t="s">
        <v>248</v>
      </c>
      <c r="E391" s="203" t="s">
        <v>21</v>
      </c>
      <c r="F391" s="204" t="s">
        <v>646</v>
      </c>
      <c r="G391" s="202"/>
      <c r="H391" s="205">
        <v>0.17899999999999999</v>
      </c>
      <c r="I391" s="206"/>
      <c r="J391" s="202"/>
      <c r="K391" s="202"/>
      <c r="L391" s="207"/>
      <c r="M391" s="208"/>
      <c r="N391" s="209"/>
      <c r="O391" s="209"/>
      <c r="P391" s="209"/>
      <c r="Q391" s="209"/>
      <c r="R391" s="209"/>
      <c r="S391" s="209"/>
      <c r="T391" s="210"/>
      <c r="AT391" s="211" t="s">
        <v>248</v>
      </c>
      <c r="AU391" s="211" t="s">
        <v>82</v>
      </c>
      <c r="AV391" s="13" t="s">
        <v>82</v>
      </c>
      <c r="AW391" s="13" t="s">
        <v>34</v>
      </c>
      <c r="AX391" s="13" t="s">
        <v>73</v>
      </c>
      <c r="AY391" s="211" t="s">
        <v>239</v>
      </c>
    </row>
    <row r="392" spans="2:51" s="13" customFormat="1" ht="11.25">
      <c r="B392" s="201"/>
      <c r="C392" s="202"/>
      <c r="D392" s="186" t="s">
        <v>248</v>
      </c>
      <c r="E392" s="203" t="s">
        <v>21</v>
      </c>
      <c r="F392" s="204" t="s">
        <v>647</v>
      </c>
      <c r="G392" s="202"/>
      <c r="H392" s="205">
        <v>0.36799999999999999</v>
      </c>
      <c r="I392" s="206"/>
      <c r="J392" s="202"/>
      <c r="K392" s="202"/>
      <c r="L392" s="207"/>
      <c r="M392" s="208"/>
      <c r="N392" s="209"/>
      <c r="O392" s="209"/>
      <c r="P392" s="209"/>
      <c r="Q392" s="209"/>
      <c r="R392" s="209"/>
      <c r="S392" s="209"/>
      <c r="T392" s="210"/>
      <c r="AT392" s="211" t="s">
        <v>248</v>
      </c>
      <c r="AU392" s="211" t="s">
        <v>82</v>
      </c>
      <c r="AV392" s="13" t="s">
        <v>82</v>
      </c>
      <c r="AW392" s="13" t="s">
        <v>34</v>
      </c>
      <c r="AX392" s="13" t="s">
        <v>73</v>
      </c>
      <c r="AY392" s="211" t="s">
        <v>239</v>
      </c>
    </row>
    <row r="393" spans="2:51" s="13" customFormat="1" ht="11.25">
      <c r="B393" s="201"/>
      <c r="C393" s="202"/>
      <c r="D393" s="186" t="s">
        <v>248</v>
      </c>
      <c r="E393" s="203" t="s">
        <v>21</v>
      </c>
      <c r="F393" s="204" t="s">
        <v>648</v>
      </c>
      <c r="G393" s="202"/>
      <c r="H393" s="205">
        <v>0.46200000000000002</v>
      </c>
      <c r="I393" s="206"/>
      <c r="J393" s="202"/>
      <c r="K393" s="202"/>
      <c r="L393" s="207"/>
      <c r="M393" s="208"/>
      <c r="N393" s="209"/>
      <c r="O393" s="209"/>
      <c r="P393" s="209"/>
      <c r="Q393" s="209"/>
      <c r="R393" s="209"/>
      <c r="S393" s="209"/>
      <c r="T393" s="210"/>
      <c r="AT393" s="211" t="s">
        <v>248</v>
      </c>
      <c r="AU393" s="211" t="s">
        <v>82</v>
      </c>
      <c r="AV393" s="13" t="s">
        <v>82</v>
      </c>
      <c r="AW393" s="13" t="s">
        <v>34</v>
      </c>
      <c r="AX393" s="13" t="s">
        <v>73</v>
      </c>
      <c r="AY393" s="211" t="s">
        <v>239</v>
      </c>
    </row>
    <row r="394" spans="2:51" s="13" customFormat="1" ht="11.25">
      <c r="B394" s="201"/>
      <c r="C394" s="202"/>
      <c r="D394" s="186" t="s">
        <v>248</v>
      </c>
      <c r="E394" s="203" t="s">
        <v>21</v>
      </c>
      <c r="F394" s="204" t="s">
        <v>649</v>
      </c>
      <c r="G394" s="202"/>
      <c r="H394" s="205">
        <v>0.04</v>
      </c>
      <c r="I394" s="206"/>
      <c r="J394" s="202"/>
      <c r="K394" s="202"/>
      <c r="L394" s="207"/>
      <c r="M394" s="208"/>
      <c r="N394" s="209"/>
      <c r="O394" s="209"/>
      <c r="P394" s="209"/>
      <c r="Q394" s="209"/>
      <c r="R394" s="209"/>
      <c r="S394" s="209"/>
      <c r="T394" s="210"/>
      <c r="AT394" s="211" t="s">
        <v>248</v>
      </c>
      <c r="AU394" s="211" t="s">
        <v>82</v>
      </c>
      <c r="AV394" s="13" t="s">
        <v>82</v>
      </c>
      <c r="AW394" s="13" t="s">
        <v>34</v>
      </c>
      <c r="AX394" s="13" t="s">
        <v>73</v>
      </c>
      <c r="AY394" s="211" t="s">
        <v>239</v>
      </c>
    </row>
    <row r="395" spans="2:51" s="13" customFormat="1" ht="11.25">
      <c r="B395" s="201"/>
      <c r="C395" s="202"/>
      <c r="D395" s="186" t="s">
        <v>248</v>
      </c>
      <c r="E395" s="203" t="s">
        <v>21</v>
      </c>
      <c r="F395" s="204" t="s">
        <v>650</v>
      </c>
      <c r="G395" s="202"/>
      <c r="H395" s="205">
        <v>0.04</v>
      </c>
      <c r="I395" s="206"/>
      <c r="J395" s="202"/>
      <c r="K395" s="202"/>
      <c r="L395" s="207"/>
      <c r="M395" s="208"/>
      <c r="N395" s="209"/>
      <c r="O395" s="209"/>
      <c r="P395" s="209"/>
      <c r="Q395" s="209"/>
      <c r="R395" s="209"/>
      <c r="S395" s="209"/>
      <c r="T395" s="210"/>
      <c r="AT395" s="211" t="s">
        <v>248</v>
      </c>
      <c r="AU395" s="211" t="s">
        <v>82</v>
      </c>
      <c r="AV395" s="13" t="s">
        <v>82</v>
      </c>
      <c r="AW395" s="13" t="s">
        <v>34</v>
      </c>
      <c r="AX395" s="13" t="s">
        <v>73</v>
      </c>
      <c r="AY395" s="211" t="s">
        <v>239</v>
      </c>
    </row>
    <row r="396" spans="2:51" s="13" customFormat="1" ht="11.25">
      <c r="B396" s="201"/>
      <c r="C396" s="202"/>
      <c r="D396" s="186" t="s">
        <v>248</v>
      </c>
      <c r="E396" s="203" t="s">
        <v>21</v>
      </c>
      <c r="F396" s="204" t="s">
        <v>651</v>
      </c>
      <c r="G396" s="202"/>
      <c r="H396" s="205">
        <v>0.17399999999999999</v>
      </c>
      <c r="I396" s="206"/>
      <c r="J396" s="202"/>
      <c r="K396" s="202"/>
      <c r="L396" s="207"/>
      <c r="M396" s="208"/>
      <c r="N396" s="209"/>
      <c r="O396" s="209"/>
      <c r="P396" s="209"/>
      <c r="Q396" s="209"/>
      <c r="R396" s="209"/>
      <c r="S396" s="209"/>
      <c r="T396" s="210"/>
      <c r="AT396" s="211" t="s">
        <v>248</v>
      </c>
      <c r="AU396" s="211" t="s">
        <v>82</v>
      </c>
      <c r="AV396" s="13" t="s">
        <v>82</v>
      </c>
      <c r="AW396" s="13" t="s">
        <v>34</v>
      </c>
      <c r="AX396" s="13" t="s">
        <v>73</v>
      </c>
      <c r="AY396" s="211" t="s">
        <v>239</v>
      </c>
    </row>
    <row r="397" spans="2:51" s="13" customFormat="1" ht="11.25">
      <c r="B397" s="201"/>
      <c r="C397" s="202"/>
      <c r="D397" s="186" t="s">
        <v>248</v>
      </c>
      <c r="E397" s="203" t="s">
        <v>21</v>
      </c>
      <c r="F397" s="204" t="s">
        <v>652</v>
      </c>
      <c r="G397" s="202"/>
      <c r="H397" s="205">
        <v>0.33</v>
      </c>
      <c r="I397" s="206"/>
      <c r="J397" s="202"/>
      <c r="K397" s="202"/>
      <c r="L397" s="207"/>
      <c r="M397" s="208"/>
      <c r="N397" s="209"/>
      <c r="O397" s="209"/>
      <c r="P397" s="209"/>
      <c r="Q397" s="209"/>
      <c r="R397" s="209"/>
      <c r="S397" s="209"/>
      <c r="T397" s="210"/>
      <c r="AT397" s="211" t="s">
        <v>248</v>
      </c>
      <c r="AU397" s="211" t="s">
        <v>82</v>
      </c>
      <c r="AV397" s="13" t="s">
        <v>82</v>
      </c>
      <c r="AW397" s="13" t="s">
        <v>34</v>
      </c>
      <c r="AX397" s="13" t="s">
        <v>73</v>
      </c>
      <c r="AY397" s="211" t="s">
        <v>239</v>
      </c>
    </row>
    <row r="398" spans="2:51" s="13" customFormat="1" ht="11.25">
      <c r="B398" s="201"/>
      <c r="C398" s="202"/>
      <c r="D398" s="186" t="s">
        <v>248</v>
      </c>
      <c r="E398" s="203" t="s">
        <v>21</v>
      </c>
      <c r="F398" s="204" t="s">
        <v>653</v>
      </c>
      <c r="G398" s="202"/>
      <c r="H398" s="205">
        <v>0.04</v>
      </c>
      <c r="I398" s="206"/>
      <c r="J398" s="202"/>
      <c r="K398" s="202"/>
      <c r="L398" s="207"/>
      <c r="M398" s="208"/>
      <c r="N398" s="209"/>
      <c r="O398" s="209"/>
      <c r="P398" s="209"/>
      <c r="Q398" s="209"/>
      <c r="R398" s="209"/>
      <c r="S398" s="209"/>
      <c r="T398" s="210"/>
      <c r="AT398" s="211" t="s">
        <v>248</v>
      </c>
      <c r="AU398" s="211" t="s">
        <v>82</v>
      </c>
      <c r="AV398" s="13" t="s">
        <v>82</v>
      </c>
      <c r="AW398" s="13" t="s">
        <v>34</v>
      </c>
      <c r="AX398" s="13" t="s">
        <v>73</v>
      </c>
      <c r="AY398" s="211" t="s">
        <v>239</v>
      </c>
    </row>
    <row r="399" spans="2:51" s="13" customFormat="1" ht="11.25">
      <c r="B399" s="201"/>
      <c r="C399" s="202"/>
      <c r="D399" s="186" t="s">
        <v>248</v>
      </c>
      <c r="E399" s="203" t="s">
        <v>21</v>
      </c>
      <c r="F399" s="204" t="s">
        <v>654</v>
      </c>
      <c r="G399" s="202"/>
      <c r="H399" s="205">
        <v>0.04</v>
      </c>
      <c r="I399" s="206"/>
      <c r="J399" s="202"/>
      <c r="K399" s="202"/>
      <c r="L399" s="207"/>
      <c r="M399" s="208"/>
      <c r="N399" s="209"/>
      <c r="O399" s="209"/>
      <c r="P399" s="209"/>
      <c r="Q399" s="209"/>
      <c r="R399" s="209"/>
      <c r="S399" s="209"/>
      <c r="T399" s="210"/>
      <c r="AT399" s="211" t="s">
        <v>248</v>
      </c>
      <c r="AU399" s="211" t="s">
        <v>82</v>
      </c>
      <c r="AV399" s="13" t="s">
        <v>82</v>
      </c>
      <c r="AW399" s="13" t="s">
        <v>34</v>
      </c>
      <c r="AX399" s="13" t="s">
        <v>73</v>
      </c>
      <c r="AY399" s="211" t="s">
        <v>239</v>
      </c>
    </row>
    <row r="400" spans="2:51" s="13" customFormat="1" ht="11.25">
      <c r="B400" s="201"/>
      <c r="C400" s="202"/>
      <c r="D400" s="186" t="s">
        <v>248</v>
      </c>
      <c r="E400" s="203" t="s">
        <v>21</v>
      </c>
      <c r="F400" s="204" t="s">
        <v>655</v>
      </c>
      <c r="G400" s="202"/>
      <c r="H400" s="205">
        <v>0.16</v>
      </c>
      <c r="I400" s="206"/>
      <c r="J400" s="202"/>
      <c r="K400" s="202"/>
      <c r="L400" s="207"/>
      <c r="M400" s="208"/>
      <c r="N400" s="209"/>
      <c r="O400" s="209"/>
      <c r="P400" s="209"/>
      <c r="Q400" s="209"/>
      <c r="R400" s="209"/>
      <c r="S400" s="209"/>
      <c r="T400" s="210"/>
      <c r="AT400" s="211" t="s">
        <v>248</v>
      </c>
      <c r="AU400" s="211" t="s">
        <v>82</v>
      </c>
      <c r="AV400" s="13" t="s">
        <v>82</v>
      </c>
      <c r="AW400" s="13" t="s">
        <v>34</v>
      </c>
      <c r="AX400" s="13" t="s">
        <v>73</v>
      </c>
      <c r="AY400" s="211" t="s">
        <v>239</v>
      </c>
    </row>
    <row r="401" spans="1:65" s="13" customFormat="1" ht="11.25">
      <c r="B401" s="201"/>
      <c r="C401" s="202"/>
      <c r="D401" s="186" t="s">
        <v>248</v>
      </c>
      <c r="E401" s="203" t="s">
        <v>21</v>
      </c>
      <c r="F401" s="204" t="s">
        <v>656</v>
      </c>
      <c r="G401" s="202"/>
      <c r="H401" s="205">
        <v>1.2</v>
      </c>
      <c r="I401" s="206"/>
      <c r="J401" s="202"/>
      <c r="K401" s="202"/>
      <c r="L401" s="207"/>
      <c r="M401" s="208"/>
      <c r="N401" s="209"/>
      <c r="O401" s="209"/>
      <c r="P401" s="209"/>
      <c r="Q401" s="209"/>
      <c r="R401" s="209"/>
      <c r="S401" s="209"/>
      <c r="T401" s="210"/>
      <c r="AT401" s="211" t="s">
        <v>248</v>
      </c>
      <c r="AU401" s="211" t="s">
        <v>82</v>
      </c>
      <c r="AV401" s="13" t="s">
        <v>82</v>
      </c>
      <c r="AW401" s="13" t="s">
        <v>34</v>
      </c>
      <c r="AX401" s="13" t="s">
        <v>73</v>
      </c>
      <c r="AY401" s="211" t="s">
        <v>239</v>
      </c>
    </row>
    <row r="402" spans="1:65" s="16" customFormat="1" ht="11.25">
      <c r="B402" s="235"/>
      <c r="C402" s="236"/>
      <c r="D402" s="186" t="s">
        <v>248</v>
      </c>
      <c r="E402" s="237" t="s">
        <v>21</v>
      </c>
      <c r="F402" s="238" t="s">
        <v>373</v>
      </c>
      <c r="G402" s="236"/>
      <c r="H402" s="239">
        <v>17.220999999999997</v>
      </c>
      <c r="I402" s="240"/>
      <c r="J402" s="236"/>
      <c r="K402" s="236"/>
      <c r="L402" s="241"/>
      <c r="M402" s="242"/>
      <c r="N402" s="243"/>
      <c r="O402" s="243"/>
      <c r="P402" s="243"/>
      <c r="Q402" s="243"/>
      <c r="R402" s="243"/>
      <c r="S402" s="243"/>
      <c r="T402" s="244"/>
      <c r="AT402" s="245" t="s">
        <v>248</v>
      </c>
      <c r="AU402" s="245" t="s">
        <v>82</v>
      </c>
      <c r="AV402" s="16" t="s">
        <v>96</v>
      </c>
      <c r="AW402" s="16" t="s">
        <v>34</v>
      </c>
      <c r="AX402" s="16" t="s">
        <v>73</v>
      </c>
      <c r="AY402" s="245" t="s">
        <v>239</v>
      </c>
    </row>
    <row r="403" spans="1:65" s="12" customFormat="1" ht="11.25">
      <c r="B403" s="191"/>
      <c r="C403" s="192"/>
      <c r="D403" s="186" t="s">
        <v>248</v>
      </c>
      <c r="E403" s="193" t="s">
        <v>21</v>
      </c>
      <c r="F403" s="194" t="s">
        <v>374</v>
      </c>
      <c r="G403" s="192"/>
      <c r="H403" s="193" t="s">
        <v>21</v>
      </c>
      <c r="I403" s="195"/>
      <c r="J403" s="192"/>
      <c r="K403" s="192"/>
      <c r="L403" s="196"/>
      <c r="M403" s="197"/>
      <c r="N403" s="198"/>
      <c r="O403" s="198"/>
      <c r="P403" s="198"/>
      <c r="Q403" s="198"/>
      <c r="R403" s="198"/>
      <c r="S403" s="198"/>
      <c r="T403" s="199"/>
      <c r="AT403" s="200" t="s">
        <v>248</v>
      </c>
      <c r="AU403" s="200" t="s">
        <v>82</v>
      </c>
      <c r="AV403" s="12" t="s">
        <v>80</v>
      </c>
      <c r="AW403" s="12" t="s">
        <v>34</v>
      </c>
      <c r="AX403" s="12" t="s">
        <v>73</v>
      </c>
      <c r="AY403" s="200" t="s">
        <v>239</v>
      </c>
    </row>
    <row r="404" spans="1:65" s="13" customFormat="1" ht="11.25">
      <c r="B404" s="201"/>
      <c r="C404" s="202"/>
      <c r="D404" s="186" t="s">
        <v>248</v>
      </c>
      <c r="E404" s="203" t="s">
        <v>21</v>
      </c>
      <c r="F404" s="204" t="s">
        <v>657</v>
      </c>
      <c r="G404" s="202"/>
      <c r="H404" s="205">
        <v>1.1919999999999999</v>
      </c>
      <c r="I404" s="206"/>
      <c r="J404" s="202"/>
      <c r="K404" s="202"/>
      <c r="L404" s="207"/>
      <c r="M404" s="208"/>
      <c r="N404" s="209"/>
      <c r="O404" s="209"/>
      <c r="P404" s="209"/>
      <c r="Q404" s="209"/>
      <c r="R404" s="209"/>
      <c r="S404" s="209"/>
      <c r="T404" s="210"/>
      <c r="AT404" s="211" t="s">
        <v>248</v>
      </c>
      <c r="AU404" s="211" t="s">
        <v>82</v>
      </c>
      <c r="AV404" s="13" t="s">
        <v>82</v>
      </c>
      <c r="AW404" s="13" t="s">
        <v>34</v>
      </c>
      <c r="AX404" s="13" t="s">
        <v>73</v>
      </c>
      <c r="AY404" s="211" t="s">
        <v>239</v>
      </c>
    </row>
    <row r="405" spans="1:65" s="13" customFormat="1" ht="11.25">
      <c r="B405" s="201"/>
      <c r="C405" s="202"/>
      <c r="D405" s="186" t="s">
        <v>248</v>
      </c>
      <c r="E405" s="203" t="s">
        <v>21</v>
      </c>
      <c r="F405" s="204" t="s">
        <v>658</v>
      </c>
      <c r="G405" s="202"/>
      <c r="H405" s="205">
        <v>2.0070000000000001</v>
      </c>
      <c r="I405" s="206"/>
      <c r="J405" s="202"/>
      <c r="K405" s="202"/>
      <c r="L405" s="207"/>
      <c r="M405" s="208"/>
      <c r="N405" s="209"/>
      <c r="O405" s="209"/>
      <c r="P405" s="209"/>
      <c r="Q405" s="209"/>
      <c r="R405" s="209"/>
      <c r="S405" s="209"/>
      <c r="T405" s="210"/>
      <c r="AT405" s="211" t="s">
        <v>248</v>
      </c>
      <c r="AU405" s="211" t="s">
        <v>82</v>
      </c>
      <c r="AV405" s="13" t="s">
        <v>82</v>
      </c>
      <c r="AW405" s="13" t="s">
        <v>34</v>
      </c>
      <c r="AX405" s="13" t="s">
        <v>73</v>
      </c>
      <c r="AY405" s="211" t="s">
        <v>239</v>
      </c>
    </row>
    <row r="406" spans="1:65" s="13" customFormat="1" ht="11.25">
      <c r="B406" s="201"/>
      <c r="C406" s="202"/>
      <c r="D406" s="186" t="s">
        <v>248</v>
      </c>
      <c r="E406" s="203" t="s">
        <v>21</v>
      </c>
      <c r="F406" s="204" t="s">
        <v>659</v>
      </c>
      <c r="G406" s="202"/>
      <c r="H406" s="205">
        <v>0.81</v>
      </c>
      <c r="I406" s="206"/>
      <c r="J406" s="202"/>
      <c r="K406" s="202"/>
      <c r="L406" s="207"/>
      <c r="M406" s="208"/>
      <c r="N406" s="209"/>
      <c r="O406" s="209"/>
      <c r="P406" s="209"/>
      <c r="Q406" s="209"/>
      <c r="R406" s="209"/>
      <c r="S406" s="209"/>
      <c r="T406" s="210"/>
      <c r="AT406" s="211" t="s">
        <v>248</v>
      </c>
      <c r="AU406" s="211" t="s">
        <v>82</v>
      </c>
      <c r="AV406" s="13" t="s">
        <v>82</v>
      </c>
      <c r="AW406" s="13" t="s">
        <v>34</v>
      </c>
      <c r="AX406" s="13" t="s">
        <v>73</v>
      </c>
      <c r="AY406" s="211" t="s">
        <v>239</v>
      </c>
    </row>
    <row r="407" spans="1:65" s="16" customFormat="1" ht="11.25">
      <c r="B407" s="235"/>
      <c r="C407" s="236"/>
      <c r="D407" s="186" t="s">
        <v>248</v>
      </c>
      <c r="E407" s="237" t="s">
        <v>21</v>
      </c>
      <c r="F407" s="238" t="s">
        <v>373</v>
      </c>
      <c r="G407" s="236"/>
      <c r="H407" s="239">
        <v>4.0090000000000003</v>
      </c>
      <c r="I407" s="240"/>
      <c r="J407" s="236"/>
      <c r="K407" s="236"/>
      <c r="L407" s="241"/>
      <c r="M407" s="242"/>
      <c r="N407" s="243"/>
      <c r="O407" s="243"/>
      <c r="P407" s="243"/>
      <c r="Q407" s="243"/>
      <c r="R407" s="243"/>
      <c r="S407" s="243"/>
      <c r="T407" s="244"/>
      <c r="AT407" s="245" t="s">
        <v>248</v>
      </c>
      <c r="AU407" s="245" t="s">
        <v>82</v>
      </c>
      <c r="AV407" s="16" t="s">
        <v>96</v>
      </c>
      <c r="AW407" s="16" t="s">
        <v>34</v>
      </c>
      <c r="AX407" s="16" t="s">
        <v>73</v>
      </c>
      <c r="AY407" s="245" t="s">
        <v>239</v>
      </c>
    </row>
    <row r="408" spans="1:65" s="14" customFormat="1" ht="11.25">
      <c r="B408" s="212"/>
      <c r="C408" s="213"/>
      <c r="D408" s="186" t="s">
        <v>248</v>
      </c>
      <c r="E408" s="214" t="s">
        <v>21</v>
      </c>
      <c r="F408" s="215" t="s">
        <v>251</v>
      </c>
      <c r="G408" s="213"/>
      <c r="H408" s="216">
        <v>21.229999999999997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AT408" s="222" t="s">
        <v>248</v>
      </c>
      <c r="AU408" s="222" t="s">
        <v>82</v>
      </c>
      <c r="AV408" s="14" t="s">
        <v>100</v>
      </c>
      <c r="AW408" s="14" t="s">
        <v>34</v>
      </c>
      <c r="AX408" s="14" t="s">
        <v>80</v>
      </c>
      <c r="AY408" s="222" t="s">
        <v>239</v>
      </c>
    </row>
    <row r="409" spans="1:65" s="11" customFormat="1" ht="22.9" customHeight="1">
      <c r="B409" s="159"/>
      <c r="C409" s="160"/>
      <c r="D409" s="161" t="s">
        <v>72</v>
      </c>
      <c r="E409" s="231" t="s">
        <v>297</v>
      </c>
      <c r="F409" s="231" t="s">
        <v>660</v>
      </c>
      <c r="G409" s="160"/>
      <c r="H409" s="160"/>
      <c r="I409" s="163"/>
      <c r="J409" s="232">
        <f>BK409</f>
        <v>0</v>
      </c>
      <c r="K409" s="160"/>
      <c r="L409" s="165"/>
      <c r="M409" s="166"/>
      <c r="N409" s="167"/>
      <c r="O409" s="167"/>
      <c r="P409" s="168">
        <f>SUM(P410:P516)</f>
        <v>0</v>
      </c>
      <c r="Q409" s="167"/>
      <c r="R409" s="168">
        <f>SUM(R410:R516)</f>
        <v>8.7498919730000004</v>
      </c>
      <c r="S409" s="167"/>
      <c r="T409" s="169">
        <f>SUM(T410:T516)</f>
        <v>0</v>
      </c>
      <c r="AR409" s="170" t="s">
        <v>80</v>
      </c>
      <c r="AT409" s="171" t="s">
        <v>72</v>
      </c>
      <c r="AU409" s="171" t="s">
        <v>80</v>
      </c>
      <c r="AY409" s="170" t="s">
        <v>239</v>
      </c>
      <c r="BK409" s="172">
        <f>SUM(BK410:BK516)</f>
        <v>0</v>
      </c>
    </row>
    <row r="410" spans="1:65" s="2" customFormat="1" ht="24.2" customHeight="1">
      <c r="A410" s="36"/>
      <c r="B410" s="37"/>
      <c r="C410" s="173" t="s">
        <v>661</v>
      </c>
      <c r="D410" s="173" t="s">
        <v>240</v>
      </c>
      <c r="E410" s="174" t="s">
        <v>662</v>
      </c>
      <c r="F410" s="175" t="s">
        <v>663</v>
      </c>
      <c r="G410" s="176" t="s">
        <v>602</v>
      </c>
      <c r="H410" s="177">
        <v>200.27</v>
      </c>
      <c r="I410" s="178"/>
      <c r="J410" s="179">
        <f>ROUND(I410*H410,2)</f>
        <v>0</v>
      </c>
      <c r="K410" s="175" t="s">
        <v>327</v>
      </c>
      <c r="L410" s="41"/>
      <c r="M410" s="180" t="s">
        <v>21</v>
      </c>
      <c r="N410" s="181" t="s">
        <v>44</v>
      </c>
      <c r="O410" s="66"/>
      <c r="P410" s="182">
        <f>O410*H410</f>
        <v>0</v>
      </c>
      <c r="Q410" s="182">
        <v>1.2350399999999999E-2</v>
      </c>
      <c r="R410" s="182">
        <f>Q410*H410</f>
        <v>2.4734146080000001</v>
      </c>
      <c r="S410" s="182">
        <v>0</v>
      </c>
      <c r="T410" s="183">
        <f>S410*H410</f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184" t="s">
        <v>100</v>
      </c>
      <c r="AT410" s="184" t="s">
        <v>240</v>
      </c>
      <c r="AU410" s="184" t="s">
        <v>82</v>
      </c>
      <c r="AY410" s="19" t="s">
        <v>239</v>
      </c>
      <c r="BE410" s="185">
        <f>IF(N410="základní",J410,0)</f>
        <v>0</v>
      </c>
      <c r="BF410" s="185">
        <f>IF(N410="snížená",J410,0)</f>
        <v>0</v>
      </c>
      <c r="BG410" s="185">
        <f>IF(N410="zákl. přenesená",J410,0)</f>
        <v>0</v>
      </c>
      <c r="BH410" s="185">
        <f>IF(N410="sníž. přenesená",J410,0)</f>
        <v>0</v>
      </c>
      <c r="BI410" s="185">
        <f>IF(N410="nulová",J410,0)</f>
        <v>0</v>
      </c>
      <c r="BJ410" s="19" t="s">
        <v>80</v>
      </c>
      <c r="BK410" s="185">
        <f>ROUND(I410*H410,2)</f>
        <v>0</v>
      </c>
      <c r="BL410" s="19" t="s">
        <v>100</v>
      </c>
      <c r="BM410" s="184" t="s">
        <v>664</v>
      </c>
    </row>
    <row r="411" spans="1:65" s="2" customFormat="1" ht="11.25">
      <c r="A411" s="36"/>
      <c r="B411" s="37"/>
      <c r="C411" s="38"/>
      <c r="D411" s="233" t="s">
        <v>329</v>
      </c>
      <c r="E411" s="38"/>
      <c r="F411" s="234" t="s">
        <v>665</v>
      </c>
      <c r="G411" s="38"/>
      <c r="H411" s="38"/>
      <c r="I411" s="188"/>
      <c r="J411" s="38"/>
      <c r="K411" s="38"/>
      <c r="L411" s="41"/>
      <c r="M411" s="189"/>
      <c r="N411" s="190"/>
      <c r="O411" s="66"/>
      <c r="P411" s="66"/>
      <c r="Q411" s="66"/>
      <c r="R411" s="66"/>
      <c r="S411" s="66"/>
      <c r="T411" s="67"/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T411" s="19" t="s">
        <v>329</v>
      </c>
      <c r="AU411" s="19" t="s">
        <v>82</v>
      </c>
    </row>
    <row r="412" spans="1:65" s="12" customFormat="1" ht="11.25">
      <c r="B412" s="191"/>
      <c r="C412" s="192"/>
      <c r="D412" s="186" t="s">
        <v>248</v>
      </c>
      <c r="E412" s="193" t="s">
        <v>21</v>
      </c>
      <c r="F412" s="194" t="s">
        <v>358</v>
      </c>
      <c r="G412" s="192"/>
      <c r="H412" s="193" t="s">
        <v>21</v>
      </c>
      <c r="I412" s="195"/>
      <c r="J412" s="192"/>
      <c r="K412" s="192"/>
      <c r="L412" s="196"/>
      <c r="M412" s="197"/>
      <c r="N412" s="198"/>
      <c r="O412" s="198"/>
      <c r="P412" s="198"/>
      <c r="Q412" s="198"/>
      <c r="R412" s="198"/>
      <c r="S412" s="198"/>
      <c r="T412" s="199"/>
      <c r="AT412" s="200" t="s">
        <v>248</v>
      </c>
      <c r="AU412" s="200" t="s">
        <v>82</v>
      </c>
      <c r="AV412" s="12" t="s">
        <v>80</v>
      </c>
      <c r="AW412" s="12" t="s">
        <v>34</v>
      </c>
      <c r="AX412" s="12" t="s">
        <v>73</v>
      </c>
      <c r="AY412" s="200" t="s">
        <v>239</v>
      </c>
    </row>
    <row r="413" spans="1:65" s="13" customFormat="1" ht="11.25">
      <c r="B413" s="201"/>
      <c r="C413" s="202"/>
      <c r="D413" s="186" t="s">
        <v>248</v>
      </c>
      <c r="E413" s="203" t="s">
        <v>21</v>
      </c>
      <c r="F413" s="204" t="s">
        <v>666</v>
      </c>
      <c r="G413" s="202"/>
      <c r="H413" s="205">
        <v>101.2</v>
      </c>
      <c r="I413" s="206"/>
      <c r="J413" s="202"/>
      <c r="K413" s="202"/>
      <c r="L413" s="207"/>
      <c r="M413" s="208"/>
      <c r="N413" s="209"/>
      <c r="O413" s="209"/>
      <c r="P413" s="209"/>
      <c r="Q413" s="209"/>
      <c r="R413" s="209"/>
      <c r="S413" s="209"/>
      <c r="T413" s="210"/>
      <c r="AT413" s="211" t="s">
        <v>248</v>
      </c>
      <c r="AU413" s="211" t="s">
        <v>82</v>
      </c>
      <c r="AV413" s="13" t="s">
        <v>82</v>
      </c>
      <c r="AW413" s="13" t="s">
        <v>34</v>
      </c>
      <c r="AX413" s="13" t="s">
        <v>73</v>
      </c>
      <c r="AY413" s="211" t="s">
        <v>239</v>
      </c>
    </row>
    <row r="414" spans="1:65" s="13" customFormat="1" ht="11.25">
      <c r="B414" s="201"/>
      <c r="C414" s="202"/>
      <c r="D414" s="186" t="s">
        <v>248</v>
      </c>
      <c r="E414" s="203" t="s">
        <v>21</v>
      </c>
      <c r="F414" s="204" t="s">
        <v>667</v>
      </c>
      <c r="G414" s="202"/>
      <c r="H414" s="205">
        <v>39</v>
      </c>
      <c r="I414" s="206"/>
      <c r="J414" s="202"/>
      <c r="K414" s="202"/>
      <c r="L414" s="207"/>
      <c r="M414" s="208"/>
      <c r="N414" s="209"/>
      <c r="O414" s="209"/>
      <c r="P414" s="209"/>
      <c r="Q414" s="209"/>
      <c r="R414" s="209"/>
      <c r="S414" s="209"/>
      <c r="T414" s="210"/>
      <c r="AT414" s="211" t="s">
        <v>248</v>
      </c>
      <c r="AU414" s="211" t="s">
        <v>82</v>
      </c>
      <c r="AV414" s="13" t="s">
        <v>82</v>
      </c>
      <c r="AW414" s="13" t="s">
        <v>34</v>
      </c>
      <c r="AX414" s="13" t="s">
        <v>73</v>
      </c>
      <c r="AY414" s="211" t="s">
        <v>239</v>
      </c>
    </row>
    <row r="415" spans="1:65" s="13" customFormat="1" ht="11.25">
      <c r="B415" s="201"/>
      <c r="C415" s="202"/>
      <c r="D415" s="186" t="s">
        <v>248</v>
      </c>
      <c r="E415" s="203" t="s">
        <v>21</v>
      </c>
      <c r="F415" s="204" t="s">
        <v>668</v>
      </c>
      <c r="G415" s="202"/>
      <c r="H415" s="205">
        <v>27.6</v>
      </c>
      <c r="I415" s="206"/>
      <c r="J415" s="202"/>
      <c r="K415" s="202"/>
      <c r="L415" s="207"/>
      <c r="M415" s="208"/>
      <c r="N415" s="209"/>
      <c r="O415" s="209"/>
      <c r="P415" s="209"/>
      <c r="Q415" s="209"/>
      <c r="R415" s="209"/>
      <c r="S415" s="209"/>
      <c r="T415" s="210"/>
      <c r="AT415" s="211" t="s">
        <v>248</v>
      </c>
      <c r="AU415" s="211" t="s">
        <v>82</v>
      </c>
      <c r="AV415" s="13" t="s">
        <v>82</v>
      </c>
      <c r="AW415" s="13" t="s">
        <v>34</v>
      </c>
      <c r="AX415" s="13" t="s">
        <v>73</v>
      </c>
      <c r="AY415" s="211" t="s">
        <v>239</v>
      </c>
    </row>
    <row r="416" spans="1:65" s="13" customFormat="1" ht="11.25">
      <c r="B416" s="201"/>
      <c r="C416" s="202"/>
      <c r="D416" s="186" t="s">
        <v>248</v>
      </c>
      <c r="E416" s="203" t="s">
        <v>21</v>
      </c>
      <c r="F416" s="204" t="s">
        <v>669</v>
      </c>
      <c r="G416" s="202"/>
      <c r="H416" s="205">
        <v>7.95</v>
      </c>
      <c r="I416" s="206"/>
      <c r="J416" s="202"/>
      <c r="K416" s="202"/>
      <c r="L416" s="207"/>
      <c r="M416" s="208"/>
      <c r="N416" s="209"/>
      <c r="O416" s="209"/>
      <c r="P416" s="209"/>
      <c r="Q416" s="209"/>
      <c r="R416" s="209"/>
      <c r="S416" s="209"/>
      <c r="T416" s="210"/>
      <c r="AT416" s="211" t="s">
        <v>248</v>
      </c>
      <c r="AU416" s="211" t="s">
        <v>82</v>
      </c>
      <c r="AV416" s="13" t="s">
        <v>82</v>
      </c>
      <c r="AW416" s="13" t="s">
        <v>34</v>
      </c>
      <c r="AX416" s="13" t="s">
        <v>73</v>
      </c>
      <c r="AY416" s="211" t="s">
        <v>239</v>
      </c>
    </row>
    <row r="417" spans="1:65" s="13" customFormat="1" ht="11.25">
      <c r="B417" s="201"/>
      <c r="C417" s="202"/>
      <c r="D417" s="186" t="s">
        <v>248</v>
      </c>
      <c r="E417" s="203" t="s">
        <v>21</v>
      </c>
      <c r="F417" s="204" t="s">
        <v>670</v>
      </c>
      <c r="G417" s="202"/>
      <c r="H417" s="205">
        <v>1.6</v>
      </c>
      <c r="I417" s="206"/>
      <c r="J417" s="202"/>
      <c r="K417" s="202"/>
      <c r="L417" s="207"/>
      <c r="M417" s="208"/>
      <c r="N417" s="209"/>
      <c r="O417" s="209"/>
      <c r="P417" s="209"/>
      <c r="Q417" s="209"/>
      <c r="R417" s="209"/>
      <c r="S417" s="209"/>
      <c r="T417" s="210"/>
      <c r="AT417" s="211" t="s">
        <v>248</v>
      </c>
      <c r="AU417" s="211" t="s">
        <v>82</v>
      </c>
      <c r="AV417" s="13" t="s">
        <v>82</v>
      </c>
      <c r="AW417" s="13" t="s">
        <v>34</v>
      </c>
      <c r="AX417" s="13" t="s">
        <v>73</v>
      </c>
      <c r="AY417" s="211" t="s">
        <v>239</v>
      </c>
    </row>
    <row r="418" spans="1:65" s="13" customFormat="1" ht="11.25">
      <c r="B418" s="201"/>
      <c r="C418" s="202"/>
      <c r="D418" s="186" t="s">
        <v>248</v>
      </c>
      <c r="E418" s="203" t="s">
        <v>21</v>
      </c>
      <c r="F418" s="204" t="s">
        <v>671</v>
      </c>
      <c r="G418" s="202"/>
      <c r="H418" s="205">
        <v>2.2400000000000002</v>
      </c>
      <c r="I418" s="206"/>
      <c r="J418" s="202"/>
      <c r="K418" s="202"/>
      <c r="L418" s="207"/>
      <c r="M418" s="208"/>
      <c r="N418" s="209"/>
      <c r="O418" s="209"/>
      <c r="P418" s="209"/>
      <c r="Q418" s="209"/>
      <c r="R418" s="209"/>
      <c r="S418" s="209"/>
      <c r="T418" s="210"/>
      <c r="AT418" s="211" t="s">
        <v>248</v>
      </c>
      <c r="AU418" s="211" t="s">
        <v>82</v>
      </c>
      <c r="AV418" s="13" t="s">
        <v>82</v>
      </c>
      <c r="AW418" s="13" t="s">
        <v>34</v>
      </c>
      <c r="AX418" s="13" t="s">
        <v>73</v>
      </c>
      <c r="AY418" s="211" t="s">
        <v>239</v>
      </c>
    </row>
    <row r="419" spans="1:65" s="13" customFormat="1" ht="11.25">
      <c r="B419" s="201"/>
      <c r="C419" s="202"/>
      <c r="D419" s="186" t="s">
        <v>248</v>
      </c>
      <c r="E419" s="203" t="s">
        <v>21</v>
      </c>
      <c r="F419" s="204" t="s">
        <v>672</v>
      </c>
      <c r="G419" s="202"/>
      <c r="H419" s="205">
        <v>4.5999999999999996</v>
      </c>
      <c r="I419" s="206"/>
      <c r="J419" s="202"/>
      <c r="K419" s="202"/>
      <c r="L419" s="207"/>
      <c r="M419" s="208"/>
      <c r="N419" s="209"/>
      <c r="O419" s="209"/>
      <c r="P419" s="209"/>
      <c r="Q419" s="209"/>
      <c r="R419" s="209"/>
      <c r="S419" s="209"/>
      <c r="T419" s="210"/>
      <c r="AT419" s="211" t="s">
        <v>248</v>
      </c>
      <c r="AU419" s="211" t="s">
        <v>82</v>
      </c>
      <c r="AV419" s="13" t="s">
        <v>82</v>
      </c>
      <c r="AW419" s="13" t="s">
        <v>34</v>
      </c>
      <c r="AX419" s="13" t="s">
        <v>73</v>
      </c>
      <c r="AY419" s="211" t="s">
        <v>239</v>
      </c>
    </row>
    <row r="420" spans="1:65" s="13" customFormat="1" ht="11.25">
      <c r="B420" s="201"/>
      <c r="C420" s="202"/>
      <c r="D420" s="186" t="s">
        <v>248</v>
      </c>
      <c r="E420" s="203" t="s">
        <v>21</v>
      </c>
      <c r="F420" s="204" t="s">
        <v>673</v>
      </c>
      <c r="G420" s="202"/>
      <c r="H420" s="205">
        <v>5.77</v>
      </c>
      <c r="I420" s="206"/>
      <c r="J420" s="202"/>
      <c r="K420" s="202"/>
      <c r="L420" s="207"/>
      <c r="M420" s="208"/>
      <c r="N420" s="209"/>
      <c r="O420" s="209"/>
      <c r="P420" s="209"/>
      <c r="Q420" s="209"/>
      <c r="R420" s="209"/>
      <c r="S420" s="209"/>
      <c r="T420" s="210"/>
      <c r="AT420" s="211" t="s">
        <v>248</v>
      </c>
      <c r="AU420" s="211" t="s">
        <v>82</v>
      </c>
      <c r="AV420" s="13" t="s">
        <v>82</v>
      </c>
      <c r="AW420" s="13" t="s">
        <v>34</v>
      </c>
      <c r="AX420" s="13" t="s">
        <v>73</v>
      </c>
      <c r="AY420" s="211" t="s">
        <v>239</v>
      </c>
    </row>
    <row r="421" spans="1:65" s="13" customFormat="1" ht="11.25">
      <c r="B421" s="201"/>
      <c r="C421" s="202"/>
      <c r="D421" s="186" t="s">
        <v>248</v>
      </c>
      <c r="E421" s="203" t="s">
        <v>21</v>
      </c>
      <c r="F421" s="204" t="s">
        <v>674</v>
      </c>
      <c r="G421" s="202"/>
      <c r="H421" s="205">
        <v>0.5</v>
      </c>
      <c r="I421" s="206"/>
      <c r="J421" s="202"/>
      <c r="K421" s="202"/>
      <c r="L421" s="207"/>
      <c r="M421" s="208"/>
      <c r="N421" s="209"/>
      <c r="O421" s="209"/>
      <c r="P421" s="209"/>
      <c r="Q421" s="209"/>
      <c r="R421" s="209"/>
      <c r="S421" s="209"/>
      <c r="T421" s="210"/>
      <c r="AT421" s="211" t="s">
        <v>248</v>
      </c>
      <c r="AU421" s="211" t="s">
        <v>82</v>
      </c>
      <c r="AV421" s="13" t="s">
        <v>82</v>
      </c>
      <c r="AW421" s="13" t="s">
        <v>34</v>
      </c>
      <c r="AX421" s="13" t="s">
        <v>73</v>
      </c>
      <c r="AY421" s="211" t="s">
        <v>239</v>
      </c>
    </row>
    <row r="422" spans="1:65" s="13" customFormat="1" ht="11.25">
      <c r="B422" s="201"/>
      <c r="C422" s="202"/>
      <c r="D422" s="186" t="s">
        <v>248</v>
      </c>
      <c r="E422" s="203" t="s">
        <v>21</v>
      </c>
      <c r="F422" s="204" t="s">
        <v>675</v>
      </c>
      <c r="G422" s="202"/>
      <c r="H422" s="205">
        <v>0.5</v>
      </c>
      <c r="I422" s="206"/>
      <c r="J422" s="202"/>
      <c r="K422" s="202"/>
      <c r="L422" s="207"/>
      <c r="M422" s="208"/>
      <c r="N422" s="209"/>
      <c r="O422" s="209"/>
      <c r="P422" s="209"/>
      <c r="Q422" s="209"/>
      <c r="R422" s="209"/>
      <c r="S422" s="209"/>
      <c r="T422" s="210"/>
      <c r="AT422" s="211" t="s">
        <v>248</v>
      </c>
      <c r="AU422" s="211" t="s">
        <v>82</v>
      </c>
      <c r="AV422" s="13" t="s">
        <v>82</v>
      </c>
      <c r="AW422" s="13" t="s">
        <v>34</v>
      </c>
      <c r="AX422" s="13" t="s">
        <v>73</v>
      </c>
      <c r="AY422" s="211" t="s">
        <v>239</v>
      </c>
    </row>
    <row r="423" spans="1:65" s="13" customFormat="1" ht="11.25">
      <c r="B423" s="201"/>
      <c r="C423" s="202"/>
      <c r="D423" s="186" t="s">
        <v>248</v>
      </c>
      <c r="E423" s="203" t="s">
        <v>21</v>
      </c>
      <c r="F423" s="204" t="s">
        <v>676</v>
      </c>
      <c r="G423" s="202"/>
      <c r="H423" s="205">
        <v>2.1800000000000002</v>
      </c>
      <c r="I423" s="206"/>
      <c r="J423" s="202"/>
      <c r="K423" s="202"/>
      <c r="L423" s="207"/>
      <c r="M423" s="208"/>
      <c r="N423" s="209"/>
      <c r="O423" s="209"/>
      <c r="P423" s="209"/>
      <c r="Q423" s="209"/>
      <c r="R423" s="209"/>
      <c r="S423" s="209"/>
      <c r="T423" s="210"/>
      <c r="AT423" s="211" t="s">
        <v>248</v>
      </c>
      <c r="AU423" s="211" t="s">
        <v>82</v>
      </c>
      <c r="AV423" s="13" t="s">
        <v>82</v>
      </c>
      <c r="AW423" s="13" t="s">
        <v>34</v>
      </c>
      <c r="AX423" s="13" t="s">
        <v>73</v>
      </c>
      <c r="AY423" s="211" t="s">
        <v>239</v>
      </c>
    </row>
    <row r="424" spans="1:65" s="13" customFormat="1" ht="11.25">
      <c r="B424" s="201"/>
      <c r="C424" s="202"/>
      <c r="D424" s="186" t="s">
        <v>248</v>
      </c>
      <c r="E424" s="203" t="s">
        <v>21</v>
      </c>
      <c r="F424" s="204" t="s">
        <v>677</v>
      </c>
      <c r="G424" s="202"/>
      <c r="H424" s="205">
        <v>4.13</v>
      </c>
      <c r="I424" s="206"/>
      <c r="J424" s="202"/>
      <c r="K424" s="202"/>
      <c r="L424" s="207"/>
      <c r="M424" s="208"/>
      <c r="N424" s="209"/>
      <c r="O424" s="209"/>
      <c r="P424" s="209"/>
      <c r="Q424" s="209"/>
      <c r="R424" s="209"/>
      <c r="S424" s="209"/>
      <c r="T424" s="210"/>
      <c r="AT424" s="211" t="s">
        <v>248</v>
      </c>
      <c r="AU424" s="211" t="s">
        <v>82</v>
      </c>
      <c r="AV424" s="13" t="s">
        <v>82</v>
      </c>
      <c r="AW424" s="13" t="s">
        <v>34</v>
      </c>
      <c r="AX424" s="13" t="s">
        <v>73</v>
      </c>
      <c r="AY424" s="211" t="s">
        <v>239</v>
      </c>
    </row>
    <row r="425" spans="1:65" s="13" customFormat="1" ht="11.25">
      <c r="B425" s="201"/>
      <c r="C425" s="202"/>
      <c r="D425" s="186" t="s">
        <v>248</v>
      </c>
      <c r="E425" s="203" t="s">
        <v>21</v>
      </c>
      <c r="F425" s="204" t="s">
        <v>678</v>
      </c>
      <c r="G425" s="202"/>
      <c r="H425" s="205">
        <v>0.5</v>
      </c>
      <c r="I425" s="206"/>
      <c r="J425" s="202"/>
      <c r="K425" s="202"/>
      <c r="L425" s="207"/>
      <c r="M425" s="208"/>
      <c r="N425" s="209"/>
      <c r="O425" s="209"/>
      <c r="P425" s="209"/>
      <c r="Q425" s="209"/>
      <c r="R425" s="209"/>
      <c r="S425" s="209"/>
      <c r="T425" s="210"/>
      <c r="AT425" s="211" t="s">
        <v>248</v>
      </c>
      <c r="AU425" s="211" t="s">
        <v>82</v>
      </c>
      <c r="AV425" s="13" t="s">
        <v>82</v>
      </c>
      <c r="AW425" s="13" t="s">
        <v>34</v>
      </c>
      <c r="AX425" s="13" t="s">
        <v>73</v>
      </c>
      <c r="AY425" s="211" t="s">
        <v>239</v>
      </c>
    </row>
    <row r="426" spans="1:65" s="13" customFormat="1" ht="11.25">
      <c r="B426" s="201"/>
      <c r="C426" s="202"/>
      <c r="D426" s="186" t="s">
        <v>248</v>
      </c>
      <c r="E426" s="203" t="s">
        <v>21</v>
      </c>
      <c r="F426" s="204" t="s">
        <v>679</v>
      </c>
      <c r="G426" s="202"/>
      <c r="H426" s="205">
        <v>0.5</v>
      </c>
      <c r="I426" s="206"/>
      <c r="J426" s="202"/>
      <c r="K426" s="202"/>
      <c r="L426" s="207"/>
      <c r="M426" s="208"/>
      <c r="N426" s="209"/>
      <c r="O426" s="209"/>
      <c r="P426" s="209"/>
      <c r="Q426" s="209"/>
      <c r="R426" s="209"/>
      <c r="S426" s="209"/>
      <c r="T426" s="210"/>
      <c r="AT426" s="211" t="s">
        <v>248</v>
      </c>
      <c r="AU426" s="211" t="s">
        <v>82</v>
      </c>
      <c r="AV426" s="13" t="s">
        <v>82</v>
      </c>
      <c r="AW426" s="13" t="s">
        <v>34</v>
      </c>
      <c r="AX426" s="13" t="s">
        <v>73</v>
      </c>
      <c r="AY426" s="211" t="s">
        <v>239</v>
      </c>
    </row>
    <row r="427" spans="1:65" s="13" customFormat="1" ht="11.25">
      <c r="B427" s="201"/>
      <c r="C427" s="202"/>
      <c r="D427" s="186" t="s">
        <v>248</v>
      </c>
      <c r="E427" s="203" t="s">
        <v>21</v>
      </c>
      <c r="F427" s="204" t="s">
        <v>680</v>
      </c>
      <c r="G427" s="202"/>
      <c r="H427" s="205">
        <v>2</v>
      </c>
      <c r="I427" s="206"/>
      <c r="J427" s="202"/>
      <c r="K427" s="202"/>
      <c r="L427" s="207"/>
      <c r="M427" s="208"/>
      <c r="N427" s="209"/>
      <c r="O427" s="209"/>
      <c r="P427" s="209"/>
      <c r="Q427" s="209"/>
      <c r="R427" s="209"/>
      <c r="S427" s="209"/>
      <c r="T427" s="210"/>
      <c r="AT427" s="211" t="s">
        <v>248</v>
      </c>
      <c r="AU427" s="211" t="s">
        <v>82</v>
      </c>
      <c r="AV427" s="13" t="s">
        <v>82</v>
      </c>
      <c r="AW427" s="13" t="s">
        <v>34</v>
      </c>
      <c r="AX427" s="13" t="s">
        <v>73</v>
      </c>
      <c r="AY427" s="211" t="s">
        <v>239</v>
      </c>
    </row>
    <row r="428" spans="1:65" s="14" customFormat="1" ht="11.25">
      <c r="B428" s="212"/>
      <c r="C428" s="213"/>
      <c r="D428" s="186" t="s">
        <v>248</v>
      </c>
      <c r="E428" s="214" t="s">
        <v>21</v>
      </c>
      <c r="F428" s="215" t="s">
        <v>251</v>
      </c>
      <c r="G428" s="213"/>
      <c r="H428" s="216">
        <v>200.26999999999998</v>
      </c>
      <c r="I428" s="217"/>
      <c r="J428" s="213"/>
      <c r="K428" s="213"/>
      <c r="L428" s="218"/>
      <c r="M428" s="219"/>
      <c r="N428" s="220"/>
      <c r="O428" s="220"/>
      <c r="P428" s="220"/>
      <c r="Q428" s="220"/>
      <c r="R428" s="220"/>
      <c r="S428" s="220"/>
      <c r="T428" s="221"/>
      <c r="AT428" s="222" t="s">
        <v>248</v>
      </c>
      <c r="AU428" s="222" t="s">
        <v>82</v>
      </c>
      <c r="AV428" s="14" t="s">
        <v>100</v>
      </c>
      <c r="AW428" s="14" t="s">
        <v>34</v>
      </c>
      <c r="AX428" s="14" t="s">
        <v>80</v>
      </c>
      <c r="AY428" s="222" t="s">
        <v>239</v>
      </c>
    </row>
    <row r="429" spans="1:65" s="2" customFormat="1" ht="24.2" customHeight="1">
      <c r="A429" s="36"/>
      <c r="B429" s="37"/>
      <c r="C429" s="173" t="s">
        <v>681</v>
      </c>
      <c r="D429" s="173" t="s">
        <v>240</v>
      </c>
      <c r="E429" s="174" t="s">
        <v>682</v>
      </c>
      <c r="F429" s="175" t="s">
        <v>683</v>
      </c>
      <c r="G429" s="176" t="s">
        <v>602</v>
      </c>
      <c r="H429" s="177">
        <v>46.2</v>
      </c>
      <c r="I429" s="178"/>
      <c r="J429" s="179">
        <f>ROUND(I429*H429,2)</f>
        <v>0</v>
      </c>
      <c r="K429" s="175" t="s">
        <v>327</v>
      </c>
      <c r="L429" s="41"/>
      <c r="M429" s="180" t="s">
        <v>21</v>
      </c>
      <c r="N429" s="181" t="s">
        <v>44</v>
      </c>
      <c r="O429" s="66"/>
      <c r="P429" s="182">
        <f>O429*H429</f>
        <v>0</v>
      </c>
      <c r="Q429" s="182">
        <v>1.9685999999999999E-2</v>
      </c>
      <c r="R429" s="182">
        <f>Q429*H429</f>
        <v>0.9094932</v>
      </c>
      <c r="S429" s="182">
        <v>0</v>
      </c>
      <c r="T429" s="183">
        <f>S429*H429</f>
        <v>0</v>
      </c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R429" s="184" t="s">
        <v>100</v>
      </c>
      <c r="AT429" s="184" t="s">
        <v>240</v>
      </c>
      <c r="AU429" s="184" t="s">
        <v>82</v>
      </c>
      <c r="AY429" s="19" t="s">
        <v>239</v>
      </c>
      <c r="BE429" s="185">
        <f>IF(N429="základní",J429,0)</f>
        <v>0</v>
      </c>
      <c r="BF429" s="185">
        <f>IF(N429="snížená",J429,0)</f>
        <v>0</v>
      </c>
      <c r="BG429" s="185">
        <f>IF(N429="zákl. přenesená",J429,0)</f>
        <v>0</v>
      </c>
      <c r="BH429" s="185">
        <f>IF(N429="sníž. přenesená",J429,0)</f>
        <v>0</v>
      </c>
      <c r="BI429" s="185">
        <f>IF(N429="nulová",J429,0)</f>
        <v>0</v>
      </c>
      <c r="BJ429" s="19" t="s">
        <v>80</v>
      </c>
      <c r="BK429" s="185">
        <f>ROUND(I429*H429,2)</f>
        <v>0</v>
      </c>
      <c r="BL429" s="19" t="s">
        <v>100</v>
      </c>
      <c r="BM429" s="184" t="s">
        <v>684</v>
      </c>
    </row>
    <row r="430" spans="1:65" s="2" customFormat="1" ht="11.25">
      <c r="A430" s="36"/>
      <c r="B430" s="37"/>
      <c r="C430" s="38"/>
      <c r="D430" s="233" t="s">
        <v>329</v>
      </c>
      <c r="E430" s="38"/>
      <c r="F430" s="234" t="s">
        <v>685</v>
      </c>
      <c r="G430" s="38"/>
      <c r="H430" s="38"/>
      <c r="I430" s="188"/>
      <c r="J430" s="38"/>
      <c r="K430" s="38"/>
      <c r="L430" s="41"/>
      <c r="M430" s="189"/>
      <c r="N430" s="190"/>
      <c r="O430" s="66"/>
      <c r="P430" s="66"/>
      <c r="Q430" s="66"/>
      <c r="R430" s="66"/>
      <c r="S430" s="66"/>
      <c r="T430" s="67"/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T430" s="19" t="s">
        <v>329</v>
      </c>
      <c r="AU430" s="19" t="s">
        <v>82</v>
      </c>
    </row>
    <row r="431" spans="1:65" s="12" customFormat="1" ht="11.25">
      <c r="B431" s="191"/>
      <c r="C431" s="192"/>
      <c r="D431" s="186" t="s">
        <v>248</v>
      </c>
      <c r="E431" s="193" t="s">
        <v>21</v>
      </c>
      <c r="F431" s="194" t="s">
        <v>358</v>
      </c>
      <c r="G431" s="192"/>
      <c r="H431" s="193" t="s">
        <v>21</v>
      </c>
      <c r="I431" s="195"/>
      <c r="J431" s="192"/>
      <c r="K431" s="192"/>
      <c r="L431" s="196"/>
      <c r="M431" s="197"/>
      <c r="N431" s="198"/>
      <c r="O431" s="198"/>
      <c r="P431" s="198"/>
      <c r="Q431" s="198"/>
      <c r="R431" s="198"/>
      <c r="S431" s="198"/>
      <c r="T431" s="199"/>
      <c r="AT431" s="200" t="s">
        <v>248</v>
      </c>
      <c r="AU431" s="200" t="s">
        <v>82</v>
      </c>
      <c r="AV431" s="12" t="s">
        <v>80</v>
      </c>
      <c r="AW431" s="12" t="s">
        <v>34</v>
      </c>
      <c r="AX431" s="12" t="s">
        <v>73</v>
      </c>
      <c r="AY431" s="200" t="s">
        <v>239</v>
      </c>
    </row>
    <row r="432" spans="1:65" s="13" customFormat="1" ht="11.25">
      <c r="B432" s="201"/>
      <c r="C432" s="202"/>
      <c r="D432" s="186" t="s">
        <v>248</v>
      </c>
      <c r="E432" s="203" t="s">
        <v>21</v>
      </c>
      <c r="F432" s="204" t="s">
        <v>686</v>
      </c>
      <c r="G432" s="202"/>
      <c r="H432" s="205">
        <v>14.9</v>
      </c>
      <c r="I432" s="206"/>
      <c r="J432" s="202"/>
      <c r="K432" s="202"/>
      <c r="L432" s="207"/>
      <c r="M432" s="208"/>
      <c r="N432" s="209"/>
      <c r="O432" s="209"/>
      <c r="P432" s="209"/>
      <c r="Q432" s="209"/>
      <c r="R432" s="209"/>
      <c r="S432" s="209"/>
      <c r="T432" s="210"/>
      <c r="AT432" s="211" t="s">
        <v>248</v>
      </c>
      <c r="AU432" s="211" t="s">
        <v>82</v>
      </c>
      <c r="AV432" s="13" t="s">
        <v>82</v>
      </c>
      <c r="AW432" s="13" t="s">
        <v>34</v>
      </c>
      <c r="AX432" s="13" t="s">
        <v>73</v>
      </c>
      <c r="AY432" s="211" t="s">
        <v>239</v>
      </c>
    </row>
    <row r="433" spans="1:65" s="13" customFormat="1" ht="11.25">
      <c r="B433" s="201"/>
      <c r="C433" s="202"/>
      <c r="D433" s="186" t="s">
        <v>248</v>
      </c>
      <c r="E433" s="203" t="s">
        <v>21</v>
      </c>
      <c r="F433" s="204" t="s">
        <v>687</v>
      </c>
      <c r="G433" s="202"/>
      <c r="H433" s="205">
        <v>9</v>
      </c>
      <c r="I433" s="206"/>
      <c r="J433" s="202"/>
      <c r="K433" s="202"/>
      <c r="L433" s="207"/>
      <c r="M433" s="208"/>
      <c r="N433" s="209"/>
      <c r="O433" s="209"/>
      <c r="P433" s="209"/>
      <c r="Q433" s="209"/>
      <c r="R433" s="209"/>
      <c r="S433" s="209"/>
      <c r="T433" s="210"/>
      <c r="AT433" s="211" t="s">
        <v>248</v>
      </c>
      <c r="AU433" s="211" t="s">
        <v>82</v>
      </c>
      <c r="AV433" s="13" t="s">
        <v>82</v>
      </c>
      <c r="AW433" s="13" t="s">
        <v>34</v>
      </c>
      <c r="AX433" s="13" t="s">
        <v>73</v>
      </c>
      <c r="AY433" s="211" t="s">
        <v>239</v>
      </c>
    </row>
    <row r="434" spans="1:65" s="13" customFormat="1" ht="11.25">
      <c r="B434" s="201"/>
      <c r="C434" s="202"/>
      <c r="D434" s="186" t="s">
        <v>248</v>
      </c>
      <c r="E434" s="203" t="s">
        <v>21</v>
      </c>
      <c r="F434" s="204" t="s">
        <v>688</v>
      </c>
      <c r="G434" s="202"/>
      <c r="H434" s="205">
        <v>22.3</v>
      </c>
      <c r="I434" s="206"/>
      <c r="J434" s="202"/>
      <c r="K434" s="202"/>
      <c r="L434" s="207"/>
      <c r="M434" s="208"/>
      <c r="N434" s="209"/>
      <c r="O434" s="209"/>
      <c r="P434" s="209"/>
      <c r="Q434" s="209"/>
      <c r="R434" s="209"/>
      <c r="S434" s="209"/>
      <c r="T434" s="210"/>
      <c r="AT434" s="211" t="s">
        <v>248</v>
      </c>
      <c r="AU434" s="211" t="s">
        <v>82</v>
      </c>
      <c r="AV434" s="13" t="s">
        <v>82</v>
      </c>
      <c r="AW434" s="13" t="s">
        <v>34</v>
      </c>
      <c r="AX434" s="13" t="s">
        <v>73</v>
      </c>
      <c r="AY434" s="211" t="s">
        <v>239</v>
      </c>
    </row>
    <row r="435" spans="1:65" s="14" customFormat="1" ht="11.25">
      <c r="B435" s="212"/>
      <c r="C435" s="213"/>
      <c r="D435" s="186" t="s">
        <v>248</v>
      </c>
      <c r="E435" s="214" t="s">
        <v>21</v>
      </c>
      <c r="F435" s="215" t="s">
        <v>251</v>
      </c>
      <c r="G435" s="213"/>
      <c r="H435" s="216">
        <v>46.2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AT435" s="222" t="s">
        <v>248</v>
      </c>
      <c r="AU435" s="222" t="s">
        <v>82</v>
      </c>
      <c r="AV435" s="14" t="s">
        <v>100</v>
      </c>
      <c r="AW435" s="14" t="s">
        <v>34</v>
      </c>
      <c r="AX435" s="14" t="s">
        <v>80</v>
      </c>
      <c r="AY435" s="222" t="s">
        <v>239</v>
      </c>
    </row>
    <row r="436" spans="1:65" s="2" customFormat="1" ht="24.2" customHeight="1">
      <c r="A436" s="36"/>
      <c r="B436" s="37"/>
      <c r="C436" s="173" t="s">
        <v>689</v>
      </c>
      <c r="D436" s="173" t="s">
        <v>240</v>
      </c>
      <c r="E436" s="174" t="s">
        <v>690</v>
      </c>
      <c r="F436" s="175" t="s">
        <v>691</v>
      </c>
      <c r="G436" s="176" t="s">
        <v>692</v>
      </c>
      <c r="H436" s="177">
        <v>26</v>
      </c>
      <c r="I436" s="178"/>
      <c r="J436" s="179">
        <f>ROUND(I436*H436,2)</f>
        <v>0</v>
      </c>
      <c r="K436" s="175" t="s">
        <v>327</v>
      </c>
      <c r="L436" s="41"/>
      <c r="M436" s="180" t="s">
        <v>21</v>
      </c>
      <c r="N436" s="181" t="s">
        <v>44</v>
      </c>
      <c r="O436" s="66"/>
      <c r="P436" s="182">
        <f>O436*H436</f>
        <v>0</v>
      </c>
      <c r="Q436" s="182">
        <v>3.7500000000000001E-6</v>
      </c>
      <c r="R436" s="182">
        <f>Q436*H436</f>
        <v>9.7499999999999998E-5</v>
      </c>
      <c r="S436" s="182">
        <v>0</v>
      </c>
      <c r="T436" s="183">
        <f>S436*H436</f>
        <v>0</v>
      </c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R436" s="184" t="s">
        <v>100</v>
      </c>
      <c r="AT436" s="184" t="s">
        <v>240</v>
      </c>
      <c r="AU436" s="184" t="s">
        <v>82</v>
      </c>
      <c r="AY436" s="19" t="s">
        <v>239</v>
      </c>
      <c r="BE436" s="185">
        <f>IF(N436="základní",J436,0)</f>
        <v>0</v>
      </c>
      <c r="BF436" s="185">
        <f>IF(N436="snížená",J436,0)</f>
        <v>0</v>
      </c>
      <c r="BG436" s="185">
        <f>IF(N436="zákl. přenesená",J436,0)</f>
        <v>0</v>
      </c>
      <c r="BH436" s="185">
        <f>IF(N436="sníž. přenesená",J436,0)</f>
        <v>0</v>
      </c>
      <c r="BI436" s="185">
        <f>IF(N436="nulová",J436,0)</f>
        <v>0</v>
      </c>
      <c r="BJ436" s="19" t="s">
        <v>80</v>
      </c>
      <c r="BK436" s="185">
        <f>ROUND(I436*H436,2)</f>
        <v>0</v>
      </c>
      <c r="BL436" s="19" t="s">
        <v>100</v>
      </c>
      <c r="BM436" s="184" t="s">
        <v>693</v>
      </c>
    </row>
    <row r="437" spans="1:65" s="2" customFormat="1" ht="11.25">
      <c r="A437" s="36"/>
      <c r="B437" s="37"/>
      <c r="C437" s="38"/>
      <c r="D437" s="233" t="s">
        <v>329</v>
      </c>
      <c r="E437" s="38"/>
      <c r="F437" s="234" t="s">
        <v>694</v>
      </c>
      <c r="G437" s="38"/>
      <c r="H437" s="38"/>
      <c r="I437" s="188"/>
      <c r="J437" s="38"/>
      <c r="K437" s="38"/>
      <c r="L437" s="41"/>
      <c r="M437" s="189"/>
      <c r="N437" s="190"/>
      <c r="O437" s="66"/>
      <c r="P437" s="66"/>
      <c r="Q437" s="66"/>
      <c r="R437" s="66"/>
      <c r="S437" s="66"/>
      <c r="T437" s="67"/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T437" s="19" t="s">
        <v>329</v>
      </c>
      <c r="AU437" s="19" t="s">
        <v>82</v>
      </c>
    </row>
    <row r="438" spans="1:65" s="12" customFormat="1" ht="11.25">
      <c r="B438" s="191"/>
      <c r="C438" s="192"/>
      <c r="D438" s="186" t="s">
        <v>248</v>
      </c>
      <c r="E438" s="193" t="s">
        <v>21</v>
      </c>
      <c r="F438" s="194" t="s">
        <v>358</v>
      </c>
      <c r="G438" s="192"/>
      <c r="H438" s="193" t="s">
        <v>21</v>
      </c>
      <c r="I438" s="195"/>
      <c r="J438" s="192"/>
      <c r="K438" s="192"/>
      <c r="L438" s="196"/>
      <c r="M438" s="197"/>
      <c r="N438" s="198"/>
      <c r="O438" s="198"/>
      <c r="P438" s="198"/>
      <c r="Q438" s="198"/>
      <c r="R438" s="198"/>
      <c r="S438" s="198"/>
      <c r="T438" s="199"/>
      <c r="AT438" s="200" t="s">
        <v>248</v>
      </c>
      <c r="AU438" s="200" t="s">
        <v>82</v>
      </c>
      <c r="AV438" s="12" t="s">
        <v>80</v>
      </c>
      <c r="AW438" s="12" t="s">
        <v>34</v>
      </c>
      <c r="AX438" s="12" t="s">
        <v>73</v>
      </c>
      <c r="AY438" s="200" t="s">
        <v>239</v>
      </c>
    </row>
    <row r="439" spans="1:65" s="13" customFormat="1" ht="11.25">
      <c r="B439" s="201"/>
      <c r="C439" s="202"/>
      <c r="D439" s="186" t="s">
        <v>248</v>
      </c>
      <c r="E439" s="203" t="s">
        <v>21</v>
      </c>
      <c r="F439" s="204" t="s">
        <v>695</v>
      </c>
      <c r="G439" s="202"/>
      <c r="H439" s="205">
        <v>26</v>
      </c>
      <c r="I439" s="206"/>
      <c r="J439" s="202"/>
      <c r="K439" s="202"/>
      <c r="L439" s="207"/>
      <c r="M439" s="208"/>
      <c r="N439" s="209"/>
      <c r="O439" s="209"/>
      <c r="P439" s="209"/>
      <c r="Q439" s="209"/>
      <c r="R439" s="209"/>
      <c r="S439" s="209"/>
      <c r="T439" s="210"/>
      <c r="AT439" s="211" t="s">
        <v>248</v>
      </c>
      <c r="AU439" s="211" t="s">
        <v>82</v>
      </c>
      <c r="AV439" s="13" t="s">
        <v>82</v>
      </c>
      <c r="AW439" s="13" t="s">
        <v>34</v>
      </c>
      <c r="AX439" s="13" t="s">
        <v>73</v>
      </c>
      <c r="AY439" s="211" t="s">
        <v>239</v>
      </c>
    </row>
    <row r="440" spans="1:65" s="14" customFormat="1" ht="11.25">
      <c r="B440" s="212"/>
      <c r="C440" s="213"/>
      <c r="D440" s="186" t="s">
        <v>248</v>
      </c>
      <c r="E440" s="214" t="s">
        <v>21</v>
      </c>
      <c r="F440" s="215" t="s">
        <v>251</v>
      </c>
      <c r="G440" s="213"/>
      <c r="H440" s="216">
        <v>26</v>
      </c>
      <c r="I440" s="217"/>
      <c r="J440" s="213"/>
      <c r="K440" s="213"/>
      <c r="L440" s="218"/>
      <c r="M440" s="219"/>
      <c r="N440" s="220"/>
      <c r="O440" s="220"/>
      <c r="P440" s="220"/>
      <c r="Q440" s="220"/>
      <c r="R440" s="220"/>
      <c r="S440" s="220"/>
      <c r="T440" s="221"/>
      <c r="AT440" s="222" t="s">
        <v>248</v>
      </c>
      <c r="AU440" s="222" t="s">
        <v>82</v>
      </c>
      <c r="AV440" s="14" t="s">
        <v>100</v>
      </c>
      <c r="AW440" s="14" t="s">
        <v>34</v>
      </c>
      <c r="AX440" s="14" t="s">
        <v>80</v>
      </c>
      <c r="AY440" s="222" t="s">
        <v>239</v>
      </c>
    </row>
    <row r="441" spans="1:65" s="2" customFormat="1" ht="16.5" customHeight="1">
      <c r="A441" s="36"/>
      <c r="B441" s="37"/>
      <c r="C441" s="246" t="s">
        <v>696</v>
      </c>
      <c r="D441" s="246" t="s">
        <v>308</v>
      </c>
      <c r="E441" s="247" t="s">
        <v>697</v>
      </c>
      <c r="F441" s="248" t="s">
        <v>698</v>
      </c>
      <c r="G441" s="249" t="s">
        <v>692</v>
      </c>
      <c r="H441" s="250">
        <v>26</v>
      </c>
      <c r="I441" s="251"/>
      <c r="J441" s="252">
        <f>ROUND(I441*H441,2)</f>
        <v>0</v>
      </c>
      <c r="K441" s="248" t="s">
        <v>327</v>
      </c>
      <c r="L441" s="253"/>
      <c r="M441" s="254" t="s">
        <v>21</v>
      </c>
      <c r="N441" s="255" t="s">
        <v>44</v>
      </c>
      <c r="O441" s="66"/>
      <c r="P441" s="182">
        <f>O441*H441</f>
        <v>0</v>
      </c>
      <c r="Q441" s="182">
        <v>6.4999999999999997E-4</v>
      </c>
      <c r="R441" s="182">
        <f>Q441*H441</f>
        <v>1.6899999999999998E-2</v>
      </c>
      <c r="S441" s="182">
        <v>0</v>
      </c>
      <c r="T441" s="183">
        <f>S441*H441</f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184" t="s">
        <v>297</v>
      </c>
      <c r="AT441" s="184" t="s">
        <v>308</v>
      </c>
      <c r="AU441" s="184" t="s">
        <v>82</v>
      </c>
      <c r="AY441" s="19" t="s">
        <v>239</v>
      </c>
      <c r="BE441" s="185">
        <f>IF(N441="základní",J441,0)</f>
        <v>0</v>
      </c>
      <c r="BF441" s="185">
        <f>IF(N441="snížená",J441,0)</f>
        <v>0</v>
      </c>
      <c r="BG441" s="185">
        <f>IF(N441="zákl. přenesená",J441,0)</f>
        <v>0</v>
      </c>
      <c r="BH441" s="185">
        <f>IF(N441="sníž. přenesená",J441,0)</f>
        <v>0</v>
      </c>
      <c r="BI441" s="185">
        <f>IF(N441="nulová",J441,0)</f>
        <v>0</v>
      </c>
      <c r="BJ441" s="19" t="s">
        <v>80</v>
      </c>
      <c r="BK441" s="185">
        <f>ROUND(I441*H441,2)</f>
        <v>0</v>
      </c>
      <c r="BL441" s="19" t="s">
        <v>100</v>
      </c>
      <c r="BM441" s="184" t="s">
        <v>699</v>
      </c>
    </row>
    <row r="442" spans="1:65" s="2" customFormat="1" ht="24.2" customHeight="1">
      <c r="A442" s="36"/>
      <c r="B442" s="37"/>
      <c r="C442" s="173" t="s">
        <v>700</v>
      </c>
      <c r="D442" s="173" t="s">
        <v>240</v>
      </c>
      <c r="E442" s="174" t="s">
        <v>701</v>
      </c>
      <c r="F442" s="175" t="s">
        <v>702</v>
      </c>
      <c r="G442" s="176" t="s">
        <v>692</v>
      </c>
      <c r="H442" s="177">
        <v>4</v>
      </c>
      <c r="I442" s="178"/>
      <c r="J442" s="179">
        <f>ROUND(I442*H442,2)</f>
        <v>0</v>
      </c>
      <c r="K442" s="175" t="s">
        <v>327</v>
      </c>
      <c r="L442" s="41"/>
      <c r="M442" s="180" t="s">
        <v>21</v>
      </c>
      <c r="N442" s="181" t="s">
        <v>44</v>
      </c>
      <c r="O442" s="66"/>
      <c r="P442" s="182">
        <f>O442*H442</f>
        <v>0</v>
      </c>
      <c r="Q442" s="182">
        <v>7.5000000000000002E-6</v>
      </c>
      <c r="R442" s="182">
        <f>Q442*H442</f>
        <v>3.0000000000000001E-5</v>
      </c>
      <c r="S442" s="182">
        <v>0</v>
      </c>
      <c r="T442" s="183">
        <f>S442*H442</f>
        <v>0</v>
      </c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R442" s="184" t="s">
        <v>100</v>
      </c>
      <c r="AT442" s="184" t="s">
        <v>240</v>
      </c>
      <c r="AU442" s="184" t="s">
        <v>82</v>
      </c>
      <c r="AY442" s="19" t="s">
        <v>239</v>
      </c>
      <c r="BE442" s="185">
        <f>IF(N442="základní",J442,0)</f>
        <v>0</v>
      </c>
      <c r="BF442" s="185">
        <f>IF(N442="snížená",J442,0)</f>
        <v>0</v>
      </c>
      <c r="BG442" s="185">
        <f>IF(N442="zákl. přenesená",J442,0)</f>
        <v>0</v>
      </c>
      <c r="BH442" s="185">
        <f>IF(N442="sníž. přenesená",J442,0)</f>
        <v>0</v>
      </c>
      <c r="BI442" s="185">
        <f>IF(N442="nulová",J442,0)</f>
        <v>0</v>
      </c>
      <c r="BJ442" s="19" t="s">
        <v>80</v>
      </c>
      <c r="BK442" s="185">
        <f>ROUND(I442*H442,2)</f>
        <v>0</v>
      </c>
      <c r="BL442" s="19" t="s">
        <v>100</v>
      </c>
      <c r="BM442" s="184" t="s">
        <v>703</v>
      </c>
    </row>
    <row r="443" spans="1:65" s="2" customFormat="1" ht="11.25">
      <c r="A443" s="36"/>
      <c r="B443" s="37"/>
      <c r="C443" s="38"/>
      <c r="D443" s="233" t="s">
        <v>329</v>
      </c>
      <c r="E443" s="38"/>
      <c r="F443" s="234" t="s">
        <v>704</v>
      </c>
      <c r="G443" s="38"/>
      <c r="H443" s="38"/>
      <c r="I443" s="188"/>
      <c r="J443" s="38"/>
      <c r="K443" s="38"/>
      <c r="L443" s="41"/>
      <c r="M443" s="189"/>
      <c r="N443" s="190"/>
      <c r="O443" s="66"/>
      <c r="P443" s="66"/>
      <c r="Q443" s="66"/>
      <c r="R443" s="66"/>
      <c r="S443" s="66"/>
      <c r="T443" s="67"/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T443" s="19" t="s">
        <v>329</v>
      </c>
      <c r="AU443" s="19" t="s">
        <v>82</v>
      </c>
    </row>
    <row r="444" spans="1:65" s="12" customFormat="1" ht="11.25">
      <c r="B444" s="191"/>
      <c r="C444" s="192"/>
      <c r="D444" s="186" t="s">
        <v>248</v>
      </c>
      <c r="E444" s="193" t="s">
        <v>21</v>
      </c>
      <c r="F444" s="194" t="s">
        <v>358</v>
      </c>
      <c r="G444" s="192"/>
      <c r="H444" s="193" t="s">
        <v>21</v>
      </c>
      <c r="I444" s="195"/>
      <c r="J444" s="192"/>
      <c r="K444" s="192"/>
      <c r="L444" s="196"/>
      <c r="M444" s="197"/>
      <c r="N444" s="198"/>
      <c r="O444" s="198"/>
      <c r="P444" s="198"/>
      <c r="Q444" s="198"/>
      <c r="R444" s="198"/>
      <c r="S444" s="198"/>
      <c r="T444" s="199"/>
      <c r="AT444" s="200" t="s">
        <v>248</v>
      </c>
      <c r="AU444" s="200" t="s">
        <v>82</v>
      </c>
      <c r="AV444" s="12" t="s">
        <v>80</v>
      </c>
      <c r="AW444" s="12" t="s">
        <v>34</v>
      </c>
      <c r="AX444" s="12" t="s">
        <v>73</v>
      </c>
      <c r="AY444" s="200" t="s">
        <v>239</v>
      </c>
    </row>
    <row r="445" spans="1:65" s="13" customFormat="1" ht="11.25">
      <c r="B445" s="201"/>
      <c r="C445" s="202"/>
      <c r="D445" s="186" t="s">
        <v>248</v>
      </c>
      <c r="E445" s="203" t="s">
        <v>21</v>
      </c>
      <c r="F445" s="204" t="s">
        <v>705</v>
      </c>
      <c r="G445" s="202"/>
      <c r="H445" s="205">
        <v>4</v>
      </c>
      <c r="I445" s="206"/>
      <c r="J445" s="202"/>
      <c r="K445" s="202"/>
      <c r="L445" s="207"/>
      <c r="M445" s="208"/>
      <c r="N445" s="209"/>
      <c r="O445" s="209"/>
      <c r="P445" s="209"/>
      <c r="Q445" s="209"/>
      <c r="R445" s="209"/>
      <c r="S445" s="209"/>
      <c r="T445" s="210"/>
      <c r="AT445" s="211" t="s">
        <v>248</v>
      </c>
      <c r="AU445" s="211" t="s">
        <v>82</v>
      </c>
      <c r="AV445" s="13" t="s">
        <v>82</v>
      </c>
      <c r="AW445" s="13" t="s">
        <v>34</v>
      </c>
      <c r="AX445" s="13" t="s">
        <v>73</v>
      </c>
      <c r="AY445" s="211" t="s">
        <v>239</v>
      </c>
    </row>
    <row r="446" spans="1:65" s="14" customFormat="1" ht="11.25">
      <c r="B446" s="212"/>
      <c r="C446" s="213"/>
      <c r="D446" s="186" t="s">
        <v>248</v>
      </c>
      <c r="E446" s="214" t="s">
        <v>21</v>
      </c>
      <c r="F446" s="215" t="s">
        <v>251</v>
      </c>
      <c r="G446" s="213"/>
      <c r="H446" s="216">
        <v>4</v>
      </c>
      <c r="I446" s="217"/>
      <c r="J446" s="213"/>
      <c r="K446" s="213"/>
      <c r="L446" s="218"/>
      <c r="M446" s="219"/>
      <c r="N446" s="220"/>
      <c r="O446" s="220"/>
      <c r="P446" s="220"/>
      <c r="Q446" s="220"/>
      <c r="R446" s="220"/>
      <c r="S446" s="220"/>
      <c r="T446" s="221"/>
      <c r="AT446" s="222" t="s">
        <v>248</v>
      </c>
      <c r="AU446" s="222" t="s">
        <v>82</v>
      </c>
      <c r="AV446" s="14" t="s">
        <v>100</v>
      </c>
      <c r="AW446" s="14" t="s">
        <v>34</v>
      </c>
      <c r="AX446" s="14" t="s">
        <v>80</v>
      </c>
      <c r="AY446" s="222" t="s">
        <v>239</v>
      </c>
    </row>
    <row r="447" spans="1:65" s="2" customFormat="1" ht="16.5" customHeight="1">
      <c r="A447" s="36"/>
      <c r="B447" s="37"/>
      <c r="C447" s="246" t="s">
        <v>706</v>
      </c>
      <c r="D447" s="246" t="s">
        <v>308</v>
      </c>
      <c r="E447" s="247" t="s">
        <v>707</v>
      </c>
      <c r="F447" s="248" t="s">
        <v>708</v>
      </c>
      <c r="G447" s="249" t="s">
        <v>692</v>
      </c>
      <c r="H447" s="250">
        <v>4</v>
      </c>
      <c r="I447" s="251"/>
      <c r="J447" s="252">
        <f>ROUND(I447*H447,2)</f>
        <v>0</v>
      </c>
      <c r="K447" s="248" t="s">
        <v>327</v>
      </c>
      <c r="L447" s="253"/>
      <c r="M447" s="254" t="s">
        <v>21</v>
      </c>
      <c r="N447" s="255" t="s">
        <v>44</v>
      </c>
      <c r="O447" s="66"/>
      <c r="P447" s="182">
        <f>O447*H447</f>
        <v>0</v>
      </c>
      <c r="Q447" s="182">
        <v>1.5399999999999999E-3</v>
      </c>
      <c r="R447" s="182">
        <f>Q447*H447</f>
        <v>6.1599999999999997E-3</v>
      </c>
      <c r="S447" s="182">
        <v>0</v>
      </c>
      <c r="T447" s="183">
        <f>S447*H447</f>
        <v>0</v>
      </c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R447" s="184" t="s">
        <v>297</v>
      </c>
      <c r="AT447" s="184" t="s">
        <v>308</v>
      </c>
      <c r="AU447" s="184" t="s">
        <v>82</v>
      </c>
      <c r="AY447" s="19" t="s">
        <v>239</v>
      </c>
      <c r="BE447" s="185">
        <f>IF(N447="základní",J447,0)</f>
        <v>0</v>
      </c>
      <c r="BF447" s="185">
        <f>IF(N447="snížená",J447,0)</f>
        <v>0</v>
      </c>
      <c r="BG447" s="185">
        <f>IF(N447="zákl. přenesená",J447,0)</f>
        <v>0</v>
      </c>
      <c r="BH447" s="185">
        <f>IF(N447="sníž. přenesená",J447,0)</f>
        <v>0</v>
      </c>
      <c r="BI447" s="185">
        <f>IF(N447="nulová",J447,0)</f>
        <v>0</v>
      </c>
      <c r="BJ447" s="19" t="s">
        <v>80</v>
      </c>
      <c r="BK447" s="185">
        <f>ROUND(I447*H447,2)</f>
        <v>0</v>
      </c>
      <c r="BL447" s="19" t="s">
        <v>100</v>
      </c>
      <c r="BM447" s="184" t="s">
        <v>709</v>
      </c>
    </row>
    <row r="448" spans="1:65" s="2" customFormat="1" ht="24.2" customHeight="1">
      <c r="A448" s="36"/>
      <c r="B448" s="37"/>
      <c r="C448" s="173" t="s">
        <v>710</v>
      </c>
      <c r="D448" s="173" t="s">
        <v>240</v>
      </c>
      <c r="E448" s="174" t="s">
        <v>711</v>
      </c>
      <c r="F448" s="175" t="s">
        <v>712</v>
      </c>
      <c r="G448" s="176" t="s">
        <v>692</v>
      </c>
      <c r="H448" s="177">
        <v>5</v>
      </c>
      <c r="I448" s="178"/>
      <c r="J448" s="179">
        <f>ROUND(I448*H448,2)</f>
        <v>0</v>
      </c>
      <c r="K448" s="175" t="s">
        <v>327</v>
      </c>
      <c r="L448" s="41"/>
      <c r="M448" s="180" t="s">
        <v>21</v>
      </c>
      <c r="N448" s="181" t="s">
        <v>44</v>
      </c>
      <c r="O448" s="66"/>
      <c r="P448" s="182">
        <f>O448*H448</f>
        <v>0</v>
      </c>
      <c r="Q448" s="182">
        <v>5.75E-6</v>
      </c>
      <c r="R448" s="182">
        <f>Q448*H448</f>
        <v>2.8750000000000001E-5</v>
      </c>
      <c r="S448" s="182">
        <v>0</v>
      </c>
      <c r="T448" s="183">
        <f>S448*H448</f>
        <v>0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184" t="s">
        <v>100</v>
      </c>
      <c r="AT448" s="184" t="s">
        <v>240</v>
      </c>
      <c r="AU448" s="184" t="s">
        <v>82</v>
      </c>
      <c r="AY448" s="19" t="s">
        <v>239</v>
      </c>
      <c r="BE448" s="185">
        <f>IF(N448="základní",J448,0)</f>
        <v>0</v>
      </c>
      <c r="BF448" s="185">
        <f>IF(N448="snížená",J448,0)</f>
        <v>0</v>
      </c>
      <c r="BG448" s="185">
        <f>IF(N448="zákl. přenesená",J448,0)</f>
        <v>0</v>
      </c>
      <c r="BH448" s="185">
        <f>IF(N448="sníž. přenesená",J448,0)</f>
        <v>0</v>
      </c>
      <c r="BI448" s="185">
        <f>IF(N448="nulová",J448,0)</f>
        <v>0</v>
      </c>
      <c r="BJ448" s="19" t="s">
        <v>80</v>
      </c>
      <c r="BK448" s="185">
        <f>ROUND(I448*H448,2)</f>
        <v>0</v>
      </c>
      <c r="BL448" s="19" t="s">
        <v>100</v>
      </c>
      <c r="BM448" s="184" t="s">
        <v>713</v>
      </c>
    </row>
    <row r="449" spans="1:65" s="2" customFormat="1" ht="11.25">
      <c r="A449" s="36"/>
      <c r="B449" s="37"/>
      <c r="C449" s="38"/>
      <c r="D449" s="233" t="s">
        <v>329</v>
      </c>
      <c r="E449" s="38"/>
      <c r="F449" s="234" t="s">
        <v>714</v>
      </c>
      <c r="G449" s="38"/>
      <c r="H449" s="38"/>
      <c r="I449" s="188"/>
      <c r="J449" s="38"/>
      <c r="K449" s="38"/>
      <c r="L449" s="41"/>
      <c r="M449" s="189"/>
      <c r="N449" s="190"/>
      <c r="O449" s="66"/>
      <c r="P449" s="66"/>
      <c r="Q449" s="66"/>
      <c r="R449" s="66"/>
      <c r="S449" s="66"/>
      <c r="T449" s="67"/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T449" s="19" t="s">
        <v>329</v>
      </c>
      <c r="AU449" s="19" t="s">
        <v>82</v>
      </c>
    </row>
    <row r="450" spans="1:65" s="12" customFormat="1" ht="11.25">
      <c r="B450" s="191"/>
      <c r="C450" s="192"/>
      <c r="D450" s="186" t="s">
        <v>248</v>
      </c>
      <c r="E450" s="193" t="s">
        <v>21</v>
      </c>
      <c r="F450" s="194" t="s">
        <v>358</v>
      </c>
      <c r="G450" s="192"/>
      <c r="H450" s="193" t="s">
        <v>21</v>
      </c>
      <c r="I450" s="195"/>
      <c r="J450" s="192"/>
      <c r="K450" s="192"/>
      <c r="L450" s="196"/>
      <c r="M450" s="197"/>
      <c r="N450" s="198"/>
      <c r="O450" s="198"/>
      <c r="P450" s="198"/>
      <c r="Q450" s="198"/>
      <c r="R450" s="198"/>
      <c r="S450" s="198"/>
      <c r="T450" s="199"/>
      <c r="AT450" s="200" t="s">
        <v>248</v>
      </c>
      <c r="AU450" s="200" t="s">
        <v>82</v>
      </c>
      <c r="AV450" s="12" t="s">
        <v>80</v>
      </c>
      <c r="AW450" s="12" t="s">
        <v>34</v>
      </c>
      <c r="AX450" s="12" t="s">
        <v>73</v>
      </c>
      <c r="AY450" s="200" t="s">
        <v>239</v>
      </c>
    </row>
    <row r="451" spans="1:65" s="13" customFormat="1" ht="11.25">
      <c r="B451" s="201"/>
      <c r="C451" s="202"/>
      <c r="D451" s="186" t="s">
        <v>248</v>
      </c>
      <c r="E451" s="203" t="s">
        <v>21</v>
      </c>
      <c r="F451" s="204" t="s">
        <v>715</v>
      </c>
      <c r="G451" s="202"/>
      <c r="H451" s="205">
        <v>5</v>
      </c>
      <c r="I451" s="206"/>
      <c r="J451" s="202"/>
      <c r="K451" s="202"/>
      <c r="L451" s="207"/>
      <c r="M451" s="208"/>
      <c r="N451" s="209"/>
      <c r="O451" s="209"/>
      <c r="P451" s="209"/>
      <c r="Q451" s="209"/>
      <c r="R451" s="209"/>
      <c r="S451" s="209"/>
      <c r="T451" s="210"/>
      <c r="AT451" s="211" t="s">
        <v>248</v>
      </c>
      <c r="AU451" s="211" t="s">
        <v>82</v>
      </c>
      <c r="AV451" s="13" t="s">
        <v>82</v>
      </c>
      <c r="AW451" s="13" t="s">
        <v>34</v>
      </c>
      <c r="AX451" s="13" t="s">
        <v>73</v>
      </c>
      <c r="AY451" s="211" t="s">
        <v>239</v>
      </c>
    </row>
    <row r="452" spans="1:65" s="14" customFormat="1" ht="11.25">
      <c r="B452" s="212"/>
      <c r="C452" s="213"/>
      <c r="D452" s="186" t="s">
        <v>248</v>
      </c>
      <c r="E452" s="214" t="s">
        <v>21</v>
      </c>
      <c r="F452" s="215" t="s">
        <v>251</v>
      </c>
      <c r="G452" s="213"/>
      <c r="H452" s="216">
        <v>5</v>
      </c>
      <c r="I452" s="217"/>
      <c r="J452" s="213"/>
      <c r="K452" s="213"/>
      <c r="L452" s="218"/>
      <c r="M452" s="219"/>
      <c r="N452" s="220"/>
      <c r="O452" s="220"/>
      <c r="P452" s="220"/>
      <c r="Q452" s="220"/>
      <c r="R452" s="220"/>
      <c r="S452" s="220"/>
      <c r="T452" s="221"/>
      <c r="AT452" s="222" t="s">
        <v>248</v>
      </c>
      <c r="AU452" s="222" t="s">
        <v>82</v>
      </c>
      <c r="AV452" s="14" t="s">
        <v>100</v>
      </c>
      <c r="AW452" s="14" t="s">
        <v>34</v>
      </c>
      <c r="AX452" s="14" t="s">
        <v>80</v>
      </c>
      <c r="AY452" s="222" t="s">
        <v>239</v>
      </c>
    </row>
    <row r="453" spans="1:65" s="2" customFormat="1" ht="16.5" customHeight="1">
      <c r="A453" s="36"/>
      <c r="B453" s="37"/>
      <c r="C453" s="246" t="s">
        <v>716</v>
      </c>
      <c r="D453" s="246" t="s">
        <v>308</v>
      </c>
      <c r="E453" s="247" t="s">
        <v>717</v>
      </c>
      <c r="F453" s="248" t="s">
        <v>718</v>
      </c>
      <c r="G453" s="249" t="s">
        <v>692</v>
      </c>
      <c r="H453" s="250">
        <v>4</v>
      </c>
      <c r="I453" s="251"/>
      <c r="J453" s="252">
        <f>ROUND(I453*H453,2)</f>
        <v>0</v>
      </c>
      <c r="K453" s="248" t="s">
        <v>327</v>
      </c>
      <c r="L453" s="253"/>
      <c r="M453" s="254" t="s">
        <v>21</v>
      </c>
      <c r="N453" s="255" t="s">
        <v>44</v>
      </c>
      <c r="O453" s="66"/>
      <c r="P453" s="182">
        <f>O453*H453</f>
        <v>0</v>
      </c>
      <c r="Q453" s="182">
        <v>1.4E-3</v>
      </c>
      <c r="R453" s="182">
        <f>Q453*H453</f>
        <v>5.5999999999999999E-3</v>
      </c>
      <c r="S453" s="182">
        <v>0</v>
      </c>
      <c r="T453" s="183">
        <f>S453*H453</f>
        <v>0</v>
      </c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R453" s="184" t="s">
        <v>297</v>
      </c>
      <c r="AT453" s="184" t="s">
        <v>308</v>
      </c>
      <c r="AU453" s="184" t="s">
        <v>82</v>
      </c>
      <c r="AY453" s="19" t="s">
        <v>239</v>
      </c>
      <c r="BE453" s="185">
        <f>IF(N453="základní",J453,0)</f>
        <v>0</v>
      </c>
      <c r="BF453" s="185">
        <f>IF(N453="snížená",J453,0)</f>
        <v>0</v>
      </c>
      <c r="BG453" s="185">
        <f>IF(N453="zákl. přenesená",J453,0)</f>
        <v>0</v>
      </c>
      <c r="BH453" s="185">
        <f>IF(N453="sníž. přenesená",J453,0)</f>
        <v>0</v>
      </c>
      <c r="BI453" s="185">
        <f>IF(N453="nulová",J453,0)</f>
        <v>0</v>
      </c>
      <c r="BJ453" s="19" t="s">
        <v>80</v>
      </c>
      <c r="BK453" s="185">
        <f>ROUND(I453*H453,2)</f>
        <v>0</v>
      </c>
      <c r="BL453" s="19" t="s">
        <v>100</v>
      </c>
      <c r="BM453" s="184" t="s">
        <v>719</v>
      </c>
    </row>
    <row r="454" spans="1:65" s="2" customFormat="1" ht="16.5" customHeight="1">
      <c r="A454" s="36"/>
      <c r="B454" s="37"/>
      <c r="C454" s="246" t="s">
        <v>720</v>
      </c>
      <c r="D454" s="246" t="s">
        <v>308</v>
      </c>
      <c r="E454" s="247" t="s">
        <v>721</v>
      </c>
      <c r="F454" s="248" t="s">
        <v>722</v>
      </c>
      <c r="G454" s="249" t="s">
        <v>692</v>
      </c>
      <c r="H454" s="250">
        <v>1</v>
      </c>
      <c r="I454" s="251"/>
      <c r="J454" s="252">
        <f>ROUND(I454*H454,2)</f>
        <v>0</v>
      </c>
      <c r="K454" s="248" t="s">
        <v>327</v>
      </c>
      <c r="L454" s="253"/>
      <c r="M454" s="254" t="s">
        <v>21</v>
      </c>
      <c r="N454" s="255" t="s">
        <v>44</v>
      </c>
      <c r="O454" s="66"/>
      <c r="P454" s="182">
        <f>O454*H454</f>
        <v>0</v>
      </c>
      <c r="Q454" s="182">
        <v>7.9000000000000001E-4</v>
      </c>
      <c r="R454" s="182">
        <f>Q454*H454</f>
        <v>7.9000000000000001E-4</v>
      </c>
      <c r="S454" s="182">
        <v>0</v>
      </c>
      <c r="T454" s="183">
        <f>S454*H454</f>
        <v>0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84" t="s">
        <v>297</v>
      </c>
      <c r="AT454" s="184" t="s">
        <v>308</v>
      </c>
      <c r="AU454" s="184" t="s">
        <v>82</v>
      </c>
      <c r="AY454" s="19" t="s">
        <v>239</v>
      </c>
      <c r="BE454" s="185">
        <f>IF(N454="základní",J454,0)</f>
        <v>0</v>
      </c>
      <c r="BF454" s="185">
        <f>IF(N454="snížená",J454,0)</f>
        <v>0</v>
      </c>
      <c r="BG454" s="185">
        <f>IF(N454="zákl. přenesená",J454,0)</f>
        <v>0</v>
      </c>
      <c r="BH454" s="185">
        <f>IF(N454="sníž. přenesená",J454,0)</f>
        <v>0</v>
      </c>
      <c r="BI454" s="185">
        <f>IF(N454="nulová",J454,0)</f>
        <v>0</v>
      </c>
      <c r="BJ454" s="19" t="s">
        <v>80</v>
      </c>
      <c r="BK454" s="185">
        <f>ROUND(I454*H454,2)</f>
        <v>0</v>
      </c>
      <c r="BL454" s="19" t="s">
        <v>100</v>
      </c>
      <c r="BM454" s="184" t="s">
        <v>723</v>
      </c>
    </row>
    <row r="455" spans="1:65" s="2" customFormat="1" ht="24.2" customHeight="1">
      <c r="A455" s="36"/>
      <c r="B455" s="37"/>
      <c r="C455" s="173" t="s">
        <v>724</v>
      </c>
      <c r="D455" s="173" t="s">
        <v>240</v>
      </c>
      <c r="E455" s="174" t="s">
        <v>725</v>
      </c>
      <c r="F455" s="175" t="s">
        <v>726</v>
      </c>
      <c r="G455" s="176" t="s">
        <v>692</v>
      </c>
      <c r="H455" s="177">
        <v>2</v>
      </c>
      <c r="I455" s="178"/>
      <c r="J455" s="179">
        <f>ROUND(I455*H455,2)</f>
        <v>0</v>
      </c>
      <c r="K455" s="175" t="s">
        <v>327</v>
      </c>
      <c r="L455" s="41"/>
      <c r="M455" s="180" t="s">
        <v>21</v>
      </c>
      <c r="N455" s="181" t="s">
        <v>44</v>
      </c>
      <c r="O455" s="66"/>
      <c r="P455" s="182">
        <f>O455*H455</f>
        <v>0</v>
      </c>
      <c r="Q455" s="182">
        <v>1.15E-5</v>
      </c>
      <c r="R455" s="182">
        <f>Q455*H455</f>
        <v>2.3E-5</v>
      </c>
      <c r="S455" s="182">
        <v>0</v>
      </c>
      <c r="T455" s="183">
        <f>S455*H455</f>
        <v>0</v>
      </c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R455" s="184" t="s">
        <v>100</v>
      </c>
      <c r="AT455" s="184" t="s">
        <v>240</v>
      </c>
      <c r="AU455" s="184" t="s">
        <v>82</v>
      </c>
      <c r="AY455" s="19" t="s">
        <v>239</v>
      </c>
      <c r="BE455" s="185">
        <f>IF(N455="základní",J455,0)</f>
        <v>0</v>
      </c>
      <c r="BF455" s="185">
        <f>IF(N455="snížená",J455,0)</f>
        <v>0</v>
      </c>
      <c r="BG455" s="185">
        <f>IF(N455="zákl. přenesená",J455,0)</f>
        <v>0</v>
      </c>
      <c r="BH455" s="185">
        <f>IF(N455="sníž. přenesená",J455,0)</f>
        <v>0</v>
      </c>
      <c r="BI455" s="185">
        <f>IF(N455="nulová",J455,0)</f>
        <v>0</v>
      </c>
      <c r="BJ455" s="19" t="s">
        <v>80</v>
      </c>
      <c r="BK455" s="185">
        <f>ROUND(I455*H455,2)</f>
        <v>0</v>
      </c>
      <c r="BL455" s="19" t="s">
        <v>100</v>
      </c>
      <c r="BM455" s="184" t="s">
        <v>727</v>
      </c>
    </row>
    <row r="456" spans="1:65" s="2" customFormat="1" ht="11.25">
      <c r="A456" s="36"/>
      <c r="B456" s="37"/>
      <c r="C456" s="38"/>
      <c r="D456" s="233" t="s">
        <v>329</v>
      </c>
      <c r="E456" s="38"/>
      <c r="F456" s="234" t="s">
        <v>728</v>
      </c>
      <c r="G456" s="38"/>
      <c r="H456" s="38"/>
      <c r="I456" s="188"/>
      <c r="J456" s="38"/>
      <c r="K456" s="38"/>
      <c r="L456" s="41"/>
      <c r="M456" s="189"/>
      <c r="N456" s="190"/>
      <c r="O456" s="66"/>
      <c r="P456" s="66"/>
      <c r="Q456" s="66"/>
      <c r="R456" s="66"/>
      <c r="S456" s="66"/>
      <c r="T456" s="67"/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T456" s="19" t="s">
        <v>329</v>
      </c>
      <c r="AU456" s="19" t="s">
        <v>82</v>
      </c>
    </row>
    <row r="457" spans="1:65" s="12" customFormat="1" ht="11.25">
      <c r="B457" s="191"/>
      <c r="C457" s="192"/>
      <c r="D457" s="186" t="s">
        <v>248</v>
      </c>
      <c r="E457" s="193" t="s">
        <v>21</v>
      </c>
      <c r="F457" s="194" t="s">
        <v>358</v>
      </c>
      <c r="G457" s="192"/>
      <c r="H457" s="193" t="s">
        <v>21</v>
      </c>
      <c r="I457" s="195"/>
      <c r="J457" s="192"/>
      <c r="K457" s="192"/>
      <c r="L457" s="196"/>
      <c r="M457" s="197"/>
      <c r="N457" s="198"/>
      <c r="O457" s="198"/>
      <c r="P457" s="198"/>
      <c r="Q457" s="198"/>
      <c r="R457" s="198"/>
      <c r="S457" s="198"/>
      <c r="T457" s="199"/>
      <c r="AT457" s="200" t="s">
        <v>248</v>
      </c>
      <c r="AU457" s="200" t="s">
        <v>82</v>
      </c>
      <c r="AV457" s="12" t="s">
        <v>80</v>
      </c>
      <c r="AW457" s="12" t="s">
        <v>34</v>
      </c>
      <c r="AX457" s="12" t="s">
        <v>73</v>
      </c>
      <c r="AY457" s="200" t="s">
        <v>239</v>
      </c>
    </row>
    <row r="458" spans="1:65" s="13" customFormat="1" ht="11.25">
      <c r="B458" s="201"/>
      <c r="C458" s="202"/>
      <c r="D458" s="186" t="s">
        <v>248</v>
      </c>
      <c r="E458" s="203" t="s">
        <v>21</v>
      </c>
      <c r="F458" s="204" t="s">
        <v>729</v>
      </c>
      <c r="G458" s="202"/>
      <c r="H458" s="205">
        <v>2</v>
      </c>
      <c r="I458" s="206"/>
      <c r="J458" s="202"/>
      <c r="K458" s="202"/>
      <c r="L458" s="207"/>
      <c r="M458" s="208"/>
      <c r="N458" s="209"/>
      <c r="O458" s="209"/>
      <c r="P458" s="209"/>
      <c r="Q458" s="209"/>
      <c r="R458" s="209"/>
      <c r="S458" s="209"/>
      <c r="T458" s="210"/>
      <c r="AT458" s="211" t="s">
        <v>248</v>
      </c>
      <c r="AU458" s="211" t="s">
        <v>82</v>
      </c>
      <c r="AV458" s="13" t="s">
        <v>82</v>
      </c>
      <c r="AW458" s="13" t="s">
        <v>34</v>
      </c>
      <c r="AX458" s="13" t="s">
        <v>73</v>
      </c>
      <c r="AY458" s="211" t="s">
        <v>239</v>
      </c>
    </row>
    <row r="459" spans="1:65" s="14" customFormat="1" ht="11.25">
      <c r="B459" s="212"/>
      <c r="C459" s="213"/>
      <c r="D459" s="186" t="s">
        <v>248</v>
      </c>
      <c r="E459" s="214" t="s">
        <v>21</v>
      </c>
      <c r="F459" s="215" t="s">
        <v>251</v>
      </c>
      <c r="G459" s="213"/>
      <c r="H459" s="216">
        <v>2</v>
      </c>
      <c r="I459" s="217"/>
      <c r="J459" s="213"/>
      <c r="K459" s="213"/>
      <c r="L459" s="218"/>
      <c r="M459" s="219"/>
      <c r="N459" s="220"/>
      <c r="O459" s="220"/>
      <c r="P459" s="220"/>
      <c r="Q459" s="220"/>
      <c r="R459" s="220"/>
      <c r="S459" s="220"/>
      <c r="T459" s="221"/>
      <c r="AT459" s="222" t="s">
        <v>248</v>
      </c>
      <c r="AU459" s="222" t="s">
        <v>82</v>
      </c>
      <c r="AV459" s="14" t="s">
        <v>100</v>
      </c>
      <c r="AW459" s="14" t="s">
        <v>34</v>
      </c>
      <c r="AX459" s="14" t="s">
        <v>80</v>
      </c>
      <c r="AY459" s="222" t="s">
        <v>239</v>
      </c>
    </row>
    <row r="460" spans="1:65" s="2" customFormat="1" ht="16.5" customHeight="1">
      <c r="A460" s="36"/>
      <c r="B460" s="37"/>
      <c r="C460" s="246" t="s">
        <v>730</v>
      </c>
      <c r="D460" s="246" t="s">
        <v>308</v>
      </c>
      <c r="E460" s="247" t="s">
        <v>731</v>
      </c>
      <c r="F460" s="248" t="s">
        <v>732</v>
      </c>
      <c r="G460" s="249" t="s">
        <v>692</v>
      </c>
      <c r="H460" s="250">
        <v>1</v>
      </c>
      <c r="I460" s="251"/>
      <c r="J460" s="252">
        <f>ROUND(I460*H460,2)</f>
        <v>0</v>
      </c>
      <c r="K460" s="248" t="s">
        <v>327</v>
      </c>
      <c r="L460" s="253"/>
      <c r="M460" s="254" t="s">
        <v>21</v>
      </c>
      <c r="N460" s="255" t="s">
        <v>44</v>
      </c>
      <c r="O460" s="66"/>
      <c r="P460" s="182">
        <f>O460*H460</f>
        <v>0</v>
      </c>
      <c r="Q460" s="182">
        <v>2.63E-3</v>
      </c>
      <c r="R460" s="182">
        <f>Q460*H460</f>
        <v>2.63E-3</v>
      </c>
      <c r="S460" s="182">
        <v>0</v>
      </c>
      <c r="T460" s="183">
        <f>S460*H460</f>
        <v>0</v>
      </c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R460" s="184" t="s">
        <v>297</v>
      </c>
      <c r="AT460" s="184" t="s">
        <v>308</v>
      </c>
      <c r="AU460" s="184" t="s">
        <v>82</v>
      </c>
      <c r="AY460" s="19" t="s">
        <v>239</v>
      </c>
      <c r="BE460" s="185">
        <f>IF(N460="základní",J460,0)</f>
        <v>0</v>
      </c>
      <c r="BF460" s="185">
        <f>IF(N460="snížená",J460,0)</f>
        <v>0</v>
      </c>
      <c r="BG460" s="185">
        <f>IF(N460="zákl. přenesená",J460,0)</f>
        <v>0</v>
      </c>
      <c r="BH460" s="185">
        <f>IF(N460="sníž. přenesená",J460,0)</f>
        <v>0</v>
      </c>
      <c r="BI460" s="185">
        <f>IF(N460="nulová",J460,0)</f>
        <v>0</v>
      </c>
      <c r="BJ460" s="19" t="s">
        <v>80</v>
      </c>
      <c r="BK460" s="185">
        <f>ROUND(I460*H460,2)</f>
        <v>0</v>
      </c>
      <c r="BL460" s="19" t="s">
        <v>100</v>
      </c>
      <c r="BM460" s="184" t="s">
        <v>733</v>
      </c>
    </row>
    <row r="461" spans="1:65" s="2" customFormat="1" ht="16.5" customHeight="1">
      <c r="A461" s="36"/>
      <c r="B461" s="37"/>
      <c r="C461" s="246" t="s">
        <v>734</v>
      </c>
      <c r="D461" s="246" t="s">
        <v>308</v>
      </c>
      <c r="E461" s="247" t="s">
        <v>735</v>
      </c>
      <c r="F461" s="248" t="s">
        <v>736</v>
      </c>
      <c r="G461" s="249" t="s">
        <v>692</v>
      </c>
      <c r="H461" s="250">
        <v>1</v>
      </c>
      <c r="I461" s="251"/>
      <c r="J461" s="252">
        <f>ROUND(I461*H461,2)</f>
        <v>0</v>
      </c>
      <c r="K461" s="248" t="s">
        <v>327</v>
      </c>
      <c r="L461" s="253"/>
      <c r="M461" s="254" t="s">
        <v>21</v>
      </c>
      <c r="N461" s="255" t="s">
        <v>44</v>
      </c>
      <c r="O461" s="66"/>
      <c r="P461" s="182">
        <f>O461*H461</f>
        <v>0</v>
      </c>
      <c r="Q461" s="182">
        <v>3.0000000000000001E-3</v>
      </c>
      <c r="R461" s="182">
        <f>Q461*H461</f>
        <v>3.0000000000000001E-3</v>
      </c>
      <c r="S461" s="182">
        <v>0</v>
      </c>
      <c r="T461" s="183">
        <f>S461*H461</f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184" t="s">
        <v>297</v>
      </c>
      <c r="AT461" s="184" t="s">
        <v>308</v>
      </c>
      <c r="AU461" s="184" t="s">
        <v>82</v>
      </c>
      <c r="AY461" s="19" t="s">
        <v>239</v>
      </c>
      <c r="BE461" s="185">
        <f>IF(N461="základní",J461,0)</f>
        <v>0</v>
      </c>
      <c r="BF461" s="185">
        <f>IF(N461="snížená",J461,0)</f>
        <v>0</v>
      </c>
      <c r="BG461" s="185">
        <f>IF(N461="zákl. přenesená",J461,0)</f>
        <v>0</v>
      </c>
      <c r="BH461" s="185">
        <f>IF(N461="sníž. přenesená",J461,0)</f>
        <v>0</v>
      </c>
      <c r="BI461" s="185">
        <f>IF(N461="nulová",J461,0)</f>
        <v>0</v>
      </c>
      <c r="BJ461" s="19" t="s">
        <v>80</v>
      </c>
      <c r="BK461" s="185">
        <f>ROUND(I461*H461,2)</f>
        <v>0</v>
      </c>
      <c r="BL461" s="19" t="s">
        <v>100</v>
      </c>
      <c r="BM461" s="184" t="s">
        <v>737</v>
      </c>
    </row>
    <row r="462" spans="1:65" s="2" customFormat="1" ht="16.5" customHeight="1">
      <c r="A462" s="36"/>
      <c r="B462" s="37"/>
      <c r="C462" s="173" t="s">
        <v>738</v>
      </c>
      <c r="D462" s="173" t="s">
        <v>240</v>
      </c>
      <c r="E462" s="174" t="s">
        <v>739</v>
      </c>
      <c r="F462" s="175" t="s">
        <v>740</v>
      </c>
      <c r="G462" s="176" t="s">
        <v>602</v>
      </c>
      <c r="H462" s="177">
        <v>246.47</v>
      </c>
      <c r="I462" s="178"/>
      <c r="J462" s="179">
        <f>ROUND(I462*H462,2)</f>
        <v>0</v>
      </c>
      <c r="K462" s="175" t="s">
        <v>327</v>
      </c>
      <c r="L462" s="41"/>
      <c r="M462" s="180" t="s">
        <v>21</v>
      </c>
      <c r="N462" s="181" t="s">
        <v>44</v>
      </c>
      <c r="O462" s="66"/>
      <c r="P462" s="182">
        <f>O462*H462</f>
        <v>0</v>
      </c>
      <c r="Q462" s="182">
        <v>0</v>
      </c>
      <c r="R462" s="182">
        <f>Q462*H462</f>
        <v>0</v>
      </c>
      <c r="S462" s="182">
        <v>0</v>
      </c>
      <c r="T462" s="183">
        <f>S462*H462</f>
        <v>0</v>
      </c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R462" s="184" t="s">
        <v>100</v>
      </c>
      <c r="AT462" s="184" t="s">
        <v>240</v>
      </c>
      <c r="AU462" s="184" t="s">
        <v>82</v>
      </c>
      <c r="AY462" s="19" t="s">
        <v>239</v>
      </c>
      <c r="BE462" s="185">
        <f>IF(N462="základní",J462,0)</f>
        <v>0</v>
      </c>
      <c r="BF462" s="185">
        <f>IF(N462="snížená",J462,0)</f>
        <v>0</v>
      </c>
      <c r="BG462" s="185">
        <f>IF(N462="zákl. přenesená",J462,0)</f>
        <v>0</v>
      </c>
      <c r="BH462" s="185">
        <f>IF(N462="sníž. přenesená",J462,0)</f>
        <v>0</v>
      </c>
      <c r="BI462" s="185">
        <f>IF(N462="nulová",J462,0)</f>
        <v>0</v>
      </c>
      <c r="BJ462" s="19" t="s">
        <v>80</v>
      </c>
      <c r="BK462" s="185">
        <f>ROUND(I462*H462,2)</f>
        <v>0</v>
      </c>
      <c r="BL462" s="19" t="s">
        <v>100</v>
      </c>
      <c r="BM462" s="184" t="s">
        <v>741</v>
      </c>
    </row>
    <row r="463" spans="1:65" s="2" customFormat="1" ht="11.25">
      <c r="A463" s="36"/>
      <c r="B463" s="37"/>
      <c r="C463" s="38"/>
      <c r="D463" s="233" t="s">
        <v>329</v>
      </c>
      <c r="E463" s="38"/>
      <c r="F463" s="234" t="s">
        <v>742</v>
      </c>
      <c r="G463" s="38"/>
      <c r="H463" s="38"/>
      <c r="I463" s="188"/>
      <c r="J463" s="38"/>
      <c r="K463" s="38"/>
      <c r="L463" s="41"/>
      <c r="M463" s="189"/>
      <c r="N463" s="190"/>
      <c r="O463" s="66"/>
      <c r="P463" s="66"/>
      <c r="Q463" s="66"/>
      <c r="R463" s="66"/>
      <c r="S463" s="66"/>
      <c r="T463" s="67"/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T463" s="19" t="s">
        <v>329</v>
      </c>
      <c r="AU463" s="19" t="s">
        <v>82</v>
      </c>
    </row>
    <row r="464" spans="1:65" s="2" customFormat="1" ht="16.5" customHeight="1">
      <c r="A464" s="36"/>
      <c r="B464" s="37"/>
      <c r="C464" s="173" t="s">
        <v>743</v>
      </c>
      <c r="D464" s="173" t="s">
        <v>240</v>
      </c>
      <c r="E464" s="174" t="s">
        <v>744</v>
      </c>
      <c r="F464" s="175" t="s">
        <v>745</v>
      </c>
      <c r="G464" s="176" t="s">
        <v>692</v>
      </c>
      <c r="H464" s="177">
        <v>3</v>
      </c>
      <c r="I464" s="178"/>
      <c r="J464" s="179">
        <f>ROUND(I464*H464,2)</f>
        <v>0</v>
      </c>
      <c r="K464" s="175" t="s">
        <v>327</v>
      </c>
      <c r="L464" s="41"/>
      <c r="M464" s="180" t="s">
        <v>21</v>
      </c>
      <c r="N464" s="181" t="s">
        <v>44</v>
      </c>
      <c r="O464" s="66"/>
      <c r="P464" s="182">
        <f>O464*H464</f>
        <v>0</v>
      </c>
      <c r="Q464" s="182">
        <v>1.0186000000000001E-2</v>
      </c>
      <c r="R464" s="182">
        <f>Q464*H464</f>
        <v>3.0558000000000002E-2</v>
      </c>
      <c r="S464" s="182">
        <v>0</v>
      </c>
      <c r="T464" s="183">
        <f>S464*H464</f>
        <v>0</v>
      </c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R464" s="184" t="s">
        <v>100</v>
      </c>
      <c r="AT464" s="184" t="s">
        <v>240</v>
      </c>
      <c r="AU464" s="184" t="s">
        <v>82</v>
      </c>
      <c r="AY464" s="19" t="s">
        <v>239</v>
      </c>
      <c r="BE464" s="185">
        <f>IF(N464="základní",J464,0)</f>
        <v>0</v>
      </c>
      <c r="BF464" s="185">
        <f>IF(N464="snížená",J464,0)</f>
        <v>0</v>
      </c>
      <c r="BG464" s="185">
        <f>IF(N464="zákl. přenesená",J464,0)</f>
        <v>0</v>
      </c>
      <c r="BH464" s="185">
        <f>IF(N464="sníž. přenesená",J464,0)</f>
        <v>0</v>
      </c>
      <c r="BI464" s="185">
        <f>IF(N464="nulová",J464,0)</f>
        <v>0</v>
      </c>
      <c r="BJ464" s="19" t="s">
        <v>80</v>
      </c>
      <c r="BK464" s="185">
        <f>ROUND(I464*H464,2)</f>
        <v>0</v>
      </c>
      <c r="BL464" s="19" t="s">
        <v>100</v>
      </c>
      <c r="BM464" s="184" t="s">
        <v>746</v>
      </c>
    </row>
    <row r="465" spans="1:65" s="2" customFormat="1" ht="11.25">
      <c r="A465" s="36"/>
      <c r="B465" s="37"/>
      <c r="C465" s="38"/>
      <c r="D465" s="233" t="s">
        <v>329</v>
      </c>
      <c r="E465" s="38"/>
      <c r="F465" s="234" t="s">
        <v>747</v>
      </c>
      <c r="G465" s="38"/>
      <c r="H465" s="38"/>
      <c r="I465" s="188"/>
      <c r="J465" s="38"/>
      <c r="K465" s="38"/>
      <c r="L465" s="41"/>
      <c r="M465" s="189"/>
      <c r="N465" s="190"/>
      <c r="O465" s="66"/>
      <c r="P465" s="66"/>
      <c r="Q465" s="66"/>
      <c r="R465" s="66"/>
      <c r="S465" s="66"/>
      <c r="T465" s="67"/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T465" s="19" t="s">
        <v>329</v>
      </c>
      <c r="AU465" s="19" t="s">
        <v>82</v>
      </c>
    </row>
    <row r="466" spans="1:65" s="12" customFormat="1" ht="11.25">
      <c r="B466" s="191"/>
      <c r="C466" s="192"/>
      <c r="D466" s="186" t="s">
        <v>248</v>
      </c>
      <c r="E466" s="193" t="s">
        <v>21</v>
      </c>
      <c r="F466" s="194" t="s">
        <v>748</v>
      </c>
      <c r="G466" s="192"/>
      <c r="H466" s="193" t="s">
        <v>21</v>
      </c>
      <c r="I466" s="195"/>
      <c r="J466" s="192"/>
      <c r="K466" s="192"/>
      <c r="L466" s="196"/>
      <c r="M466" s="197"/>
      <c r="N466" s="198"/>
      <c r="O466" s="198"/>
      <c r="P466" s="198"/>
      <c r="Q466" s="198"/>
      <c r="R466" s="198"/>
      <c r="S466" s="198"/>
      <c r="T466" s="199"/>
      <c r="AT466" s="200" t="s">
        <v>248</v>
      </c>
      <c r="AU466" s="200" t="s">
        <v>82</v>
      </c>
      <c r="AV466" s="12" t="s">
        <v>80</v>
      </c>
      <c r="AW466" s="12" t="s">
        <v>34</v>
      </c>
      <c r="AX466" s="12" t="s">
        <v>73</v>
      </c>
      <c r="AY466" s="200" t="s">
        <v>239</v>
      </c>
    </row>
    <row r="467" spans="1:65" s="12" customFormat="1" ht="11.25">
      <c r="B467" s="191"/>
      <c r="C467" s="192"/>
      <c r="D467" s="186" t="s">
        <v>248</v>
      </c>
      <c r="E467" s="193" t="s">
        <v>21</v>
      </c>
      <c r="F467" s="194" t="s">
        <v>749</v>
      </c>
      <c r="G467" s="192"/>
      <c r="H467" s="193" t="s">
        <v>21</v>
      </c>
      <c r="I467" s="195"/>
      <c r="J467" s="192"/>
      <c r="K467" s="192"/>
      <c r="L467" s="196"/>
      <c r="M467" s="197"/>
      <c r="N467" s="198"/>
      <c r="O467" s="198"/>
      <c r="P467" s="198"/>
      <c r="Q467" s="198"/>
      <c r="R467" s="198"/>
      <c r="S467" s="198"/>
      <c r="T467" s="199"/>
      <c r="AT467" s="200" t="s">
        <v>248</v>
      </c>
      <c r="AU467" s="200" t="s">
        <v>82</v>
      </c>
      <c r="AV467" s="12" t="s">
        <v>80</v>
      </c>
      <c r="AW467" s="12" t="s">
        <v>34</v>
      </c>
      <c r="AX467" s="12" t="s">
        <v>73</v>
      </c>
      <c r="AY467" s="200" t="s">
        <v>239</v>
      </c>
    </row>
    <row r="468" spans="1:65" s="13" customFormat="1" ht="11.25">
      <c r="B468" s="201"/>
      <c r="C468" s="202"/>
      <c r="D468" s="186" t="s">
        <v>248</v>
      </c>
      <c r="E468" s="203" t="s">
        <v>21</v>
      </c>
      <c r="F468" s="204" t="s">
        <v>750</v>
      </c>
      <c r="G468" s="202"/>
      <c r="H468" s="205">
        <v>3</v>
      </c>
      <c r="I468" s="206"/>
      <c r="J468" s="202"/>
      <c r="K468" s="202"/>
      <c r="L468" s="207"/>
      <c r="M468" s="208"/>
      <c r="N468" s="209"/>
      <c r="O468" s="209"/>
      <c r="P468" s="209"/>
      <c r="Q468" s="209"/>
      <c r="R468" s="209"/>
      <c r="S468" s="209"/>
      <c r="T468" s="210"/>
      <c r="AT468" s="211" t="s">
        <v>248</v>
      </c>
      <c r="AU468" s="211" t="s">
        <v>82</v>
      </c>
      <c r="AV468" s="13" t="s">
        <v>82</v>
      </c>
      <c r="AW468" s="13" t="s">
        <v>34</v>
      </c>
      <c r="AX468" s="13" t="s">
        <v>73</v>
      </c>
      <c r="AY468" s="211" t="s">
        <v>239</v>
      </c>
    </row>
    <row r="469" spans="1:65" s="14" customFormat="1" ht="11.25">
      <c r="B469" s="212"/>
      <c r="C469" s="213"/>
      <c r="D469" s="186" t="s">
        <v>248</v>
      </c>
      <c r="E469" s="214" t="s">
        <v>21</v>
      </c>
      <c r="F469" s="215" t="s">
        <v>251</v>
      </c>
      <c r="G469" s="213"/>
      <c r="H469" s="216">
        <v>3</v>
      </c>
      <c r="I469" s="217"/>
      <c r="J469" s="213"/>
      <c r="K469" s="213"/>
      <c r="L469" s="218"/>
      <c r="M469" s="219"/>
      <c r="N469" s="220"/>
      <c r="O469" s="220"/>
      <c r="P469" s="220"/>
      <c r="Q469" s="220"/>
      <c r="R469" s="220"/>
      <c r="S469" s="220"/>
      <c r="T469" s="221"/>
      <c r="AT469" s="222" t="s">
        <v>248</v>
      </c>
      <c r="AU469" s="222" t="s">
        <v>82</v>
      </c>
      <c r="AV469" s="14" t="s">
        <v>100</v>
      </c>
      <c r="AW469" s="14" t="s">
        <v>34</v>
      </c>
      <c r="AX469" s="14" t="s">
        <v>80</v>
      </c>
      <c r="AY469" s="222" t="s">
        <v>239</v>
      </c>
    </row>
    <row r="470" spans="1:65" s="2" customFormat="1" ht="16.5" customHeight="1">
      <c r="A470" s="36"/>
      <c r="B470" s="37"/>
      <c r="C470" s="246" t="s">
        <v>751</v>
      </c>
      <c r="D470" s="246" t="s">
        <v>308</v>
      </c>
      <c r="E470" s="247" t="s">
        <v>752</v>
      </c>
      <c r="F470" s="248" t="s">
        <v>753</v>
      </c>
      <c r="G470" s="249" t="s">
        <v>692</v>
      </c>
      <c r="H470" s="250">
        <v>1</v>
      </c>
      <c r="I470" s="251"/>
      <c r="J470" s="252">
        <f>ROUND(I470*H470,2)</f>
        <v>0</v>
      </c>
      <c r="K470" s="248" t="s">
        <v>327</v>
      </c>
      <c r="L470" s="253"/>
      <c r="M470" s="254" t="s">
        <v>21</v>
      </c>
      <c r="N470" s="255" t="s">
        <v>44</v>
      </c>
      <c r="O470" s="66"/>
      <c r="P470" s="182">
        <f>O470*H470</f>
        <v>0</v>
      </c>
      <c r="Q470" s="182">
        <v>0.50600000000000001</v>
      </c>
      <c r="R470" s="182">
        <f>Q470*H470</f>
        <v>0.50600000000000001</v>
      </c>
      <c r="S470" s="182">
        <v>0</v>
      </c>
      <c r="T470" s="183">
        <f>S470*H470</f>
        <v>0</v>
      </c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R470" s="184" t="s">
        <v>297</v>
      </c>
      <c r="AT470" s="184" t="s">
        <v>308</v>
      </c>
      <c r="AU470" s="184" t="s">
        <v>82</v>
      </c>
      <c r="AY470" s="19" t="s">
        <v>239</v>
      </c>
      <c r="BE470" s="185">
        <f>IF(N470="základní",J470,0)</f>
        <v>0</v>
      </c>
      <c r="BF470" s="185">
        <f>IF(N470="snížená",J470,0)</f>
        <v>0</v>
      </c>
      <c r="BG470" s="185">
        <f>IF(N470="zákl. přenesená",J470,0)</f>
        <v>0</v>
      </c>
      <c r="BH470" s="185">
        <f>IF(N470="sníž. přenesená",J470,0)</f>
        <v>0</v>
      </c>
      <c r="BI470" s="185">
        <f>IF(N470="nulová",J470,0)</f>
        <v>0</v>
      </c>
      <c r="BJ470" s="19" t="s">
        <v>80</v>
      </c>
      <c r="BK470" s="185">
        <f>ROUND(I470*H470,2)</f>
        <v>0</v>
      </c>
      <c r="BL470" s="19" t="s">
        <v>100</v>
      </c>
      <c r="BM470" s="184" t="s">
        <v>754</v>
      </c>
    </row>
    <row r="471" spans="1:65" s="2" customFormat="1" ht="16.5" customHeight="1">
      <c r="A471" s="36"/>
      <c r="B471" s="37"/>
      <c r="C471" s="246" t="s">
        <v>755</v>
      </c>
      <c r="D471" s="246" t="s">
        <v>308</v>
      </c>
      <c r="E471" s="247" t="s">
        <v>756</v>
      </c>
      <c r="F471" s="248" t="s">
        <v>757</v>
      </c>
      <c r="G471" s="249" t="s">
        <v>692</v>
      </c>
      <c r="H471" s="250">
        <v>1</v>
      </c>
      <c r="I471" s="251"/>
      <c r="J471" s="252">
        <f>ROUND(I471*H471,2)</f>
        <v>0</v>
      </c>
      <c r="K471" s="248" t="s">
        <v>327</v>
      </c>
      <c r="L471" s="253"/>
      <c r="M471" s="254" t="s">
        <v>21</v>
      </c>
      <c r="N471" s="255" t="s">
        <v>44</v>
      </c>
      <c r="O471" s="66"/>
      <c r="P471" s="182">
        <f>O471*H471</f>
        <v>0</v>
      </c>
      <c r="Q471" s="182">
        <v>0.254</v>
      </c>
      <c r="R471" s="182">
        <f>Q471*H471</f>
        <v>0.254</v>
      </c>
      <c r="S471" s="182">
        <v>0</v>
      </c>
      <c r="T471" s="183">
        <f>S471*H471</f>
        <v>0</v>
      </c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R471" s="184" t="s">
        <v>297</v>
      </c>
      <c r="AT471" s="184" t="s">
        <v>308</v>
      </c>
      <c r="AU471" s="184" t="s">
        <v>82</v>
      </c>
      <c r="AY471" s="19" t="s">
        <v>239</v>
      </c>
      <c r="BE471" s="185">
        <f>IF(N471="základní",J471,0)</f>
        <v>0</v>
      </c>
      <c r="BF471" s="185">
        <f>IF(N471="snížená",J471,0)</f>
        <v>0</v>
      </c>
      <c r="BG471" s="185">
        <f>IF(N471="zákl. přenesená",J471,0)</f>
        <v>0</v>
      </c>
      <c r="BH471" s="185">
        <f>IF(N471="sníž. přenesená",J471,0)</f>
        <v>0</v>
      </c>
      <c r="BI471" s="185">
        <f>IF(N471="nulová",J471,0)</f>
        <v>0</v>
      </c>
      <c r="BJ471" s="19" t="s">
        <v>80</v>
      </c>
      <c r="BK471" s="185">
        <f>ROUND(I471*H471,2)</f>
        <v>0</v>
      </c>
      <c r="BL471" s="19" t="s">
        <v>100</v>
      </c>
      <c r="BM471" s="184" t="s">
        <v>758</v>
      </c>
    </row>
    <row r="472" spans="1:65" s="2" customFormat="1" ht="16.5" customHeight="1">
      <c r="A472" s="36"/>
      <c r="B472" s="37"/>
      <c r="C472" s="246" t="s">
        <v>759</v>
      </c>
      <c r="D472" s="246" t="s">
        <v>308</v>
      </c>
      <c r="E472" s="247" t="s">
        <v>760</v>
      </c>
      <c r="F472" s="248" t="s">
        <v>761</v>
      </c>
      <c r="G472" s="249" t="s">
        <v>692</v>
      </c>
      <c r="H472" s="250">
        <v>1</v>
      </c>
      <c r="I472" s="251"/>
      <c r="J472" s="252">
        <f>ROUND(I472*H472,2)</f>
        <v>0</v>
      </c>
      <c r="K472" s="248" t="s">
        <v>327</v>
      </c>
      <c r="L472" s="253"/>
      <c r="M472" s="254" t="s">
        <v>21</v>
      </c>
      <c r="N472" s="255" t="s">
        <v>44</v>
      </c>
      <c r="O472" s="66"/>
      <c r="P472" s="182">
        <f>O472*H472</f>
        <v>0</v>
      </c>
      <c r="Q472" s="182">
        <v>0.04</v>
      </c>
      <c r="R472" s="182">
        <f>Q472*H472</f>
        <v>0.04</v>
      </c>
      <c r="S472" s="182">
        <v>0</v>
      </c>
      <c r="T472" s="183">
        <f>S472*H472</f>
        <v>0</v>
      </c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R472" s="184" t="s">
        <v>297</v>
      </c>
      <c r="AT472" s="184" t="s">
        <v>308</v>
      </c>
      <c r="AU472" s="184" t="s">
        <v>82</v>
      </c>
      <c r="AY472" s="19" t="s">
        <v>239</v>
      </c>
      <c r="BE472" s="185">
        <f>IF(N472="základní",J472,0)</f>
        <v>0</v>
      </c>
      <c r="BF472" s="185">
        <f>IF(N472="snížená",J472,0)</f>
        <v>0</v>
      </c>
      <c r="BG472" s="185">
        <f>IF(N472="zákl. přenesená",J472,0)</f>
        <v>0</v>
      </c>
      <c r="BH472" s="185">
        <f>IF(N472="sníž. přenesená",J472,0)</f>
        <v>0</v>
      </c>
      <c r="BI472" s="185">
        <f>IF(N472="nulová",J472,0)</f>
        <v>0</v>
      </c>
      <c r="BJ472" s="19" t="s">
        <v>80</v>
      </c>
      <c r="BK472" s="185">
        <f>ROUND(I472*H472,2)</f>
        <v>0</v>
      </c>
      <c r="BL472" s="19" t="s">
        <v>100</v>
      </c>
      <c r="BM472" s="184" t="s">
        <v>762</v>
      </c>
    </row>
    <row r="473" spans="1:65" s="2" customFormat="1" ht="16.5" customHeight="1">
      <c r="A473" s="36"/>
      <c r="B473" s="37"/>
      <c r="C473" s="173" t="s">
        <v>763</v>
      </c>
      <c r="D473" s="173" t="s">
        <v>240</v>
      </c>
      <c r="E473" s="174" t="s">
        <v>764</v>
      </c>
      <c r="F473" s="175" t="s">
        <v>765</v>
      </c>
      <c r="G473" s="176" t="s">
        <v>692</v>
      </c>
      <c r="H473" s="177">
        <v>1</v>
      </c>
      <c r="I473" s="178"/>
      <c r="J473" s="179">
        <f>ROUND(I473*H473,2)</f>
        <v>0</v>
      </c>
      <c r="K473" s="175" t="s">
        <v>327</v>
      </c>
      <c r="L473" s="41"/>
      <c r="M473" s="180" t="s">
        <v>21</v>
      </c>
      <c r="N473" s="181" t="s">
        <v>44</v>
      </c>
      <c r="O473" s="66"/>
      <c r="P473" s="182">
        <f>O473*H473</f>
        <v>0</v>
      </c>
      <c r="Q473" s="182">
        <v>1.248E-2</v>
      </c>
      <c r="R473" s="182">
        <f>Q473*H473</f>
        <v>1.248E-2</v>
      </c>
      <c r="S473" s="182">
        <v>0</v>
      </c>
      <c r="T473" s="183">
        <f>S473*H473</f>
        <v>0</v>
      </c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R473" s="184" t="s">
        <v>100</v>
      </c>
      <c r="AT473" s="184" t="s">
        <v>240</v>
      </c>
      <c r="AU473" s="184" t="s">
        <v>82</v>
      </c>
      <c r="AY473" s="19" t="s">
        <v>239</v>
      </c>
      <c r="BE473" s="185">
        <f>IF(N473="základní",J473,0)</f>
        <v>0</v>
      </c>
      <c r="BF473" s="185">
        <f>IF(N473="snížená",J473,0)</f>
        <v>0</v>
      </c>
      <c r="BG473" s="185">
        <f>IF(N473="zákl. přenesená",J473,0)</f>
        <v>0</v>
      </c>
      <c r="BH473" s="185">
        <f>IF(N473="sníž. přenesená",J473,0)</f>
        <v>0</v>
      </c>
      <c r="BI473" s="185">
        <f>IF(N473="nulová",J473,0)</f>
        <v>0</v>
      </c>
      <c r="BJ473" s="19" t="s">
        <v>80</v>
      </c>
      <c r="BK473" s="185">
        <f>ROUND(I473*H473,2)</f>
        <v>0</v>
      </c>
      <c r="BL473" s="19" t="s">
        <v>100</v>
      </c>
      <c r="BM473" s="184" t="s">
        <v>766</v>
      </c>
    </row>
    <row r="474" spans="1:65" s="2" customFormat="1" ht="11.25">
      <c r="A474" s="36"/>
      <c r="B474" s="37"/>
      <c r="C474" s="38"/>
      <c r="D474" s="233" t="s">
        <v>329</v>
      </c>
      <c r="E474" s="38"/>
      <c r="F474" s="234" t="s">
        <v>767</v>
      </c>
      <c r="G474" s="38"/>
      <c r="H474" s="38"/>
      <c r="I474" s="188"/>
      <c r="J474" s="38"/>
      <c r="K474" s="38"/>
      <c r="L474" s="41"/>
      <c r="M474" s="189"/>
      <c r="N474" s="190"/>
      <c r="O474" s="66"/>
      <c r="P474" s="66"/>
      <c r="Q474" s="66"/>
      <c r="R474" s="66"/>
      <c r="S474" s="66"/>
      <c r="T474" s="67"/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T474" s="19" t="s">
        <v>329</v>
      </c>
      <c r="AU474" s="19" t="s">
        <v>82</v>
      </c>
    </row>
    <row r="475" spans="1:65" s="12" customFormat="1" ht="11.25">
      <c r="B475" s="191"/>
      <c r="C475" s="192"/>
      <c r="D475" s="186" t="s">
        <v>248</v>
      </c>
      <c r="E475" s="193" t="s">
        <v>21</v>
      </c>
      <c r="F475" s="194" t="s">
        <v>748</v>
      </c>
      <c r="G475" s="192"/>
      <c r="H475" s="193" t="s">
        <v>21</v>
      </c>
      <c r="I475" s="195"/>
      <c r="J475" s="192"/>
      <c r="K475" s="192"/>
      <c r="L475" s="196"/>
      <c r="M475" s="197"/>
      <c r="N475" s="198"/>
      <c r="O475" s="198"/>
      <c r="P475" s="198"/>
      <c r="Q475" s="198"/>
      <c r="R475" s="198"/>
      <c r="S475" s="198"/>
      <c r="T475" s="199"/>
      <c r="AT475" s="200" t="s">
        <v>248</v>
      </c>
      <c r="AU475" s="200" t="s">
        <v>82</v>
      </c>
      <c r="AV475" s="12" t="s">
        <v>80</v>
      </c>
      <c r="AW475" s="12" t="s">
        <v>34</v>
      </c>
      <c r="AX475" s="12" t="s">
        <v>73</v>
      </c>
      <c r="AY475" s="200" t="s">
        <v>239</v>
      </c>
    </row>
    <row r="476" spans="1:65" s="12" customFormat="1" ht="11.25">
      <c r="B476" s="191"/>
      <c r="C476" s="192"/>
      <c r="D476" s="186" t="s">
        <v>248</v>
      </c>
      <c r="E476" s="193" t="s">
        <v>21</v>
      </c>
      <c r="F476" s="194" t="s">
        <v>749</v>
      </c>
      <c r="G476" s="192"/>
      <c r="H476" s="193" t="s">
        <v>21</v>
      </c>
      <c r="I476" s="195"/>
      <c r="J476" s="192"/>
      <c r="K476" s="192"/>
      <c r="L476" s="196"/>
      <c r="M476" s="197"/>
      <c r="N476" s="198"/>
      <c r="O476" s="198"/>
      <c r="P476" s="198"/>
      <c r="Q476" s="198"/>
      <c r="R476" s="198"/>
      <c r="S476" s="198"/>
      <c r="T476" s="199"/>
      <c r="AT476" s="200" t="s">
        <v>248</v>
      </c>
      <c r="AU476" s="200" t="s">
        <v>82</v>
      </c>
      <c r="AV476" s="12" t="s">
        <v>80</v>
      </c>
      <c r="AW476" s="12" t="s">
        <v>34</v>
      </c>
      <c r="AX476" s="12" t="s">
        <v>73</v>
      </c>
      <c r="AY476" s="200" t="s">
        <v>239</v>
      </c>
    </row>
    <row r="477" spans="1:65" s="13" customFormat="1" ht="11.25">
      <c r="B477" s="201"/>
      <c r="C477" s="202"/>
      <c r="D477" s="186" t="s">
        <v>248</v>
      </c>
      <c r="E477" s="203" t="s">
        <v>21</v>
      </c>
      <c r="F477" s="204" t="s">
        <v>768</v>
      </c>
      <c r="G477" s="202"/>
      <c r="H477" s="205">
        <v>1</v>
      </c>
      <c r="I477" s="206"/>
      <c r="J477" s="202"/>
      <c r="K477" s="202"/>
      <c r="L477" s="207"/>
      <c r="M477" s="208"/>
      <c r="N477" s="209"/>
      <c r="O477" s="209"/>
      <c r="P477" s="209"/>
      <c r="Q477" s="209"/>
      <c r="R477" s="209"/>
      <c r="S477" s="209"/>
      <c r="T477" s="210"/>
      <c r="AT477" s="211" t="s">
        <v>248</v>
      </c>
      <c r="AU477" s="211" t="s">
        <v>82</v>
      </c>
      <c r="AV477" s="13" t="s">
        <v>82</v>
      </c>
      <c r="AW477" s="13" t="s">
        <v>34</v>
      </c>
      <c r="AX477" s="13" t="s">
        <v>73</v>
      </c>
      <c r="AY477" s="211" t="s">
        <v>239</v>
      </c>
    </row>
    <row r="478" spans="1:65" s="14" customFormat="1" ht="11.25">
      <c r="B478" s="212"/>
      <c r="C478" s="213"/>
      <c r="D478" s="186" t="s">
        <v>248</v>
      </c>
      <c r="E478" s="214" t="s">
        <v>21</v>
      </c>
      <c r="F478" s="215" t="s">
        <v>251</v>
      </c>
      <c r="G478" s="213"/>
      <c r="H478" s="216">
        <v>1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AT478" s="222" t="s">
        <v>248</v>
      </c>
      <c r="AU478" s="222" t="s">
        <v>82</v>
      </c>
      <c r="AV478" s="14" t="s">
        <v>100</v>
      </c>
      <c r="AW478" s="14" t="s">
        <v>34</v>
      </c>
      <c r="AX478" s="14" t="s">
        <v>80</v>
      </c>
      <c r="AY478" s="222" t="s">
        <v>239</v>
      </c>
    </row>
    <row r="479" spans="1:65" s="2" customFormat="1" ht="16.5" customHeight="1">
      <c r="A479" s="36"/>
      <c r="B479" s="37"/>
      <c r="C479" s="246" t="s">
        <v>769</v>
      </c>
      <c r="D479" s="246" t="s">
        <v>308</v>
      </c>
      <c r="E479" s="247" t="s">
        <v>770</v>
      </c>
      <c r="F479" s="248" t="s">
        <v>771</v>
      </c>
      <c r="G479" s="249" t="s">
        <v>692</v>
      </c>
      <c r="H479" s="250">
        <v>1</v>
      </c>
      <c r="I479" s="251"/>
      <c r="J479" s="252">
        <f>ROUND(I479*H479,2)</f>
        <v>0</v>
      </c>
      <c r="K479" s="248" t="s">
        <v>327</v>
      </c>
      <c r="L479" s="253"/>
      <c r="M479" s="254" t="s">
        <v>21</v>
      </c>
      <c r="N479" s="255" t="s">
        <v>44</v>
      </c>
      <c r="O479" s="66"/>
      <c r="P479" s="182">
        <f>O479*H479</f>
        <v>0</v>
      </c>
      <c r="Q479" s="182">
        <v>0.54800000000000004</v>
      </c>
      <c r="R479" s="182">
        <f>Q479*H479</f>
        <v>0.54800000000000004</v>
      </c>
      <c r="S479" s="182">
        <v>0</v>
      </c>
      <c r="T479" s="183">
        <f>S479*H479</f>
        <v>0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184" t="s">
        <v>297</v>
      </c>
      <c r="AT479" s="184" t="s">
        <v>308</v>
      </c>
      <c r="AU479" s="184" t="s">
        <v>82</v>
      </c>
      <c r="AY479" s="19" t="s">
        <v>239</v>
      </c>
      <c r="BE479" s="185">
        <f>IF(N479="základní",J479,0)</f>
        <v>0</v>
      </c>
      <c r="BF479" s="185">
        <f>IF(N479="snížená",J479,0)</f>
        <v>0</v>
      </c>
      <c r="BG479" s="185">
        <f>IF(N479="zákl. přenesená",J479,0)</f>
        <v>0</v>
      </c>
      <c r="BH479" s="185">
        <f>IF(N479="sníž. přenesená",J479,0)</f>
        <v>0</v>
      </c>
      <c r="BI479" s="185">
        <f>IF(N479="nulová",J479,0)</f>
        <v>0</v>
      </c>
      <c r="BJ479" s="19" t="s">
        <v>80</v>
      </c>
      <c r="BK479" s="185">
        <f>ROUND(I479*H479,2)</f>
        <v>0</v>
      </c>
      <c r="BL479" s="19" t="s">
        <v>100</v>
      </c>
      <c r="BM479" s="184" t="s">
        <v>772</v>
      </c>
    </row>
    <row r="480" spans="1:65" s="2" customFormat="1" ht="16.5" customHeight="1">
      <c r="A480" s="36"/>
      <c r="B480" s="37"/>
      <c r="C480" s="173" t="s">
        <v>773</v>
      </c>
      <c r="D480" s="173" t="s">
        <v>240</v>
      </c>
      <c r="E480" s="174" t="s">
        <v>774</v>
      </c>
      <c r="F480" s="175" t="s">
        <v>775</v>
      </c>
      <c r="G480" s="176" t="s">
        <v>692</v>
      </c>
      <c r="H480" s="177">
        <v>4</v>
      </c>
      <c r="I480" s="178"/>
      <c r="J480" s="179">
        <f>ROUND(I480*H480,2)</f>
        <v>0</v>
      </c>
      <c r="K480" s="175" t="s">
        <v>327</v>
      </c>
      <c r="L480" s="41"/>
      <c r="M480" s="180" t="s">
        <v>21</v>
      </c>
      <c r="N480" s="181" t="s">
        <v>44</v>
      </c>
      <c r="O480" s="66"/>
      <c r="P480" s="182">
        <f>O480*H480</f>
        <v>0</v>
      </c>
      <c r="Q480" s="182">
        <v>0.12422</v>
      </c>
      <c r="R480" s="182">
        <f>Q480*H480</f>
        <v>0.49687999999999999</v>
      </c>
      <c r="S480" s="182">
        <v>0</v>
      </c>
      <c r="T480" s="183">
        <f>S480*H480</f>
        <v>0</v>
      </c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R480" s="184" t="s">
        <v>100</v>
      </c>
      <c r="AT480" s="184" t="s">
        <v>240</v>
      </c>
      <c r="AU480" s="184" t="s">
        <v>82</v>
      </c>
      <c r="AY480" s="19" t="s">
        <v>239</v>
      </c>
      <c r="BE480" s="185">
        <f>IF(N480="základní",J480,0)</f>
        <v>0</v>
      </c>
      <c r="BF480" s="185">
        <f>IF(N480="snížená",J480,0)</f>
        <v>0</v>
      </c>
      <c r="BG480" s="185">
        <f>IF(N480="zákl. přenesená",J480,0)</f>
        <v>0</v>
      </c>
      <c r="BH480" s="185">
        <f>IF(N480="sníž. přenesená",J480,0)</f>
        <v>0</v>
      </c>
      <c r="BI480" s="185">
        <f>IF(N480="nulová",J480,0)</f>
        <v>0</v>
      </c>
      <c r="BJ480" s="19" t="s">
        <v>80</v>
      </c>
      <c r="BK480" s="185">
        <f>ROUND(I480*H480,2)</f>
        <v>0</v>
      </c>
      <c r="BL480" s="19" t="s">
        <v>100</v>
      </c>
      <c r="BM480" s="184" t="s">
        <v>776</v>
      </c>
    </row>
    <row r="481" spans="1:65" s="2" customFormat="1" ht="11.25">
      <c r="A481" s="36"/>
      <c r="B481" s="37"/>
      <c r="C481" s="38"/>
      <c r="D481" s="233" t="s">
        <v>329</v>
      </c>
      <c r="E481" s="38"/>
      <c r="F481" s="234" t="s">
        <v>777</v>
      </c>
      <c r="G481" s="38"/>
      <c r="H481" s="38"/>
      <c r="I481" s="188"/>
      <c r="J481" s="38"/>
      <c r="K481" s="38"/>
      <c r="L481" s="41"/>
      <c r="M481" s="189"/>
      <c r="N481" s="190"/>
      <c r="O481" s="66"/>
      <c r="P481" s="66"/>
      <c r="Q481" s="66"/>
      <c r="R481" s="66"/>
      <c r="S481" s="66"/>
      <c r="T481" s="67"/>
      <c r="U481" s="36"/>
      <c r="V481" s="36"/>
      <c r="W481" s="36"/>
      <c r="X481" s="36"/>
      <c r="Y481" s="36"/>
      <c r="Z481" s="36"/>
      <c r="AA481" s="36"/>
      <c r="AB481" s="36"/>
      <c r="AC481" s="36"/>
      <c r="AD481" s="36"/>
      <c r="AE481" s="36"/>
      <c r="AT481" s="19" t="s">
        <v>329</v>
      </c>
      <c r="AU481" s="19" t="s">
        <v>82</v>
      </c>
    </row>
    <row r="482" spans="1:65" s="12" customFormat="1" ht="11.25">
      <c r="B482" s="191"/>
      <c r="C482" s="192"/>
      <c r="D482" s="186" t="s">
        <v>248</v>
      </c>
      <c r="E482" s="193" t="s">
        <v>21</v>
      </c>
      <c r="F482" s="194" t="s">
        <v>778</v>
      </c>
      <c r="G482" s="192"/>
      <c r="H482" s="193" t="s">
        <v>21</v>
      </c>
      <c r="I482" s="195"/>
      <c r="J482" s="192"/>
      <c r="K482" s="192"/>
      <c r="L482" s="196"/>
      <c r="M482" s="197"/>
      <c r="N482" s="198"/>
      <c r="O482" s="198"/>
      <c r="P482" s="198"/>
      <c r="Q482" s="198"/>
      <c r="R482" s="198"/>
      <c r="S482" s="198"/>
      <c r="T482" s="199"/>
      <c r="AT482" s="200" t="s">
        <v>248</v>
      </c>
      <c r="AU482" s="200" t="s">
        <v>82</v>
      </c>
      <c r="AV482" s="12" t="s">
        <v>80</v>
      </c>
      <c r="AW482" s="12" t="s">
        <v>34</v>
      </c>
      <c r="AX482" s="12" t="s">
        <v>73</v>
      </c>
      <c r="AY482" s="200" t="s">
        <v>239</v>
      </c>
    </row>
    <row r="483" spans="1:65" s="12" customFormat="1" ht="11.25">
      <c r="B483" s="191"/>
      <c r="C483" s="192"/>
      <c r="D483" s="186" t="s">
        <v>248</v>
      </c>
      <c r="E483" s="193" t="s">
        <v>21</v>
      </c>
      <c r="F483" s="194" t="s">
        <v>779</v>
      </c>
      <c r="G483" s="192"/>
      <c r="H483" s="193" t="s">
        <v>21</v>
      </c>
      <c r="I483" s="195"/>
      <c r="J483" s="192"/>
      <c r="K483" s="192"/>
      <c r="L483" s="196"/>
      <c r="M483" s="197"/>
      <c r="N483" s="198"/>
      <c r="O483" s="198"/>
      <c r="P483" s="198"/>
      <c r="Q483" s="198"/>
      <c r="R483" s="198"/>
      <c r="S483" s="198"/>
      <c r="T483" s="199"/>
      <c r="AT483" s="200" t="s">
        <v>248</v>
      </c>
      <c r="AU483" s="200" t="s">
        <v>82</v>
      </c>
      <c r="AV483" s="12" t="s">
        <v>80</v>
      </c>
      <c r="AW483" s="12" t="s">
        <v>34</v>
      </c>
      <c r="AX483" s="12" t="s">
        <v>73</v>
      </c>
      <c r="AY483" s="200" t="s">
        <v>239</v>
      </c>
    </row>
    <row r="484" spans="1:65" s="13" customFormat="1" ht="11.25">
      <c r="B484" s="201"/>
      <c r="C484" s="202"/>
      <c r="D484" s="186" t="s">
        <v>248</v>
      </c>
      <c r="E484" s="203" t="s">
        <v>21</v>
      </c>
      <c r="F484" s="204" t="s">
        <v>705</v>
      </c>
      <c r="G484" s="202"/>
      <c r="H484" s="205">
        <v>4</v>
      </c>
      <c r="I484" s="206"/>
      <c r="J484" s="202"/>
      <c r="K484" s="202"/>
      <c r="L484" s="207"/>
      <c r="M484" s="208"/>
      <c r="N484" s="209"/>
      <c r="O484" s="209"/>
      <c r="P484" s="209"/>
      <c r="Q484" s="209"/>
      <c r="R484" s="209"/>
      <c r="S484" s="209"/>
      <c r="T484" s="210"/>
      <c r="AT484" s="211" t="s">
        <v>248</v>
      </c>
      <c r="AU484" s="211" t="s">
        <v>82</v>
      </c>
      <c r="AV484" s="13" t="s">
        <v>82</v>
      </c>
      <c r="AW484" s="13" t="s">
        <v>34</v>
      </c>
      <c r="AX484" s="13" t="s">
        <v>73</v>
      </c>
      <c r="AY484" s="211" t="s">
        <v>239</v>
      </c>
    </row>
    <row r="485" spans="1:65" s="14" customFormat="1" ht="11.25">
      <c r="B485" s="212"/>
      <c r="C485" s="213"/>
      <c r="D485" s="186" t="s">
        <v>248</v>
      </c>
      <c r="E485" s="214" t="s">
        <v>21</v>
      </c>
      <c r="F485" s="215" t="s">
        <v>251</v>
      </c>
      <c r="G485" s="213"/>
      <c r="H485" s="216">
        <v>4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AT485" s="222" t="s">
        <v>248</v>
      </c>
      <c r="AU485" s="222" t="s">
        <v>82</v>
      </c>
      <c r="AV485" s="14" t="s">
        <v>100</v>
      </c>
      <c r="AW485" s="14" t="s">
        <v>34</v>
      </c>
      <c r="AX485" s="14" t="s">
        <v>80</v>
      </c>
      <c r="AY485" s="222" t="s">
        <v>239</v>
      </c>
    </row>
    <row r="486" spans="1:65" s="2" customFormat="1" ht="16.5" customHeight="1">
      <c r="A486" s="36"/>
      <c r="B486" s="37"/>
      <c r="C486" s="246" t="s">
        <v>780</v>
      </c>
      <c r="D486" s="246" t="s">
        <v>308</v>
      </c>
      <c r="E486" s="247" t="s">
        <v>781</v>
      </c>
      <c r="F486" s="248" t="s">
        <v>782</v>
      </c>
      <c r="G486" s="249" t="s">
        <v>692</v>
      </c>
      <c r="H486" s="250">
        <v>4</v>
      </c>
      <c r="I486" s="251"/>
      <c r="J486" s="252">
        <f>ROUND(I486*H486,2)</f>
        <v>0</v>
      </c>
      <c r="K486" s="248" t="s">
        <v>327</v>
      </c>
      <c r="L486" s="253"/>
      <c r="M486" s="254" t="s">
        <v>21</v>
      </c>
      <c r="N486" s="255" t="s">
        <v>44</v>
      </c>
      <c r="O486" s="66"/>
      <c r="P486" s="182">
        <f>O486*H486</f>
        <v>0</v>
      </c>
      <c r="Q486" s="182">
        <v>7.1999999999999995E-2</v>
      </c>
      <c r="R486" s="182">
        <f>Q486*H486</f>
        <v>0.28799999999999998</v>
      </c>
      <c r="S486" s="182">
        <v>0</v>
      </c>
      <c r="T486" s="183">
        <f>S486*H486</f>
        <v>0</v>
      </c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R486" s="184" t="s">
        <v>297</v>
      </c>
      <c r="AT486" s="184" t="s">
        <v>308</v>
      </c>
      <c r="AU486" s="184" t="s">
        <v>82</v>
      </c>
      <c r="AY486" s="19" t="s">
        <v>239</v>
      </c>
      <c r="BE486" s="185">
        <f>IF(N486="základní",J486,0)</f>
        <v>0</v>
      </c>
      <c r="BF486" s="185">
        <f>IF(N486="snížená",J486,0)</f>
        <v>0</v>
      </c>
      <c r="BG486" s="185">
        <f>IF(N486="zákl. přenesená",J486,0)</f>
        <v>0</v>
      </c>
      <c r="BH486" s="185">
        <f>IF(N486="sníž. přenesená",J486,0)</f>
        <v>0</v>
      </c>
      <c r="BI486" s="185">
        <f>IF(N486="nulová",J486,0)</f>
        <v>0</v>
      </c>
      <c r="BJ486" s="19" t="s">
        <v>80</v>
      </c>
      <c r="BK486" s="185">
        <f>ROUND(I486*H486,2)</f>
        <v>0</v>
      </c>
      <c r="BL486" s="19" t="s">
        <v>100</v>
      </c>
      <c r="BM486" s="184" t="s">
        <v>783</v>
      </c>
    </row>
    <row r="487" spans="1:65" s="2" customFormat="1" ht="16.5" customHeight="1">
      <c r="A487" s="36"/>
      <c r="B487" s="37"/>
      <c r="C487" s="173" t="s">
        <v>784</v>
      </c>
      <c r="D487" s="173" t="s">
        <v>240</v>
      </c>
      <c r="E487" s="174" t="s">
        <v>785</v>
      </c>
      <c r="F487" s="175" t="s">
        <v>786</v>
      </c>
      <c r="G487" s="176" t="s">
        <v>692</v>
      </c>
      <c r="H487" s="177">
        <v>8</v>
      </c>
      <c r="I487" s="178"/>
      <c r="J487" s="179">
        <f>ROUND(I487*H487,2)</f>
        <v>0</v>
      </c>
      <c r="K487" s="175" t="s">
        <v>327</v>
      </c>
      <c r="L487" s="41"/>
      <c r="M487" s="180" t="s">
        <v>21</v>
      </c>
      <c r="N487" s="181" t="s">
        <v>44</v>
      </c>
      <c r="O487" s="66"/>
      <c r="P487" s="182">
        <f>O487*H487</f>
        <v>0</v>
      </c>
      <c r="Q487" s="182">
        <v>2.972E-2</v>
      </c>
      <c r="R487" s="182">
        <f>Q487*H487</f>
        <v>0.23776</v>
      </c>
      <c r="S487" s="182">
        <v>0</v>
      </c>
      <c r="T487" s="183">
        <f>S487*H487</f>
        <v>0</v>
      </c>
      <c r="U487" s="36"/>
      <c r="V487" s="36"/>
      <c r="W487" s="36"/>
      <c r="X487" s="36"/>
      <c r="Y487" s="36"/>
      <c r="Z487" s="36"/>
      <c r="AA487" s="36"/>
      <c r="AB487" s="36"/>
      <c r="AC487" s="36"/>
      <c r="AD487" s="36"/>
      <c r="AE487" s="36"/>
      <c r="AR487" s="184" t="s">
        <v>100</v>
      </c>
      <c r="AT487" s="184" t="s">
        <v>240</v>
      </c>
      <c r="AU487" s="184" t="s">
        <v>82</v>
      </c>
      <c r="AY487" s="19" t="s">
        <v>239</v>
      </c>
      <c r="BE487" s="185">
        <f>IF(N487="základní",J487,0)</f>
        <v>0</v>
      </c>
      <c r="BF487" s="185">
        <f>IF(N487="snížená",J487,0)</f>
        <v>0</v>
      </c>
      <c r="BG487" s="185">
        <f>IF(N487="zákl. přenesená",J487,0)</f>
        <v>0</v>
      </c>
      <c r="BH487" s="185">
        <f>IF(N487="sníž. přenesená",J487,0)</f>
        <v>0</v>
      </c>
      <c r="BI487" s="185">
        <f>IF(N487="nulová",J487,0)</f>
        <v>0</v>
      </c>
      <c r="BJ487" s="19" t="s">
        <v>80</v>
      </c>
      <c r="BK487" s="185">
        <f>ROUND(I487*H487,2)</f>
        <v>0</v>
      </c>
      <c r="BL487" s="19" t="s">
        <v>100</v>
      </c>
      <c r="BM487" s="184" t="s">
        <v>787</v>
      </c>
    </row>
    <row r="488" spans="1:65" s="2" customFormat="1" ht="11.25">
      <c r="A488" s="36"/>
      <c r="B488" s="37"/>
      <c r="C488" s="38"/>
      <c r="D488" s="233" t="s">
        <v>329</v>
      </c>
      <c r="E488" s="38"/>
      <c r="F488" s="234" t="s">
        <v>788</v>
      </c>
      <c r="G488" s="38"/>
      <c r="H488" s="38"/>
      <c r="I488" s="188"/>
      <c r="J488" s="38"/>
      <c r="K488" s="38"/>
      <c r="L488" s="41"/>
      <c r="M488" s="189"/>
      <c r="N488" s="190"/>
      <c r="O488" s="66"/>
      <c r="P488" s="66"/>
      <c r="Q488" s="66"/>
      <c r="R488" s="66"/>
      <c r="S488" s="66"/>
      <c r="T488" s="67"/>
      <c r="U488" s="36"/>
      <c r="V488" s="36"/>
      <c r="W488" s="36"/>
      <c r="X488" s="36"/>
      <c r="Y488" s="36"/>
      <c r="Z488" s="36"/>
      <c r="AA488" s="36"/>
      <c r="AB488" s="36"/>
      <c r="AC488" s="36"/>
      <c r="AD488" s="36"/>
      <c r="AE488" s="36"/>
      <c r="AT488" s="19" t="s">
        <v>329</v>
      </c>
      <c r="AU488" s="19" t="s">
        <v>82</v>
      </c>
    </row>
    <row r="489" spans="1:65" s="2" customFormat="1" ht="16.5" customHeight="1">
      <c r="A489" s="36"/>
      <c r="B489" s="37"/>
      <c r="C489" s="246" t="s">
        <v>789</v>
      </c>
      <c r="D489" s="246" t="s">
        <v>308</v>
      </c>
      <c r="E489" s="247" t="s">
        <v>790</v>
      </c>
      <c r="F489" s="248" t="s">
        <v>791</v>
      </c>
      <c r="G489" s="249" t="s">
        <v>692</v>
      </c>
      <c r="H489" s="250">
        <v>4</v>
      </c>
      <c r="I489" s="251"/>
      <c r="J489" s="252">
        <f>ROUND(I489*H489,2)</f>
        <v>0</v>
      </c>
      <c r="K489" s="248" t="s">
        <v>327</v>
      </c>
      <c r="L489" s="253"/>
      <c r="M489" s="254" t="s">
        <v>21</v>
      </c>
      <c r="N489" s="255" t="s">
        <v>44</v>
      </c>
      <c r="O489" s="66"/>
      <c r="P489" s="182">
        <f>O489*H489</f>
        <v>0</v>
      </c>
      <c r="Q489" s="182">
        <v>0.111</v>
      </c>
      <c r="R489" s="182">
        <f>Q489*H489</f>
        <v>0.44400000000000001</v>
      </c>
      <c r="S489" s="182">
        <v>0</v>
      </c>
      <c r="T489" s="183">
        <f>S489*H489</f>
        <v>0</v>
      </c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R489" s="184" t="s">
        <v>297</v>
      </c>
      <c r="AT489" s="184" t="s">
        <v>308</v>
      </c>
      <c r="AU489" s="184" t="s">
        <v>82</v>
      </c>
      <c r="AY489" s="19" t="s">
        <v>239</v>
      </c>
      <c r="BE489" s="185">
        <f>IF(N489="základní",J489,0)</f>
        <v>0</v>
      </c>
      <c r="BF489" s="185">
        <f>IF(N489="snížená",J489,0)</f>
        <v>0</v>
      </c>
      <c r="BG489" s="185">
        <f>IF(N489="zákl. přenesená",J489,0)</f>
        <v>0</v>
      </c>
      <c r="BH489" s="185">
        <f>IF(N489="sníž. přenesená",J489,0)</f>
        <v>0</v>
      </c>
      <c r="BI489" s="185">
        <f>IF(N489="nulová",J489,0)</f>
        <v>0</v>
      </c>
      <c r="BJ489" s="19" t="s">
        <v>80</v>
      </c>
      <c r="BK489" s="185">
        <f>ROUND(I489*H489,2)</f>
        <v>0</v>
      </c>
      <c r="BL489" s="19" t="s">
        <v>100</v>
      </c>
      <c r="BM489" s="184" t="s">
        <v>792</v>
      </c>
    </row>
    <row r="490" spans="1:65" s="2" customFormat="1" ht="16.5" customHeight="1">
      <c r="A490" s="36"/>
      <c r="B490" s="37"/>
      <c r="C490" s="246" t="s">
        <v>793</v>
      </c>
      <c r="D490" s="246" t="s">
        <v>308</v>
      </c>
      <c r="E490" s="247" t="s">
        <v>794</v>
      </c>
      <c r="F490" s="248" t="s">
        <v>795</v>
      </c>
      <c r="G490" s="249" t="s">
        <v>692</v>
      </c>
      <c r="H490" s="250">
        <v>4</v>
      </c>
      <c r="I490" s="251"/>
      <c r="J490" s="252">
        <f>ROUND(I490*H490,2)</f>
        <v>0</v>
      </c>
      <c r="K490" s="248" t="s">
        <v>327</v>
      </c>
      <c r="L490" s="253"/>
      <c r="M490" s="254" t="s">
        <v>21</v>
      </c>
      <c r="N490" s="255" t="s">
        <v>44</v>
      </c>
      <c r="O490" s="66"/>
      <c r="P490" s="182">
        <f>O490*H490</f>
        <v>0</v>
      </c>
      <c r="Q490" s="182">
        <v>2.7E-2</v>
      </c>
      <c r="R490" s="182">
        <f>Q490*H490</f>
        <v>0.108</v>
      </c>
      <c r="S490" s="182">
        <v>0</v>
      </c>
      <c r="T490" s="183">
        <f>S490*H490</f>
        <v>0</v>
      </c>
      <c r="U490" s="36"/>
      <c r="V490" s="36"/>
      <c r="W490" s="36"/>
      <c r="X490" s="36"/>
      <c r="Y490" s="36"/>
      <c r="Z490" s="36"/>
      <c r="AA490" s="36"/>
      <c r="AB490" s="36"/>
      <c r="AC490" s="36"/>
      <c r="AD490" s="36"/>
      <c r="AE490" s="36"/>
      <c r="AR490" s="184" t="s">
        <v>297</v>
      </c>
      <c r="AT490" s="184" t="s">
        <v>308</v>
      </c>
      <c r="AU490" s="184" t="s">
        <v>82</v>
      </c>
      <c r="AY490" s="19" t="s">
        <v>239</v>
      </c>
      <c r="BE490" s="185">
        <f>IF(N490="základní",J490,0)</f>
        <v>0</v>
      </c>
      <c r="BF490" s="185">
        <f>IF(N490="snížená",J490,0)</f>
        <v>0</v>
      </c>
      <c r="BG490" s="185">
        <f>IF(N490="zákl. přenesená",J490,0)</f>
        <v>0</v>
      </c>
      <c r="BH490" s="185">
        <f>IF(N490="sníž. přenesená",J490,0)</f>
        <v>0</v>
      </c>
      <c r="BI490" s="185">
        <f>IF(N490="nulová",J490,0)</f>
        <v>0</v>
      </c>
      <c r="BJ490" s="19" t="s">
        <v>80</v>
      </c>
      <c r="BK490" s="185">
        <f>ROUND(I490*H490,2)</f>
        <v>0</v>
      </c>
      <c r="BL490" s="19" t="s">
        <v>100</v>
      </c>
      <c r="BM490" s="184" t="s">
        <v>796</v>
      </c>
    </row>
    <row r="491" spans="1:65" s="2" customFormat="1" ht="16.5" customHeight="1">
      <c r="A491" s="36"/>
      <c r="B491" s="37"/>
      <c r="C491" s="173" t="s">
        <v>797</v>
      </c>
      <c r="D491" s="173" t="s">
        <v>240</v>
      </c>
      <c r="E491" s="174" t="s">
        <v>798</v>
      </c>
      <c r="F491" s="175" t="s">
        <v>799</v>
      </c>
      <c r="G491" s="176" t="s">
        <v>692</v>
      </c>
      <c r="H491" s="177">
        <v>8</v>
      </c>
      <c r="I491" s="178"/>
      <c r="J491" s="179">
        <f>ROUND(I491*H491,2)</f>
        <v>0</v>
      </c>
      <c r="K491" s="175" t="s">
        <v>327</v>
      </c>
      <c r="L491" s="41"/>
      <c r="M491" s="180" t="s">
        <v>21</v>
      </c>
      <c r="N491" s="181" t="s">
        <v>44</v>
      </c>
      <c r="O491" s="66"/>
      <c r="P491" s="182">
        <f>O491*H491</f>
        <v>0</v>
      </c>
      <c r="Q491" s="182">
        <v>2.972E-2</v>
      </c>
      <c r="R491" s="182">
        <f>Q491*H491</f>
        <v>0.23776</v>
      </c>
      <c r="S491" s="182">
        <v>0</v>
      </c>
      <c r="T491" s="183">
        <f>S491*H491</f>
        <v>0</v>
      </c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R491" s="184" t="s">
        <v>100</v>
      </c>
      <c r="AT491" s="184" t="s">
        <v>240</v>
      </c>
      <c r="AU491" s="184" t="s">
        <v>82</v>
      </c>
      <c r="AY491" s="19" t="s">
        <v>239</v>
      </c>
      <c r="BE491" s="185">
        <f>IF(N491="základní",J491,0)</f>
        <v>0</v>
      </c>
      <c r="BF491" s="185">
        <f>IF(N491="snížená",J491,0)</f>
        <v>0</v>
      </c>
      <c r="BG491" s="185">
        <f>IF(N491="zákl. přenesená",J491,0)</f>
        <v>0</v>
      </c>
      <c r="BH491" s="185">
        <f>IF(N491="sníž. přenesená",J491,0)</f>
        <v>0</v>
      </c>
      <c r="BI491" s="185">
        <f>IF(N491="nulová",J491,0)</f>
        <v>0</v>
      </c>
      <c r="BJ491" s="19" t="s">
        <v>80</v>
      </c>
      <c r="BK491" s="185">
        <f>ROUND(I491*H491,2)</f>
        <v>0</v>
      </c>
      <c r="BL491" s="19" t="s">
        <v>100</v>
      </c>
      <c r="BM491" s="184" t="s">
        <v>800</v>
      </c>
    </row>
    <row r="492" spans="1:65" s="2" customFormat="1" ht="11.25">
      <c r="A492" s="36"/>
      <c r="B492" s="37"/>
      <c r="C492" s="38"/>
      <c r="D492" s="233" t="s">
        <v>329</v>
      </c>
      <c r="E492" s="38"/>
      <c r="F492" s="234" t="s">
        <v>801</v>
      </c>
      <c r="G492" s="38"/>
      <c r="H492" s="38"/>
      <c r="I492" s="188"/>
      <c r="J492" s="38"/>
      <c r="K492" s="38"/>
      <c r="L492" s="41"/>
      <c r="M492" s="189"/>
      <c r="N492" s="190"/>
      <c r="O492" s="66"/>
      <c r="P492" s="66"/>
      <c r="Q492" s="66"/>
      <c r="R492" s="66"/>
      <c r="S492" s="66"/>
      <c r="T492" s="67"/>
      <c r="U492" s="36"/>
      <c r="V492" s="36"/>
      <c r="W492" s="36"/>
      <c r="X492" s="36"/>
      <c r="Y492" s="36"/>
      <c r="Z492" s="36"/>
      <c r="AA492" s="36"/>
      <c r="AB492" s="36"/>
      <c r="AC492" s="36"/>
      <c r="AD492" s="36"/>
      <c r="AE492" s="36"/>
      <c r="AT492" s="19" t="s">
        <v>329</v>
      </c>
      <c r="AU492" s="19" t="s">
        <v>82</v>
      </c>
    </row>
    <row r="493" spans="1:65" s="2" customFormat="1" ht="16.5" customHeight="1">
      <c r="A493" s="36"/>
      <c r="B493" s="37"/>
      <c r="C493" s="246" t="s">
        <v>802</v>
      </c>
      <c r="D493" s="246" t="s">
        <v>308</v>
      </c>
      <c r="E493" s="247" t="s">
        <v>803</v>
      </c>
      <c r="F493" s="248" t="s">
        <v>804</v>
      </c>
      <c r="G493" s="249" t="s">
        <v>692</v>
      </c>
      <c r="H493" s="250">
        <v>4</v>
      </c>
      <c r="I493" s="251"/>
      <c r="J493" s="252">
        <f>ROUND(I493*H493,2)</f>
        <v>0</v>
      </c>
      <c r="K493" s="248" t="s">
        <v>21</v>
      </c>
      <c r="L493" s="253"/>
      <c r="M493" s="254" t="s">
        <v>21</v>
      </c>
      <c r="N493" s="255" t="s">
        <v>44</v>
      </c>
      <c r="O493" s="66"/>
      <c r="P493" s="182">
        <f>O493*H493</f>
        <v>0</v>
      </c>
      <c r="Q493" s="182">
        <v>0.105</v>
      </c>
      <c r="R493" s="182">
        <f>Q493*H493</f>
        <v>0.42</v>
      </c>
      <c r="S493" s="182">
        <v>0</v>
      </c>
      <c r="T493" s="183">
        <f>S493*H493</f>
        <v>0</v>
      </c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R493" s="184" t="s">
        <v>297</v>
      </c>
      <c r="AT493" s="184" t="s">
        <v>308</v>
      </c>
      <c r="AU493" s="184" t="s">
        <v>82</v>
      </c>
      <c r="AY493" s="19" t="s">
        <v>239</v>
      </c>
      <c r="BE493" s="185">
        <f>IF(N493="základní",J493,0)</f>
        <v>0</v>
      </c>
      <c r="BF493" s="185">
        <f>IF(N493="snížená",J493,0)</f>
        <v>0</v>
      </c>
      <c r="BG493" s="185">
        <f>IF(N493="zákl. přenesená",J493,0)</f>
        <v>0</v>
      </c>
      <c r="BH493" s="185">
        <f>IF(N493="sníž. přenesená",J493,0)</f>
        <v>0</v>
      </c>
      <c r="BI493" s="185">
        <f>IF(N493="nulová",J493,0)</f>
        <v>0</v>
      </c>
      <c r="BJ493" s="19" t="s">
        <v>80</v>
      </c>
      <c r="BK493" s="185">
        <f>ROUND(I493*H493,2)</f>
        <v>0</v>
      </c>
      <c r="BL493" s="19" t="s">
        <v>100</v>
      </c>
      <c r="BM493" s="184" t="s">
        <v>805</v>
      </c>
    </row>
    <row r="494" spans="1:65" s="2" customFormat="1" ht="16.5" customHeight="1">
      <c r="A494" s="36"/>
      <c r="B494" s="37"/>
      <c r="C494" s="246" t="s">
        <v>806</v>
      </c>
      <c r="D494" s="246" t="s">
        <v>308</v>
      </c>
      <c r="E494" s="247" t="s">
        <v>807</v>
      </c>
      <c r="F494" s="248" t="s">
        <v>808</v>
      </c>
      <c r="G494" s="249" t="s">
        <v>692</v>
      </c>
      <c r="H494" s="250">
        <v>4</v>
      </c>
      <c r="I494" s="251"/>
      <c r="J494" s="252">
        <f>ROUND(I494*H494,2)</f>
        <v>0</v>
      </c>
      <c r="K494" s="248" t="s">
        <v>327</v>
      </c>
      <c r="L494" s="253"/>
      <c r="M494" s="254" t="s">
        <v>21</v>
      </c>
      <c r="N494" s="255" t="s">
        <v>44</v>
      </c>
      <c r="O494" s="66"/>
      <c r="P494" s="182">
        <f>O494*H494</f>
        <v>0</v>
      </c>
      <c r="Q494" s="182">
        <v>0.08</v>
      </c>
      <c r="R494" s="182">
        <f>Q494*H494</f>
        <v>0.32</v>
      </c>
      <c r="S494" s="182">
        <v>0</v>
      </c>
      <c r="T494" s="183">
        <f>S494*H494</f>
        <v>0</v>
      </c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R494" s="184" t="s">
        <v>297</v>
      </c>
      <c r="AT494" s="184" t="s">
        <v>308</v>
      </c>
      <c r="AU494" s="184" t="s">
        <v>82</v>
      </c>
      <c r="AY494" s="19" t="s">
        <v>239</v>
      </c>
      <c r="BE494" s="185">
        <f>IF(N494="základní",J494,0)</f>
        <v>0</v>
      </c>
      <c r="BF494" s="185">
        <f>IF(N494="snížená",J494,0)</f>
        <v>0</v>
      </c>
      <c r="BG494" s="185">
        <f>IF(N494="zákl. přenesená",J494,0)</f>
        <v>0</v>
      </c>
      <c r="BH494" s="185">
        <f>IF(N494="sníž. přenesená",J494,0)</f>
        <v>0</v>
      </c>
      <c r="BI494" s="185">
        <f>IF(N494="nulová",J494,0)</f>
        <v>0</v>
      </c>
      <c r="BJ494" s="19" t="s">
        <v>80</v>
      </c>
      <c r="BK494" s="185">
        <f>ROUND(I494*H494,2)</f>
        <v>0</v>
      </c>
      <c r="BL494" s="19" t="s">
        <v>100</v>
      </c>
      <c r="BM494" s="184" t="s">
        <v>809</v>
      </c>
    </row>
    <row r="495" spans="1:65" s="2" customFormat="1" ht="16.5" customHeight="1">
      <c r="A495" s="36"/>
      <c r="B495" s="37"/>
      <c r="C495" s="173" t="s">
        <v>810</v>
      </c>
      <c r="D495" s="173" t="s">
        <v>240</v>
      </c>
      <c r="E495" s="174" t="s">
        <v>811</v>
      </c>
      <c r="F495" s="175" t="s">
        <v>812</v>
      </c>
      <c r="G495" s="176" t="s">
        <v>692</v>
      </c>
      <c r="H495" s="177">
        <v>1</v>
      </c>
      <c r="I495" s="178"/>
      <c r="J495" s="179">
        <f>ROUND(I495*H495,2)</f>
        <v>0</v>
      </c>
      <c r="K495" s="175" t="s">
        <v>327</v>
      </c>
      <c r="L495" s="41"/>
      <c r="M495" s="180" t="s">
        <v>21</v>
      </c>
      <c r="N495" s="181" t="s">
        <v>44</v>
      </c>
      <c r="O495" s="66"/>
      <c r="P495" s="182">
        <f>O495*H495</f>
        <v>0</v>
      </c>
      <c r="Q495" s="182">
        <v>0.217338</v>
      </c>
      <c r="R495" s="182">
        <f>Q495*H495</f>
        <v>0.217338</v>
      </c>
      <c r="S495" s="182">
        <v>0</v>
      </c>
      <c r="T495" s="183">
        <f>S495*H495</f>
        <v>0</v>
      </c>
      <c r="U495" s="36"/>
      <c r="V495" s="36"/>
      <c r="W495" s="36"/>
      <c r="X495" s="36"/>
      <c r="Y495" s="36"/>
      <c r="Z495" s="36"/>
      <c r="AA495" s="36"/>
      <c r="AB495" s="36"/>
      <c r="AC495" s="36"/>
      <c r="AD495" s="36"/>
      <c r="AE495" s="36"/>
      <c r="AR495" s="184" t="s">
        <v>100</v>
      </c>
      <c r="AT495" s="184" t="s">
        <v>240</v>
      </c>
      <c r="AU495" s="184" t="s">
        <v>82</v>
      </c>
      <c r="AY495" s="19" t="s">
        <v>239</v>
      </c>
      <c r="BE495" s="185">
        <f>IF(N495="základní",J495,0)</f>
        <v>0</v>
      </c>
      <c r="BF495" s="185">
        <f>IF(N495="snížená",J495,0)</f>
        <v>0</v>
      </c>
      <c r="BG495" s="185">
        <f>IF(N495="zákl. přenesená",J495,0)</f>
        <v>0</v>
      </c>
      <c r="BH495" s="185">
        <f>IF(N495="sníž. přenesená",J495,0)</f>
        <v>0</v>
      </c>
      <c r="BI495" s="185">
        <f>IF(N495="nulová",J495,0)</f>
        <v>0</v>
      </c>
      <c r="BJ495" s="19" t="s">
        <v>80</v>
      </c>
      <c r="BK495" s="185">
        <f>ROUND(I495*H495,2)</f>
        <v>0</v>
      </c>
      <c r="BL495" s="19" t="s">
        <v>100</v>
      </c>
      <c r="BM495" s="184" t="s">
        <v>813</v>
      </c>
    </row>
    <row r="496" spans="1:65" s="2" customFormat="1" ht="11.25">
      <c r="A496" s="36"/>
      <c r="B496" s="37"/>
      <c r="C496" s="38"/>
      <c r="D496" s="233" t="s">
        <v>329</v>
      </c>
      <c r="E496" s="38"/>
      <c r="F496" s="234" t="s">
        <v>814</v>
      </c>
      <c r="G496" s="38"/>
      <c r="H496" s="38"/>
      <c r="I496" s="188"/>
      <c r="J496" s="38"/>
      <c r="K496" s="38"/>
      <c r="L496" s="41"/>
      <c r="M496" s="189"/>
      <c r="N496" s="190"/>
      <c r="O496" s="66"/>
      <c r="P496" s="66"/>
      <c r="Q496" s="66"/>
      <c r="R496" s="66"/>
      <c r="S496" s="66"/>
      <c r="T496" s="67"/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T496" s="19" t="s">
        <v>329</v>
      </c>
      <c r="AU496" s="19" t="s">
        <v>82</v>
      </c>
    </row>
    <row r="497" spans="1:65" s="12" customFormat="1" ht="11.25">
      <c r="B497" s="191"/>
      <c r="C497" s="192"/>
      <c r="D497" s="186" t="s">
        <v>248</v>
      </c>
      <c r="E497" s="193" t="s">
        <v>21</v>
      </c>
      <c r="F497" s="194" t="s">
        <v>748</v>
      </c>
      <c r="G497" s="192"/>
      <c r="H497" s="193" t="s">
        <v>21</v>
      </c>
      <c r="I497" s="195"/>
      <c r="J497" s="192"/>
      <c r="K497" s="192"/>
      <c r="L497" s="196"/>
      <c r="M497" s="197"/>
      <c r="N497" s="198"/>
      <c r="O497" s="198"/>
      <c r="P497" s="198"/>
      <c r="Q497" s="198"/>
      <c r="R497" s="198"/>
      <c r="S497" s="198"/>
      <c r="T497" s="199"/>
      <c r="AT497" s="200" t="s">
        <v>248</v>
      </c>
      <c r="AU497" s="200" t="s">
        <v>82</v>
      </c>
      <c r="AV497" s="12" t="s">
        <v>80</v>
      </c>
      <c r="AW497" s="12" t="s">
        <v>34</v>
      </c>
      <c r="AX497" s="12" t="s">
        <v>73</v>
      </c>
      <c r="AY497" s="200" t="s">
        <v>239</v>
      </c>
    </row>
    <row r="498" spans="1:65" s="12" customFormat="1" ht="11.25">
      <c r="B498" s="191"/>
      <c r="C498" s="192"/>
      <c r="D498" s="186" t="s">
        <v>248</v>
      </c>
      <c r="E498" s="193" t="s">
        <v>21</v>
      </c>
      <c r="F498" s="194" t="s">
        <v>749</v>
      </c>
      <c r="G498" s="192"/>
      <c r="H498" s="193" t="s">
        <v>21</v>
      </c>
      <c r="I498" s="195"/>
      <c r="J498" s="192"/>
      <c r="K498" s="192"/>
      <c r="L498" s="196"/>
      <c r="M498" s="197"/>
      <c r="N498" s="198"/>
      <c r="O498" s="198"/>
      <c r="P498" s="198"/>
      <c r="Q498" s="198"/>
      <c r="R498" s="198"/>
      <c r="S498" s="198"/>
      <c r="T498" s="199"/>
      <c r="AT498" s="200" t="s">
        <v>248</v>
      </c>
      <c r="AU498" s="200" t="s">
        <v>82</v>
      </c>
      <c r="AV498" s="12" t="s">
        <v>80</v>
      </c>
      <c r="AW498" s="12" t="s">
        <v>34</v>
      </c>
      <c r="AX498" s="12" t="s">
        <v>73</v>
      </c>
      <c r="AY498" s="200" t="s">
        <v>239</v>
      </c>
    </row>
    <row r="499" spans="1:65" s="13" customFormat="1" ht="11.25">
      <c r="B499" s="201"/>
      <c r="C499" s="202"/>
      <c r="D499" s="186" t="s">
        <v>248</v>
      </c>
      <c r="E499" s="203" t="s">
        <v>21</v>
      </c>
      <c r="F499" s="204" t="s">
        <v>768</v>
      </c>
      <c r="G499" s="202"/>
      <c r="H499" s="205">
        <v>1</v>
      </c>
      <c r="I499" s="206"/>
      <c r="J499" s="202"/>
      <c r="K499" s="202"/>
      <c r="L499" s="207"/>
      <c r="M499" s="208"/>
      <c r="N499" s="209"/>
      <c r="O499" s="209"/>
      <c r="P499" s="209"/>
      <c r="Q499" s="209"/>
      <c r="R499" s="209"/>
      <c r="S499" s="209"/>
      <c r="T499" s="210"/>
      <c r="AT499" s="211" t="s">
        <v>248</v>
      </c>
      <c r="AU499" s="211" t="s">
        <v>82</v>
      </c>
      <c r="AV499" s="13" t="s">
        <v>82</v>
      </c>
      <c r="AW499" s="13" t="s">
        <v>34</v>
      </c>
      <c r="AX499" s="13" t="s">
        <v>73</v>
      </c>
      <c r="AY499" s="211" t="s">
        <v>239</v>
      </c>
    </row>
    <row r="500" spans="1:65" s="14" customFormat="1" ht="11.25">
      <c r="B500" s="212"/>
      <c r="C500" s="213"/>
      <c r="D500" s="186" t="s">
        <v>248</v>
      </c>
      <c r="E500" s="214" t="s">
        <v>21</v>
      </c>
      <c r="F500" s="215" t="s">
        <v>251</v>
      </c>
      <c r="G500" s="213"/>
      <c r="H500" s="216">
        <v>1</v>
      </c>
      <c r="I500" s="217"/>
      <c r="J500" s="213"/>
      <c r="K500" s="213"/>
      <c r="L500" s="218"/>
      <c r="M500" s="219"/>
      <c r="N500" s="220"/>
      <c r="O500" s="220"/>
      <c r="P500" s="220"/>
      <c r="Q500" s="220"/>
      <c r="R500" s="220"/>
      <c r="S500" s="220"/>
      <c r="T500" s="221"/>
      <c r="AT500" s="222" t="s">
        <v>248</v>
      </c>
      <c r="AU500" s="222" t="s">
        <v>82</v>
      </c>
      <c r="AV500" s="14" t="s">
        <v>100</v>
      </c>
      <c r="AW500" s="14" t="s">
        <v>34</v>
      </c>
      <c r="AX500" s="14" t="s">
        <v>80</v>
      </c>
      <c r="AY500" s="222" t="s">
        <v>239</v>
      </c>
    </row>
    <row r="501" spans="1:65" s="2" customFormat="1" ht="16.5" customHeight="1">
      <c r="A501" s="36"/>
      <c r="B501" s="37"/>
      <c r="C501" s="246" t="s">
        <v>815</v>
      </c>
      <c r="D501" s="246" t="s">
        <v>308</v>
      </c>
      <c r="E501" s="247" t="s">
        <v>816</v>
      </c>
      <c r="F501" s="248" t="s">
        <v>817</v>
      </c>
      <c r="G501" s="249" t="s">
        <v>692</v>
      </c>
      <c r="H501" s="250">
        <v>1</v>
      </c>
      <c r="I501" s="251"/>
      <c r="J501" s="252">
        <f>ROUND(I501*H501,2)</f>
        <v>0</v>
      </c>
      <c r="K501" s="248" t="s">
        <v>327</v>
      </c>
      <c r="L501" s="253"/>
      <c r="M501" s="254" t="s">
        <v>21</v>
      </c>
      <c r="N501" s="255" t="s">
        <v>44</v>
      </c>
      <c r="O501" s="66"/>
      <c r="P501" s="182">
        <f>O501*H501</f>
        <v>0</v>
      </c>
      <c r="Q501" s="182">
        <v>0.06</v>
      </c>
      <c r="R501" s="182">
        <f>Q501*H501</f>
        <v>0.06</v>
      </c>
      <c r="S501" s="182">
        <v>0</v>
      </c>
      <c r="T501" s="183">
        <f>S501*H501</f>
        <v>0</v>
      </c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R501" s="184" t="s">
        <v>297</v>
      </c>
      <c r="AT501" s="184" t="s">
        <v>308</v>
      </c>
      <c r="AU501" s="184" t="s">
        <v>82</v>
      </c>
      <c r="AY501" s="19" t="s">
        <v>239</v>
      </c>
      <c r="BE501" s="185">
        <f>IF(N501="základní",J501,0)</f>
        <v>0</v>
      </c>
      <c r="BF501" s="185">
        <f>IF(N501="snížená",J501,0)</f>
        <v>0</v>
      </c>
      <c r="BG501" s="185">
        <f>IF(N501="zákl. přenesená",J501,0)</f>
        <v>0</v>
      </c>
      <c r="BH501" s="185">
        <f>IF(N501="sníž. přenesená",J501,0)</f>
        <v>0</v>
      </c>
      <c r="BI501" s="185">
        <f>IF(N501="nulová",J501,0)</f>
        <v>0</v>
      </c>
      <c r="BJ501" s="19" t="s">
        <v>80</v>
      </c>
      <c r="BK501" s="185">
        <f>ROUND(I501*H501,2)</f>
        <v>0</v>
      </c>
      <c r="BL501" s="19" t="s">
        <v>100</v>
      </c>
      <c r="BM501" s="184" t="s">
        <v>818</v>
      </c>
    </row>
    <row r="502" spans="1:65" s="2" customFormat="1" ht="16.5" customHeight="1">
      <c r="A502" s="36"/>
      <c r="B502" s="37"/>
      <c r="C502" s="173" t="s">
        <v>819</v>
      </c>
      <c r="D502" s="173" t="s">
        <v>240</v>
      </c>
      <c r="E502" s="174" t="s">
        <v>820</v>
      </c>
      <c r="F502" s="175" t="s">
        <v>821</v>
      </c>
      <c r="G502" s="176" t="s">
        <v>692</v>
      </c>
      <c r="H502" s="177">
        <v>4</v>
      </c>
      <c r="I502" s="178"/>
      <c r="J502" s="179">
        <f>ROUND(I502*H502,2)</f>
        <v>0</v>
      </c>
      <c r="K502" s="175" t="s">
        <v>327</v>
      </c>
      <c r="L502" s="41"/>
      <c r="M502" s="180" t="s">
        <v>21</v>
      </c>
      <c r="N502" s="181" t="s">
        <v>44</v>
      </c>
      <c r="O502" s="66"/>
      <c r="P502" s="182">
        <f>O502*H502</f>
        <v>0</v>
      </c>
      <c r="Q502" s="182">
        <v>0.217338</v>
      </c>
      <c r="R502" s="182">
        <f>Q502*H502</f>
        <v>0.86935200000000001</v>
      </c>
      <c r="S502" s="182">
        <v>0</v>
      </c>
      <c r="T502" s="183">
        <f>S502*H502</f>
        <v>0</v>
      </c>
      <c r="U502" s="36"/>
      <c r="V502" s="36"/>
      <c r="W502" s="36"/>
      <c r="X502" s="36"/>
      <c r="Y502" s="36"/>
      <c r="Z502" s="36"/>
      <c r="AA502" s="36"/>
      <c r="AB502" s="36"/>
      <c r="AC502" s="36"/>
      <c r="AD502" s="36"/>
      <c r="AE502" s="36"/>
      <c r="AR502" s="184" t="s">
        <v>100</v>
      </c>
      <c r="AT502" s="184" t="s">
        <v>240</v>
      </c>
      <c r="AU502" s="184" t="s">
        <v>82</v>
      </c>
      <c r="AY502" s="19" t="s">
        <v>239</v>
      </c>
      <c r="BE502" s="185">
        <f>IF(N502="základní",J502,0)</f>
        <v>0</v>
      </c>
      <c r="BF502" s="185">
        <f>IF(N502="snížená",J502,0)</f>
        <v>0</v>
      </c>
      <c r="BG502" s="185">
        <f>IF(N502="zákl. přenesená",J502,0)</f>
        <v>0</v>
      </c>
      <c r="BH502" s="185">
        <f>IF(N502="sníž. přenesená",J502,0)</f>
        <v>0</v>
      </c>
      <c r="BI502" s="185">
        <f>IF(N502="nulová",J502,0)</f>
        <v>0</v>
      </c>
      <c r="BJ502" s="19" t="s">
        <v>80</v>
      </c>
      <c r="BK502" s="185">
        <f>ROUND(I502*H502,2)</f>
        <v>0</v>
      </c>
      <c r="BL502" s="19" t="s">
        <v>100</v>
      </c>
      <c r="BM502" s="184" t="s">
        <v>822</v>
      </c>
    </row>
    <row r="503" spans="1:65" s="2" customFormat="1" ht="11.25">
      <c r="A503" s="36"/>
      <c r="B503" s="37"/>
      <c r="C503" s="38"/>
      <c r="D503" s="233" t="s">
        <v>329</v>
      </c>
      <c r="E503" s="38"/>
      <c r="F503" s="234" t="s">
        <v>823</v>
      </c>
      <c r="G503" s="38"/>
      <c r="H503" s="38"/>
      <c r="I503" s="188"/>
      <c r="J503" s="38"/>
      <c r="K503" s="38"/>
      <c r="L503" s="41"/>
      <c r="M503" s="189"/>
      <c r="N503" s="190"/>
      <c r="O503" s="66"/>
      <c r="P503" s="66"/>
      <c r="Q503" s="66"/>
      <c r="R503" s="66"/>
      <c r="S503" s="66"/>
      <c r="T503" s="67"/>
      <c r="U503" s="36"/>
      <c r="V503" s="36"/>
      <c r="W503" s="36"/>
      <c r="X503" s="36"/>
      <c r="Y503" s="36"/>
      <c r="Z503" s="36"/>
      <c r="AA503" s="36"/>
      <c r="AB503" s="36"/>
      <c r="AC503" s="36"/>
      <c r="AD503" s="36"/>
      <c r="AE503" s="36"/>
      <c r="AT503" s="19" t="s">
        <v>329</v>
      </c>
      <c r="AU503" s="19" t="s">
        <v>82</v>
      </c>
    </row>
    <row r="504" spans="1:65" s="12" customFormat="1" ht="11.25">
      <c r="B504" s="191"/>
      <c r="C504" s="192"/>
      <c r="D504" s="186" t="s">
        <v>248</v>
      </c>
      <c r="E504" s="193" t="s">
        <v>21</v>
      </c>
      <c r="F504" s="194" t="s">
        <v>778</v>
      </c>
      <c r="G504" s="192"/>
      <c r="H504" s="193" t="s">
        <v>21</v>
      </c>
      <c r="I504" s="195"/>
      <c r="J504" s="192"/>
      <c r="K504" s="192"/>
      <c r="L504" s="196"/>
      <c r="M504" s="197"/>
      <c r="N504" s="198"/>
      <c r="O504" s="198"/>
      <c r="P504" s="198"/>
      <c r="Q504" s="198"/>
      <c r="R504" s="198"/>
      <c r="S504" s="198"/>
      <c r="T504" s="199"/>
      <c r="AT504" s="200" t="s">
        <v>248</v>
      </c>
      <c r="AU504" s="200" t="s">
        <v>82</v>
      </c>
      <c r="AV504" s="12" t="s">
        <v>80</v>
      </c>
      <c r="AW504" s="12" t="s">
        <v>34</v>
      </c>
      <c r="AX504" s="12" t="s">
        <v>73</v>
      </c>
      <c r="AY504" s="200" t="s">
        <v>239</v>
      </c>
    </row>
    <row r="505" spans="1:65" s="12" customFormat="1" ht="11.25">
      <c r="B505" s="191"/>
      <c r="C505" s="192"/>
      <c r="D505" s="186" t="s">
        <v>248</v>
      </c>
      <c r="E505" s="193" t="s">
        <v>21</v>
      </c>
      <c r="F505" s="194" t="s">
        <v>779</v>
      </c>
      <c r="G505" s="192"/>
      <c r="H505" s="193" t="s">
        <v>21</v>
      </c>
      <c r="I505" s="195"/>
      <c r="J505" s="192"/>
      <c r="K505" s="192"/>
      <c r="L505" s="196"/>
      <c r="M505" s="197"/>
      <c r="N505" s="198"/>
      <c r="O505" s="198"/>
      <c r="P505" s="198"/>
      <c r="Q505" s="198"/>
      <c r="R505" s="198"/>
      <c r="S505" s="198"/>
      <c r="T505" s="199"/>
      <c r="AT505" s="200" t="s">
        <v>248</v>
      </c>
      <c r="AU505" s="200" t="s">
        <v>82</v>
      </c>
      <c r="AV505" s="12" t="s">
        <v>80</v>
      </c>
      <c r="AW505" s="12" t="s">
        <v>34</v>
      </c>
      <c r="AX505" s="12" t="s">
        <v>73</v>
      </c>
      <c r="AY505" s="200" t="s">
        <v>239</v>
      </c>
    </row>
    <row r="506" spans="1:65" s="13" customFormat="1" ht="11.25">
      <c r="B506" s="201"/>
      <c r="C506" s="202"/>
      <c r="D506" s="186" t="s">
        <v>248</v>
      </c>
      <c r="E506" s="203" t="s">
        <v>21</v>
      </c>
      <c r="F506" s="204" t="s">
        <v>705</v>
      </c>
      <c r="G506" s="202"/>
      <c r="H506" s="205">
        <v>4</v>
      </c>
      <c r="I506" s="206"/>
      <c r="J506" s="202"/>
      <c r="K506" s="202"/>
      <c r="L506" s="207"/>
      <c r="M506" s="208"/>
      <c r="N506" s="209"/>
      <c r="O506" s="209"/>
      <c r="P506" s="209"/>
      <c r="Q506" s="209"/>
      <c r="R506" s="209"/>
      <c r="S506" s="209"/>
      <c r="T506" s="210"/>
      <c r="AT506" s="211" t="s">
        <v>248</v>
      </c>
      <c r="AU506" s="211" t="s">
        <v>82</v>
      </c>
      <c r="AV506" s="13" t="s">
        <v>82</v>
      </c>
      <c r="AW506" s="13" t="s">
        <v>34</v>
      </c>
      <c r="AX506" s="13" t="s">
        <v>73</v>
      </c>
      <c r="AY506" s="211" t="s">
        <v>239</v>
      </c>
    </row>
    <row r="507" spans="1:65" s="14" customFormat="1" ht="11.25">
      <c r="B507" s="212"/>
      <c r="C507" s="213"/>
      <c r="D507" s="186" t="s">
        <v>248</v>
      </c>
      <c r="E507" s="214" t="s">
        <v>21</v>
      </c>
      <c r="F507" s="215" t="s">
        <v>251</v>
      </c>
      <c r="G507" s="213"/>
      <c r="H507" s="216">
        <v>4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AT507" s="222" t="s">
        <v>248</v>
      </c>
      <c r="AU507" s="222" t="s">
        <v>82</v>
      </c>
      <c r="AV507" s="14" t="s">
        <v>100</v>
      </c>
      <c r="AW507" s="14" t="s">
        <v>34</v>
      </c>
      <c r="AX507" s="14" t="s">
        <v>80</v>
      </c>
      <c r="AY507" s="222" t="s">
        <v>239</v>
      </c>
    </row>
    <row r="508" spans="1:65" s="2" customFormat="1" ht="16.5" customHeight="1">
      <c r="A508" s="36"/>
      <c r="B508" s="37"/>
      <c r="C508" s="246" t="s">
        <v>824</v>
      </c>
      <c r="D508" s="246" t="s">
        <v>308</v>
      </c>
      <c r="E508" s="247" t="s">
        <v>825</v>
      </c>
      <c r="F508" s="248" t="s">
        <v>826</v>
      </c>
      <c r="G508" s="249" t="s">
        <v>692</v>
      </c>
      <c r="H508" s="250">
        <v>4</v>
      </c>
      <c r="I508" s="251"/>
      <c r="J508" s="252">
        <f>ROUND(I508*H508,2)</f>
        <v>0</v>
      </c>
      <c r="K508" s="248" t="s">
        <v>327</v>
      </c>
      <c r="L508" s="253"/>
      <c r="M508" s="254" t="s">
        <v>21</v>
      </c>
      <c r="N508" s="255" t="s">
        <v>44</v>
      </c>
      <c r="O508" s="66"/>
      <c r="P508" s="182">
        <f>O508*H508</f>
        <v>0</v>
      </c>
      <c r="Q508" s="182">
        <v>4.0000000000000001E-3</v>
      </c>
      <c r="R508" s="182">
        <f>Q508*H508</f>
        <v>1.6E-2</v>
      </c>
      <c r="S508" s="182">
        <v>0</v>
      </c>
      <c r="T508" s="183">
        <f>S508*H508</f>
        <v>0</v>
      </c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R508" s="184" t="s">
        <v>297</v>
      </c>
      <c r="AT508" s="184" t="s">
        <v>308</v>
      </c>
      <c r="AU508" s="184" t="s">
        <v>82</v>
      </c>
      <c r="AY508" s="19" t="s">
        <v>239</v>
      </c>
      <c r="BE508" s="185">
        <f>IF(N508="základní",J508,0)</f>
        <v>0</v>
      </c>
      <c r="BF508" s="185">
        <f>IF(N508="snížená",J508,0)</f>
        <v>0</v>
      </c>
      <c r="BG508" s="185">
        <f>IF(N508="zákl. přenesená",J508,0)</f>
        <v>0</v>
      </c>
      <c r="BH508" s="185">
        <f>IF(N508="sníž. přenesená",J508,0)</f>
        <v>0</v>
      </c>
      <c r="BI508" s="185">
        <f>IF(N508="nulová",J508,0)</f>
        <v>0</v>
      </c>
      <c r="BJ508" s="19" t="s">
        <v>80</v>
      </c>
      <c r="BK508" s="185">
        <f>ROUND(I508*H508,2)</f>
        <v>0</v>
      </c>
      <c r="BL508" s="19" t="s">
        <v>100</v>
      </c>
      <c r="BM508" s="184" t="s">
        <v>827</v>
      </c>
    </row>
    <row r="509" spans="1:65" s="2" customFormat="1" ht="16.5" customHeight="1">
      <c r="A509" s="36"/>
      <c r="B509" s="37"/>
      <c r="C509" s="246" t="s">
        <v>828</v>
      </c>
      <c r="D509" s="246" t="s">
        <v>308</v>
      </c>
      <c r="E509" s="247" t="s">
        <v>829</v>
      </c>
      <c r="F509" s="248" t="s">
        <v>830</v>
      </c>
      <c r="G509" s="249" t="s">
        <v>692</v>
      </c>
      <c r="H509" s="250">
        <v>4</v>
      </c>
      <c r="I509" s="251"/>
      <c r="J509" s="252">
        <f>ROUND(I509*H509,2)</f>
        <v>0</v>
      </c>
      <c r="K509" s="248" t="s">
        <v>327</v>
      </c>
      <c r="L509" s="253"/>
      <c r="M509" s="254" t="s">
        <v>21</v>
      </c>
      <c r="N509" s="255" t="s">
        <v>44</v>
      </c>
      <c r="O509" s="66"/>
      <c r="P509" s="182">
        <f>O509*H509</f>
        <v>0</v>
      </c>
      <c r="Q509" s="182">
        <v>5.0599999999999999E-2</v>
      </c>
      <c r="R509" s="182">
        <f>Q509*H509</f>
        <v>0.2024</v>
      </c>
      <c r="S509" s="182">
        <v>0</v>
      </c>
      <c r="T509" s="183">
        <f>S509*H509</f>
        <v>0</v>
      </c>
      <c r="U509" s="36"/>
      <c r="V509" s="36"/>
      <c r="W509" s="36"/>
      <c r="X509" s="36"/>
      <c r="Y509" s="36"/>
      <c r="Z509" s="36"/>
      <c r="AA509" s="36"/>
      <c r="AB509" s="36"/>
      <c r="AC509" s="36"/>
      <c r="AD509" s="36"/>
      <c r="AE509" s="36"/>
      <c r="AR509" s="184" t="s">
        <v>297</v>
      </c>
      <c r="AT509" s="184" t="s">
        <v>308</v>
      </c>
      <c r="AU509" s="184" t="s">
        <v>82</v>
      </c>
      <c r="AY509" s="19" t="s">
        <v>239</v>
      </c>
      <c r="BE509" s="185">
        <f>IF(N509="základní",J509,0)</f>
        <v>0</v>
      </c>
      <c r="BF509" s="185">
        <f>IF(N509="snížená",J509,0)</f>
        <v>0</v>
      </c>
      <c r="BG509" s="185">
        <f>IF(N509="zákl. přenesená",J509,0)</f>
        <v>0</v>
      </c>
      <c r="BH509" s="185">
        <f>IF(N509="sníž. přenesená",J509,0)</f>
        <v>0</v>
      </c>
      <c r="BI509" s="185">
        <f>IF(N509="nulová",J509,0)</f>
        <v>0</v>
      </c>
      <c r="BJ509" s="19" t="s">
        <v>80</v>
      </c>
      <c r="BK509" s="185">
        <f>ROUND(I509*H509,2)</f>
        <v>0</v>
      </c>
      <c r="BL509" s="19" t="s">
        <v>100</v>
      </c>
      <c r="BM509" s="184" t="s">
        <v>831</v>
      </c>
    </row>
    <row r="510" spans="1:65" s="2" customFormat="1" ht="16.5" customHeight="1">
      <c r="A510" s="36"/>
      <c r="B510" s="37"/>
      <c r="C510" s="173" t="s">
        <v>832</v>
      </c>
      <c r="D510" s="173" t="s">
        <v>240</v>
      </c>
      <c r="E510" s="174" t="s">
        <v>833</v>
      </c>
      <c r="F510" s="175" t="s">
        <v>834</v>
      </c>
      <c r="G510" s="176" t="s">
        <v>602</v>
      </c>
      <c r="H510" s="177">
        <v>245.47</v>
      </c>
      <c r="I510" s="178"/>
      <c r="J510" s="179">
        <f>ROUND(I510*H510,2)</f>
        <v>0</v>
      </c>
      <c r="K510" s="175" t="s">
        <v>327</v>
      </c>
      <c r="L510" s="41"/>
      <c r="M510" s="180" t="s">
        <v>21</v>
      </c>
      <c r="N510" s="181" t="s">
        <v>44</v>
      </c>
      <c r="O510" s="66"/>
      <c r="P510" s="182">
        <f>O510*H510</f>
        <v>0</v>
      </c>
      <c r="Q510" s="182">
        <v>9.4500000000000007E-5</v>
      </c>
      <c r="R510" s="182">
        <f>Q510*H510</f>
        <v>2.3196915000000002E-2</v>
      </c>
      <c r="S510" s="182">
        <v>0</v>
      </c>
      <c r="T510" s="183">
        <f>S510*H510</f>
        <v>0</v>
      </c>
      <c r="U510" s="36"/>
      <c r="V510" s="36"/>
      <c r="W510" s="36"/>
      <c r="X510" s="36"/>
      <c r="Y510" s="36"/>
      <c r="Z510" s="36"/>
      <c r="AA510" s="36"/>
      <c r="AB510" s="36"/>
      <c r="AC510" s="36"/>
      <c r="AD510" s="36"/>
      <c r="AE510" s="36"/>
      <c r="AR510" s="184" t="s">
        <v>100</v>
      </c>
      <c r="AT510" s="184" t="s">
        <v>240</v>
      </c>
      <c r="AU510" s="184" t="s">
        <v>82</v>
      </c>
      <c r="AY510" s="19" t="s">
        <v>239</v>
      </c>
      <c r="BE510" s="185">
        <f>IF(N510="základní",J510,0)</f>
        <v>0</v>
      </c>
      <c r="BF510" s="185">
        <f>IF(N510="snížená",J510,0)</f>
        <v>0</v>
      </c>
      <c r="BG510" s="185">
        <f>IF(N510="zákl. přenesená",J510,0)</f>
        <v>0</v>
      </c>
      <c r="BH510" s="185">
        <f>IF(N510="sníž. přenesená",J510,0)</f>
        <v>0</v>
      </c>
      <c r="BI510" s="185">
        <f>IF(N510="nulová",J510,0)</f>
        <v>0</v>
      </c>
      <c r="BJ510" s="19" t="s">
        <v>80</v>
      </c>
      <c r="BK510" s="185">
        <f>ROUND(I510*H510,2)</f>
        <v>0</v>
      </c>
      <c r="BL510" s="19" t="s">
        <v>100</v>
      </c>
      <c r="BM510" s="184" t="s">
        <v>835</v>
      </c>
    </row>
    <row r="511" spans="1:65" s="2" customFormat="1" ht="11.25">
      <c r="A511" s="36"/>
      <c r="B511" s="37"/>
      <c r="C511" s="38"/>
      <c r="D511" s="233" t="s">
        <v>329</v>
      </c>
      <c r="E511" s="38"/>
      <c r="F511" s="234" t="s">
        <v>836</v>
      </c>
      <c r="G511" s="38"/>
      <c r="H511" s="38"/>
      <c r="I511" s="188"/>
      <c r="J511" s="38"/>
      <c r="K511" s="38"/>
      <c r="L511" s="41"/>
      <c r="M511" s="189"/>
      <c r="N511" s="190"/>
      <c r="O511" s="66"/>
      <c r="P511" s="66"/>
      <c r="Q511" s="66"/>
      <c r="R511" s="66"/>
      <c r="S511" s="66"/>
      <c r="T511" s="67"/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T511" s="19" t="s">
        <v>329</v>
      </c>
      <c r="AU511" s="19" t="s">
        <v>82</v>
      </c>
    </row>
    <row r="512" spans="1:65" s="2" customFormat="1" ht="16.5" customHeight="1">
      <c r="A512" s="36"/>
      <c r="B512" s="37"/>
      <c r="C512" s="173" t="s">
        <v>837</v>
      </c>
      <c r="D512" s="173" t="s">
        <v>240</v>
      </c>
      <c r="E512" s="174" t="s">
        <v>838</v>
      </c>
      <c r="F512" s="175" t="s">
        <v>839</v>
      </c>
      <c r="G512" s="176" t="s">
        <v>840</v>
      </c>
      <c r="H512" s="177">
        <v>1</v>
      </c>
      <c r="I512" s="178"/>
      <c r="J512" s="179">
        <f>ROUND(I512*H512,2)</f>
        <v>0</v>
      </c>
      <c r="K512" s="175" t="s">
        <v>21</v>
      </c>
      <c r="L512" s="41"/>
      <c r="M512" s="180" t="s">
        <v>21</v>
      </c>
      <c r="N512" s="181" t="s">
        <v>44</v>
      </c>
      <c r="O512" s="66"/>
      <c r="P512" s="182">
        <f>O512*H512</f>
        <v>0</v>
      </c>
      <c r="Q512" s="182">
        <v>0</v>
      </c>
      <c r="R512" s="182">
        <f>Q512*H512</f>
        <v>0</v>
      </c>
      <c r="S512" s="182">
        <v>0</v>
      </c>
      <c r="T512" s="183">
        <f>S512*H512</f>
        <v>0</v>
      </c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R512" s="184" t="s">
        <v>100</v>
      </c>
      <c r="AT512" s="184" t="s">
        <v>240</v>
      </c>
      <c r="AU512" s="184" t="s">
        <v>82</v>
      </c>
      <c r="AY512" s="19" t="s">
        <v>239</v>
      </c>
      <c r="BE512" s="185">
        <f>IF(N512="základní",J512,0)</f>
        <v>0</v>
      </c>
      <c r="BF512" s="185">
        <f>IF(N512="snížená",J512,0)</f>
        <v>0</v>
      </c>
      <c r="BG512" s="185">
        <f>IF(N512="zákl. přenesená",J512,0)</f>
        <v>0</v>
      </c>
      <c r="BH512" s="185">
        <f>IF(N512="sníž. přenesená",J512,0)</f>
        <v>0</v>
      </c>
      <c r="BI512" s="185">
        <f>IF(N512="nulová",J512,0)</f>
        <v>0</v>
      </c>
      <c r="BJ512" s="19" t="s">
        <v>80</v>
      </c>
      <c r="BK512" s="185">
        <f>ROUND(I512*H512,2)</f>
        <v>0</v>
      </c>
      <c r="BL512" s="19" t="s">
        <v>100</v>
      </c>
      <c r="BM512" s="184" t="s">
        <v>841</v>
      </c>
    </row>
    <row r="513" spans="1:65" s="2" customFormat="1" ht="16.5" customHeight="1">
      <c r="A513" s="36"/>
      <c r="B513" s="37"/>
      <c r="C513" s="173" t="s">
        <v>842</v>
      </c>
      <c r="D513" s="173" t="s">
        <v>240</v>
      </c>
      <c r="E513" s="174" t="s">
        <v>843</v>
      </c>
      <c r="F513" s="175" t="s">
        <v>844</v>
      </c>
      <c r="G513" s="176" t="s">
        <v>692</v>
      </c>
      <c r="H513" s="177">
        <v>8</v>
      </c>
      <c r="I513" s="178"/>
      <c r="J513" s="179">
        <f>ROUND(I513*H513,2)</f>
        <v>0</v>
      </c>
      <c r="K513" s="175" t="s">
        <v>21</v>
      </c>
      <c r="L513" s="41"/>
      <c r="M513" s="180" t="s">
        <v>21</v>
      </c>
      <c r="N513" s="181" t="s">
        <v>44</v>
      </c>
      <c r="O513" s="66"/>
      <c r="P513" s="182">
        <f>O513*H513</f>
        <v>0</v>
      </c>
      <c r="Q513" s="182">
        <v>0</v>
      </c>
      <c r="R513" s="182">
        <f>Q513*H513</f>
        <v>0</v>
      </c>
      <c r="S513" s="182">
        <v>0</v>
      </c>
      <c r="T513" s="183">
        <f>S513*H513</f>
        <v>0</v>
      </c>
      <c r="U513" s="36"/>
      <c r="V513" s="36"/>
      <c r="W513" s="36"/>
      <c r="X513" s="36"/>
      <c r="Y513" s="36"/>
      <c r="Z513" s="36"/>
      <c r="AA513" s="36"/>
      <c r="AB513" s="36"/>
      <c r="AC513" s="36"/>
      <c r="AD513" s="36"/>
      <c r="AE513" s="36"/>
      <c r="AR513" s="184" t="s">
        <v>100</v>
      </c>
      <c r="AT513" s="184" t="s">
        <v>240</v>
      </c>
      <c r="AU513" s="184" t="s">
        <v>82</v>
      </c>
      <c r="AY513" s="19" t="s">
        <v>239</v>
      </c>
      <c r="BE513" s="185">
        <f>IF(N513="základní",J513,0)</f>
        <v>0</v>
      </c>
      <c r="BF513" s="185">
        <f>IF(N513="snížená",J513,0)</f>
        <v>0</v>
      </c>
      <c r="BG513" s="185">
        <f>IF(N513="zákl. přenesená",J513,0)</f>
        <v>0</v>
      </c>
      <c r="BH513" s="185">
        <f>IF(N513="sníž. přenesená",J513,0)</f>
        <v>0</v>
      </c>
      <c r="BI513" s="185">
        <f>IF(N513="nulová",J513,0)</f>
        <v>0</v>
      </c>
      <c r="BJ513" s="19" t="s">
        <v>80</v>
      </c>
      <c r="BK513" s="185">
        <f>ROUND(I513*H513,2)</f>
        <v>0</v>
      </c>
      <c r="BL513" s="19" t="s">
        <v>100</v>
      </c>
      <c r="BM513" s="184" t="s">
        <v>845</v>
      </c>
    </row>
    <row r="514" spans="1:65" s="12" customFormat="1" ht="11.25">
      <c r="B514" s="191"/>
      <c r="C514" s="192"/>
      <c r="D514" s="186" t="s">
        <v>248</v>
      </c>
      <c r="E514" s="193" t="s">
        <v>21</v>
      </c>
      <c r="F514" s="194" t="s">
        <v>846</v>
      </c>
      <c r="G514" s="192"/>
      <c r="H514" s="193" t="s">
        <v>21</v>
      </c>
      <c r="I514" s="195"/>
      <c r="J514" s="192"/>
      <c r="K514" s="192"/>
      <c r="L514" s="196"/>
      <c r="M514" s="197"/>
      <c r="N514" s="198"/>
      <c r="O514" s="198"/>
      <c r="P514" s="198"/>
      <c r="Q514" s="198"/>
      <c r="R514" s="198"/>
      <c r="S514" s="198"/>
      <c r="T514" s="199"/>
      <c r="AT514" s="200" t="s">
        <v>248</v>
      </c>
      <c r="AU514" s="200" t="s">
        <v>82</v>
      </c>
      <c r="AV514" s="12" t="s">
        <v>80</v>
      </c>
      <c r="AW514" s="12" t="s">
        <v>34</v>
      </c>
      <c r="AX514" s="12" t="s">
        <v>73</v>
      </c>
      <c r="AY514" s="200" t="s">
        <v>239</v>
      </c>
    </row>
    <row r="515" spans="1:65" s="13" customFormat="1" ht="11.25">
      <c r="B515" s="201"/>
      <c r="C515" s="202"/>
      <c r="D515" s="186" t="s">
        <v>248</v>
      </c>
      <c r="E515" s="203" t="s">
        <v>21</v>
      </c>
      <c r="F515" s="204" t="s">
        <v>847</v>
      </c>
      <c r="G515" s="202"/>
      <c r="H515" s="205">
        <v>8</v>
      </c>
      <c r="I515" s="206"/>
      <c r="J515" s="202"/>
      <c r="K515" s="202"/>
      <c r="L515" s="207"/>
      <c r="M515" s="208"/>
      <c r="N515" s="209"/>
      <c r="O515" s="209"/>
      <c r="P515" s="209"/>
      <c r="Q515" s="209"/>
      <c r="R515" s="209"/>
      <c r="S515" s="209"/>
      <c r="T515" s="210"/>
      <c r="AT515" s="211" t="s">
        <v>248</v>
      </c>
      <c r="AU515" s="211" t="s">
        <v>82</v>
      </c>
      <c r="AV515" s="13" t="s">
        <v>82</v>
      </c>
      <c r="AW515" s="13" t="s">
        <v>34</v>
      </c>
      <c r="AX515" s="13" t="s">
        <v>73</v>
      </c>
      <c r="AY515" s="211" t="s">
        <v>239</v>
      </c>
    </row>
    <row r="516" spans="1:65" s="14" customFormat="1" ht="11.25">
      <c r="B516" s="212"/>
      <c r="C516" s="213"/>
      <c r="D516" s="186" t="s">
        <v>248</v>
      </c>
      <c r="E516" s="214" t="s">
        <v>21</v>
      </c>
      <c r="F516" s="215" t="s">
        <v>251</v>
      </c>
      <c r="G516" s="213"/>
      <c r="H516" s="216">
        <v>8</v>
      </c>
      <c r="I516" s="217"/>
      <c r="J516" s="213"/>
      <c r="K516" s="213"/>
      <c r="L516" s="218"/>
      <c r="M516" s="219"/>
      <c r="N516" s="220"/>
      <c r="O516" s="220"/>
      <c r="P516" s="220"/>
      <c r="Q516" s="220"/>
      <c r="R516" s="220"/>
      <c r="S516" s="220"/>
      <c r="T516" s="221"/>
      <c r="AT516" s="222" t="s">
        <v>248</v>
      </c>
      <c r="AU516" s="222" t="s">
        <v>82</v>
      </c>
      <c r="AV516" s="14" t="s">
        <v>100</v>
      </c>
      <c r="AW516" s="14" t="s">
        <v>34</v>
      </c>
      <c r="AX516" s="14" t="s">
        <v>80</v>
      </c>
      <c r="AY516" s="222" t="s">
        <v>239</v>
      </c>
    </row>
    <row r="517" spans="1:65" s="11" customFormat="1" ht="22.9" customHeight="1">
      <c r="B517" s="159"/>
      <c r="C517" s="160"/>
      <c r="D517" s="161" t="s">
        <v>72</v>
      </c>
      <c r="E517" s="231" t="s">
        <v>304</v>
      </c>
      <c r="F517" s="231" t="s">
        <v>848</v>
      </c>
      <c r="G517" s="160"/>
      <c r="H517" s="160"/>
      <c r="I517" s="163"/>
      <c r="J517" s="232">
        <f>BK517</f>
        <v>0</v>
      </c>
      <c r="K517" s="160"/>
      <c r="L517" s="165"/>
      <c r="M517" s="166"/>
      <c r="N517" s="167"/>
      <c r="O517" s="167"/>
      <c r="P517" s="168">
        <f>SUM(P518:P546)</f>
        <v>0</v>
      </c>
      <c r="Q517" s="167"/>
      <c r="R517" s="168">
        <f>SUM(R518:R546)</f>
        <v>9.1020132077999989</v>
      </c>
      <c r="S517" s="167"/>
      <c r="T517" s="169">
        <f>SUM(T518:T546)</f>
        <v>0</v>
      </c>
      <c r="AR517" s="170" t="s">
        <v>80</v>
      </c>
      <c r="AT517" s="171" t="s">
        <v>72</v>
      </c>
      <c r="AU517" s="171" t="s">
        <v>80</v>
      </c>
      <c r="AY517" s="170" t="s">
        <v>239</v>
      </c>
      <c r="BK517" s="172">
        <f>SUM(BK518:BK546)</f>
        <v>0</v>
      </c>
    </row>
    <row r="518" spans="1:65" s="2" customFormat="1" ht="16.5" customHeight="1">
      <c r="A518" s="36"/>
      <c r="B518" s="37"/>
      <c r="C518" s="173" t="s">
        <v>849</v>
      </c>
      <c r="D518" s="173" t="s">
        <v>240</v>
      </c>
      <c r="E518" s="174" t="s">
        <v>850</v>
      </c>
      <c r="F518" s="175" t="s">
        <v>851</v>
      </c>
      <c r="G518" s="176" t="s">
        <v>602</v>
      </c>
      <c r="H518" s="177">
        <v>114.44</v>
      </c>
      <c r="I518" s="178"/>
      <c r="J518" s="179">
        <f>ROUND(I518*H518,2)</f>
        <v>0</v>
      </c>
      <c r="K518" s="175" t="s">
        <v>327</v>
      </c>
      <c r="L518" s="41"/>
      <c r="M518" s="180" t="s">
        <v>21</v>
      </c>
      <c r="N518" s="181" t="s">
        <v>44</v>
      </c>
      <c r="O518" s="66"/>
      <c r="P518" s="182">
        <f>O518*H518</f>
        <v>0</v>
      </c>
      <c r="Q518" s="182">
        <v>1.995E-6</v>
      </c>
      <c r="R518" s="182">
        <f>Q518*H518</f>
        <v>2.283078E-4</v>
      </c>
      <c r="S518" s="182">
        <v>0</v>
      </c>
      <c r="T518" s="183">
        <f>S518*H518</f>
        <v>0</v>
      </c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R518" s="184" t="s">
        <v>100</v>
      </c>
      <c r="AT518" s="184" t="s">
        <v>240</v>
      </c>
      <c r="AU518" s="184" t="s">
        <v>82</v>
      </c>
      <c r="AY518" s="19" t="s">
        <v>239</v>
      </c>
      <c r="BE518" s="185">
        <f>IF(N518="základní",J518,0)</f>
        <v>0</v>
      </c>
      <c r="BF518" s="185">
        <f>IF(N518="snížená",J518,0)</f>
        <v>0</v>
      </c>
      <c r="BG518" s="185">
        <f>IF(N518="zákl. přenesená",J518,0)</f>
        <v>0</v>
      </c>
      <c r="BH518" s="185">
        <f>IF(N518="sníž. přenesená",J518,0)</f>
        <v>0</v>
      </c>
      <c r="BI518" s="185">
        <f>IF(N518="nulová",J518,0)</f>
        <v>0</v>
      </c>
      <c r="BJ518" s="19" t="s">
        <v>80</v>
      </c>
      <c r="BK518" s="185">
        <f>ROUND(I518*H518,2)</f>
        <v>0</v>
      </c>
      <c r="BL518" s="19" t="s">
        <v>100</v>
      </c>
      <c r="BM518" s="184" t="s">
        <v>852</v>
      </c>
    </row>
    <row r="519" spans="1:65" s="2" customFormat="1" ht="11.25">
      <c r="A519" s="36"/>
      <c r="B519" s="37"/>
      <c r="C519" s="38"/>
      <c r="D519" s="233" t="s">
        <v>329</v>
      </c>
      <c r="E519" s="38"/>
      <c r="F519" s="234" t="s">
        <v>853</v>
      </c>
      <c r="G519" s="38"/>
      <c r="H519" s="38"/>
      <c r="I519" s="188"/>
      <c r="J519" s="38"/>
      <c r="K519" s="38"/>
      <c r="L519" s="41"/>
      <c r="M519" s="189"/>
      <c r="N519" s="190"/>
      <c r="O519" s="66"/>
      <c r="P519" s="66"/>
      <c r="Q519" s="66"/>
      <c r="R519" s="66"/>
      <c r="S519" s="66"/>
      <c r="T519" s="67"/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T519" s="19" t="s">
        <v>329</v>
      </c>
      <c r="AU519" s="19" t="s">
        <v>82</v>
      </c>
    </row>
    <row r="520" spans="1:65" s="12" customFormat="1" ht="11.25">
      <c r="B520" s="191"/>
      <c r="C520" s="192"/>
      <c r="D520" s="186" t="s">
        <v>248</v>
      </c>
      <c r="E520" s="193" t="s">
        <v>21</v>
      </c>
      <c r="F520" s="194" t="s">
        <v>358</v>
      </c>
      <c r="G520" s="192"/>
      <c r="H520" s="193" t="s">
        <v>21</v>
      </c>
      <c r="I520" s="195"/>
      <c r="J520" s="192"/>
      <c r="K520" s="192"/>
      <c r="L520" s="196"/>
      <c r="M520" s="197"/>
      <c r="N520" s="198"/>
      <c r="O520" s="198"/>
      <c r="P520" s="198"/>
      <c r="Q520" s="198"/>
      <c r="R520" s="198"/>
      <c r="S520" s="198"/>
      <c r="T520" s="199"/>
      <c r="AT520" s="200" t="s">
        <v>248</v>
      </c>
      <c r="AU520" s="200" t="s">
        <v>82</v>
      </c>
      <c r="AV520" s="12" t="s">
        <v>80</v>
      </c>
      <c r="AW520" s="12" t="s">
        <v>34</v>
      </c>
      <c r="AX520" s="12" t="s">
        <v>73</v>
      </c>
      <c r="AY520" s="200" t="s">
        <v>239</v>
      </c>
    </row>
    <row r="521" spans="1:65" s="12" customFormat="1" ht="11.25">
      <c r="B521" s="191"/>
      <c r="C521" s="192"/>
      <c r="D521" s="186" t="s">
        <v>248</v>
      </c>
      <c r="E521" s="193" t="s">
        <v>21</v>
      </c>
      <c r="F521" s="194" t="s">
        <v>332</v>
      </c>
      <c r="G521" s="192"/>
      <c r="H521" s="193" t="s">
        <v>21</v>
      </c>
      <c r="I521" s="195"/>
      <c r="J521" s="192"/>
      <c r="K521" s="192"/>
      <c r="L521" s="196"/>
      <c r="M521" s="197"/>
      <c r="N521" s="198"/>
      <c r="O521" s="198"/>
      <c r="P521" s="198"/>
      <c r="Q521" s="198"/>
      <c r="R521" s="198"/>
      <c r="S521" s="198"/>
      <c r="T521" s="199"/>
      <c r="AT521" s="200" t="s">
        <v>248</v>
      </c>
      <c r="AU521" s="200" t="s">
        <v>82</v>
      </c>
      <c r="AV521" s="12" t="s">
        <v>80</v>
      </c>
      <c r="AW521" s="12" t="s">
        <v>34</v>
      </c>
      <c r="AX521" s="12" t="s">
        <v>73</v>
      </c>
      <c r="AY521" s="200" t="s">
        <v>239</v>
      </c>
    </row>
    <row r="522" spans="1:65" s="13" customFormat="1" ht="11.25">
      <c r="B522" s="201"/>
      <c r="C522" s="202"/>
      <c r="D522" s="186" t="s">
        <v>248</v>
      </c>
      <c r="E522" s="203" t="s">
        <v>21</v>
      </c>
      <c r="F522" s="204" t="s">
        <v>854</v>
      </c>
      <c r="G522" s="202"/>
      <c r="H522" s="205">
        <v>15.9</v>
      </c>
      <c r="I522" s="206"/>
      <c r="J522" s="202"/>
      <c r="K522" s="202"/>
      <c r="L522" s="207"/>
      <c r="M522" s="208"/>
      <c r="N522" s="209"/>
      <c r="O522" s="209"/>
      <c r="P522" s="209"/>
      <c r="Q522" s="209"/>
      <c r="R522" s="209"/>
      <c r="S522" s="209"/>
      <c r="T522" s="210"/>
      <c r="AT522" s="211" t="s">
        <v>248</v>
      </c>
      <c r="AU522" s="211" t="s">
        <v>82</v>
      </c>
      <c r="AV522" s="13" t="s">
        <v>82</v>
      </c>
      <c r="AW522" s="13" t="s">
        <v>34</v>
      </c>
      <c r="AX522" s="13" t="s">
        <v>73</v>
      </c>
      <c r="AY522" s="211" t="s">
        <v>239</v>
      </c>
    </row>
    <row r="523" spans="1:65" s="13" customFormat="1" ht="11.25">
      <c r="B523" s="201"/>
      <c r="C523" s="202"/>
      <c r="D523" s="186" t="s">
        <v>248</v>
      </c>
      <c r="E523" s="203" t="s">
        <v>21</v>
      </c>
      <c r="F523" s="204" t="s">
        <v>855</v>
      </c>
      <c r="G523" s="202"/>
      <c r="H523" s="205">
        <v>3.2</v>
      </c>
      <c r="I523" s="206"/>
      <c r="J523" s="202"/>
      <c r="K523" s="202"/>
      <c r="L523" s="207"/>
      <c r="M523" s="208"/>
      <c r="N523" s="209"/>
      <c r="O523" s="209"/>
      <c r="P523" s="209"/>
      <c r="Q523" s="209"/>
      <c r="R523" s="209"/>
      <c r="S523" s="209"/>
      <c r="T523" s="210"/>
      <c r="AT523" s="211" t="s">
        <v>248</v>
      </c>
      <c r="AU523" s="211" t="s">
        <v>82</v>
      </c>
      <c r="AV523" s="13" t="s">
        <v>82</v>
      </c>
      <c r="AW523" s="13" t="s">
        <v>34</v>
      </c>
      <c r="AX523" s="13" t="s">
        <v>73</v>
      </c>
      <c r="AY523" s="211" t="s">
        <v>239</v>
      </c>
    </row>
    <row r="524" spans="1:65" s="13" customFormat="1" ht="11.25">
      <c r="B524" s="201"/>
      <c r="C524" s="202"/>
      <c r="D524" s="186" t="s">
        <v>248</v>
      </c>
      <c r="E524" s="203" t="s">
        <v>21</v>
      </c>
      <c r="F524" s="204" t="s">
        <v>856</v>
      </c>
      <c r="G524" s="202"/>
      <c r="H524" s="205">
        <v>4.4800000000000004</v>
      </c>
      <c r="I524" s="206"/>
      <c r="J524" s="202"/>
      <c r="K524" s="202"/>
      <c r="L524" s="207"/>
      <c r="M524" s="208"/>
      <c r="N524" s="209"/>
      <c r="O524" s="209"/>
      <c r="P524" s="209"/>
      <c r="Q524" s="209"/>
      <c r="R524" s="209"/>
      <c r="S524" s="209"/>
      <c r="T524" s="210"/>
      <c r="AT524" s="211" t="s">
        <v>248</v>
      </c>
      <c r="AU524" s="211" t="s">
        <v>82</v>
      </c>
      <c r="AV524" s="13" t="s">
        <v>82</v>
      </c>
      <c r="AW524" s="13" t="s">
        <v>34</v>
      </c>
      <c r="AX524" s="13" t="s">
        <v>73</v>
      </c>
      <c r="AY524" s="211" t="s">
        <v>239</v>
      </c>
    </row>
    <row r="525" spans="1:65" s="13" customFormat="1" ht="11.25">
      <c r="B525" s="201"/>
      <c r="C525" s="202"/>
      <c r="D525" s="186" t="s">
        <v>248</v>
      </c>
      <c r="E525" s="203" t="s">
        <v>21</v>
      </c>
      <c r="F525" s="204" t="s">
        <v>857</v>
      </c>
      <c r="G525" s="202"/>
      <c r="H525" s="205">
        <v>9.1999999999999993</v>
      </c>
      <c r="I525" s="206"/>
      <c r="J525" s="202"/>
      <c r="K525" s="202"/>
      <c r="L525" s="207"/>
      <c r="M525" s="208"/>
      <c r="N525" s="209"/>
      <c r="O525" s="209"/>
      <c r="P525" s="209"/>
      <c r="Q525" s="209"/>
      <c r="R525" s="209"/>
      <c r="S525" s="209"/>
      <c r="T525" s="210"/>
      <c r="AT525" s="211" t="s">
        <v>248</v>
      </c>
      <c r="AU525" s="211" t="s">
        <v>82</v>
      </c>
      <c r="AV525" s="13" t="s">
        <v>82</v>
      </c>
      <c r="AW525" s="13" t="s">
        <v>34</v>
      </c>
      <c r="AX525" s="13" t="s">
        <v>73</v>
      </c>
      <c r="AY525" s="211" t="s">
        <v>239</v>
      </c>
    </row>
    <row r="526" spans="1:65" s="13" customFormat="1" ht="11.25">
      <c r="B526" s="201"/>
      <c r="C526" s="202"/>
      <c r="D526" s="186" t="s">
        <v>248</v>
      </c>
      <c r="E526" s="203" t="s">
        <v>21</v>
      </c>
      <c r="F526" s="204" t="s">
        <v>858</v>
      </c>
      <c r="G526" s="202"/>
      <c r="H526" s="205">
        <v>11.54</v>
      </c>
      <c r="I526" s="206"/>
      <c r="J526" s="202"/>
      <c r="K526" s="202"/>
      <c r="L526" s="207"/>
      <c r="M526" s="208"/>
      <c r="N526" s="209"/>
      <c r="O526" s="209"/>
      <c r="P526" s="209"/>
      <c r="Q526" s="209"/>
      <c r="R526" s="209"/>
      <c r="S526" s="209"/>
      <c r="T526" s="210"/>
      <c r="AT526" s="211" t="s">
        <v>248</v>
      </c>
      <c r="AU526" s="211" t="s">
        <v>82</v>
      </c>
      <c r="AV526" s="13" t="s">
        <v>82</v>
      </c>
      <c r="AW526" s="13" t="s">
        <v>34</v>
      </c>
      <c r="AX526" s="13" t="s">
        <v>73</v>
      </c>
      <c r="AY526" s="211" t="s">
        <v>239</v>
      </c>
    </row>
    <row r="527" spans="1:65" s="13" customFormat="1" ht="11.25">
      <c r="B527" s="201"/>
      <c r="C527" s="202"/>
      <c r="D527" s="186" t="s">
        <v>248</v>
      </c>
      <c r="E527" s="203" t="s">
        <v>21</v>
      </c>
      <c r="F527" s="204" t="s">
        <v>859</v>
      </c>
      <c r="G527" s="202"/>
      <c r="H527" s="205">
        <v>1</v>
      </c>
      <c r="I527" s="206"/>
      <c r="J527" s="202"/>
      <c r="K527" s="202"/>
      <c r="L527" s="207"/>
      <c r="M527" s="208"/>
      <c r="N527" s="209"/>
      <c r="O527" s="209"/>
      <c r="P527" s="209"/>
      <c r="Q527" s="209"/>
      <c r="R527" s="209"/>
      <c r="S527" s="209"/>
      <c r="T527" s="210"/>
      <c r="AT527" s="211" t="s">
        <v>248</v>
      </c>
      <c r="AU527" s="211" t="s">
        <v>82</v>
      </c>
      <c r="AV527" s="13" t="s">
        <v>82</v>
      </c>
      <c r="AW527" s="13" t="s">
        <v>34</v>
      </c>
      <c r="AX527" s="13" t="s">
        <v>73</v>
      </c>
      <c r="AY527" s="211" t="s">
        <v>239</v>
      </c>
    </row>
    <row r="528" spans="1:65" s="13" customFormat="1" ht="11.25">
      <c r="B528" s="201"/>
      <c r="C528" s="202"/>
      <c r="D528" s="186" t="s">
        <v>248</v>
      </c>
      <c r="E528" s="203" t="s">
        <v>21</v>
      </c>
      <c r="F528" s="204" t="s">
        <v>860</v>
      </c>
      <c r="G528" s="202"/>
      <c r="H528" s="205">
        <v>2.5</v>
      </c>
      <c r="I528" s="206"/>
      <c r="J528" s="202"/>
      <c r="K528" s="202"/>
      <c r="L528" s="207"/>
      <c r="M528" s="208"/>
      <c r="N528" s="209"/>
      <c r="O528" s="209"/>
      <c r="P528" s="209"/>
      <c r="Q528" s="209"/>
      <c r="R528" s="209"/>
      <c r="S528" s="209"/>
      <c r="T528" s="210"/>
      <c r="AT528" s="211" t="s">
        <v>248</v>
      </c>
      <c r="AU528" s="211" t="s">
        <v>82</v>
      </c>
      <c r="AV528" s="13" t="s">
        <v>82</v>
      </c>
      <c r="AW528" s="13" t="s">
        <v>34</v>
      </c>
      <c r="AX528" s="13" t="s">
        <v>73</v>
      </c>
      <c r="AY528" s="211" t="s">
        <v>239</v>
      </c>
    </row>
    <row r="529" spans="1:65" s="13" customFormat="1" ht="11.25">
      <c r="B529" s="201"/>
      <c r="C529" s="202"/>
      <c r="D529" s="186" t="s">
        <v>248</v>
      </c>
      <c r="E529" s="203" t="s">
        <v>21</v>
      </c>
      <c r="F529" s="204" t="s">
        <v>861</v>
      </c>
      <c r="G529" s="202"/>
      <c r="H529" s="205">
        <v>4.3600000000000003</v>
      </c>
      <c r="I529" s="206"/>
      <c r="J529" s="202"/>
      <c r="K529" s="202"/>
      <c r="L529" s="207"/>
      <c r="M529" s="208"/>
      <c r="N529" s="209"/>
      <c r="O529" s="209"/>
      <c r="P529" s="209"/>
      <c r="Q529" s="209"/>
      <c r="R529" s="209"/>
      <c r="S529" s="209"/>
      <c r="T529" s="210"/>
      <c r="AT529" s="211" t="s">
        <v>248</v>
      </c>
      <c r="AU529" s="211" t="s">
        <v>82</v>
      </c>
      <c r="AV529" s="13" t="s">
        <v>82</v>
      </c>
      <c r="AW529" s="13" t="s">
        <v>34</v>
      </c>
      <c r="AX529" s="13" t="s">
        <v>73</v>
      </c>
      <c r="AY529" s="211" t="s">
        <v>239</v>
      </c>
    </row>
    <row r="530" spans="1:65" s="13" customFormat="1" ht="11.25">
      <c r="B530" s="201"/>
      <c r="C530" s="202"/>
      <c r="D530" s="186" t="s">
        <v>248</v>
      </c>
      <c r="E530" s="203" t="s">
        <v>21</v>
      </c>
      <c r="F530" s="204" t="s">
        <v>862</v>
      </c>
      <c r="G530" s="202"/>
      <c r="H530" s="205">
        <v>8.26</v>
      </c>
      <c r="I530" s="206"/>
      <c r="J530" s="202"/>
      <c r="K530" s="202"/>
      <c r="L530" s="207"/>
      <c r="M530" s="208"/>
      <c r="N530" s="209"/>
      <c r="O530" s="209"/>
      <c r="P530" s="209"/>
      <c r="Q530" s="209"/>
      <c r="R530" s="209"/>
      <c r="S530" s="209"/>
      <c r="T530" s="210"/>
      <c r="AT530" s="211" t="s">
        <v>248</v>
      </c>
      <c r="AU530" s="211" t="s">
        <v>82</v>
      </c>
      <c r="AV530" s="13" t="s">
        <v>82</v>
      </c>
      <c r="AW530" s="13" t="s">
        <v>34</v>
      </c>
      <c r="AX530" s="13" t="s">
        <v>73</v>
      </c>
      <c r="AY530" s="211" t="s">
        <v>239</v>
      </c>
    </row>
    <row r="531" spans="1:65" s="13" customFormat="1" ht="11.25">
      <c r="B531" s="201"/>
      <c r="C531" s="202"/>
      <c r="D531" s="186" t="s">
        <v>248</v>
      </c>
      <c r="E531" s="203" t="s">
        <v>21</v>
      </c>
      <c r="F531" s="204" t="s">
        <v>863</v>
      </c>
      <c r="G531" s="202"/>
      <c r="H531" s="205">
        <v>1</v>
      </c>
      <c r="I531" s="206"/>
      <c r="J531" s="202"/>
      <c r="K531" s="202"/>
      <c r="L531" s="207"/>
      <c r="M531" s="208"/>
      <c r="N531" s="209"/>
      <c r="O531" s="209"/>
      <c r="P531" s="209"/>
      <c r="Q531" s="209"/>
      <c r="R531" s="209"/>
      <c r="S531" s="209"/>
      <c r="T531" s="210"/>
      <c r="AT531" s="211" t="s">
        <v>248</v>
      </c>
      <c r="AU531" s="211" t="s">
        <v>82</v>
      </c>
      <c r="AV531" s="13" t="s">
        <v>82</v>
      </c>
      <c r="AW531" s="13" t="s">
        <v>34</v>
      </c>
      <c r="AX531" s="13" t="s">
        <v>73</v>
      </c>
      <c r="AY531" s="211" t="s">
        <v>239</v>
      </c>
    </row>
    <row r="532" spans="1:65" s="13" customFormat="1" ht="11.25">
      <c r="B532" s="201"/>
      <c r="C532" s="202"/>
      <c r="D532" s="186" t="s">
        <v>248</v>
      </c>
      <c r="E532" s="203" t="s">
        <v>21</v>
      </c>
      <c r="F532" s="204" t="s">
        <v>864</v>
      </c>
      <c r="G532" s="202"/>
      <c r="H532" s="205">
        <v>1</v>
      </c>
      <c r="I532" s="206"/>
      <c r="J532" s="202"/>
      <c r="K532" s="202"/>
      <c r="L532" s="207"/>
      <c r="M532" s="208"/>
      <c r="N532" s="209"/>
      <c r="O532" s="209"/>
      <c r="P532" s="209"/>
      <c r="Q532" s="209"/>
      <c r="R532" s="209"/>
      <c r="S532" s="209"/>
      <c r="T532" s="210"/>
      <c r="AT532" s="211" t="s">
        <v>248</v>
      </c>
      <c r="AU532" s="211" t="s">
        <v>82</v>
      </c>
      <c r="AV532" s="13" t="s">
        <v>82</v>
      </c>
      <c r="AW532" s="13" t="s">
        <v>34</v>
      </c>
      <c r="AX532" s="13" t="s">
        <v>73</v>
      </c>
      <c r="AY532" s="211" t="s">
        <v>239</v>
      </c>
    </row>
    <row r="533" spans="1:65" s="13" customFormat="1" ht="11.25">
      <c r="B533" s="201"/>
      <c r="C533" s="202"/>
      <c r="D533" s="186" t="s">
        <v>248</v>
      </c>
      <c r="E533" s="203" t="s">
        <v>21</v>
      </c>
      <c r="F533" s="204" t="s">
        <v>865</v>
      </c>
      <c r="G533" s="202"/>
      <c r="H533" s="205">
        <v>4</v>
      </c>
      <c r="I533" s="206"/>
      <c r="J533" s="202"/>
      <c r="K533" s="202"/>
      <c r="L533" s="207"/>
      <c r="M533" s="208"/>
      <c r="N533" s="209"/>
      <c r="O533" s="209"/>
      <c r="P533" s="209"/>
      <c r="Q533" s="209"/>
      <c r="R533" s="209"/>
      <c r="S533" s="209"/>
      <c r="T533" s="210"/>
      <c r="AT533" s="211" t="s">
        <v>248</v>
      </c>
      <c r="AU533" s="211" t="s">
        <v>82</v>
      </c>
      <c r="AV533" s="13" t="s">
        <v>82</v>
      </c>
      <c r="AW533" s="13" t="s">
        <v>34</v>
      </c>
      <c r="AX533" s="13" t="s">
        <v>73</v>
      </c>
      <c r="AY533" s="211" t="s">
        <v>239</v>
      </c>
    </row>
    <row r="534" spans="1:65" s="13" customFormat="1" ht="11.25">
      <c r="B534" s="201"/>
      <c r="C534" s="202"/>
      <c r="D534" s="186" t="s">
        <v>248</v>
      </c>
      <c r="E534" s="203" t="s">
        <v>21</v>
      </c>
      <c r="F534" s="204" t="s">
        <v>866</v>
      </c>
      <c r="G534" s="202"/>
      <c r="H534" s="205">
        <v>48</v>
      </c>
      <c r="I534" s="206"/>
      <c r="J534" s="202"/>
      <c r="K534" s="202"/>
      <c r="L534" s="207"/>
      <c r="M534" s="208"/>
      <c r="N534" s="209"/>
      <c r="O534" s="209"/>
      <c r="P534" s="209"/>
      <c r="Q534" s="209"/>
      <c r="R534" s="209"/>
      <c r="S534" s="209"/>
      <c r="T534" s="210"/>
      <c r="AT534" s="211" t="s">
        <v>248</v>
      </c>
      <c r="AU534" s="211" t="s">
        <v>82</v>
      </c>
      <c r="AV534" s="13" t="s">
        <v>82</v>
      </c>
      <c r="AW534" s="13" t="s">
        <v>34</v>
      </c>
      <c r="AX534" s="13" t="s">
        <v>73</v>
      </c>
      <c r="AY534" s="211" t="s">
        <v>239</v>
      </c>
    </row>
    <row r="535" spans="1:65" s="14" customFormat="1" ht="11.25">
      <c r="B535" s="212"/>
      <c r="C535" s="213"/>
      <c r="D535" s="186" t="s">
        <v>248</v>
      </c>
      <c r="E535" s="214" t="s">
        <v>21</v>
      </c>
      <c r="F535" s="215" t="s">
        <v>251</v>
      </c>
      <c r="G535" s="213"/>
      <c r="H535" s="216">
        <v>114.44</v>
      </c>
      <c r="I535" s="217"/>
      <c r="J535" s="213"/>
      <c r="K535" s="213"/>
      <c r="L535" s="218"/>
      <c r="M535" s="219"/>
      <c r="N535" s="220"/>
      <c r="O535" s="220"/>
      <c r="P535" s="220"/>
      <c r="Q535" s="220"/>
      <c r="R535" s="220"/>
      <c r="S535" s="220"/>
      <c r="T535" s="221"/>
      <c r="AT535" s="222" t="s">
        <v>248</v>
      </c>
      <c r="AU535" s="222" t="s">
        <v>82</v>
      </c>
      <c r="AV535" s="14" t="s">
        <v>100</v>
      </c>
      <c r="AW535" s="14" t="s">
        <v>34</v>
      </c>
      <c r="AX535" s="14" t="s">
        <v>80</v>
      </c>
      <c r="AY535" s="222" t="s">
        <v>239</v>
      </c>
    </row>
    <row r="536" spans="1:65" s="2" customFormat="1" ht="16.5" customHeight="1">
      <c r="A536" s="36"/>
      <c r="B536" s="37"/>
      <c r="C536" s="173" t="s">
        <v>867</v>
      </c>
      <c r="D536" s="173" t="s">
        <v>240</v>
      </c>
      <c r="E536" s="174" t="s">
        <v>868</v>
      </c>
      <c r="F536" s="175" t="s">
        <v>869</v>
      </c>
      <c r="G536" s="176" t="s">
        <v>602</v>
      </c>
      <c r="H536" s="177">
        <v>27</v>
      </c>
      <c r="I536" s="178"/>
      <c r="J536" s="179">
        <f>ROUND(I536*H536,2)</f>
        <v>0</v>
      </c>
      <c r="K536" s="175" t="s">
        <v>327</v>
      </c>
      <c r="L536" s="41"/>
      <c r="M536" s="180" t="s">
        <v>21</v>
      </c>
      <c r="N536" s="181" t="s">
        <v>44</v>
      </c>
      <c r="O536" s="66"/>
      <c r="P536" s="182">
        <f>O536*H536</f>
        <v>0</v>
      </c>
      <c r="Q536" s="182">
        <v>0.29220869999999999</v>
      </c>
      <c r="R536" s="182">
        <f>Q536*H536</f>
        <v>7.8896348999999999</v>
      </c>
      <c r="S536" s="182">
        <v>0</v>
      </c>
      <c r="T536" s="183">
        <f>S536*H536</f>
        <v>0</v>
      </c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R536" s="184" t="s">
        <v>100</v>
      </c>
      <c r="AT536" s="184" t="s">
        <v>240</v>
      </c>
      <c r="AU536" s="184" t="s">
        <v>82</v>
      </c>
      <c r="AY536" s="19" t="s">
        <v>239</v>
      </c>
      <c r="BE536" s="185">
        <f>IF(N536="základní",J536,0)</f>
        <v>0</v>
      </c>
      <c r="BF536" s="185">
        <f>IF(N536="snížená",J536,0)</f>
        <v>0</v>
      </c>
      <c r="BG536" s="185">
        <f>IF(N536="zákl. přenesená",J536,0)</f>
        <v>0</v>
      </c>
      <c r="BH536" s="185">
        <f>IF(N536="sníž. přenesená",J536,0)</f>
        <v>0</v>
      </c>
      <c r="BI536" s="185">
        <f>IF(N536="nulová",J536,0)</f>
        <v>0</v>
      </c>
      <c r="BJ536" s="19" t="s">
        <v>80</v>
      </c>
      <c r="BK536" s="185">
        <f>ROUND(I536*H536,2)</f>
        <v>0</v>
      </c>
      <c r="BL536" s="19" t="s">
        <v>100</v>
      </c>
      <c r="BM536" s="184" t="s">
        <v>870</v>
      </c>
    </row>
    <row r="537" spans="1:65" s="2" customFormat="1" ht="11.25">
      <c r="A537" s="36"/>
      <c r="B537" s="37"/>
      <c r="C537" s="38"/>
      <c r="D537" s="233" t="s">
        <v>329</v>
      </c>
      <c r="E537" s="38"/>
      <c r="F537" s="234" t="s">
        <v>871</v>
      </c>
      <c r="G537" s="38"/>
      <c r="H537" s="38"/>
      <c r="I537" s="188"/>
      <c r="J537" s="38"/>
      <c r="K537" s="38"/>
      <c r="L537" s="41"/>
      <c r="M537" s="189"/>
      <c r="N537" s="190"/>
      <c r="O537" s="66"/>
      <c r="P537" s="66"/>
      <c r="Q537" s="66"/>
      <c r="R537" s="66"/>
      <c r="S537" s="66"/>
      <c r="T537" s="67"/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T537" s="19" t="s">
        <v>329</v>
      </c>
      <c r="AU537" s="19" t="s">
        <v>82</v>
      </c>
    </row>
    <row r="538" spans="1:65" s="12" customFormat="1" ht="11.25">
      <c r="B538" s="191"/>
      <c r="C538" s="192"/>
      <c r="D538" s="186" t="s">
        <v>248</v>
      </c>
      <c r="E538" s="193" t="s">
        <v>21</v>
      </c>
      <c r="F538" s="194" t="s">
        <v>586</v>
      </c>
      <c r="G538" s="192"/>
      <c r="H538" s="193" t="s">
        <v>21</v>
      </c>
      <c r="I538" s="195"/>
      <c r="J538" s="192"/>
      <c r="K538" s="192"/>
      <c r="L538" s="196"/>
      <c r="M538" s="197"/>
      <c r="N538" s="198"/>
      <c r="O538" s="198"/>
      <c r="P538" s="198"/>
      <c r="Q538" s="198"/>
      <c r="R538" s="198"/>
      <c r="S538" s="198"/>
      <c r="T538" s="199"/>
      <c r="AT538" s="200" t="s">
        <v>248</v>
      </c>
      <c r="AU538" s="200" t="s">
        <v>82</v>
      </c>
      <c r="AV538" s="12" t="s">
        <v>80</v>
      </c>
      <c r="AW538" s="12" t="s">
        <v>34</v>
      </c>
      <c r="AX538" s="12" t="s">
        <v>73</v>
      </c>
      <c r="AY538" s="200" t="s">
        <v>239</v>
      </c>
    </row>
    <row r="539" spans="1:65" s="13" customFormat="1" ht="11.25">
      <c r="B539" s="201"/>
      <c r="C539" s="202"/>
      <c r="D539" s="186" t="s">
        <v>248</v>
      </c>
      <c r="E539" s="203" t="s">
        <v>21</v>
      </c>
      <c r="F539" s="204" t="s">
        <v>872</v>
      </c>
      <c r="G539" s="202"/>
      <c r="H539" s="205">
        <v>10</v>
      </c>
      <c r="I539" s="206"/>
      <c r="J539" s="202"/>
      <c r="K539" s="202"/>
      <c r="L539" s="207"/>
      <c r="M539" s="208"/>
      <c r="N539" s="209"/>
      <c r="O539" s="209"/>
      <c r="P539" s="209"/>
      <c r="Q539" s="209"/>
      <c r="R539" s="209"/>
      <c r="S539" s="209"/>
      <c r="T539" s="210"/>
      <c r="AT539" s="211" t="s">
        <v>248</v>
      </c>
      <c r="AU539" s="211" t="s">
        <v>82</v>
      </c>
      <c r="AV539" s="13" t="s">
        <v>82</v>
      </c>
      <c r="AW539" s="13" t="s">
        <v>34</v>
      </c>
      <c r="AX539" s="13" t="s">
        <v>73</v>
      </c>
      <c r="AY539" s="211" t="s">
        <v>239</v>
      </c>
    </row>
    <row r="540" spans="1:65" s="13" customFormat="1" ht="11.25">
      <c r="B540" s="201"/>
      <c r="C540" s="202"/>
      <c r="D540" s="186" t="s">
        <v>248</v>
      </c>
      <c r="E540" s="203" t="s">
        <v>21</v>
      </c>
      <c r="F540" s="204" t="s">
        <v>873</v>
      </c>
      <c r="G540" s="202"/>
      <c r="H540" s="205">
        <v>8</v>
      </c>
      <c r="I540" s="206"/>
      <c r="J540" s="202"/>
      <c r="K540" s="202"/>
      <c r="L540" s="207"/>
      <c r="M540" s="208"/>
      <c r="N540" s="209"/>
      <c r="O540" s="209"/>
      <c r="P540" s="209"/>
      <c r="Q540" s="209"/>
      <c r="R540" s="209"/>
      <c r="S540" s="209"/>
      <c r="T540" s="210"/>
      <c r="AT540" s="211" t="s">
        <v>248</v>
      </c>
      <c r="AU540" s="211" t="s">
        <v>82</v>
      </c>
      <c r="AV540" s="13" t="s">
        <v>82</v>
      </c>
      <c r="AW540" s="13" t="s">
        <v>34</v>
      </c>
      <c r="AX540" s="13" t="s">
        <v>73</v>
      </c>
      <c r="AY540" s="211" t="s">
        <v>239</v>
      </c>
    </row>
    <row r="541" spans="1:65" s="13" customFormat="1" ht="11.25">
      <c r="B541" s="201"/>
      <c r="C541" s="202"/>
      <c r="D541" s="186" t="s">
        <v>248</v>
      </c>
      <c r="E541" s="203" t="s">
        <v>21</v>
      </c>
      <c r="F541" s="204" t="s">
        <v>874</v>
      </c>
      <c r="G541" s="202"/>
      <c r="H541" s="205">
        <v>9</v>
      </c>
      <c r="I541" s="206"/>
      <c r="J541" s="202"/>
      <c r="K541" s="202"/>
      <c r="L541" s="207"/>
      <c r="M541" s="208"/>
      <c r="N541" s="209"/>
      <c r="O541" s="209"/>
      <c r="P541" s="209"/>
      <c r="Q541" s="209"/>
      <c r="R541" s="209"/>
      <c r="S541" s="209"/>
      <c r="T541" s="210"/>
      <c r="AT541" s="211" t="s">
        <v>248</v>
      </c>
      <c r="AU541" s="211" t="s">
        <v>82</v>
      </c>
      <c r="AV541" s="13" t="s">
        <v>82</v>
      </c>
      <c r="AW541" s="13" t="s">
        <v>34</v>
      </c>
      <c r="AX541" s="13" t="s">
        <v>73</v>
      </c>
      <c r="AY541" s="211" t="s">
        <v>239</v>
      </c>
    </row>
    <row r="542" spans="1:65" s="14" customFormat="1" ht="11.25">
      <c r="B542" s="212"/>
      <c r="C542" s="213"/>
      <c r="D542" s="186" t="s">
        <v>248</v>
      </c>
      <c r="E542" s="214" t="s">
        <v>21</v>
      </c>
      <c r="F542" s="215" t="s">
        <v>251</v>
      </c>
      <c r="G542" s="213"/>
      <c r="H542" s="216">
        <v>27</v>
      </c>
      <c r="I542" s="217"/>
      <c r="J542" s="213"/>
      <c r="K542" s="213"/>
      <c r="L542" s="218"/>
      <c r="M542" s="219"/>
      <c r="N542" s="220"/>
      <c r="O542" s="220"/>
      <c r="P542" s="220"/>
      <c r="Q542" s="220"/>
      <c r="R542" s="220"/>
      <c r="S542" s="220"/>
      <c r="T542" s="221"/>
      <c r="AT542" s="222" t="s">
        <v>248</v>
      </c>
      <c r="AU542" s="222" t="s">
        <v>82</v>
      </c>
      <c r="AV542" s="14" t="s">
        <v>100</v>
      </c>
      <c r="AW542" s="14" t="s">
        <v>34</v>
      </c>
      <c r="AX542" s="14" t="s">
        <v>80</v>
      </c>
      <c r="AY542" s="222" t="s">
        <v>239</v>
      </c>
    </row>
    <row r="543" spans="1:65" s="2" customFormat="1" ht="16.5" customHeight="1">
      <c r="A543" s="36"/>
      <c r="B543" s="37"/>
      <c r="C543" s="246" t="s">
        <v>875</v>
      </c>
      <c r="D543" s="246" t="s">
        <v>308</v>
      </c>
      <c r="E543" s="247" t="s">
        <v>876</v>
      </c>
      <c r="F543" s="248" t="s">
        <v>877</v>
      </c>
      <c r="G543" s="249" t="s">
        <v>602</v>
      </c>
      <c r="H543" s="250">
        <v>27</v>
      </c>
      <c r="I543" s="251"/>
      <c r="J543" s="252">
        <f>ROUND(I543*H543,2)</f>
        <v>0</v>
      </c>
      <c r="K543" s="248" t="s">
        <v>21</v>
      </c>
      <c r="L543" s="253"/>
      <c r="M543" s="254" t="s">
        <v>21</v>
      </c>
      <c r="N543" s="255" t="s">
        <v>44</v>
      </c>
      <c r="O543" s="66"/>
      <c r="P543" s="182">
        <f>O543*H543</f>
        <v>0</v>
      </c>
      <c r="Q543" s="182">
        <v>0.04</v>
      </c>
      <c r="R543" s="182">
        <f>Q543*H543</f>
        <v>1.08</v>
      </c>
      <c r="S543" s="182">
        <v>0</v>
      </c>
      <c r="T543" s="183">
        <f>S543*H543</f>
        <v>0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184" t="s">
        <v>297</v>
      </c>
      <c r="AT543" s="184" t="s">
        <v>308</v>
      </c>
      <c r="AU543" s="184" t="s">
        <v>82</v>
      </c>
      <c r="AY543" s="19" t="s">
        <v>239</v>
      </c>
      <c r="BE543" s="185">
        <f>IF(N543="základní",J543,0)</f>
        <v>0</v>
      </c>
      <c r="BF543" s="185">
        <f>IF(N543="snížená",J543,0)</f>
        <v>0</v>
      </c>
      <c r="BG543" s="185">
        <f>IF(N543="zákl. přenesená",J543,0)</f>
        <v>0</v>
      </c>
      <c r="BH543" s="185">
        <f>IF(N543="sníž. přenesená",J543,0)</f>
        <v>0</v>
      </c>
      <c r="BI543" s="185">
        <f>IF(N543="nulová",J543,0)</f>
        <v>0</v>
      </c>
      <c r="BJ543" s="19" t="s">
        <v>80</v>
      </c>
      <c r="BK543" s="185">
        <f>ROUND(I543*H543,2)</f>
        <v>0</v>
      </c>
      <c r="BL543" s="19" t="s">
        <v>100</v>
      </c>
      <c r="BM543" s="184" t="s">
        <v>878</v>
      </c>
    </row>
    <row r="544" spans="1:65" s="2" customFormat="1" ht="16.5" customHeight="1">
      <c r="A544" s="36"/>
      <c r="B544" s="37"/>
      <c r="C544" s="246" t="s">
        <v>879</v>
      </c>
      <c r="D544" s="246" t="s">
        <v>308</v>
      </c>
      <c r="E544" s="247" t="s">
        <v>880</v>
      </c>
      <c r="F544" s="248" t="s">
        <v>881</v>
      </c>
      <c r="G544" s="249" t="s">
        <v>692</v>
      </c>
      <c r="H544" s="250">
        <v>3</v>
      </c>
      <c r="I544" s="251"/>
      <c r="J544" s="252">
        <f>ROUND(I544*H544,2)</f>
        <v>0</v>
      </c>
      <c r="K544" s="248" t="s">
        <v>21</v>
      </c>
      <c r="L544" s="253"/>
      <c r="M544" s="254" t="s">
        <v>21</v>
      </c>
      <c r="N544" s="255" t="s">
        <v>44</v>
      </c>
      <c r="O544" s="66"/>
      <c r="P544" s="182">
        <f>O544*H544</f>
        <v>0</v>
      </c>
      <c r="Q544" s="182">
        <v>1.3500000000000001E-3</v>
      </c>
      <c r="R544" s="182">
        <f>Q544*H544</f>
        <v>4.0499999999999998E-3</v>
      </c>
      <c r="S544" s="182">
        <v>0</v>
      </c>
      <c r="T544" s="183">
        <f>S544*H544</f>
        <v>0</v>
      </c>
      <c r="U544" s="36"/>
      <c r="V544" s="36"/>
      <c r="W544" s="36"/>
      <c r="X544" s="36"/>
      <c r="Y544" s="36"/>
      <c r="Z544" s="36"/>
      <c r="AA544" s="36"/>
      <c r="AB544" s="36"/>
      <c r="AC544" s="36"/>
      <c r="AD544" s="36"/>
      <c r="AE544" s="36"/>
      <c r="AR544" s="184" t="s">
        <v>297</v>
      </c>
      <c r="AT544" s="184" t="s">
        <v>308</v>
      </c>
      <c r="AU544" s="184" t="s">
        <v>82</v>
      </c>
      <c r="AY544" s="19" t="s">
        <v>239</v>
      </c>
      <c r="BE544" s="185">
        <f>IF(N544="základní",J544,0)</f>
        <v>0</v>
      </c>
      <c r="BF544" s="185">
        <f>IF(N544="snížená",J544,0)</f>
        <v>0</v>
      </c>
      <c r="BG544" s="185">
        <f>IF(N544="zákl. přenesená",J544,0)</f>
        <v>0</v>
      </c>
      <c r="BH544" s="185">
        <f>IF(N544="sníž. přenesená",J544,0)</f>
        <v>0</v>
      </c>
      <c r="BI544" s="185">
        <f>IF(N544="nulová",J544,0)</f>
        <v>0</v>
      </c>
      <c r="BJ544" s="19" t="s">
        <v>80</v>
      </c>
      <c r="BK544" s="185">
        <f>ROUND(I544*H544,2)</f>
        <v>0</v>
      </c>
      <c r="BL544" s="19" t="s">
        <v>100</v>
      </c>
      <c r="BM544" s="184" t="s">
        <v>882</v>
      </c>
    </row>
    <row r="545" spans="1:65" s="2" customFormat="1" ht="16.5" customHeight="1">
      <c r="A545" s="36"/>
      <c r="B545" s="37"/>
      <c r="C545" s="246" t="s">
        <v>883</v>
      </c>
      <c r="D545" s="246" t="s">
        <v>308</v>
      </c>
      <c r="E545" s="247" t="s">
        <v>884</v>
      </c>
      <c r="F545" s="248" t="s">
        <v>885</v>
      </c>
      <c r="G545" s="249" t="s">
        <v>692</v>
      </c>
      <c r="H545" s="250">
        <v>3</v>
      </c>
      <c r="I545" s="251"/>
      <c r="J545" s="252">
        <f>ROUND(I545*H545,2)</f>
        <v>0</v>
      </c>
      <c r="K545" s="248" t="s">
        <v>21</v>
      </c>
      <c r="L545" s="253"/>
      <c r="M545" s="254" t="s">
        <v>21</v>
      </c>
      <c r="N545" s="255" t="s">
        <v>44</v>
      </c>
      <c r="O545" s="66"/>
      <c r="P545" s="182">
        <f>O545*H545</f>
        <v>0</v>
      </c>
      <c r="Q545" s="182">
        <v>6.9999999999999999E-4</v>
      </c>
      <c r="R545" s="182">
        <f>Q545*H545</f>
        <v>2.0999999999999999E-3</v>
      </c>
      <c r="S545" s="182">
        <v>0</v>
      </c>
      <c r="T545" s="183">
        <f>S545*H545</f>
        <v>0</v>
      </c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R545" s="184" t="s">
        <v>297</v>
      </c>
      <c r="AT545" s="184" t="s">
        <v>308</v>
      </c>
      <c r="AU545" s="184" t="s">
        <v>82</v>
      </c>
      <c r="AY545" s="19" t="s">
        <v>239</v>
      </c>
      <c r="BE545" s="185">
        <f>IF(N545="základní",J545,0)</f>
        <v>0</v>
      </c>
      <c r="BF545" s="185">
        <f>IF(N545="snížená",J545,0)</f>
        <v>0</v>
      </c>
      <c r="BG545" s="185">
        <f>IF(N545="zákl. přenesená",J545,0)</f>
        <v>0</v>
      </c>
      <c r="BH545" s="185">
        <f>IF(N545="sníž. přenesená",J545,0)</f>
        <v>0</v>
      </c>
      <c r="BI545" s="185">
        <f>IF(N545="nulová",J545,0)</f>
        <v>0</v>
      </c>
      <c r="BJ545" s="19" t="s">
        <v>80</v>
      </c>
      <c r="BK545" s="185">
        <f>ROUND(I545*H545,2)</f>
        <v>0</v>
      </c>
      <c r="BL545" s="19" t="s">
        <v>100</v>
      </c>
      <c r="BM545" s="184" t="s">
        <v>886</v>
      </c>
    </row>
    <row r="546" spans="1:65" s="2" customFormat="1" ht="16.5" customHeight="1">
      <c r="A546" s="36"/>
      <c r="B546" s="37"/>
      <c r="C546" s="246" t="s">
        <v>887</v>
      </c>
      <c r="D546" s="246" t="s">
        <v>308</v>
      </c>
      <c r="E546" s="247" t="s">
        <v>888</v>
      </c>
      <c r="F546" s="248" t="s">
        <v>889</v>
      </c>
      <c r="G546" s="249" t="s">
        <v>692</v>
      </c>
      <c r="H546" s="250">
        <v>3</v>
      </c>
      <c r="I546" s="251"/>
      <c r="J546" s="252">
        <f>ROUND(I546*H546,2)</f>
        <v>0</v>
      </c>
      <c r="K546" s="248" t="s">
        <v>21</v>
      </c>
      <c r="L546" s="253"/>
      <c r="M546" s="254" t="s">
        <v>21</v>
      </c>
      <c r="N546" s="255" t="s">
        <v>44</v>
      </c>
      <c r="O546" s="66"/>
      <c r="P546" s="182">
        <f>O546*H546</f>
        <v>0</v>
      </c>
      <c r="Q546" s="182">
        <v>4.2000000000000003E-2</v>
      </c>
      <c r="R546" s="182">
        <f>Q546*H546</f>
        <v>0.126</v>
      </c>
      <c r="S546" s="182">
        <v>0</v>
      </c>
      <c r="T546" s="183">
        <f>S546*H546</f>
        <v>0</v>
      </c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R546" s="184" t="s">
        <v>297</v>
      </c>
      <c r="AT546" s="184" t="s">
        <v>308</v>
      </c>
      <c r="AU546" s="184" t="s">
        <v>82</v>
      </c>
      <c r="AY546" s="19" t="s">
        <v>239</v>
      </c>
      <c r="BE546" s="185">
        <f>IF(N546="základní",J546,0)</f>
        <v>0</v>
      </c>
      <c r="BF546" s="185">
        <f>IF(N546="snížená",J546,0)</f>
        <v>0</v>
      </c>
      <c r="BG546" s="185">
        <f>IF(N546="zákl. přenesená",J546,0)</f>
        <v>0</v>
      </c>
      <c r="BH546" s="185">
        <f>IF(N546="sníž. přenesená",J546,0)</f>
        <v>0</v>
      </c>
      <c r="BI546" s="185">
        <f>IF(N546="nulová",J546,0)</f>
        <v>0</v>
      </c>
      <c r="BJ546" s="19" t="s">
        <v>80</v>
      </c>
      <c r="BK546" s="185">
        <f>ROUND(I546*H546,2)</f>
        <v>0</v>
      </c>
      <c r="BL546" s="19" t="s">
        <v>100</v>
      </c>
      <c r="BM546" s="184" t="s">
        <v>890</v>
      </c>
    </row>
    <row r="547" spans="1:65" s="11" customFormat="1" ht="22.9" customHeight="1">
      <c r="B547" s="159"/>
      <c r="C547" s="160"/>
      <c r="D547" s="161" t="s">
        <v>72</v>
      </c>
      <c r="E547" s="231" t="s">
        <v>891</v>
      </c>
      <c r="F547" s="231" t="s">
        <v>892</v>
      </c>
      <c r="G547" s="160"/>
      <c r="H547" s="160"/>
      <c r="I547" s="163"/>
      <c r="J547" s="232">
        <f>BK547</f>
        <v>0</v>
      </c>
      <c r="K547" s="160"/>
      <c r="L547" s="165"/>
      <c r="M547" s="166"/>
      <c r="N547" s="167"/>
      <c r="O547" s="167"/>
      <c r="P547" s="168">
        <f>SUM(P548:P560)</f>
        <v>0</v>
      </c>
      <c r="Q547" s="167"/>
      <c r="R547" s="168">
        <f>SUM(R548:R560)</f>
        <v>0</v>
      </c>
      <c r="S547" s="167"/>
      <c r="T547" s="169">
        <f>SUM(T548:T560)</f>
        <v>0</v>
      </c>
      <c r="AR547" s="170" t="s">
        <v>80</v>
      </c>
      <c r="AT547" s="171" t="s">
        <v>72</v>
      </c>
      <c r="AU547" s="171" t="s">
        <v>80</v>
      </c>
      <c r="AY547" s="170" t="s">
        <v>239</v>
      </c>
      <c r="BK547" s="172">
        <f>SUM(BK548:BK560)</f>
        <v>0</v>
      </c>
    </row>
    <row r="548" spans="1:65" s="2" customFormat="1" ht="24.2" customHeight="1">
      <c r="A548" s="36"/>
      <c r="B548" s="37"/>
      <c r="C548" s="173" t="s">
        <v>893</v>
      </c>
      <c r="D548" s="173" t="s">
        <v>240</v>
      </c>
      <c r="E548" s="174" t="s">
        <v>894</v>
      </c>
      <c r="F548" s="175" t="s">
        <v>895</v>
      </c>
      <c r="G548" s="176" t="s">
        <v>470</v>
      </c>
      <c r="H548" s="177">
        <v>12</v>
      </c>
      <c r="I548" s="178"/>
      <c r="J548" s="179">
        <f>ROUND(I548*H548,2)</f>
        <v>0</v>
      </c>
      <c r="K548" s="175" t="s">
        <v>327</v>
      </c>
      <c r="L548" s="41"/>
      <c r="M548" s="180" t="s">
        <v>21</v>
      </c>
      <c r="N548" s="181" t="s">
        <v>44</v>
      </c>
      <c r="O548" s="66"/>
      <c r="P548" s="182">
        <f>O548*H548</f>
        <v>0</v>
      </c>
      <c r="Q548" s="182">
        <v>0</v>
      </c>
      <c r="R548" s="182">
        <f>Q548*H548</f>
        <v>0</v>
      </c>
      <c r="S548" s="182">
        <v>0</v>
      </c>
      <c r="T548" s="183">
        <f>S548*H548</f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84" t="s">
        <v>100</v>
      </c>
      <c r="AT548" s="184" t="s">
        <v>240</v>
      </c>
      <c r="AU548" s="184" t="s">
        <v>82</v>
      </c>
      <c r="AY548" s="19" t="s">
        <v>239</v>
      </c>
      <c r="BE548" s="185">
        <f>IF(N548="základní",J548,0)</f>
        <v>0</v>
      </c>
      <c r="BF548" s="185">
        <f>IF(N548="snížená",J548,0)</f>
        <v>0</v>
      </c>
      <c r="BG548" s="185">
        <f>IF(N548="zákl. přenesená",J548,0)</f>
        <v>0</v>
      </c>
      <c r="BH548" s="185">
        <f>IF(N548="sníž. přenesená",J548,0)</f>
        <v>0</v>
      </c>
      <c r="BI548" s="185">
        <f>IF(N548="nulová",J548,0)</f>
        <v>0</v>
      </c>
      <c r="BJ548" s="19" t="s">
        <v>80</v>
      </c>
      <c r="BK548" s="185">
        <f>ROUND(I548*H548,2)</f>
        <v>0</v>
      </c>
      <c r="BL548" s="19" t="s">
        <v>100</v>
      </c>
      <c r="BM548" s="184" t="s">
        <v>896</v>
      </c>
    </row>
    <row r="549" spans="1:65" s="2" customFormat="1" ht="11.25">
      <c r="A549" s="36"/>
      <c r="B549" s="37"/>
      <c r="C549" s="38"/>
      <c r="D549" s="233" t="s">
        <v>329</v>
      </c>
      <c r="E549" s="38"/>
      <c r="F549" s="234" t="s">
        <v>897</v>
      </c>
      <c r="G549" s="38"/>
      <c r="H549" s="38"/>
      <c r="I549" s="188"/>
      <c r="J549" s="38"/>
      <c r="K549" s="38"/>
      <c r="L549" s="41"/>
      <c r="M549" s="189"/>
      <c r="N549" s="190"/>
      <c r="O549" s="66"/>
      <c r="P549" s="66"/>
      <c r="Q549" s="66"/>
      <c r="R549" s="66"/>
      <c r="S549" s="66"/>
      <c r="T549" s="67"/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T549" s="19" t="s">
        <v>329</v>
      </c>
      <c r="AU549" s="19" t="s">
        <v>82</v>
      </c>
    </row>
    <row r="550" spans="1:65" s="2" customFormat="1" ht="29.25">
      <c r="A550" s="36"/>
      <c r="B550" s="37"/>
      <c r="C550" s="38"/>
      <c r="D550" s="186" t="s">
        <v>246</v>
      </c>
      <c r="E550" s="38"/>
      <c r="F550" s="187" t="s">
        <v>898</v>
      </c>
      <c r="G550" s="38"/>
      <c r="H550" s="38"/>
      <c r="I550" s="188"/>
      <c r="J550" s="38"/>
      <c r="K550" s="38"/>
      <c r="L550" s="41"/>
      <c r="M550" s="189"/>
      <c r="N550" s="190"/>
      <c r="O550" s="66"/>
      <c r="P550" s="66"/>
      <c r="Q550" s="66"/>
      <c r="R550" s="66"/>
      <c r="S550" s="66"/>
      <c r="T550" s="67"/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T550" s="19" t="s">
        <v>246</v>
      </c>
      <c r="AU550" s="19" t="s">
        <v>82</v>
      </c>
    </row>
    <row r="551" spans="1:65" s="2" customFormat="1" ht="24.2" customHeight="1">
      <c r="A551" s="36"/>
      <c r="B551" s="37"/>
      <c r="C551" s="173" t="s">
        <v>899</v>
      </c>
      <c r="D551" s="173" t="s">
        <v>240</v>
      </c>
      <c r="E551" s="174" t="s">
        <v>900</v>
      </c>
      <c r="F551" s="175" t="s">
        <v>901</v>
      </c>
      <c r="G551" s="176" t="s">
        <v>470</v>
      </c>
      <c r="H551" s="177">
        <v>84</v>
      </c>
      <c r="I551" s="178"/>
      <c r="J551" s="179">
        <f>ROUND(I551*H551,2)</f>
        <v>0</v>
      </c>
      <c r="K551" s="175" t="s">
        <v>327</v>
      </c>
      <c r="L551" s="41"/>
      <c r="M551" s="180" t="s">
        <v>21</v>
      </c>
      <c r="N551" s="181" t="s">
        <v>44</v>
      </c>
      <c r="O551" s="66"/>
      <c r="P551" s="182">
        <f>O551*H551</f>
        <v>0</v>
      </c>
      <c r="Q551" s="182">
        <v>0</v>
      </c>
      <c r="R551" s="182">
        <f>Q551*H551</f>
        <v>0</v>
      </c>
      <c r="S551" s="182">
        <v>0</v>
      </c>
      <c r="T551" s="183">
        <f>S551*H551</f>
        <v>0</v>
      </c>
      <c r="U551" s="36"/>
      <c r="V551" s="36"/>
      <c r="W551" s="36"/>
      <c r="X551" s="36"/>
      <c r="Y551" s="36"/>
      <c r="Z551" s="36"/>
      <c r="AA551" s="36"/>
      <c r="AB551" s="36"/>
      <c r="AC551" s="36"/>
      <c r="AD551" s="36"/>
      <c r="AE551" s="36"/>
      <c r="AR551" s="184" t="s">
        <v>100</v>
      </c>
      <c r="AT551" s="184" t="s">
        <v>240</v>
      </c>
      <c r="AU551" s="184" t="s">
        <v>82</v>
      </c>
      <c r="AY551" s="19" t="s">
        <v>239</v>
      </c>
      <c r="BE551" s="185">
        <f>IF(N551="základní",J551,0)</f>
        <v>0</v>
      </c>
      <c r="BF551" s="185">
        <f>IF(N551="snížená",J551,0)</f>
        <v>0</v>
      </c>
      <c r="BG551" s="185">
        <f>IF(N551="zákl. přenesená",J551,0)</f>
        <v>0</v>
      </c>
      <c r="BH551" s="185">
        <f>IF(N551="sníž. přenesená",J551,0)</f>
        <v>0</v>
      </c>
      <c r="BI551" s="185">
        <f>IF(N551="nulová",J551,0)</f>
        <v>0</v>
      </c>
      <c r="BJ551" s="19" t="s">
        <v>80</v>
      </c>
      <c r="BK551" s="185">
        <f>ROUND(I551*H551,2)</f>
        <v>0</v>
      </c>
      <c r="BL551" s="19" t="s">
        <v>100</v>
      </c>
      <c r="BM551" s="184" t="s">
        <v>902</v>
      </c>
    </row>
    <row r="552" spans="1:65" s="2" customFormat="1" ht="11.25">
      <c r="A552" s="36"/>
      <c r="B552" s="37"/>
      <c r="C552" s="38"/>
      <c r="D552" s="233" t="s">
        <v>329</v>
      </c>
      <c r="E552" s="38"/>
      <c r="F552" s="234" t="s">
        <v>903</v>
      </c>
      <c r="G552" s="38"/>
      <c r="H552" s="38"/>
      <c r="I552" s="188"/>
      <c r="J552" s="38"/>
      <c r="K552" s="38"/>
      <c r="L552" s="41"/>
      <c r="M552" s="189"/>
      <c r="N552" s="190"/>
      <c r="O552" s="66"/>
      <c r="P552" s="66"/>
      <c r="Q552" s="66"/>
      <c r="R552" s="66"/>
      <c r="S552" s="66"/>
      <c r="T552" s="67"/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T552" s="19" t="s">
        <v>329</v>
      </c>
      <c r="AU552" s="19" t="s">
        <v>82</v>
      </c>
    </row>
    <row r="553" spans="1:65" s="13" customFormat="1" ht="11.25">
      <c r="B553" s="201"/>
      <c r="C553" s="202"/>
      <c r="D553" s="186" t="s">
        <v>248</v>
      </c>
      <c r="E553" s="203" t="s">
        <v>21</v>
      </c>
      <c r="F553" s="204" t="s">
        <v>904</v>
      </c>
      <c r="G553" s="202"/>
      <c r="H553" s="205">
        <v>84</v>
      </c>
      <c r="I553" s="206"/>
      <c r="J553" s="202"/>
      <c r="K553" s="202"/>
      <c r="L553" s="207"/>
      <c r="M553" s="208"/>
      <c r="N553" s="209"/>
      <c r="O553" s="209"/>
      <c r="P553" s="209"/>
      <c r="Q553" s="209"/>
      <c r="R553" s="209"/>
      <c r="S553" s="209"/>
      <c r="T553" s="210"/>
      <c r="AT553" s="211" t="s">
        <v>248</v>
      </c>
      <c r="AU553" s="211" t="s">
        <v>82</v>
      </c>
      <c r="AV553" s="13" t="s">
        <v>82</v>
      </c>
      <c r="AW553" s="13" t="s">
        <v>34</v>
      </c>
      <c r="AX553" s="13" t="s">
        <v>73</v>
      </c>
      <c r="AY553" s="211" t="s">
        <v>239</v>
      </c>
    </row>
    <row r="554" spans="1:65" s="14" customFormat="1" ht="11.25">
      <c r="B554" s="212"/>
      <c r="C554" s="213"/>
      <c r="D554" s="186" t="s">
        <v>248</v>
      </c>
      <c r="E554" s="214" t="s">
        <v>21</v>
      </c>
      <c r="F554" s="215" t="s">
        <v>251</v>
      </c>
      <c r="G554" s="213"/>
      <c r="H554" s="216">
        <v>84</v>
      </c>
      <c r="I554" s="217"/>
      <c r="J554" s="213"/>
      <c r="K554" s="213"/>
      <c r="L554" s="218"/>
      <c r="M554" s="219"/>
      <c r="N554" s="220"/>
      <c r="O554" s="220"/>
      <c r="P554" s="220"/>
      <c r="Q554" s="220"/>
      <c r="R554" s="220"/>
      <c r="S554" s="220"/>
      <c r="T554" s="221"/>
      <c r="AT554" s="222" t="s">
        <v>248</v>
      </c>
      <c r="AU554" s="222" t="s">
        <v>82</v>
      </c>
      <c r="AV554" s="14" t="s">
        <v>100</v>
      </c>
      <c r="AW554" s="14" t="s">
        <v>34</v>
      </c>
      <c r="AX554" s="14" t="s">
        <v>80</v>
      </c>
      <c r="AY554" s="222" t="s">
        <v>239</v>
      </c>
    </row>
    <row r="555" spans="1:65" s="2" customFormat="1" ht="16.5" customHeight="1">
      <c r="A555" s="36"/>
      <c r="B555" s="37"/>
      <c r="C555" s="173" t="s">
        <v>905</v>
      </c>
      <c r="D555" s="173" t="s">
        <v>240</v>
      </c>
      <c r="E555" s="174" t="s">
        <v>906</v>
      </c>
      <c r="F555" s="175" t="s">
        <v>907</v>
      </c>
      <c r="G555" s="176" t="s">
        <v>470</v>
      </c>
      <c r="H555" s="177">
        <v>12</v>
      </c>
      <c r="I555" s="178"/>
      <c r="J555" s="179">
        <f>ROUND(I555*H555,2)</f>
        <v>0</v>
      </c>
      <c r="K555" s="175" t="s">
        <v>327</v>
      </c>
      <c r="L555" s="41"/>
      <c r="M555" s="180" t="s">
        <v>21</v>
      </c>
      <c r="N555" s="181" t="s">
        <v>44</v>
      </c>
      <c r="O555" s="66"/>
      <c r="P555" s="182">
        <f>O555*H555</f>
        <v>0</v>
      </c>
      <c r="Q555" s="182">
        <v>0</v>
      </c>
      <c r="R555" s="182">
        <f>Q555*H555</f>
        <v>0</v>
      </c>
      <c r="S555" s="182">
        <v>0</v>
      </c>
      <c r="T555" s="183">
        <f>S555*H555</f>
        <v>0</v>
      </c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R555" s="184" t="s">
        <v>100</v>
      </c>
      <c r="AT555" s="184" t="s">
        <v>240</v>
      </c>
      <c r="AU555" s="184" t="s">
        <v>82</v>
      </c>
      <c r="AY555" s="19" t="s">
        <v>239</v>
      </c>
      <c r="BE555" s="185">
        <f>IF(N555="základní",J555,0)</f>
        <v>0</v>
      </c>
      <c r="BF555" s="185">
        <f>IF(N555="snížená",J555,0)</f>
        <v>0</v>
      </c>
      <c r="BG555" s="185">
        <f>IF(N555="zákl. přenesená",J555,0)</f>
        <v>0</v>
      </c>
      <c r="BH555" s="185">
        <f>IF(N555="sníž. přenesená",J555,0)</f>
        <v>0</v>
      </c>
      <c r="BI555" s="185">
        <f>IF(N555="nulová",J555,0)</f>
        <v>0</v>
      </c>
      <c r="BJ555" s="19" t="s">
        <v>80</v>
      </c>
      <c r="BK555" s="185">
        <f>ROUND(I555*H555,2)</f>
        <v>0</v>
      </c>
      <c r="BL555" s="19" t="s">
        <v>100</v>
      </c>
      <c r="BM555" s="184" t="s">
        <v>908</v>
      </c>
    </row>
    <row r="556" spans="1:65" s="2" customFormat="1" ht="11.25">
      <c r="A556" s="36"/>
      <c r="B556" s="37"/>
      <c r="C556" s="38"/>
      <c r="D556" s="233" t="s">
        <v>329</v>
      </c>
      <c r="E556" s="38"/>
      <c r="F556" s="234" t="s">
        <v>909</v>
      </c>
      <c r="G556" s="38"/>
      <c r="H556" s="38"/>
      <c r="I556" s="188"/>
      <c r="J556" s="38"/>
      <c r="K556" s="38"/>
      <c r="L556" s="41"/>
      <c r="M556" s="189"/>
      <c r="N556" s="190"/>
      <c r="O556" s="66"/>
      <c r="P556" s="66"/>
      <c r="Q556" s="66"/>
      <c r="R556" s="66"/>
      <c r="S556" s="66"/>
      <c r="T556" s="67"/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T556" s="19" t="s">
        <v>329</v>
      </c>
      <c r="AU556" s="19" t="s">
        <v>82</v>
      </c>
    </row>
    <row r="557" spans="1:65" s="2" customFormat="1" ht="29.25">
      <c r="A557" s="36"/>
      <c r="B557" s="37"/>
      <c r="C557" s="38"/>
      <c r="D557" s="186" t="s">
        <v>246</v>
      </c>
      <c r="E557" s="38"/>
      <c r="F557" s="187" t="s">
        <v>898</v>
      </c>
      <c r="G557" s="38"/>
      <c r="H557" s="38"/>
      <c r="I557" s="188"/>
      <c r="J557" s="38"/>
      <c r="K557" s="38"/>
      <c r="L557" s="41"/>
      <c r="M557" s="189"/>
      <c r="N557" s="190"/>
      <c r="O557" s="66"/>
      <c r="P557" s="66"/>
      <c r="Q557" s="66"/>
      <c r="R557" s="66"/>
      <c r="S557" s="66"/>
      <c r="T557" s="67"/>
      <c r="U557" s="36"/>
      <c r="V557" s="36"/>
      <c r="W557" s="36"/>
      <c r="X557" s="36"/>
      <c r="Y557" s="36"/>
      <c r="Z557" s="36"/>
      <c r="AA557" s="36"/>
      <c r="AB557" s="36"/>
      <c r="AC557" s="36"/>
      <c r="AD557" s="36"/>
      <c r="AE557" s="36"/>
      <c r="AT557" s="19" t="s">
        <v>246</v>
      </c>
      <c r="AU557" s="19" t="s">
        <v>82</v>
      </c>
    </row>
    <row r="558" spans="1:65" s="2" customFormat="1" ht="24.2" customHeight="1">
      <c r="A558" s="36"/>
      <c r="B558" s="37"/>
      <c r="C558" s="173" t="s">
        <v>910</v>
      </c>
      <c r="D558" s="173" t="s">
        <v>240</v>
      </c>
      <c r="E558" s="174" t="s">
        <v>911</v>
      </c>
      <c r="F558" s="175" t="s">
        <v>912</v>
      </c>
      <c r="G558" s="176" t="s">
        <v>470</v>
      </c>
      <c r="H558" s="177">
        <v>12</v>
      </c>
      <c r="I558" s="178"/>
      <c r="J558" s="179">
        <f>ROUND(I558*H558,2)</f>
        <v>0</v>
      </c>
      <c r="K558" s="175" t="s">
        <v>327</v>
      </c>
      <c r="L558" s="41"/>
      <c r="M558" s="180" t="s">
        <v>21</v>
      </c>
      <c r="N558" s="181" t="s">
        <v>44</v>
      </c>
      <c r="O558" s="66"/>
      <c r="P558" s="182">
        <f>O558*H558</f>
        <v>0</v>
      </c>
      <c r="Q558" s="182">
        <v>0</v>
      </c>
      <c r="R558" s="182">
        <f>Q558*H558</f>
        <v>0</v>
      </c>
      <c r="S558" s="182">
        <v>0</v>
      </c>
      <c r="T558" s="183">
        <f>S558*H558</f>
        <v>0</v>
      </c>
      <c r="U558" s="36"/>
      <c r="V558" s="36"/>
      <c r="W558" s="36"/>
      <c r="X558" s="36"/>
      <c r="Y558" s="36"/>
      <c r="Z558" s="36"/>
      <c r="AA558" s="36"/>
      <c r="AB558" s="36"/>
      <c r="AC558" s="36"/>
      <c r="AD558" s="36"/>
      <c r="AE558" s="36"/>
      <c r="AR558" s="184" t="s">
        <v>100</v>
      </c>
      <c r="AT558" s="184" t="s">
        <v>240</v>
      </c>
      <c r="AU558" s="184" t="s">
        <v>82</v>
      </c>
      <c r="AY558" s="19" t="s">
        <v>239</v>
      </c>
      <c r="BE558" s="185">
        <f>IF(N558="základní",J558,0)</f>
        <v>0</v>
      </c>
      <c r="BF558" s="185">
        <f>IF(N558="snížená",J558,0)</f>
        <v>0</v>
      </c>
      <c r="BG558" s="185">
        <f>IF(N558="zákl. přenesená",J558,0)</f>
        <v>0</v>
      </c>
      <c r="BH558" s="185">
        <f>IF(N558="sníž. přenesená",J558,0)</f>
        <v>0</v>
      </c>
      <c r="BI558" s="185">
        <f>IF(N558="nulová",J558,0)</f>
        <v>0</v>
      </c>
      <c r="BJ558" s="19" t="s">
        <v>80</v>
      </c>
      <c r="BK558" s="185">
        <f>ROUND(I558*H558,2)</f>
        <v>0</v>
      </c>
      <c r="BL558" s="19" t="s">
        <v>100</v>
      </c>
      <c r="BM558" s="184" t="s">
        <v>913</v>
      </c>
    </row>
    <row r="559" spans="1:65" s="2" customFormat="1" ht="11.25">
      <c r="A559" s="36"/>
      <c r="B559" s="37"/>
      <c r="C559" s="38"/>
      <c r="D559" s="233" t="s">
        <v>329</v>
      </c>
      <c r="E559" s="38"/>
      <c r="F559" s="234" t="s">
        <v>914</v>
      </c>
      <c r="G559" s="38"/>
      <c r="H559" s="38"/>
      <c r="I559" s="188"/>
      <c r="J559" s="38"/>
      <c r="K559" s="38"/>
      <c r="L559" s="41"/>
      <c r="M559" s="189"/>
      <c r="N559" s="190"/>
      <c r="O559" s="66"/>
      <c r="P559" s="66"/>
      <c r="Q559" s="66"/>
      <c r="R559" s="66"/>
      <c r="S559" s="66"/>
      <c r="T559" s="67"/>
      <c r="U559" s="36"/>
      <c r="V559" s="36"/>
      <c r="W559" s="36"/>
      <c r="X559" s="36"/>
      <c r="Y559" s="36"/>
      <c r="Z559" s="36"/>
      <c r="AA559" s="36"/>
      <c r="AB559" s="36"/>
      <c r="AC559" s="36"/>
      <c r="AD559" s="36"/>
      <c r="AE559" s="36"/>
      <c r="AT559" s="19" t="s">
        <v>329</v>
      </c>
      <c r="AU559" s="19" t="s">
        <v>82</v>
      </c>
    </row>
    <row r="560" spans="1:65" s="2" customFormat="1" ht="29.25">
      <c r="A560" s="36"/>
      <c r="B560" s="37"/>
      <c r="C560" s="38"/>
      <c r="D560" s="186" t="s">
        <v>246</v>
      </c>
      <c r="E560" s="38"/>
      <c r="F560" s="187" t="s">
        <v>898</v>
      </c>
      <c r="G560" s="38"/>
      <c r="H560" s="38"/>
      <c r="I560" s="188"/>
      <c r="J560" s="38"/>
      <c r="K560" s="38"/>
      <c r="L560" s="41"/>
      <c r="M560" s="189"/>
      <c r="N560" s="190"/>
      <c r="O560" s="66"/>
      <c r="P560" s="66"/>
      <c r="Q560" s="66"/>
      <c r="R560" s="66"/>
      <c r="S560" s="66"/>
      <c r="T560" s="67"/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T560" s="19" t="s">
        <v>246</v>
      </c>
      <c r="AU560" s="19" t="s">
        <v>82</v>
      </c>
    </row>
    <row r="561" spans="1:65" s="11" customFormat="1" ht="22.9" customHeight="1">
      <c r="B561" s="159"/>
      <c r="C561" s="160"/>
      <c r="D561" s="161" t="s">
        <v>72</v>
      </c>
      <c r="E561" s="231" t="s">
        <v>915</v>
      </c>
      <c r="F561" s="231" t="s">
        <v>916</v>
      </c>
      <c r="G561" s="160"/>
      <c r="H561" s="160"/>
      <c r="I561" s="163"/>
      <c r="J561" s="232">
        <f>BK561</f>
        <v>0</v>
      </c>
      <c r="K561" s="160"/>
      <c r="L561" s="165"/>
      <c r="M561" s="166"/>
      <c r="N561" s="167"/>
      <c r="O561" s="167"/>
      <c r="P561" s="168">
        <f>SUM(P562:P563)</f>
        <v>0</v>
      </c>
      <c r="Q561" s="167"/>
      <c r="R561" s="168">
        <f>SUM(R562:R563)</f>
        <v>0</v>
      </c>
      <c r="S561" s="167"/>
      <c r="T561" s="169">
        <f>SUM(T562:T563)</f>
        <v>0</v>
      </c>
      <c r="AR561" s="170" t="s">
        <v>80</v>
      </c>
      <c r="AT561" s="171" t="s">
        <v>72</v>
      </c>
      <c r="AU561" s="171" t="s">
        <v>80</v>
      </c>
      <c r="AY561" s="170" t="s">
        <v>239</v>
      </c>
      <c r="BK561" s="172">
        <f>SUM(BK562:BK563)</f>
        <v>0</v>
      </c>
    </row>
    <row r="562" spans="1:65" s="2" customFormat="1" ht="24.2" customHeight="1">
      <c r="A562" s="36"/>
      <c r="B562" s="37"/>
      <c r="C562" s="173" t="s">
        <v>917</v>
      </c>
      <c r="D562" s="173" t="s">
        <v>240</v>
      </c>
      <c r="E562" s="174" t="s">
        <v>918</v>
      </c>
      <c r="F562" s="175" t="s">
        <v>919</v>
      </c>
      <c r="G562" s="176" t="s">
        <v>470</v>
      </c>
      <c r="H562" s="177">
        <v>59.216000000000001</v>
      </c>
      <c r="I562" s="178"/>
      <c r="J562" s="179">
        <f>ROUND(I562*H562,2)</f>
        <v>0</v>
      </c>
      <c r="K562" s="175" t="s">
        <v>327</v>
      </c>
      <c r="L562" s="41"/>
      <c r="M562" s="180" t="s">
        <v>21</v>
      </c>
      <c r="N562" s="181" t="s">
        <v>44</v>
      </c>
      <c r="O562" s="66"/>
      <c r="P562" s="182">
        <f>O562*H562</f>
        <v>0</v>
      </c>
      <c r="Q562" s="182">
        <v>0</v>
      </c>
      <c r="R562" s="182">
        <f>Q562*H562</f>
        <v>0</v>
      </c>
      <c r="S562" s="182">
        <v>0</v>
      </c>
      <c r="T562" s="183">
        <f>S562*H562</f>
        <v>0</v>
      </c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R562" s="184" t="s">
        <v>100</v>
      </c>
      <c r="AT562" s="184" t="s">
        <v>240</v>
      </c>
      <c r="AU562" s="184" t="s">
        <v>82</v>
      </c>
      <c r="AY562" s="19" t="s">
        <v>239</v>
      </c>
      <c r="BE562" s="185">
        <f>IF(N562="základní",J562,0)</f>
        <v>0</v>
      </c>
      <c r="BF562" s="185">
        <f>IF(N562="snížená",J562,0)</f>
        <v>0</v>
      </c>
      <c r="BG562" s="185">
        <f>IF(N562="zákl. přenesená",J562,0)</f>
        <v>0</v>
      </c>
      <c r="BH562" s="185">
        <f>IF(N562="sníž. přenesená",J562,0)</f>
        <v>0</v>
      </c>
      <c r="BI562" s="185">
        <f>IF(N562="nulová",J562,0)</f>
        <v>0</v>
      </c>
      <c r="BJ562" s="19" t="s">
        <v>80</v>
      </c>
      <c r="BK562" s="185">
        <f>ROUND(I562*H562,2)</f>
        <v>0</v>
      </c>
      <c r="BL562" s="19" t="s">
        <v>100</v>
      </c>
      <c r="BM562" s="184" t="s">
        <v>920</v>
      </c>
    </row>
    <row r="563" spans="1:65" s="2" customFormat="1" ht="11.25">
      <c r="A563" s="36"/>
      <c r="B563" s="37"/>
      <c r="C563" s="38"/>
      <c r="D563" s="233" t="s">
        <v>329</v>
      </c>
      <c r="E563" s="38"/>
      <c r="F563" s="234" t="s">
        <v>921</v>
      </c>
      <c r="G563" s="38"/>
      <c r="H563" s="38"/>
      <c r="I563" s="188"/>
      <c r="J563" s="38"/>
      <c r="K563" s="38"/>
      <c r="L563" s="41"/>
      <c r="M563" s="256"/>
      <c r="N563" s="257"/>
      <c r="O563" s="258"/>
      <c r="P563" s="258"/>
      <c r="Q563" s="258"/>
      <c r="R563" s="258"/>
      <c r="S563" s="258"/>
      <c r="T563" s="259"/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T563" s="19" t="s">
        <v>329</v>
      </c>
      <c r="AU563" s="19" t="s">
        <v>82</v>
      </c>
    </row>
    <row r="564" spans="1:65" s="2" customFormat="1" ht="6.95" customHeight="1">
      <c r="A564" s="36"/>
      <c r="B564" s="49"/>
      <c r="C564" s="50"/>
      <c r="D564" s="50"/>
      <c r="E564" s="50"/>
      <c r="F564" s="50"/>
      <c r="G564" s="50"/>
      <c r="H564" s="50"/>
      <c r="I564" s="50"/>
      <c r="J564" s="50"/>
      <c r="K564" s="50"/>
      <c r="L564" s="41"/>
      <c r="M564" s="36"/>
      <c r="O564" s="36"/>
      <c r="P564" s="36"/>
      <c r="Q564" s="36"/>
      <c r="R564" s="36"/>
      <c r="S564" s="36"/>
      <c r="T564" s="36"/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</row>
  </sheetData>
  <sheetProtection algorithmName="SHA-512" hashValue="f4FjbPq/Slyp5zP1br6dW+xyOWtpkMmXJVFy/nQ48G7zosv5SVUTqs3riI+wAYptwpal3ybywVTzeIIKdssJag==" saltValue="YF8/rS2VGM6Jj+2WoacdTJ/D5UAUWpLGkbOAOJA/VtnmXkCavw2M0BumJ90Jn6KnC/pwziX16y1E1pkErhmoTA==" spinCount="100000" sheet="1" objects="1" scenarios="1" formatColumns="0" formatRows="0" autoFilter="0"/>
  <autoFilter ref="C92:K563" xr:uid="{00000000-0009-0000-0000-000002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0200-000000000000}"/>
    <hyperlink ref="F115" r:id="rId2" xr:uid="{00000000-0004-0000-0200-000001000000}"/>
    <hyperlink ref="F121" r:id="rId3" xr:uid="{00000000-0004-0000-0200-000002000000}"/>
    <hyperlink ref="F144" r:id="rId4" xr:uid="{00000000-0004-0000-0200-000003000000}"/>
    <hyperlink ref="F150" r:id="rId5" xr:uid="{00000000-0004-0000-0200-000004000000}"/>
    <hyperlink ref="F156" r:id="rId6" xr:uid="{00000000-0004-0000-0200-000005000000}"/>
    <hyperlink ref="F162" r:id="rId7" xr:uid="{00000000-0004-0000-0200-000006000000}"/>
    <hyperlink ref="F168" r:id="rId8" xr:uid="{00000000-0004-0000-0200-000007000000}"/>
    <hyperlink ref="F194" r:id="rId9" xr:uid="{00000000-0004-0000-0200-000008000000}"/>
    <hyperlink ref="F200" r:id="rId10" xr:uid="{00000000-0004-0000-0200-000009000000}"/>
    <hyperlink ref="F202" r:id="rId11" xr:uid="{00000000-0004-0000-0200-00000A000000}"/>
    <hyperlink ref="F204" r:id="rId12" xr:uid="{00000000-0004-0000-0200-00000B000000}"/>
    <hyperlink ref="F210" r:id="rId13" xr:uid="{00000000-0004-0000-0200-00000C000000}"/>
    <hyperlink ref="F212" r:id="rId14" xr:uid="{00000000-0004-0000-0200-00000D000000}"/>
    <hyperlink ref="F220" r:id="rId15" xr:uid="{00000000-0004-0000-0200-00000E000000}"/>
    <hyperlink ref="F226" r:id="rId16" xr:uid="{00000000-0004-0000-0200-00000F000000}"/>
    <hyperlink ref="F230" r:id="rId17" xr:uid="{00000000-0004-0000-0200-000010000000}"/>
    <hyperlink ref="F233" r:id="rId18" xr:uid="{00000000-0004-0000-0200-000011000000}"/>
    <hyperlink ref="F235" r:id="rId19" xr:uid="{00000000-0004-0000-0200-000012000000}"/>
    <hyperlink ref="F308" r:id="rId20" xr:uid="{00000000-0004-0000-0200-000013000000}"/>
    <hyperlink ref="F339" r:id="rId21" xr:uid="{00000000-0004-0000-0200-000014000000}"/>
    <hyperlink ref="F344" r:id="rId22" xr:uid="{00000000-0004-0000-0200-000015000000}"/>
    <hyperlink ref="F351" r:id="rId23" xr:uid="{00000000-0004-0000-0200-000016000000}"/>
    <hyperlink ref="F356" r:id="rId24" xr:uid="{00000000-0004-0000-0200-000017000000}"/>
    <hyperlink ref="F362" r:id="rId25" xr:uid="{00000000-0004-0000-0200-000018000000}"/>
    <hyperlink ref="F368" r:id="rId26" xr:uid="{00000000-0004-0000-0200-000019000000}"/>
    <hyperlink ref="F374" r:id="rId27" xr:uid="{00000000-0004-0000-0200-00001A000000}"/>
    <hyperlink ref="F380" r:id="rId28" xr:uid="{00000000-0004-0000-0200-00001B000000}"/>
    <hyperlink ref="F383" r:id="rId29" xr:uid="{00000000-0004-0000-0200-00001C000000}"/>
    <hyperlink ref="F411" r:id="rId30" xr:uid="{00000000-0004-0000-0200-00001D000000}"/>
    <hyperlink ref="F430" r:id="rId31" xr:uid="{00000000-0004-0000-0200-00001E000000}"/>
    <hyperlink ref="F437" r:id="rId32" xr:uid="{00000000-0004-0000-0200-00001F000000}"/>
    <hyperlink ref="F443" r:id="rId33" xr:uid="{00000000-0004-0000-0200-000020000000}"/>
    <hyperlink ref="F449" r:id="rId34" xr:uid="{00000000-0004-0000-0200-000021000000}"/>
    <hyperlink ref="F456" r:id="rId35" xr:uid="{00000000-0004-0000-0200-000022000000}"/>
    <hyperlink ref="F463" r:id="rId36" xr:uid="{00000000-0004-0000-0200-000023000000}"/>
    <hyperlink ref="F465" r:id="rId37" xr:uid="{00000000-0004-0000-0200-000024000000}"/>
    <hyperlink ref="F474" r:id="rId38" xr:uid="{00000000-0004-0000-0200-000025000000}"/>
    <hyperlink ref="F481" r:id="rId39" xr:uid="{00000000-0004-0000-0200-000026000000}"/>
    <hyperlink ref="F488" r:id="rId40" xr:uid="{00000000-0004-0000-0200-000027000000}"/>
    <hyperlink ref="F492" r:id="rId41" xr:uid="{00000000-0004-0000-0200-000028000000}"/>
    <hyperlink ref="F496" r:id="rId42" xr:uid="{00000000-0004-0000-0200-000029000000}"/>
    <hyperlink ref="F503" r:id="rId43" xr:uid="{00000000-0004-0000-0200-00002A000000}"/>
    <hyperlink ref="F511" r:id="rId44" xr:uid="{00000000-0004-0000-0200-00002B000000}"/>
    <hyperlink ref="F519" r:id="rId45" xr:uid="{00000000-0004-0000-0200-00002C000000}"/>
    <hyperlink ref="F537" r:id="rId46" xr:uid="{00000000-0004-0000-0200-00002D000000}"/>
    <hyperlink ref="F549" r:id="rId47" xr:uid="{00000000-0004-0000-0200-00002E000000}"/>
    <hyperlink ref="F552" r:id="rId48" xr:uid="{00000000-0004-0000-0200-00002F000000}"/>
    <hyperlink ref="F556" r:id="rId49" xr:uid="{00000000-0004-0000-0200-000030000000}"/>
    <hyperlink ref="F559" r:id="rId50" xr:uid="{00000000-0004-0000-0200-000031000000}"/>
    <hyperlink ref="F563" r:id="rId51" xr:uid="{00000000-0004-0000-0200-000032000000}"/>
  </hyperlinks>
  <pageMargins left="0.39370078740157483" right="0.39370078740157483" top="0.39370078740157483" bottom="0.39370078740157483" header="0" footer="0"/>
  <pageSetup paperSize="9" scale="84" fitToHeight="100" orientation="landscape" r:id="rId52"/>
  <headerFooter>
    <oddFooter>&amp;CStrana &amp;P z &amp;N</oddFooter>
  </headerFooter>
  <drawing r:id="rId5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13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101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ht="12.75">
      <c r="B8" s="22"/>
      <c r="D8" s="114" t="s">
        <v>212</v>
      </c>
      <c r="L8" s="22"/>
    </row>
    <row r="9" spans="1:46" s="1" customFormat="1" ht="16.5" customHeight="1">
      <c r="B9" s="22"/>
      <c r="E9" s="406" t="s">
        <v>213</v>
      </c>
      <c r="F9" s="380"/>
      <c r="G9" s="380"/>
      <c r="H9" s="380"/>
      <c r="L9" s="22"/>
    </row>
    <row r="10" spans="1:46" s="1" customFormat="1" ht="12" customHeight="1">
      <c r="B10" s="22"/>
      <c r="D10" s="114" t="s">
        <v>214</v>
      </c>
      <c r="L10" s="22"/>
    </row>
    <row r="11" spans="1:4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09" t="s">
        <v>924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21</v>
      </c>
      <c r="G15" s="36"/>
      <c r="H15" s="36"/>
      <c r="I15" s="114" t="s">
        <v>20</v>
      </c>
      <c r="J15" s="105" t="s">
        <v>21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ROUND(J94,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ROUND((SUM(BE94:BE137)),  2)</f>
        <v>0</v>
      </c>
      <c r="G37" s="36"/>
      <c r="H37" s="36"/>
      <c r="I37" s="126">
        <v>0.21</v>
      </c>
      <c r="J37" s="125">
        <f>ROUND(((SUM(BE94:BE137))*I37),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ROUND((SUM(BF94:BF137)),  2)</f>
        <v>0</v>
      </c>
      <c r="G38" s="36"/>
      <c r="H38" s="36"/>
      <c r="I38" s="126">
        <v>0.15</v>
      </c>
      <c r="J38" s="125">
        <f>ROUND(((SUM(BF94:BF137))*I38),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ROUND((SUM(BG94:BG137)),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ROUND((SUM(BH94:BH137)),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ROUND((SUM(BI94:BI137)),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213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04.8 - Štěrkový trávník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J94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J95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925</v>
      </c>
      <c r="E69" s="228"/>
      <c r="F69" s="228"/>
      <c r="G69" s="228"/>
      <c r="H69" s="228"/>
      <c r="I69" s="228"/>
      <c r="J69" s="229">
        <f>J96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926</v>
      </c>
      <c r="E70" s="228"/>
      <c r="F70" s="228"/>
      <c r="G70" s="228"/>
      <c r="H70" s="228"/>
      <c r="I70" s="228"/>
      <c r="J70" s="229">
        <f>J129</f>
        <v>0</v>
      </c>
      <c r="K70" s="99"/>
      <c r="L70" s="230"/>
    </row>
    <row r="71" spans="1:47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47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47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24.95" customHeight="1">
      <c r="A77" s="36"/>
      <c r="B77" s="37"/>
      <c r="C77" s="25" t="s">
        <v>225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6.5" customHeight="1">
      <c r="A80" s="36"/>
      <c r="B80" s="37"/>
      <c r="C80" s="38"/>
      <c r="D80" s="38"/>
      <c r="E80" s="413" t="str">
        <f>E7</f>
        <v>Západní vstupní prostranství do areálu Kamencového jezera - B1 Přemyslova</v>
      </c>
      <c r="F80" s="414"/>
      <c r="G80" s="414"/>
      <c r="H80" s="414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1" customFormat="1" ht="12" customHeight="1">
      <c r="B81" s="23"/>
      <c r="C81" s="31" t="s">
        <v>212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3" s="1" customFormat="1" ht="16.5" customHeight="1">
      <c r="B82" s="23"/>
      <c r="C82" s="24"/>
      <c r="D82" s="24"/>
      <c r="E82" s="413" t="s">
        <v>213</v>
      </c>
      <c r="F82" s="365"/>
      <c r="G82" s="365"/>
      <c r="H82" s="365"/>
      <c r="I82" s="24"/>
      <c r="J82" s="24"/>
      <c r="K82" s="24"/>
      <c r="L82" s="22"/>
    </row>
    <row r="83" spans="1:63" s="1" customFormat="1" ht="12" customHeight="1">
      <c r="B83" s="23"/>
      <c r="C83" s="31" t="s">
        <v>214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417" t="s">
        <v>922</v>
      </c>
      <c r="F84" s="415"/>
      <c r="G84" s="415"/>
      <c r="H84" s="415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923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387" t="str">
        <f>E13</f>
        <v>SO 04.8 - Štěrkový trávník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22</v>
      </c>
      <c r="D88" s="38"/>
      <c r="E88" s="38"/>
      <c r="F88" s="29" t="str">
        <f>F16</f>
        <v>Přemyslova, Chomutov</v>
      </c>
      <c r="G88" s="38"/>
      <c r="H88" s="38"/>
      <c r="I88" s="31" t="s">
        <v>24</v>
      </c>
      <c r="J88" s="61" t="str">
        <f>IF(J16="","",J16)</f>
        <v>29. 3. 2022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5.2" customHeight="1">
      <c r="A90" s="36"/>
      <c r="B90" s="37"/>
      <c r="C90" s="31" t="s">
        <v>26</v>
      </c>
      <c r="D90" s="38"/>
      <c r="E90" s="38"/>
      <c r="F90" s="29" t="str">
        <f>E19</f>
        <v>Statutární město Chomutov</v>
      </c>
      <c r="G90" s="38"/>
      <c r="H90" s="38"/>
      <c r="I90" s="31" t="s">
        <v>32</v>
      </c>
      <c r="J90" s="34" t="str">
        <f>E25</f>
        <v>refuel s.r.o.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30</v>
      </c>
      <c r="D91" s="38"/>
      <c r="E91" s="38"/>
      <c r="F91" s="29" t="str">
        <f>IF(E22="","",E22)</f>
        <v>Vyplň údaj</v>
      </c>
      <c r="G91" s="38"/>
      <c r="H91" s="38"/>
      <c r="I91" s="31" t="s">
        <v>35</v>
      </c>
      <c r="J91" s="34" t="str">
        <f>E28</f>
        <v xml:space="preserve"> 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0" customFormat="1" ht="29.25" customHeight="1">
      <c r="A93" s="148"/>
      <c r="B93" s="149"/>
      <c r="C93" s="150" t="s">
        <v>226</v>
      </c>
      <c r="D93" s="151" t="s">
        <v>58</v>
      </c>
      <c r="E93" s="151" t="s">
        <v>54</v>
      </c>
      <c r="F93" s="151" t="s">
        <v>55</v>
      </c>
      <c r="G93" s="151" t="s">
        <v>227</v>
      </c>
      <c r="H93" s="151" t="s">
        <v>228</v>
      </c>
      <c r="I93" s="151" t="s">
        <v>229</v>
      </c>
      <c r="J93" s="151" t="s">
        <v>219</v>
      </c>
      <c r="K93" s="152" t="s">
        <v>230</v>
      </c>
      <c r="L93" s="153"/>
      <c r="M93" s="70" t="s">
        <v>21</v>
      </c>
      <c r="N93" s="71" t="s">
        <v>43</v>
      </c>
      <c r="O93" s="71" t="s">
        <v>231</v>
      </c>
      <c r="P93" s="71" t="s">
        <v>232</v>
      </c>
      <c r="Q93" s="71" t="s">
        <v>233</v>
      </c>
      <c r="R93" s="71" t="s">
        <v>234</v>
      </c>
      <c r="S93" s="71" t="s">
        <v>235</v>
      </c>
      <c r="T93" s="72" t="s">
        <v>236</v>
      </c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</row>
    <row r="94" spans="1:63" s="2" customFormat="1" ht="22.9" customHeight="1">
      <c r="A94" s="36"/>
      <c r="B94" s="37"/>
      <c r="C94" s="77" t="s">
        <v>237</v>
      </c>
      <c r="D94" s="38"/>
      <c r="E94" s="38"/>
      <c r="F94" s="38"/>
      <c r="G94" s="38"/>
      <c r="H94" s="38"/>
      <c r="I94" s="38"/>
      <c r="J94" s="154">
        <f>BK94</f>
        <v>0</v>
      </c>
      <c r="K94" s="38"/>
      <c r="L94" s="41"/>
      <c r="M94" s="73"/>
      <c r="N94" s="155"/>
      <c r="O94" s="74"/>
      <c r="P94" s="156">
        <f>P95</f>
        <v>0</v>
      </c>
      <c r="Q94" s="74"/>
      <c r="R94" s="156">
        <f>R95</f>
        <v>4.9830000000000002E-4</v>
      </c>
      <c r="S94" s="74"/>
      <c r="T94" s="157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220</v>
      </c>
      <c r="BK94" s="158">
        <f>BK95</f>
        <v>0</v>
      </c>
    </row>
    <row r="95" spans="1:63" s="11" customFormat="1" ht="25.9" customHeight="1">
      <c r="B95" s="159"/>
      <c r="C95" s="160"/>
      <c r="D95" s="161" t="s">
        <v>72</v>
      </c>
      <c r="E95" s="162" t="s">
        <v>322</v>
      </c>
      <c r="F95" s="162" t="s">
        <v>323</v>
      </c>
      <c r="G95" s="160"/>
      <c r="H95" s="160"/>
      <c r="I95" s="163"/>
      <c r="J95" s="164">
        <f>BK95</f>
        <v>0</v>
      </c>
      <c r="K95" s="160"/>
      <c r="L95" s="165"/>
      <c r="M95" s="166"/>
      <c r="N95" s="167"/>
      <c r="O95" s="167"/>
      <c r="P95" s="168">
        <f>P96+P129</f>
        <v>0</v>
      </c>
      <c r="Q95" s="167"/>
      <c r="R95" s="168">
        <f>R96+R129</f>
        <v>4.9830000000000002E-4</v>
      </c>
      <c r="S95" s="167"/>
      <c r="T95" s="169">
        <f>T96+T129</f>
        <v>0</v>
      </c>
      <c r="AR95" s="170" t="s">
        <v>80</v>
      </c>
      <c r="AT95" s="171" t="s">
        <v>72</v>
      </c>
      <c r="AU95" s="171" t="s">
        <v>73</v>
      </c>
      <c r="AY95" s="170" t="s">
        <v>239</v>
      </c>
      <c r="BK95" s="172">
        <f>BK96+BK129</f>
        <v>0</v>
      </c>
    </row>
    <row r="96" spans="1:63" s="11" customFormat="1" ht="22.9" customHeight="1">
      <c r="B96" s="159"/>
      <c r="C96" s="160"/>
      <c r="D96" s="161" t="s">
        <v>72</v>
      </c>
      <c r="E96" s="231" t="s">
        <v>927</v>
      </c>
      <c r="F96" s="231" t="s">
        <v>928</v>
      </c>
      <c r="G96" s="160"/>
      <c r="H96" s="160"/>
      <c r="I96" s="163"/>
      <c r="J96" s="232">
        <f>BK96</f>
        <v>0</v>
      </c>
      <c r="K96" s="160"/>
      <c r="L96" s="165"/>
      <c r="M96" s="166"/>
      <c r="N96" s="167"/>
      <c r="O96" s="167"/>
      <c r="P96" s="168">
        <f>SUM(P97:P128)</f>
        <v>0</v>
      </c>
      <c r="Q96" s="167"/>
      <c r="R96" s="168">
        <f>SUM(R97:R128)</f>
        <v>4.9830000000000002E-4</v>
      </c>
      <c r="S96" s="167"/>
      <c r="T96" s="169">
        <f>SUM(T97:T128)</f>
        <v>0</v>
      </c>
      <c r="AR96" s="170" t="s">
        <v>80</v>
      </c>
      <c r="AT96" s="171" t="s">
        <v>72</v>
      </c>
      <c r="AU96" s="171" t="s">
        <v>80</v>
      </c>
      <c r="AY96" s="170" t="s">
        <v>239</v>
      </c>
      <c r="BK96" s="172">
        <f>SUM(BK97:BK128)</f>
        <v>0</v>
      </c>
    </row>
    <row r="97" spans="1:65" s="2" customFormat="1" ht="24.2" customHeight="1">
      <c r="A97" s="36"/>
      <c r="B97" s="37"/>
      <c r="C97" s="173" t="s">
        <v>80</v>
      </c>
      <c r="D97" s="173" t="s">
        <v>240</v>
      </c>
      <c r="E97" s="174" t="s">
        <v>929</v>
      </c>
      <c r="F97" s="175" t="s">
        <v>930</v>
      </c>
      <c r="G97" s="176" t="s">
        <v>326</v>
      </c>
      <c r="H97" s="177">
        <v>1661</v>
      </c>
      <c r="I97" s="178"/>
      <c r="J97" s="179">
        <f>ROUND(I97*H97,2)</f>
        <v>0</v>
      </c>
      <c r="K97" s="175" t="s">
        <v>327</v>
      </c>
      <c r="L97" s="41"/>
      <c r="M97" s="180" t="s">
        <v>21</v>
      </c>
      <c r="N97" s="181" t="s">
        <v>44</v>
      </c>
      <c r="O97" s="66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100</v>
      </c>
      <c r="AT97" s="184" t="s">
        <v>240</v>
      </c>
      <c r="AU97" s="184" t="s">
        <v>82</v>
      </c>
      <c r="AY97" s="19" t="s">
        <v>239</v>
      </c>
      <c r="BE97" s="185">
        <f>IF(N97="základní",J97,0)</f>
        <v>0</v>
      </c>
      <c r="BF97" s="185">
        <f>IF(N97="snížená",J97,0)</f>
        <v>0</v>
      </c>
      <c r="BG97" s="185">
        <f>IF(N97="zákl. přenesená",J97,0)</f>
        <v>0</v>
      </c>
      <c r="BH97" s="185">
        <f>IF(N97="sníž. přenesená",J97,0)</f>
        <v>0</v>
      </c>
      <c r="BI97" s="185">
        <f>IF(N97="nulová",J97,0)</f>
        <v>0</v>
      </c>
      <c r="BJ97" s="19" t="s">
        <v>80</v>
      </c>
      <c r="BK97" s="185">
        <f>ROUND(I97*H97,2)</f>
        <v>0</v>
      </c>
      <c r="BL97" s="19" t="s">
        <v>100</v>
      </c>
      <c r="BM97" s="184" t="s">
        <v>82</v>
      </c>
    </row>
    <row r="98" spans="1:65" s="2" customFormat="1" ht="11.25">
      <c r="A98" s="36"/>
      <c r="B98" s="37"/>
      <c r="C98" s="38"/>
      <c r="D98" s="233" t="s">
        <v>329</v>
      </c>
      <c r="E98" s="38"/>
      <c r="F98" s="234" t="s">
        <v>931</v>
      </c>
      <c r="G98" s="38"/>
      <c r="H98" s="38"/>
      <c r="I98" s="188"/>
      <c r="J98" s="38"/>
      <c r="K98" s="38"/>
      <c r="L98" s="41"/>
      <c r="M98" s="189"/>
      <c r="N98" s="190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329</v>
      </c>
      <c r="AU98" s="19" t="s">
        <v>82</v>
      </c>
    </row>
    <row r="99" spans="1:65" s="12" customFormat="1" ht="11.25">
      <c r="B99" s="191"/>
      <c r="C99" s="192"/>
      <c r="D99" s="186" t="s">
        <v>248</v>
      </c>
      <c r="E99" s="193" t="s">
        <v>21</v>
      </c>
      <c r="F99" s="194" t="s">
        <v>932</v>
      </c>
      <c r="G99" s="192"/>
      <c r="H99" s="193" t="s">
        <v>21</v>
      </c>
      <c r="I99" s="195"/>
      <c r="J99" s="192"/>
      <c r="K99" s="192"/>
      <c r="L99" s="196"/>
      <c r="M99" s="197"/>
      <c r="N99" s="198"/>
      <c r="O99" s="198"/>
      <c r="P99" s="198"/>
      <c r="Q99" s="198"/>
      <c r="R99" s="198"/>
      <c r="S99" s="198"/>
      <c r="T99" s="199"/>
      <c r="AT99" s="200" t="s">
        <v>248</v>
      </c>
      <c r="AU99" s="200" t="s">
        <v>82</v>
      </c>
      <c r="AV99" s="12" t="s">
        <v>80</v>
      </c>
      <c r="AW99" s="12" t="s">
        <v>34</v>
      </c>
      <c r="AX99" s="12" t="s">
        <v>73</v>
      </c>
      <c r="AY99" s="200" t="s">
        <v>239</v>
      </c>
    </row>
    <row r="100" spans="1:65" s="12" customFormat="1" ht="11.25">
      <c r="B100" s="191"/>
      <c r="C100" s="192"/>
      <c r="D100" s="186" t="s">
        <v>248</v>
      </c>
      <c r="E100" s="193" t="s">
        <v>21</v>
      </c>
      <c r="F100" s="194" t="s">
        <v>933</v>
      </c>
      <c r="G100" s="192"/>
      <c r="H100" s="193" t="s">
        <v>21</v>
      </c>
      <c r="I100" s="195"/>
      <c r="J100" s="192"/>
      <c r="K100" s="192"/>
      <c r="L100" s="196"/>
      <c r="M100" s="197"/>
      <c r="N100" s="198"/>
      <c r="O100" s="198"/>
      <c r="P100" s="198"/>
      <c r="Q100" s="198"/>
      <c r="R100" s="198"/>
      <c r="S100" s="198"/>
      <c r="T100" s="199"/>
      <c r="AT100" s="200" t="s">
        <v>248</v>
      </c>
      <c r="AU100" s="200" t="s">
        <v>82</v>
      </c>
      <c r="AV100" s="12" t="s">
        <v>80</v>
      </c>
      <c r="AW100" s="12" t="s">
        <v>34</v>
      </c>
      <c r="AX100" s="12" t="s">
        <v>73</v>
      </c>
      <c r="AY100" s="200" t="s">
        <v>239</v>
      </c>
    </row>
    <row r="101" spans="1:65" s="12" customFormat="1" ht="11.25">
      <c r="B101" s="191"/>
      <c r="C101" s="192"/>
      <c r="D101" s="186" t="s">
        <v>248</v>
      </c>
      <c r="E101" s="193" t="s">
        <v>21</v>
      </c>
      <c r="F101" s="194" t="s">
        <v>934</v>
      </c>
      <c r="G101" s="192"/>
      <c r="H101" s="193" t="s">
        <v>21</v>
      </c>
      <c r="I101" s="195"/>
      <c r="J101" s="192"/>
      <c r="K101" s="192"/>
      <c r="L101" s="196"/>
      <c r="M101" s="197"/>
      <c r="N101" s="198"/>
      <c r="O101" s="198"/>
      <c r="P101" s="198"/>
      <c r="Q101" s="198"/>
      <c r="R101" s="198"/>
      <c r="S101" s="198"/>
      <c r="T101" s="199"/>
      <c r="AT101" s="200" t="s">
        <v>248</v>
      </c>
      <c r="AU101" s="200" t="s">
        <v>82</v>
      </c>
      <c r="AV101" s="12" t="s">
        <v>80</v>
      </c>
      <c r="AW101" s="12" t="s">
        <v>34</v>
      </c>
      <c r="AX101" s="12" t="s">
        <v>73</v>
      </c>
      <c r="AY101" s="200" t="s">
        <v>239</v>
      </c>
    </row>
    <row r="102" spans="1:65" s="12" customFormat="1" ht="11.25">
      <c r="B102" s="191"/>
      <c r="C102" s="192"/>
      <c r="D102" s="186" t="s">
        <v>248</v>
      </c>
      <c r="E102" s="193" t="s">
        <v>21</v>
      </c>
      <c r="F102" s="194" t="s">
        <v>935</v>
      </c>
      <c r="G102" s="192"/>
      <c r="H102" s="193" t="s">
        <v>21</v>
      </c>
      <c r="I102" s="195"/>
      <c r="J102" s="192"/>
      <c r="K102" s="192"/>
      <c r="L102" s="196"/>
      <c r="M102" s="197"/>
      <c r="N102" s="198"/>
      <c r="O102" s="198"/>
      <c r="P102" s="198"/>
      <c r="Q102" s="198"/>
      <c r="R102" s="198"/>
      <c r="S102" s="198"/>
      <c r="T102" s="199"/>
      <c r="AT102" s="200" t="s">
        <v>248</v>
      </c>
      <c r="AU102" s="200" t="s">
        <v>82</v>
      </c>
      <c r="AV102" s="12" t="s">
        <v>80</v>
      </c>
      <c r="AW102" s="12" t="s">
        <v>34</v>
      </c>
      <c r="AX102" s="12" t="s">
        <v>73</v>
      </c>
      <c r="AY102" s="200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936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2" customFormat="1" ht="11.25">
      <c r="B104" s="191"/>
      <c r="C104" s="192"/>
      <c r="D104" s="186" t="s">
        <v>248</v>
      </c>
      <c r="E104" s="193" t="s">
        <v>21</v>
      </c>
      <c r="F104" s="194" t="s">
        <v>937</v>
      </c>
      <c r="G104" s="192"/>
      <c r="H104" s="193" t="s">
        <v>21</v>
      </c>
      <c r="I104" s="195"/>
      <c r="J104" s="192"/>
      <c r="K104" s="192"/>
      <c r="L104" s="196"/>
      <c r="M104" s="197"/>
      <c r="N104" s="198"/>
      <c r="O104" s="198"/>
      <c r="P104" s="198"/>
      <c r="Q104" s="198"/>
      <c r="R104" s="198"/>
      <c r="S104" s="198"/>
      <c r="T104" s="199"/>
      <c r="AT104" s="200" t="s">
        <v>248</v>
      </c>
      <c r="AU104" s="200" t="s">
        <v>82</v>
      </c>
      <c r="AV104" s="12" t="s">
        <v>80</v>
      </c>
      <c r="AW104" s="12" t="s">
        <v>34</v>
      </c>
      <c r="AX104" s="12" t="s">
        <v>73</v>
      </c>
      <c r="AY104" s="200" t="s">
        <v>239</v>
      </c>
    </row>
    <row r="105" spans="1:65" s="16" customFormat="1" ht="11.25">
      <c r="B105" s="235"/>
      <c r="C105" s="236"/>
      <c r="D105" s="186" t="s">
        <v>248</v>
      </c>
      <c r="E105" s="237" t="s">
        <v>21</v>
      </c>
      <c r="F105" s="238" t="s">
        <v>373</v>
      </c>
      <c r="G105" s="236"/>
      <c r="H105" s="239">
        <v>0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AT105" s="245" t="s">
        <v>248</v>
      </c>
      <c r="AU105" s="245" t="s">
        <v>82</v>
      </c>
      <c r="AV105" s="16" t="s">
        <v>96</v>
      </c>
      <c r="AW105" s="16" t="s">
        <v>34</v>
      </c>
      <c r="AX105" s="16" t="s">
        <v>73</v>
      </c>
      <c r="AY105" s="245" t="s">
        <v>239</v>
      </c>
    </row>
    <row r="106" spans="1:65" s="13" customFormat="1" ht="11.25">
      <c r="B106" s="201"/>
      <c r="C106" s="202"/>
      <c r="D106" s="186" t="s">
        <v>248</v>
      </c>
      <c r="E106" s="203" t="s">
        <v>21</v>
      </c>
      <c r="F106" s="204" t="s">
        <v>938</v>
      </c>
      <c r="G106" s="202"/>
      <c r="H106" s="205">
        <v>1661</v>
      </c>
      <c r="I106" s="206"/>
      <c r="J106" s="202"/>
      <c r="K106" s="202"/>
      <c r="L106" s="207"/>
      <c r="M106" s="208"/>
      <c r="N106" s="209"/>
      <c r="O106" s="209"/>
      <c r="P106" s="209"/>
      <c r="Q106" s="209"/>
      <c r="R106" s="209"/>
      <c r="S106" s="209"/>
      <c r="T106" s="210"/>
      <c r="AT106" s="211" t="s">
        <v>248</v>
      </c>
      <c r="AU106" s="211" t="s">
        <v>82</v>
      </c>
      <c r="AV106" s="13" t="s">
        <v>82</v>
      </c>
      <c r="AW106" s="13" t="s">
        <v>34</v>
      </c>
      <c r="AX106" s="13" t="s">
        <v>73</v>
      </c>
      <c r="AY106" s="211" t="s">
        <v>239</v>
      </c>
    </row>
    <row r="107" spans="1:65" s="16" customFormat="1" ht="11.25">
      <c r="B107" s="235"/>
      <c r="C107" s="236"/>
      <c r="D107" s="186" t="s">
        <v>248</v>
      </c>
      <c r="E107" s="237" t="s">
        <v>21</v>
      </c>
      <c r="F107" s="238" t="s">
        <v>373</v>
      </c>
      <c r="G107" s="236"/>
      <c r="H107" s="239">
        <v>1661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AT107" s="245" t="s">
        <v>248</v>
      </c>
      <c r="AU107" s="245" t="s">
        <v>82</v>
      </c>
      <c r="AV107" s="16" t="s">
        <v>96</v>
      </c>
      <c r="AW107" s="16" t="s">
        <v>34</v>
      </c>
      <c r="AX107" s="16" t="s">
        <v>73</v>
      </c>
      <c r="AY107" s="245" t="s">
        <v>239</v>
      </c>
    </row>
    <row r="108" spans="1:65" s="14" customFormat="1" ht="11.25">
      <c r="B108" s="212"/>
      <c r="C108" s="213"/>
      <c r="D108" s="186" t="s">
        <v>248</v>
      </c>
      <c r="E108" s="214" t="s">
        <v>21</v>
      </c>
      <c r="F108" s="215" t="s">
        <v>251</v>
      </c>
      <c r="G108" s="213"/>
      <c r="H108" s="216">
        <v>1661</v>
      </c>
      <c r="I108" s="217"/>
      <c r="J108" s="213"/>
      <c r="K108" s="213"/>
      <c r="L108" s="218"/>
      <c r="M108" s="219"/>
      <c r="N108" s="220"/>
      <c r="O108" s="220"/>
      <c r="P108" s="220"/>
      <c r="Q108" s="220"/>
      <c r="R108" s="220"/>
      <c r="S108" s="220"/>
      <c r="T108" s="221"/>
      <c r="AT108" s="222" t="s">
        <v>248</v>
      </c>
      <c r="AU108" s="222" t="s">
        <v>82</v>
      </c>
      <c r="AV108" s="14" t="s">
        <v>100</v>
      </c>
      <c r="AW108" s="14" t="s">
        <v>34</v>
      </c>
      <c r="AX108" s="14" t="s">
        <v>80</v>
      </c>
      <c r="AY108" s="222" t="s">
        <v>239</v>
      </c>
    </row>
    <row r="109" spans="1:65" s="2" customFormat="1" ht="24.2" customHeight="1">
      <c r="A109" s="36"/>
      <c r="B109" s="37"/>
      <c r="C109" s="246" t="s">
        <v>82</v>
      </c>
      <c r="D109" s="246" t="s">
        <v>308</v>
      </c>
      <c r="E109" s="247" t="s">
        <v>939</v>
      </c>
      <c r="F109" s="248" t="s">
        <v>940</v>
      </c>
      <c r="G109" s="249" t="s">
        <v>941</v>
      </c>
      <c r="H109" s="250">
        <v>42.771000000000001</v>
      </c>
      <c r="I109" s="251"/>
      <c r="J109" s="252">
        <f>ROUND(I109*H109,2)</f>
        <v>0</v>
      </c>
      <c r="K109" s="248" t="s">
        <v>942</v>
      </c>
      <c r="L109" s="253"/>
      <c r="M109" s="254" t="s">
        <v>21</v>
      </c>
      <c r="N109" s="255" t="s">
        <v>44</v>
      </c>
      <c r="O109" s="66"/>
      <c r="P109" s="182">
        <f>O109*H109</f>
        <v>0</v>
      </c>
      <c r="Q109" s="182">
        <v>0</v>
      </c>
      <c r="R109" s="182">
        <f>Q109*H109</f>
        <v>0</v>
      </c>
      <c r="S109" s="182">
        <v>0</v>
      </c>
      <c r="T109" s="183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84" t="s">
        <v>297</v>
      </c>
      <c r="AT109" s="184" t="s">
        <v>308</v>
      </c>
      <c r="AU109" s="184" t="s">
        <v>82</v>
      </c>
      <c r="AY109" s="19" t="s">
        <v>239</v>
      </c>
      <c r="BE109" s="185">
        <f>IF(N109="základní",J109,0)</f>
        <v>0</v>
      </c>
      <c r="BF109" s="185">
        <f>IF(N109="snížená",J109,0)</f>
        <v>0</v>
      </c>
      <c r="BG109" s="185">
        <f>IF(N109="zákl. přenesená",J109,0)</f>
        <v>0</v>
      </c>
      <c r="BH109" s="185">
        <f>IF(N109="sníž. přenesená",J109,0)</f>
        <v>0</v>
      </c>
      <c r="BI109" s="185">
        <f>IF(N109="nulová",J109,0)</f>
        <v>0</v>
      </c>
      <c r="BJ109" s="19" t="s">
        <v>80</v>
      </c>
      <c r="BK109" s="185">
        <f>ROUND(I109*H109,2)</f>
        <v>0</v>
      </c>
      <c r="BL109" s="19" t="s">
        <v>100</v>
      </c>
      <c r="BM109" s="184" t="s">
        <v>100</v>
      </c>
    </row>
    <row r="110" spans="1:65" s="2" customFormat="1" ht="16.5" customHeight="1">
      <c r="A110" s="36"/>
      <c r="B110" s="37"/>
      <c r="C110" s="173" t="s">
        <v>96</v>
      </c>
      <c r="D110" s="173" t="s">
        <v>240</v>
      </c>
      <c r="E110" s="174" t="s">
        <v>943</v>
      </c>
      <c r="F110" s="175" t="s">
        <v>944</v>
      </c>
      <c r="G110" s="176" t="s">
        <v>326</v>
      </c>
      <c r="H110" s="177">
        <v>1661</v>
      </c>
      <c r="I110" s="178"/>
      <c r="J110" s="179">
        <f>ROUND(I110*H110,2)</f>
        <v>0</v>
      </c>
      <c r="K110" s="175" t="s">
        <v>327</v>
      </c>
      <c r="L110" s="41"/>
      <c r="M110" s="180" t="s">
        <v>21</v>
      </c>
      <c r="N110" s="181" t="s">
        <v>44</v>
      </c>
      <c r="O110" s="66"/>
      <c r="P110" s="182">
        <f>O110*H110</f>
        <v>0</v>
      </c>
      <c r="Q110" s="182">
        <v>0</v>
      </c>
      <c r="R110" s="182">
        <f>Q110*H110</f>
        <v>0</v>
      </c>
      <c r="S110" s="182">
        <v>0</v>
      </c>
      <c r="T110" s="18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4" t="s">
        <v>100</v>
      </c>
      <c r="AT110" s="184" t="s">
        <v>240</v>
      </c>
      <c r="AU110" s="184" t="s">
        <v>82</v>
      </c>
      <c r="AY110" s="19" t="s">
        <v>239</v>
      </c>
      <c r="BE110" s="185">
        <f>IF(N110="základní",J110,0)</f>
        <v>0</v>
      </c>
      <c r="BF110" s="185">
        <f>IF(N110="snížená",J110,0)</f>
        <v>0</v>
      </c>
      <c r="BG110" s="185">
        <f>IF(N110="zákl. přenesená",J110,0)</f>
        <v>0</v>
      </c>
      <c r="BH110" s="185">
        <f>IF(N110="sníž. přenesená",J110,0)</f>
        <v>0</v>
      </c>
      <c r="BI110" s="185">
        <f>IF(N110="nulová",J110,0)</f>
        <v>0</v>
      </c>
      <c r="BJ110" s="19" t="s">
        <v>80</v>
      </c>
      <c r="BK110" s="185">
        <f>ROUND(I110*H110,2)</f>
        <v>0</v>
      </c>
      <c r="BL110" s="19" t="s">
        <v>100</v>
      </c>
      <c r="BM110" s="184" t="s">
        <v>284</v>
      </c>
    </row>
    <row r="111" spans="1:65" s="2" customFormat="1" ht="11.25">
      <c r="A111" s="36"/>
      <c r="B111" s="37"/>
      <c r="C111" s="38"/>
      <c r="D111" s="233" t="s">
        <v>329</v>
      </c>
      <c r="E111" s="38"/>
      <c r="F111" s="234" t="s">
        <v>945</v>
      </c>
      <c r="G111" s="38"/>
      <c r="H111" s="38"/>
      <c r="I111" s="188"/>
      <c r="J111" s="38"/>
      <c r="K111" s="38"/>
      <c r="L111" s="41"/>
      <c r="M111" s="189"/>
      <c r="N111" s="190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329</v>
      </c>
      <c r="AU111" s="19" t="s">
        <v>82</v>
      </c>
    </row>
    <row r="112" spans="1:65" s="2" customFormat="1" ht="16.5" customHeight="1">
      <c r="A112" s="36"/>
      <c r="B112" s="37"/>
      <c r="C112" s="173" t="s">
        <v>100</v>
      </c>
      <c r="D112" s="173" t="s">
        <v>240</v>
      </c>
      <c r="E112" s="174" t="s">
        <v>946</v>
      </c>
      <c r="F112" s="175" t="s">
        <v>947</v>
      </c>
      <c r="G112" s="176" t="s">
        <v>326</v>
      </c>
      <c r="H112" s="177">
        <v>1661</v>
      </c>
      <c r="I112" s="178"/>
      <c r="J112" s="179">
        <f>ROUND(I112*H112,2)</f>
        <v>0</v>
      </c>
      <c r="K112" s="175" t="s">
        <v>327</v>
      </c>
      <c r="L112" s="41"/>
      <c r="M112" s="180" t="s">
        <v>21</v>
      </c>
      <c r="N112" s="181" t="s">
        <v>44</v>
      </c>
      <c r="O112" s="66"/>
      <c r="P112" s="182">
        <f>O112*H112</f>
        <v>0</v>
      </c>
      <c r="Q112" s="182">
        <v>0</v>
      </c>
      <c r="R112" s="182">
        <f>Q112*H112</f>
        <v>0</v>
      </c>
      <c r="S112" s="182">
        <v>0</v>
      </c>
      <c r="T112" s="18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4" t="s">
        <v>100</v>
      </c>
      <c r="AT112" s="184" t="s">
        <v>240</v>
      </c>
      <c r="AU112" s="184" t="s">
        <v>82</v>
      </c>
      <c r="AY112" s="19" t="s">
        <v>239</v>
      </c>
      <c r="BE112" s="185">
        <f>IF(N112="základní",J112,0)</f>
        <v>0</v>
      </c>
      <c r="BF112" s="185">
        <f>IF(N112="snížená",J112,0)</f>
        <v>0</v>
      </c>
      <c r="BG112" s="185">
        <f>IF(N112="zákl. přenesená",J112,0)</f>
        <v>0</v>
      </c>
      <c r="BH112" s="185">
        <f>IF(N112="sníž. přenesená",J112,0)</f>
        <v>0</v>
      </c>
      <c r="BI112" s="185">
        <f>IF(N112="nulová",J112,0)</f>
        <v>0</v>
      </c>
      <c r="BJ112" s="19" t="s">
        <v>80</v>
      </c>
      <c r="BK112" s="185">
        <f>ROUND(I112*H112,2)</f>
        <v>0</v>
      </c>
      <c r="BL112" s="19" t="s">
        <v>100</v>
      </c>
      <c r="BM112" s="184" t="s">
        <v>297</v>
      </c>
    </row>
    <row r="113" spans="1:65" s="2" customFormat="1" ht="11.25">
      <c r="A113" s="36"/>
      <c r="B113" s="37"/>
      <c r="C113" s="38"/>
      <c r="D113" s="233" t="s">
        <v>329</v>
      </c>
      <c r="E113" s="38"/>
      <c r="F113" s="234" t="s">
        <v>948</v>
      </c>
      <c r="G113" s="38"/>
      <c r="H113" s="38"/>
      <c r="I113" s="188"/>
      <c r="J113" s="38"/>
      <c r="K113" s="38"/>
      <c r="L113" s="41"/>
      <c r="M113" s="189"/>
      <c r="N113" s="190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329</v>
      </c>
      <c r="AU113" s="19" t="s">
        <v>82</v>
      </c>
    </row>
    <row r="114" spans="1:65" s="2" customFormat="1" ht="16.5" customHeight="1">
      <c r="A114" s="36"/>
      <c r="B114" s="37"/>
      <c r="C114" s="173" t="s">
        <v>275</v>
      </c>
      <c r="D114" s="173" t="s">
        <v>240</v>
      </c>
      <c r="E114" s="174" t="s">
        <v>949</v>
      </c>
      <c r="F114" s="175" t="s">
        <v>950</v>
      </c>
      <c r="G114" s="176" t="s">
        <v>326</v>
      </c>
      <c r="H114" s="177">
        <v>1661</v>
      </c>
      <c r="I114" s="178"/>
      <c r="J114" s="179">
        <f>ROUND(I114*H114,2)</f>
        <v>0</v>
      </c>
      <c r="K114" s="175" t="s">
        <v>327</v>
      </c>
      <c r="L114" s="41"/>
      <c r="M114" s="180" t="s">
        <v>21</v>
      </c>
      <c r="N114" s="181" t="s">
        <v>44</v>
      </c>
      <c r="O114" s="66"/>
      <c r="P114" s="182">
        <f>O114*H114</f>
        <v>0</v>
      </c>
      <c r="Q114" s="182">
        <v>0</v>
      </c>
      <c r="R114" s="182">
        <f>Q114*H114</f>
        <v>0</v>
      </c>
      <c r="S114" s="182">
        <v>0</v>
      </c>
      <c r="T114" s="18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4" t="s">
        <v>100</v>
      </c>
      <c r="AT114" s="184" t="s">
        <v>240</v>
      </c>
      <c r="AU114" s="184" t="s">
        <v>82</v>
      </c>
      <c r="AY114" s="19" t="s">
        <v>239</v>
      </c>
      <c r="BE114" s="185">
        <f>IF(N114="základní",J114,0)</f>
        <v>0</v>
      </c>
      <c r="BF114" s="185">
        <f>IF(N114="snížená",J114,0)</f>
        <v>0</v>
      </c>
      <c r="BG114" s="185">
        <f>IF(N114="zákl. přenesená",J114,0)</f>
        <v>0</v>
      </c>
      <c r="BH114" s="185">
        <f>IF(N114="sníž. přenesená",J114,0)</f>
        <v>0</v>
      </c>
      <c r="BI114" s="185">
        <f>IF(N114="nulová",J114,0)</f>
        <v>0</v>
      </c>
      <c r="BJ114" s="19" t="s">
        <v>80</v>
      </c>
      <c r="BK114" s="185">
        <f>ROUND(I114*H114,2)</f>
        <v>0</v>
      </c>
      <c r="BL114" s="19" t="s">
        <v>100</v>
      </c>
      <c r="BM114" s="184" t="s">
        <v>423</v>
      </c>
    </row>
    <row r="115" spans="1:65" s="2" customFormat="1" ht="11.25">
      <c r="A115" s="36"/>
      <c r="B115" s="37"/>
      <c r="C115" s="38"/>
      <c r="D115" s="233" t="s">
        <v>329</v>
      </c>
      <c r="E115" s="38"/>
      <c r="F115" s="234" t="s">
        <v>951</v>
      </c>
      <c r="G115" s="38"/>
      <c r="H115" s="38"/>
      <c r="I115" s="188"/>
      <c r="J115" s="38"/>
      <c r="K115" s="38"/>
      <c r="L115" s="41"/>
      <c r="M115" s="189"/>
      <c r="N115" s="190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329</v>
      </c>
      <c r="AU115" s="19" t="s">
        <v>82</v>
      </c>
    </row>
    <row r="116" spans="1:65" s="2" customFormat="1" ht="24.2" customHeight="1">
      <c r="A116" s="36"/>
      <c r="B116" s="37"/>
      <c r="C116" s="173" t="s">
        <v>284</v>
      </c>
      <c r="D116" s="173" t="s">
        <v>240</v>
      </c>
      <c r="E116" s="174" t="s">
        <v>952</v>
      </c>
      <c r="F116" s="175" t="s">
        <v>953</v>
      </c>
      <c r="G116" s="176" t="s">
        <v>326</v>
      </c>
      <c r="H116" s="177">
        <v>1661</v>
      </c>
      <c r="I116" s="178"/>
      <c r="J116" s="179">
        <f>ROUND(I116*H116,2)</f>
        <v>0</v>
      </c>
      <c r="K116" s="175" t="s">
        <v>327</v>
      </c>
      <c r="L116" s="41"/>
      <c r="M116" s="180" t="s">
        <v>21</v>
      </c>
      <c r="N116" s="181" t="s">
        <v>44</v>
      </c>
      <c r="O116" s="66"/>
      <c r="P116" s="182">
        <f>O116*H116</f>
        <v>0</v>
      </c>
      <c r="Q116" s="182">
        <v>2.9999999999999999E-7</v>
      </c>
      <c r="R116" s="182">
        <f>Q116*H116</f>
        <v>4.9830000000000002E-4</v>
      </c>
      <c r="S116" s="182">
        <v>0</v>
      </c>
      <c r="T116" s="18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4" t="s">
        <v>100</v>
      </c>
      <c r="AT116" s="184" t="s">
        <v>240</v>
      </c>
      <c r="AU116" s="184" t="s">
        <v>82</v>
      </c>
      <c r="AY116" s="19" t="s">
        <v>239</v>
      </c>
      <c r="BE116" s="185">
        <f>IF(N116="základní",J116,0)</f>
        <v>0</v>
      </c>
      <c r="BF116" s="185">
        <f>IF(N116="snížená",J116,0)</f>
        <v>0</v>
      </c>
      <c r="BG116" s="185">
        <f>IF(N116="zákl. přenesená",J116,0)</f>
        <v>0</v>
      </c>
      <c r="BH116" s="185">
        <f>IF(N116="sníž. přenesená",J116,0)</f>
        <v>0</v>
      </c>
      <c r="BI116" s="185">
        <f>IF(N116="nulová",J116,0)</f>
        <v>0</v>
      </c>
      <c r="BJ116" s="19" t="s">
        <v>80</v>
      </c>
      <c r="BK116" s="185">
        <f>ROUND(I116*H116,2)</f>
        <v>0</v>
      </c>
      <c r="BL116" s="19" t="s">
        <v>100</v>
      </c>
      <c r="BM116" s="184" t="s">
        <v>433</v>
      </c>
    </row>
    <row r="117" spans="1:65" s="2" customFormat="1" ht="11.25">
      <c r="A117" s="36"/>
      <c r="B117" s="37"/>
      <c r="C117" s="38"/>
      <c r="D117" s="233" t="s">
        <v>329</v>
      </c>
      <c r="E117" s="38"/>
      <c r="F117" s="234" t="s">
        <v>954</v>
      </c>
      <c r="G117" s="38"/>
      <c r="H117" s="38"/>
      <c r="I117" s="188"/>
      <c r="J117" s="38"/>
      <c r="K117" s="38"/>
      <c r="L117" s="41"/>
      <c r="M117" s="189"/>
      <c r="N117" s="190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329</v>
      </c>
      <c r="AU117" s="19" t="s">
        <v>82</v>
      </c>
    </row>
    <row r="118" spans="1:65" s="2" customFormat="1" ht="16.5" customHeight="1">
      <c r="A118" s="36"/>
      <c r="B118" s="37"/>
      <c r="C118" s="173" t="s">
        <v>291</v>
      </c>
      <c r="D118" s="173" t="s">
        <v>240</v>
      </c>
      <c r="E118" s="174" t="s">
        <v>955</v>
      </c>
      <c r="F118" s="175" t="s">
        <v>956</v>
      </c>
      <c r="G118" s="176" t="s">
        <v>470</v>
      </c>
      <c r="H118" s="177">
        <v>0.05</v>
      </c>
      <c r="I118" s="178"/>
      <c r="J118" s="179">
        <f>ROUND(I118*H118,2)</f>
        <v>0</v>
      </c>
      <c r="K118" s="175" t="s">
        <v>327</v>
      </c>
      <c r="L118" s="41"/>
      <c r="M118" s="180" t="s">
        <v>21</v>
      </c>
      <c r="N118" s="181" t="s">
        <v>44</v>
      </c>
      <c r="O118" s="66"/>
      <c r="P118" s="182">
        <f>O118*H118</f>
        <v>0</v>
      </c>
      <c r="Q118" s="182">
        <v>0</v>
      </c>
      <c r="R118" s="182">
        <f>Q118*H118</f>
        <v>0</v>
      </c>
      <c r="S118" s="182">
        <v>0</v>
      </c>
      <c r="T118" s="18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4" t="s">
        <v>100</v>
      </c>
      <c r="AT118" s="184" t="s">
        <v>240</v>
      </c>
      <c r="AU118" s="184" t="s">
        <v>82</v>
      </c>
      <c r="AY118" s="19" t="s">
        <v>239</v>
      </c>
      <c r="BE118" s="185">
        <f>IF(N118="základní",J118,0)</f>
        <v>0</v>
      </c>
      <c r="BF118" s="185">
        <f>IF(N118="snížená",J118,0)</f>
        <v>0</v>
      </c>
      <c r="BG118" s="185">
        <f>IF(N118="zákl. přenesená",J118,0)</f>
        <v>0</v>
      </c>
      <c r="BH118" s="185">
        <f>IF(N118="sníž. přenesená",J118,0)</f>
        <v>0</v>
      </c>
      <c r="BI118" s="185">
        <f>IF(N118="nulová",J118,0)</f>
        <v>0</v>
      </c>
      <c r="BJ118" s="19" t="s">
        <v>80</v>
      </c>
      <c r="BK118" s="185">
        <f>ROUND(I118*H118,2)</f>
        <v>0</v>
      </c>
      <c r="BL118" s="19" t="s">
        <v>100</v>
      </c>
      <c r="BM118" s="184" t="s">
        <v>444</v>
      </c>
    </row>
    <row r="119" spans="1:65" s="2" customFormat="1" ht="11.25">
      <c r="A119" s="36"/>
      <c r="B119" s="37"/>
      <c r="C119" s="38"/>
      <c r="D119" s="233" t="s">
        <v>329</v>
      </c>
      <c r="E119" s="38"/>
      <c r="F119" s="234" t="s">
        <v>957</v>
      </c>
      <c r="G119" s="38"/>
      <c r="H119" s="38"/>
      <c r="I119" s="188"/>
      <c r="J119" s="38"/>
      <c r="K119" s="38"/>
      <c r="L119" s="41"/>
      <c r="M119" s="189"/>
      <c r="N119" s="190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329</v>
      </c>
      <c r="AU119" s="19" t="s">
        <v>82</v>
      </c>
    </row>
    <row r="120" spans="1:65" s="2" customFormat="1" ht="16.5" customHeight="1">
      <c r="A120" s="36"/>
      <c r="B120" s="37"/>
      <c r="C120" s="246" t="s">
        <v>297</v>
      </c>
      <c r="D120" s="246" t="s">
        <v>308</v>
      </c>
      <c r="E120" s="247" t="s">
        <v>958</v>
      </c>
      <c r="F120" s="248" t="s">
        <v>959</v>
      </c>
      <c r="G120" s="249" t="s">
        <v>941</v>
      </c>
      <c r="H120" s="250">
        <v>51.325000000000003</v>
      </c>
      <c r="I120" s="251"/>
      <c r="J120" s="252">
        <f>ROUND(I120*H120,2)</f>
        <v>0</v>
      </c>
      <c r="K120" s="248" t="s">
        <v>942</v>
      </c>
      <c r="L120" s="253"/>
      <c r="M120" s="254" t="s">
        <v>21</v>
      </c>
      <c r="N120" s="255" t="s">
        <v>44</v>
      </c>
      <c r="O120" s="66"/>
      <c r="P120" s="182">
        <f>O120*H120</f>
        <v>0</v>
      </c>
      <c r="Q120" s="182">
        <v>0</v>
      </c>
      <c r="R120" s="182">
        <f>Q120*H120</f>
        <v>0</v>
      </c>
      <c r="S120" s="182">
        <v>0</v>
      </c>
      <c r="T120" s="18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4" t="s">
        <v>297</v>
      </c>
      <c r="AT120" s="184" t="s">
        <v>308</v>
      </c>
      <c r="AU120" s="184" t="s">
        <v>82</v>
      </c>
      <c r="AY120" s="19" t="s">
        <v>239</v>
      </c>
      <c r="BE120" s="185">
        <f>IF(N120="základní",J120,0)</f>
        <v>0</v>
      </c>
      <c r="BF120" s="185">
        <f>IF(N120="snížená",J120,0)</f>
        <v>0</v>
      </c>
      <c r="BG120" s="185">
        <f>IF(N120="zákl. přenesená",J120,0)</f>
        <v>0</v>
      </c>
      <c r="BH120" s="185">
        <f>IF(N120="sníž. přenesená",J120,0)</f>
        <v>0</v>
      </c>
      <c r="BI120" s="185">
        <f>IF(N120="nulová",J120,0)</f>
        <v>0</v>
      </c>
      <c r="BJ120" s="19" t="s">
        <v>80</v>
      </c>
      <c r="BK120" s="185">
        <f>ROUND(I120*H120,2)</f>
        <v>0</v>
      </c>
      <c r="BL120" s="19" t="s">
        <v>100</v>
      </c>
      <c r="BM120" s="184" t="s">
        <v>461</v>
      </c>
    </row>
    <row r="121" spans="1:65" s="2" customFormat="1" ht="16.5" customHeight="1">
      <c r="A121" s="36"/>
      <c r="B121" s="37"/>
      <c r="C121" s="173" t="s">
        <v>304</v>
      </c>
      <c r="D121" s="173" t="s">
        <v>240</v>
      </c>
      <c r="E121" s="174" t="s">
        <v>960</v>
      </c>
      <c r="F121" s="175" t="s">
        <v>961</v>
      </c>
      <c r="G121" s="176" t="s">
        <v>348</v>
      </c>
      <c r="H121" s="177">
        <v>66.44</v>
      </c>
      <c r="I121" s="178"/>
      <c r="J121" s="179">
        <f>ROUND(I121*H121,2)</f>
        <v>0</v>
      </c>
      <c r="K121" s="175" t="s">
        <v>327</v>
      </c>
      <c r="L121" s="41"/>
      <c r="M121" s="180" t="s">
        <v>21</v>
      </c>
      <c r="N121" s="181" t="s">
        <v>44</v>
      </c>
      <c r="O121" s="66"/>
      <c r="P121" s="182">
        <f>O121*H121</f>
        <v>0</v>
      </c>
      <c r="Q121" s="182">
        <v>0</v>
      </c>
      <c r="R121" s="182">
        <f>Q121*H121</f>
        <v>0</v>
      </c>
      <c r="S121" s="182">
        <v>0</v>
      </c>
      <c r="T121" s="18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4" t="s">
        <v>100</v>
      </c>
      <c r="AT121" s="184" t="s">
        <v>240</v>
      </c>
      <c r="AU121" s="184" t="s">
        <v>82</v>
      </c>
      <c r="AY121" s="19" t="s">
        <v>239</v>
      </c>
      <c r="BE121" s="185">
        <f>IF(N121="základní",J121,0)</f>
        <v>0</v>
      </c>
      <c r="BF121" s="185">
        <f>IF(N121="snížená",J121,0)</f>
        <v>0</v>
      </c>
      <c r="BG121" s="185">
        <f>IF(N121="zákl. přenesená",J121,0)</f>
        <v>0</v>
      </c>
      <c r="BH121" s="185">
        <f>IF(N121="sníž. přenesená",J121,0)</f>
        <v>0</v>
      </c>
      <c r="BI121" s="185">
        <f>IF(N121="nulová",J121,0)</f>
        <v>0</v>
      </c>
      <c r="BJ121" s="19" t="s">
        <v>80</v>
      </c>
      <c r="BK121" s="185">
        <f>ROUND(I121*H121,2)</f>
        <v>0</v>
      </c>
      <c r="BL121" s="19" t="s">
        <v>100</v>
      </c>
      <c r="BM121" s="184" t="s">
        <v>474</v>
      </c>
    </row>
    <row r="122" spans="1:65" s="2" customFormat="1" ht="11.25">
      <c r="A122" s="36"/>
      <c r="B122" s="37"/>
      <c r="C122" s="38"/>
      <c r="D122" s="233" t="s">
        <v>329</v>
      </c>
      <c r="E122" s="38"/>
      <c r="F122" s="234" t="s">
        <v>962</v>
      </c>
      <c r="G122" s="38"/>
      <c r="H122" s="38"/>
      <c r="I122" s="188"/>
      <c r="J122" s="38"/>
      <c r="K122" s="38"/>
      <c r="L122" s="41"/>
      <c r="M122" s="189"/>
      <c r="N122" s="190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329</v>
      </c>
      <c r="AU122" s="19" t="s">
        <v>82</v>
      </c>
    </row>
    <row r="123" spans="1:65" s="2" customFormat="1" ht="16.5" customHeight="1">
      <c r="A123" s="36"/>
      <c r="B123" s="37"/>
      <c r="C123" s="173" t="s">
        <v>423</v>
      </c>
      <c r="D123" s="173" t="s">
        <v>240</v>
      </c>
      <c r="E123" s="174" t="s">
        <v>963</v>
      </c>
      <c r="F123" s="175" t="s">
        <v>964</v>
      </c>
      <c r="G123" s="176" t="s">
        <v>348</v>
      </c>
      <c r="H123" s="177">
        <v>66.44</v>
      </c>
      <c r="I123" s="178"/>
      <c r="J123" s="179">
        <f>ROUND(I123*H123,2)</f>
        <v>0</v>
      </c>
      <c r="K123" s="175" t="s">
        <v>327</v>
      </c>
      <c r="L123" s="41"/>
      <c r="M123" s="180" t="s">
        <v>21</v>
      </c>
      <c r="N123" s="181" t="s">
        <v>44</v>
      </c>
      <c r="O123" s="66"/>
      <c r="P123" s="182">
        <f>O123*H123</f>
        <v>0</v>
      </c>
      <c r="Q123" s="182">
        <v>0</v>
      </c>
      <c r="R123" s="182">
        <f>Q123*H123</f>
        <v>0</v>
      </c>
      <c r="S123" s="182">
        <v>0</v>
      </c>
      <c r="T123" s="183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4" t="s">
        <v>100</v>
      </c>
      <c r="AT123" s="184" t="s">
        <v>240</v>
      </c>
      <c r="AU123" s="184" t="s">
        <v>82</v>
      </c>
      <c r="AY123" s="19" t="s">
        <v>239</v>
      </c>
      <c r="BE123" s="185">
        <f>IF(N123="základní",J123,0)</f>
        <v>0</v>
      </c>
      <c r="BF123" s="185">
        <f>IF(N123="snížená",J123,0)</f>
        <v>0</v>
      </c>
      <c r="BG123" s="185">
        <f>IF(N123="zákl. přenesená",J123,0)</f>
        <v>0</v>
      </c>
      <c r="BH123" s="185">
        <f>IF(N123="sníž. přenesená",J123,0)</f>
        <v>0</v>
      </c>
      <c r="BI123" s="185">
        <f>IF(N123="nulová",J123,0)</f>
        <v>0</v>
      </c>
      <c r="BJ123" s="19" t="s">
        <v>80</v>
      </c>
      <c r="BK123" s="185">
        <f>ROUND(I123*H123,2)</f>
        <v>0</v>
      </c>
      <c r="BL123" s="19" t="s">
        <v>100</v>
      </c>
      <c r="BM123" s="184" t="s">
        <v>544</v>
      </c>
    </row>
    <row r="124" spans="1:65" s="2" customFormat="1" ht="11.25">
      <c r="A124" s="36"/>
      <c r="B124" s="37"/>
      <c r="C124" s="38"/>
      <c r="D124" s="233" t="s">
        <v>329</v>
      </c>
      <c r="E124" s="38"/>
      <c r="F124" s="234" t="s">
        <v>965</v>
      </c>
      <c r="G124" s="38"/>
      <c r="H124" s="38"/>
      <c r="I124" s="188"/>
      <c r="J124" s="38"/>
      <c r="K124" s="38"/>
      <c r="L124" s="41"/>
      <c r="M124" s="189"/>
      <c r="N124" s="190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329</v>
      </c>
      <c r="AU124" s="19" t="s">
        <v>82</v>
      </c>
    </row>
    <row r="125" spans="1:65" s="2" customFormat="1" ht="16.5" customHeight="1">
      <c r="A125" s="36"/>
      <c r="B125" s="37"/>
      <c r="C125" s="173" t="s">
        <v>428</v>
      </c>
      <c r="D125" s="173" t="s">
        <v>240</v>
      </c>
      <c r="E125" s="174" t="s">
        <v>966</v>
      </c>
      <c r="F125" s="175" t="s">
        <v>967</v>
      </c>
      <c r="G125" s="176" t="s">
        <v>348</v>
      </c>
      <c r="H125" s="177">
        <v>66.44</v>
      </c>
      <c r="I125" s="178"/>
      <c r="J125" s="179">
        <f>ROUND(I125*H125,2)</f>
        <v>0</v>
      </c>
      <c r="K125" s="175" t="s">
        <v>327</v>
      </c>
      <c r="L125" s="41"/>
      <c r="M125" s="180" t="s">
        <v>21</v>
      </c>
      <c r="N125" s="181" t="s">
        <v>44</v>
      </c>
      <c r="O125" s="66"/>
      <c r="P125" s="182">
        <f>O125*H125</f>
        <v>0</v>
      </c>
      <c r="Q125" s="182">
        <v>0</v>
      </c>
      <c r="R125" s="182">
        <f>Q125*H125</f>
        <v>0</v>
      </c>
      <c r="S125" s="182">
        <v>0</v>
      </c>
      <c r="T125" s="18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4" t="s">
        <v>100</v>
      </c>
      <c r="AT125" s="184" t="s">
        <v>240</v>
      </c>
      <c r="AU125" s="184" t="s">
        <v>82</v>
      </c>
      <c r="AY125" s="19" t="s">
        <v>239</v>
      </c>
      <c r="BE125" s="185">
        <f>IF(N125="základní",J125,0)</f>
        <v>0</v>
      </c>
      <c r="BF125" s="185">
        <f>IF(N125="snížená",J125,0)</f>
        <v>0</v>
      </c>
      <c r="BG125" s="185">
        <f>IF(N125="zákl. přenesená",J125,0)</f>
        <v>0</v>
      </c>
      <c r="BH125" s="185">
        <f>IF(N125="sníž. přenesená",J125,0)</f>
        <v>0</v>
      </c>
      <c r="BI125" s="185">
        <f>IF(N125="nulová",J125,0)</f>
        <v>0</v>
      </c>
      <c r="BJ125" s="19" t="s">
        <v>80</v>
      </c>
      <c r="BK125" s="185">
        <f>ROUND(I125*H125,2)</f>
        <v>0</v>
      </c>
      <c r="BL125" s="19" t="s">
        <v>100</v>
      </c>
      <c r="BM125" s="184" t="s">
        <v>575</v>
      </c>
    </row>
    <row r="126" spans="1:65" s="2" customFormat="1" ht="11.25">
      <c r="A126" s="36"/>
      <c r="B126" s="37"/>
      <c r="C126" s="38"/>
      <c r="D126" s="233" t="s">
        <v>329</v>
      </c>
      <c r="E126" s="38"/>
      <c r="F126" s="234" t="s">
        <v>968</v>
      </c>
      <c r="G126" s="38"/>
      <c r="H126" s="38"/>
      <c r="I126" s="188"/>
      <c r="J126" s="38"/>
      <c r="K126" s="38"/>
      <c r="L126" s="41"/>
      <c r="M126" s="189"/>
      <c r="N126" s="190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329</v>
      </c>
      <c r="AU126" s="19" t="s">
        <v>82</v>
      </c>
    </row>
    <row r="127" spans="1:65" s="2" customFormat="1" ht="16.5" customHeight="1">
      <c r="A127" s="36"/>
      <c r="B127" s="37"/>
      <c r="C127" s="173" t="s">
        <v>433</v>
      </c>
      <c r="D127" s="173" t="s">
        <v>240</v>
      </c>
      <c r="E127" s="174" t="s">
        <v>969</v>
      </c>
      <c r="F127" s="175" t="s">
        <v>970</v>
      </c>
      <c r="G127" s="176" t="s">
        <v>470</v>
      </c>
      <c r="H127" s="177">
        <v>9.4E-2</v>
      </c>
      <c r="I127" s="178"/>
      <c r="J127" s="179">
        <f>ROUND(I127*H127,2)</f>
        <v>0</v>
      </c>
      <c r="K127" s="175" t="s">
        <v>327</v>
      </c>
      <c r="L127" s="41"/>
      <c r="M127" s="180" t="s">
        <v>21</v>
      </c>
      <c r="N127" s="181" t="s">
        <v>44</v>
      </c>
      <c r="O127" s="66"/>
      <c r="P127" s="182">
        <f>O127*H127</f>
        <v>0</v>
      </c>
      <c r="Q127" s="182">
        <v>0</v>
      </c>
      <c r="R127" s="182">
        <f>Q127*H127</f>
        <v>0</v>
      </c>
      <c r="S127" s="182">
        <v>0</v>
      </c>
      <c r="T127" s="18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4" t="s">
        <v>100</v>
      </c>
      <c r="AT127" s="184" t="s">
        <v>240</v>
      </c>
      <c r="AU127" s="184" t="s">
        <v>82</v>
      </c>
      <c r="AY127" s="19" t="s">
        <v>239</v>
      </c>
      <c r="BE127" s="185">
        <f>IF(N127="základní",J127,0)</f>
        <v>0</v>
      </c>
      <c r="BF127" s="185">
        <f>IF(N127="snížená",J127,0)</f>
        <v>0</v>
      </c>
      <c r="BG127" s="185">
        <f>IF(N127="zákl. přenesená",J127,0)</f>
        <v>0</v>
      </c>
      <c r="BH127" s="185">
        <f>IF(N127="sníž. přenesená",J127,0)</f>
        <v>0</v>
      </c>
      <c r="BI127" s="185">
        <f>IF(N127="nulová",J127,0)</f>
        <v>0</v>
      </c>
      <c r="BJ127" s="19" t="s">
        <v>80</v>
      </c>
      <c r="BK127" s="185">
        <f>ROUND(I127*H127,2)</f>
        <v>0</v>
      </c>
      <c r="BL127" s="19" t="s">
        <v>100</v>
      </c>
      <c r="BM127" s="184" t="s">
        <v>588</v>
      </c>
    </row>
    <row r="128" spans="1:65" s="2" customFormat="1" ht="11.25">
      <c r="A128" s="36"/>
      <c r="B128" s="37"/>
      <c r="C128" s="38"/>
      <c r="D128" s="233" t="s">
        <v>329</v>
      </c>
      <c r="E128" s="38"/>
      <c r="F128" s="234" t="s">
        <v>971</v>
      </c>
      <c r="G128" s="38"/>
      <c r="H128" s="38"/>
      <c r="I128" s="188"/>
      <c r="J128" s="38"/>
      <c r="K128" s="38"/>
      <c r="L128" s="41"/>
      <c r="M128" s="189"/>
      <c r="N128" s="190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329</v>
      </c>
      <c r="AU128" s="19" t="s">
        <v>82</v>
      </c>
    </row>
    <row r="129" spans="1:65" s="11" customFormat="1" ht="22.9" customHeight="1">
      <c r="B129" s="159"/>
      <c r="C129" s="160"/>
      <c r="D129" s="161" t="s">
        <v>72</v>
      </c>
      <c r="E129" s="231" t="s">
        <v>972</v>
      </c>
      <c r="F129" s="231" t="s">
        <v>973</v>
      </c>
      <c r="G129" s="160"/>
      <c r="H129" s="160"/>
      <c r="I129" s="163"/>
      <c r="J129" s="232">
        <f>BK129</f>
        <v>0</v>
      </c>
      <c r="K129" s="160"/>
      <c r="L129" s="165"/>
      <c r="M129" s="166"/>
      <c r="N129" s="167"/>
      <c r="O129" s="167"/>
      <c r="P129" s="168">
        <f>SUM(P130:P137)</f>
        <v>0</v>
      </c>
      <c r="Q129" s="167"/>
      <c r="R129" s="168">
        <f>SUM(R130:R137)</f>
        <v>0</v>
      </c>
      <c r="S129" s="167"/>
      <c r="T129" s="169">
        <f>SUM(T130:T137)</f>
        <v>0</v>
      </c>
      <c r="AR129" s="170" t="s">
        <v>80</v>
      </c>
      <c r="AT129" s="171" t="s">
        <v>72</v>
      </c>
      <c r="AU129" s="171" t="s">
        <v>80</v>
      </c>
      <c r="AY129" s="170" t="s">
        <v>239</v>
      </c>
      <c r="BK129" s="172">
        <f>SUM(BK130:BK137)</f>
        <v>0</v>
      </c>
    </row>
    <row r="130" spans="1:65" s="2" customFormat="1" ht="16.5" customHeight="1">
      <c r="A130" s="36"/>
      <c r="B130" s="37"/>
      <c r="C130" s="173" t="s">
        <v>439</v>
      </c>
      <c r="D130" s="173" t="s">
        <v>240</v>
      </c>
      <c r="E130" s="174" t="s">
        <v>974</v>
      </c>
      <c r="F130" s="175" t="s">
        <v>975</v>
      </c>
      <c r="G130" s="176" t="s">
        <v>326</v>
      </c>
      <c r="H130" s="177">
        <v>8305</v>
      </c>
      <c r="I130" s="178"/>
      <c r="J130" s="179">
        <f>ROUND(I130*H130,2)</f>
        <v>0</v>
      </c>
      <c r="K130" s="175" t="s">
        <v>327</v>
      </c>
      <c r="L130" s="41"/>
      <c r="M130" s="180" t="s">
        <v>21</v>
      </c>
      <c r="N130" s="181" t="s">
        <v>44</v>
      </c>
      <c r="O130" s="66"/>
      <c r="P130" s="182">
        <f>O130*H130</f>
        <v>0</v>
      </c>
      <c r="Q130" s="182">
        <v>0</v>
      </c>
      <c r="R130" s="182">
        <f>Q130*H130</f>
        <v>0</v>
      </c>
      <c r="S130" s="182">
        <v>0</v>
      </c>
      <c r="T130" s="18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4" t="s">
        <v>100</v>
      </c>
      <c r="AT130" s="184" t="s">
        <v>240</v>
      </c>
      <c r="AU130" s="184" t="s">
        <v>82</v>
      </c>
      <c r="AY130" s="19" t="s">
        <v>239</v>
      </c>
      <c r="BE130" s="185">
        <f>IF(N130="základní",J130,0)</f>
        <v>0</v>
      </c>
      <c r="BF130" s="185">
        <f>IF(N130="snížená",J130,0)</f>
        <v>0</v>
      </c>
      <c r="BG130" s="185">
        <f>IF(N130="zákl. přenesená",J130,0)</f>
        <v>0</v>
      </c>
      <c r="BH130" s="185">
        <f>IF(N130="sníž. přenesená",J130,0)</f>
        <v>0</v>
      </c>
      <c r="BI130" s="185">
        <f>IF(N130="nulová",J130,0)</f>
        <v>0</v>
      </c>
      <c r="BJ130" s="19" t="s">
        <v>80</v>
      </c>
      <c r="BK130" s="185">
        <f>ROUND(I130*H130,2)</f>
        <v>0</v>
      </c>
      <c r="BL130" s="19" t="s">
        <v>100</v>
      </c>
      <c r="BM130" s="184" t="s">
        <v>599</v>
      </c>
    </row>
    <row r="131" spans="1:65" s="2" customFormat="1" ht="11.25">
      <c r="A131" s="36"/>
      <c r="B131" s="37"/>
      <c r="C131" s="38"/>
      <c r="D131" s="233" t="s">
        <v>329</v>
      </c>
      <c r="E131" s="38"/>
      <c r="F131" s="234" t="s">
        <v>976</v>
      </c>
      <c r="G131" s="38"/>
      <c r="H131" s="38"/>
      <c r="I131" s="188"/>
      <c r="J131" s="38"/>
      <c r="K131" s="38"/>
      <c r="L131" s="41"/>
      <c r="M131" s="189"/>
      <c r="N131" s="190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329</v>
      </c>
      <c r="AU131" s="19" t="s">
        <v>82</v>
      </c>
    </row>
    <row r="132" spans="1:65" s="2" customFormat="1" ht="16.5" customHeight="1">
      <c r="A132" s="36"/>
      <c r="B132" s="37"/>
      <c r="C132" s="173" t="s">
        <v>444</v>
      </c>
      <c r="D132" s="173" t="s">
        <v>240</v>
      </c>
      <c r="E132" s="174" t="s">
        <v>960</v>
      </c>
      <c r="F132" s="175" t="s">
        <v>961</v>
      </c>
      <c r="G132" s="176" t="s">
        <v>348</v>
      </c>
      <c r="H132" s="177">
        <v>166.1</v>
      </c>
      <c r="I132" s="178"/>
      <c r="J132" s="179">
        <f>ROUND(I132*H132,2)</f>
        <v>0</v>
      </c>
      <c r="K132" s="175" t="s">
        <v>327</v>
      </c>
      <c r="L132" s="41"/>
      <c r="M132" s="180" t="s">
        <v>21</v>
      </c>
      <c r="N132" s="181" t="s">
        <v>44</v>
      </c>
      <c r="O132" s="66"/>
      <c r="P132" s="182">
        <f>O132*H132</f>
        <v>0</v>
      </c>
      <c r="Q132" s="182">
        <v>0</v>
      </c>
      <c r="R132" s="182">
        <f>Q132*H132</f>
        <v>0</v>
      </c>
      <c r="S132" s="182">
        <v>0</v>
      </c>
      <c r="T132" s="18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4" t="s">
        <v>100</v>
      </c>
      <c r="AT132" s="184" t="s">
        <v>240</v>
      </c>
      <c r="AU132" s="184" t="s">
        <v>82</v>
      </c>
      <c r="AY132" s="19" t="s">
        <v>239</v>
      </c>
      <c r="BE132" s="185">
        <f>IF(N132="základní",J132,0)</f>
        <v>0</v>
      </c>
      <c r="BF132" s="185">
        <f>IF(N132="snížená",J132,0)</f>
        <v>0</v>
      </c>
      <c r="BG132" s="185">
        <f>IF(N132="zákl. přenesená",J132,0)</f>
        <v>0</v>
      </c>
      <c r="BH132" s="185">
        <f>IF(N132="sníž. přenesená",J132,0)</f>
        <v>0</v>
      </c>
      <c r="BI132" s="185">
        <f>IF(N132="nulová",J132,0)</f>
        <v>0</v>
      </c>
      <c r="BJ132" s="19" t="s">
        <v>80</v>
      </c>
      <c r="BK132" s="185">
        <f>ROUND(I132*H132,2)</f>
        <v>0</v>
      </c>
      <c r="BL132" s="19" t="s">
        <v>100</v>
      </c>
      <c r="BM132" s="184" t="s">
        <v>612</v>
      </c>
    </row>
    <row r="133" spans="1:65" s="2" customFormat="1" ht="11.25">
      <c r="A133" s="36"/>
      <c r="B133" s="37"/>
      <c r="C133" s="38"/>
      <c r="D133" s="233" t="s">
        <v>329</v>
      </c>
      <c r="E133" s="38"/>
      <c r="F133" s="234" t="s">
        <v>962</v>
      </c>
      <c r="G133" s="38"/>
      <c r="H133" s="38"/>
      <c r="I133" s="188"/>
      <c r="J133" s="38"/>
      <c r="K133" s="38"/>
      <c r="L133" s="41"/>
      <c r="M133" s="189"/>
      <c r="N133" s="190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329</v>
      </c>
      <c r="AU133" s="19" t="s">
        <v>82</v>
      </c>
    </row>
    <row r="134" spans="1:65" s="2" customFormat="1" ht="16.5" customHeight="1">
      <c r="A134" s="36"/>
      <c r="B134" s="37"/>
      <c r="C134" s="173" t="s">
        <v>8</v>
      </c>
      <c r="D134" s="173" t="s">
        <v>240</v>
      </c>
      <c r="E134" s="174" t="s">
        <v>963</v>
      </c>
      <c r="F134" s="175" t="s">
        <v>964</v>
      </c>
      <c r="G134" s="176" t="s">
        <v>348</v>
      </c>
      <c r="H134" s="177">
        <v>166.1</v>
      </c>
      <c r="I134" s="178"/>
      <c r="J134" s="179">
        <f>ROUND(I134*H134,2)</f>
        <v>0</v>
      </c>
      <c r="K134" s="175" t="s">
        <v>327</v>
      </c>
      <c r="L134" s="41"/>
      <c r="M134" s="180" t="s">
        <v>21</v>
      </c>
      <c r="N134" s="181" t="s">
        <v>44</v>
      </c>
      <c r="O134" s="66"/>
      <c r="P134" s="182">
        <f>O134*H134</f>
        <v>0</v>
      </c>
      <c r="Q134" s="182">
        <v>0</v>
      </c>
      <c r="R134" s="182">
        <f>Q134*H134</f>
        <v>0</v>
      </c>
      <c r="S134" s="182">
        <v>0</v>
      </c>
      <c r="T134" s="18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84" t="s">
        <v>100</v>
      </c>
      <c r="AT134" s="184" t="s">
        <v>240</v>
      </c>
      <c r="AU134" s="184" t="s">
        <v>82</v>
      </c>
      <c r="AY134" s="19" t="s">
        <v>239</v>
      </c>
      <c r="BE134" s="185">
        <f>IF(N134="základní",J134,0)</f>
        <v>0</v>
      </c>
      <c r="BF134" s="185">
        <f>IF(N134="snížená",J134,0)</f>
        <v>0</v>
      </c>
      <c r="BG134" s="185">
        <f>IF(N134="zákl. přenesená",J134,0)</f>
        <v>0</v>
      </c>
      <c r="BH134" s="185">
        <f>IF(N134="sníž. přenesená",J134,0)</f>
        <v>0</v>
      </c>
      <c r="BI134" s="185">
        <f>IF(N134="nulová",J134,0)</f>
        <v>0</v>
      </c>
      <c r="BJ134" s="19" t="s">
        <v>80</v>
      </c>
      <c r="BK134" s="185">
        <f>ROUND(I134*H134,2)</f>
        <v>0</v>
      </c>
      <c r="BL134" s="19" t="s">
        <v>100</v>
      </c>
      <c r="BM134" s="184" t="s">
        <v>624</v>
      </c>
    </row>
    <row r="135" spans="1:65" s="2" customFormat="1" ht="11.25">
      <c r="A135" s="36"/>
      <c r="B135" s="37"/>
      <c r="C135" s="38"/>
      <c r="D135" s="233" t="s">
        <v>329</v>
      </c>
      <c r="E135" s="38"/>
      <c r="F135" s="234" t="s">
        <v>965</v>
      </c>
      <c r="G135" s="38"/>
      <c r="H135" s="38"/>
      <c r="I135" s="188"/>
      <c r="J135" s="38"/>
      <c r="K135" s="38"/>
      <c r="L135" s="41"/>
      <c r="M135" s="189"/>
      <c r="N135" s="190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329</v>
      </c>
      <c r="AU135" s="19" t="s">
        <v>82</v>
      </c>
    </row>
    <row r="136" spans="1:65" s="2" customFormat="1" ht="16.5" customHeight="1">
      <c r="A136" s="36"/>
      <c r="B136" s="37"/>
      <c r="C136" s="173" t="s">
        <v>461</v>
      </c>
      <c r="D136" s="173" t="s">
        <v>240</v>
      </c>
      <c r="E136" s="174" t="s">
        <v>966</v>
      </c>
      <c r="F136" s="175" t="s">
        <v>967</v>
      </c>
      <c r="G136" s="176" t="s">
        <v>348</v>
      </c>
      <c r="H136" s="177">
        <v>166.1</v>
      </c>
      <c r="I136" s="178"/>
      <c r="J136" s="179">
        <f>ROUND(I136*H136,2)</f>
        <v>0</v>
      </c>
      <c r="K136" s="175" t="s">
        <v>327</v>
      </c>
      <c r="L136" s="41"/>
      <c r="M136" s="180" t="s">
        <v>21</v>
      </c>
      <c r="N136" s="181" t="s">
        <v>44</v>
      </c>
      <c r="O136" s="66"/>
      <c r="P136" s="182">
        <f>O136*H136</f>
        <v>0</v>
      </c>
      <c r="Q136" s="182">
        <v>0</v>
      </c>
      <c r="R136" s="182">
        <f>Q136*H136</f>
        <v>0</v>
      </c>
      <c r="S136" s="182">
        <v>0</v>
      </c>
      <c r="T136" s="18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4" t="s">
        <v>100</v>
      </c>
      <c r="AT136" s="184" t="s">
        <v>240</v>
      </c>
      <c r="AU136" s="184" t="s">
        <v>82</v>
      </c>
      <c r="AY136" s="19" t="s">
        <v>239</v>
      </c>
      <c r="BE136" s="185">
        <f>IF(N136="základní",J136,0)</f>
        <v>0</v>
      </c>
      <c r="BF136" s="185">
        <f>IF(N136="snížená",J136,0)</f>
        <v>0</v>
      </c>
      <c r="BG136" s="185">
        <f>IF(N136="zákl. přenesená",J136,0)</f>
        <v>0</v>
      </c>
      <c r="BH136" s="185">
        <f>IF(N136="sníž. přenesená",J136,0)</f>
        <v>0</v>
      </c>
      <c r="BI136" s="185">
        <f>IF(N136="nulová",J136,0)</f>
        <v>0</v>
      </c>
      <c r="BJ136" s="19" t="s">
        <v>80</v>
      </c>
      <c r="BK136" s="185">
        <f>ROUND(I136*H136,2)</f>
        <v>0</v>
      </c>
      <c r="BL136" s="19" t="s">
        <v>100</v>
      </c>
      <c r="BM136" s="184" t="s">
        <v>636</v>
      </c>
    </row>
    <row r="137" spans="1:65" s="2" customFormat="1" ht="11.25">
      <c r="A137" s="36"/>
      <c r="B137" s="37"/>
      <c r="C137" s="38"/>
      <c r="D137" s="233" t="s">
        <v>329</v>
      </c>
      <c r="E137" s="38"/>
      <c r="F137" s="234" t="s">
        <v>968</v>
      </c>
      <c r="G137" s="38"/>
      <c r="H137" s="38"/>
      <c r="I137" s="188"/>
      <c r="J137" s="38"/>
      <c r="K137" s="38"/>
      <c r="L137" s="41"/>
      <c r="M137" s="256"/>
      <c r="N137" s="257"/>
      <c r="O137" s="258"/>
      <c r="P137" s="258"/>
      <c r="Q137" s="258"/>
      <c r="R137" s="258"/>
      <c r="S137" s="258"/>
      <c r="T137" s="259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329</v>
      </c>
      <c r="AU137" s="19" t="s">
        <v>82</v>
      </c>
    </row>
    <row r="138" spans="1:65" s="2" customFormat="1" ht="6.95" customHeight="1">
      <c r="A138" s="36"/>
      <c r="B138" s="49"/>
      <c r="C138" s="50"/>
      <c r="D138" s="50"/>
      <c r="E138" s="50"/>
      <c r="F138" s="50"/>
      <c r="G138" s="50"/>
      <c r="H138" s="50"/>
      <c r="I138" s="50"/>
      <c r="J138" s="50"/>
      <c r="K138" s="50"/>
      <c r="L138" s="41"/>
      <c r="M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</row>
  </sheetData>
  <sheetProtection algorithmName="SHA-512" hashValue="/BI8QyKBRDEMm4JsZeuN6kW6G0VlDR/0ZX47f143+VP2glMt0qv46xHJ46vaVsKkPkdS61pSyVy4PPmMqSM5yA==" saltValue="A+REc6Ho/vg4eyEhkDSDoIwv9QOrklaOlKrOEoeijiP1RLZfLLGFBHhTeHwHmY7XEVxpOXjc9jyhhUqmrcE+8Q==" spinCount="100000" sheet="1" objects="1" scenarios="1" formatColumns="0" formatRows="0" autoFilter="0"/>
  <autoFilter ref="C93:K137" xr:uid="{00000000-0009-0000-0000-000003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300-000000000000}"/>
    <hyperlink ref="F111" r:id="rId2" xr:uid="{00000000-0004-0000-0300-000001000000}"/>
    <hyperlink ref="F113" r:id="rId3" xr:uid="{00000000-0004-0000-0300-000002000000}"/>
    <hyperlink ref="F115" r:id="rId4" xr:uid="{00000000-0004-0000-0300-000003000000}"/>
    <hyperlink ref="F117" r:id="rId5" xr:uid="{00000000-0004-0000-0300-000004000000}"/>
    <hyperlink ref="F119" r:id="rId6" xr:uid="{00000000-0004-0000-0300-000005000000}"/>
    <hyperlink ref="F122" r:id="rId7" xr:uid="{00000000-0004-0000-0300-000006000000}"/>
    <hyperlink ref="F124" r:id="rId8" xr:uid="{00000000-0004-0000-0300-000007000000}"/>
    <hyperlink ref="F126" r:id="rId9" xr:uid="{00000000-0004-0000-0300-000008000000}"/>
    <hyperlink ref="F128" r:id="rId10" xr:uid="{00000000-0004-0000-0300-000009000000}"/>
    <hyperlink ref="F131" r:id="rId11" xr:uid="{00000000-0004-0000-0300-00000A000000}"/>
    <hyperlink ref="F133" r:id="rId12" xr:uid="{00000000-0004-0000-0300-00000B000000}"/>
    <hyperlink ref="F135" r:id="rId13" xr:uid="{00000000-0004-0000-0300-00000C000000}"/>
    <hyperlink ref="F137" r:id="rId14" xr:uid="{00000000-0004-0000-0300-00000D000000}"/>
  </hyperlinks>
  <pageMargins left="0.39370078740157483" right="0.39370078740157483" top="0.39370078740157483" bottom="0.39370078740157483" header="0" footer="0"/>
  <pageSetup paperSize="9" scale="84" fitToHeight="100" orientation="landscape" r:id="rId15"/>
  <headerFooter>
    <oddFooter>&amp;CStrana &amp;P z &amp;N</oddFooter>
  </headerFooter>
  <drawing r:id="rId1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13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104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ht="12.75">
      <c r="B8" s="22"/>
      <c r="D8" s="114" t="s">
        <v>212</v>
      </c>
      <c r="L8" s="22"/>
    </row>
    <row r="9" spans="1:46" s="1" customFormat="1" ht="16.5" customHeight="1">
      <c r="B9" s="22"/>
      <c r="E9" s="406" t="s">
        <v>213</v>
      </c>
      <c r="F9" s="380"/>
      <c r="G9" s="380"/>
      <c r="H9" s="380"/>
      <c r="L9" s="22"/>
    </row>
    <row r="10" spans="1:46" s="1" customFormat="1" ht="12" customHeight="1">
      <c r="B10" s="22"/>
      <c r="D10" s="114" t="s">
        <v>214</v>
      </c>
      <c r="L10" s="22"/>
    </row>
    <row r="11" spans="1:4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09" t="s">
        <v>977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21</v>
      </c>
      <c r="G15" s="36"/>
      <c r="H15" s="36"/>
      <c r="I15" s="114" t="s">
        <v>20</v>
      </c>
      <c r="J15" s="105" t="s">
        <v>21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ROUND(J94,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ROUND((SUM(BE94:BE130)),  2)</f>
        <v>0</v>
      </c>
      <c r="G37" s="36"/>
      <c r="H37" s="36"/>
      <c r="I37" s="126">
        <v>0.21</v>
      </c>
      <c r="J37" s="125">
        <f>ROUND(((SUM(BE94:BE130))*I37),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ROUND((SUM(BF94:BF130)),  2)</f>
        <v>0</v>
      </c>
      <c r="G38" s="36"/>
      <c r="H38" s="36"/>
      <c r="I38" s="126">
        <v>0.15</v>
      </c>
      <c r="J38" s="125">
        <f>ROUND(((SUM(BF94:BF130))*I38),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ROUND((SUM(BG94:BG130)),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ROUND((SUM(BH94:BH130)),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ROUND((SUM(BI94:BI130)),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213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04.9 - Zatravněné kamenné kostky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J94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J95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978</v>
      </c>
      <c r="E69" s="228"/>
      <c r="F69" s="228"/>
      <c r="G69" s="228"/>
      <c r="H69" s="228"/>
      <c r="I69" s="228"/>
      <c r="J69" s="229">
        <f>J96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979</v>
      </c>
      <c r="E70" s="228"/>
      <c r="F70" s="228"/>
      <c r="G70" s="228"/>
      <c r="H70" s="228"/>
      <c r="I70" s="228"/>
      <c r="J70" s="229">
        <f>J122</f>
        <v>0</v>
      </c>
      <c r="K70" s="99"/>
      <c r="L70" s="230"/>
    </row>
    <row r="71" spans="1:47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47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47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24.95" customHeight="1">
      <c r="A77" s="36"/>
      <c r="B77" s="37"/>
      <c r="C77" s="25" t="s">
        <v>225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6.5" customHeight="1">
      <c r="A80" s="36"/>
      <c r="B80" s="37"/>
      <c r="C80" s="38"/>
      <c r="D80" s="38"/>
      <c r="E80" s="413" t="str">
        <f>E7</f>
        <v>Západní vstupní prostranství do areálu Kamencového jezera - B1 Přemyslova</v>
      </c>
      <c r="F80" s="414"/>
      <c r="G80" s="414"/>
      <c r="H80" s="414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1" customFormat="1" ht="12" customHeight="1">
      <c r="B81" s="23"/>
      <c r="C81" s="31" t="s">
        <v>212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3" s="1" customFormat="1" ht="16.5" customHeight="1">
      <c r="B82" s="23"/>
      <c r="C82" s="24"/>
      <c r="D82" s="24"/>
      <c r="E82" s="413" t="s">
        <v>213</v>
      </c>
      <c r="F82" s="365"/>
      <c r="G82" s="365"/>
      <c r="H82" s="365"/>
      <c r="I82" s="24"/>
      <c r="J82" s="24"/>
      <c r="K82" s="24"/>
      <c r="L82" s="22"/>
    </row>
    <row r="83" spans="1:63" s="1" customFormat="1" ht="12" customHeight="1">
      <c r="B83" s="23"/>
      <c r="C83" s="31" t="s">
        <v>214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417" t="s">
        <v>922</v>
      </c>
      <c r="F84" s="415"/>
      <c r="G84" s="415"/>
      <c r="H84" s="415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923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387" t="str">
        <f>E13</f>
        <v>SO 04.9 - Zatravněné kamenné kostky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22</v>
      </c>
      <c r="D88" s="38"/>
      <c r="E88" s="38"/>
      <c r="F88" s="29" t="str">
        <f>F16</f>
        <v>Přemyslova, Chomutov</v>
      </c>
      <c r="G88" s="38"/>
      <c r="H88" s="38"/>
      <c r="I88" s="31" t="s">
        <v>24</v>
      </c>
      <c r="J88" s="61" t="str">
        <f>IF(J16="","",J16)</f>
        <v>29. 3. 2022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5.2" customHeight="1">
      <c r="A90" s="36"/>
      <c r="B90" s="37"/>
      <c r="C90" s="31" t="s">
        <v>26</v>
      </c>
      <c r="D90" s="38"/>
      <c r="E90" s="38"/>
      <c r="F90" s="29" t="str">
        <f>E19</f>
        <v>Statutární město Chomutov</v>
      </c>
      <c r="G90" s="38"/>
      <c r="H90" s="38"/>
      <c r="I90" s="31" t="s">
        <v>32</v>
      </c>
      <c r="J90" s="34" t="str">
        <f>E25</f>
        <v>refuel s.r.o.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30</v>
      </c>
      <c r="D91" s="38"/>
      <c r="E91" s="38"/>
      <c r="F91" s="29" t="str">
        <f>IF(E22="","",E22)</f>
        <v>Vyplň údaj</v>
      </c>
      <c r="G91" s="38"/>
      <c r="H91" s="38"/>
      <c r="I91" s="31" t="s">
        <v>35</v>
      </c>
      <c r="J91" s="34" t="str">
        <f>E28</f>
        <v xml:space="preserve"> 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0" customFormat="1" ht="29.25" customHeight="1">
      <c r="A93" s="148"/>
      <c r="B93" s="149"/>
      <c r="C93" s="150" t="s">
        <v>226</v>
      </c>
      <c r="D93" s="151" t="s">
        <v>58</v>
      </c>
      <c r="E93" s="151" t="s">
        <v>54</v>
      </c>
      <c r="F93" s="151" t="s">
        <v>55</v>
      </c>
      <c r="G93" s="151" t="s">
        <v>227</v>
      </c>
      <c r="H93" s="151" t="s">
        <v>228</v>
      </c>
      <c r="I93" s="151" t="s">
        <v>229</v>
      </c>
      <c r="J93" s="151" t="s">
        <v>219</v>
      </c>
      <c r="K93" s="152" t="s">
        <v>230</v>
      </c>
      <c r="L93" s="153"/>
      <c r="M93" s="70" t="s">
        <v>21</v>
      </c>
      <c r="N93" s="71" t="s">
        <v>43</v>
      </c>
      <c r="O93" s="71" t="s">
        <v>231</v>
      </c>
      <c r="P93" s="71" t="s">
        <v>232</v>
      </c>
      <c r="Q93" s="71" t="s">
        <v>233</v>
      </c>
      <c r="R93" s="71" t="s">
        <v>234</v>
      </c>
      <c r="S93" s="71" t="s">
        <v>235</v>
      </c>
      <c r="T93" s="72" t="s">
        <v>236</v>
      </c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</row>
    <row r="94" spans="1:63" s="2" customFormat="1" ht="22.9" customHeight="1">
      <c r="A94" s="36"/>
      <c r="B94" s="37"/>
      <c r="C94" s="77" t="s">
        <v>237</v>
      </c>
      <c r="D94" s="38"/>
      <c r="E94" s="38"/>
      <c r="F94" s="38"/>
      <c r="G94" s="38"/>
      <c r="H94" s="38"/>
      <c r="I94" s="38"/>
      <c r="J94" s="154">
        <f>BK94</f>
        <v>0</v>
      </c>
      <c r="K94" s="38"/>
      <c r="L94" s="41"/>
      <c r="M94" s="73"/>
      <c r="N94" s="155"/>
      <c r="O94" s="74"/>
      <c r="P94" s="156">
        <f>P95</f>
        <v>0</v>
      </c>
      <c r="Q94" s="74"/>
      <c r="R94" s="156">
        <f>R95</f>
        <v>5.5679999999999998E-4</v>
      </c>
      <c r="S94" s="74"/>
      <c r="T94" s="157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220</v>
      </c>
      <c r="BK94" s="158">
        <f>BK95</f>
        <v>0</v>
      </c>
    </row>
    <row r="95" spans="1:63" s="11" customFormat="1" ht="25.9" customHeight="1">
      <c r="B95" s="159"/>
      <c r="C95" s="160"/>
      <c r="D95" s="161" t="s">
        <v>72</v>
      </c>
      <c r="E95" s="162" t="s">
        <v>322</v>
      </c>
      <c r="F95" s="162" t="s">
        <v>323</v>
      </c>
      <c r="G95" s="160"/>
      <c r="H95" s="160"/>
      <c r="I95" s="163"/>
      <c r="J95" s="164">
        <f>BK95</f>
        <v>0</v>
      </c>
      <c r="K95" s="160"/>
      <c r="L95" s="165"/>
      <c r="M95" s="166"/>
      <c r="N95" s="167"/>
      <c r="O95" s="167"/>
      <c r="P95" s="168">
        <f>P96+P122</f>
        <v>0</v>
      </c>
      <c r="Q95" s="167"/>
      <c r="R95" s="168">
        <f>R96+R122</f>
        <v>5.5679999999999998E-4</v>
      </c>
      <c r="S95" s="167"/>
      <c r="T95" s="169">
        <f>T96+T122</f>
        <v>0</v>
      </c>
      <c r="AR95" s="170" t="s">
        <v>80</v>
      </c>
      <c r="AT95" s="171" t="s">
        <v>72</v>
      </c>
      <c r="AU95" s="171" t="s">
        <v>73</v>
      </c>
      <c r="AY95" s="170" t="s">
        <v>239</v>
      </c>
      <c r="BK95" s="172">
        <f>BK96+BK122</f>
        <v>0</v>
      </c>
    </row>
    <row r="96" spans="1:63" s="11" customFormat="1" ht="22.9" customHeight="1">
      <c r="B96" s="159"/>
      <c r="C96" s="160"/>
      <c r="D96" s="161" t="s">
        <v>72</v>
      </c>
      <c r="E96" s="231" t="s">
        <v>980</v>
      </c>
      <c r="F96" s="231" t="s">
        <v>981</v>
      </c>
      <c r="G96" s="160"/>
      <c r="H96" s="160"/>
      <c r="I96" s="163"/>
      <c r="J96" s="232">
        <f>BK96</f>
        <v>0</v>
      </c>
      <c r="K96" s="160"/>
      <c r="L96" s="165"/>
      <c r="M96" s="166"/>
      <c r="N96" s="167"/>
      <c r="O96" s="167"/>
      <c r="P96" s="168">
        <f>SUM(P97:P121)</f>
        <v>0</v>
      </c>
      <c r="Q96" s="167"/>
      <c r="R96" s="168">
        <f>SUM(R97:R121)</f>
        <v>5.5679999999999998E-4</v>
      </c>
      <c r="S96" s="167"/>
      <c r="T96" s="169">
        <f>SUM(T97:T121)</f>
        <v>0</v>
      </c>
      <c r="AR96" s="170" t="s">
        <v>80</v>
      </c>
      <c r="AT96" s="171" t="s">
        <v>72</v>
      </c>
      <c r="AU96" s="171" t="s">
        <v>80</v>
      </c>
      <c r="AY96" s="170" t="s">
        <v>239</v>
      </c>
      <c r="BK96" s="172">
        <f>SUM(BK97:BK121)</f>
        <v>0</v>
      </c>
    </row>
    <row r="97" spans="1:65" s="2" customFormat="1" ht="24.2" customHeight="1">
      <c r="A97" s="36"/>
      <c r="B97" s="37"/>
      <c r="C97" s="173" t="s">
        <v>80</v>
      </c>
      <c r="D97" s="173" t="s">
        <v>240</v>
      </c>
      <c r="E97" s="174" t="s">
        <v>982</v>
      </c>
      <c r="F97" s="175" t="s">
        <v>983</v>
      </c>
      <c r="G97" s="176" t="s">
        <v>326</v>
      </c>
      <c r="H97" s="177">
        <v>1856</v>
      </c>
      <c r="I97" s="178"/>
      <c r="J97" s="179">
        <f>ROUND(I97*H97,2)</f>
        <v>0</v>
      </c>
      <c r="K97" s="175" t="s">
        <v>327</v>
      </c>
      <c r="L97" s="41"/>
      <c r="M97" s="180" t="s">
        <v>21</v>
      </c>
      <c r="N97" s="181" t="s">
        <v>44</v>
      </c>
      <c r="O97" s="66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100</v>
      </c>
      <c r="AT97" s="184" t="s">
        <v>240</v>
      </c>
      <c r="AU97" s="184" t="s">
        <v>82</v>
      </c>
      <c r="AY97" s="19" t="s">
        <v>239</v>
      </c>
      <c r="BE97" s="185">
        <f>IF(N97="základní",J97,0)</f>
        <v>0</v>
      </c>
      <c r="BF97" s="185">
        <f>IF(N97="snížená",J97,0)</f>
        <v>0</v>
      </c>
      <c r="BG97" s="185">
        <f>IF(N97="zákl. přenesená",J97,0)</f>
        <v>0</v>
      </c>
      <c r="BH97" s="185">
        <f>IF(N97="sníž. přenesená",J97,0)</f>
        <v>0</v>
      </c>
      <c r="BI97" s="185">
        <f>IF(N97="nulová",J97,0)</f>
        <v>0</v>
      </c>
      <c r="BJ97" s="19" t="s">
        <v>80</v>
      </c>
      <c r="BK97" s="185">
        <f>ROUND(I97*H97,2)</f>
        <v>0</v>
      </c>
      <c r="BL97" s="19" t="s">
        <v>100</v>
      </c>
      <c r="BM97" s="184" t="s">
        <v>82</v>
      </c>
    </row>
    <row r="98" spans="1:65" s="2" customFormat="1" ht="11.25">
      <c r="A98" s="36"/>
      <c r="B98" s="37"/>
      <c r="C98" s="38"/>
      <c r="D98" s="233" t="s">
        <v>329</v>
      </c>
      <c r="E98" s="38"/>
      <c r="F98" s="234" t="s">
        <v>984</v>
      </c>
      <c r="G98" s="38"/>
      <c r="H98" s="38"/>
      <c r="I98" s="188"/>
      <c r="J98" s="38"/>
      <c r="K98" s="38"/>
      <c r="L98" s="41"/>
      <c r="M98" s="189"/>
      <c r="N98" s="190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329</v>
      </c>
      <c r="AU98" s="19" t="s">
        <v>82</v>
      </c>
    </row>
    <row r="99" spans="1:65" s="12" customFormat="1" ht="11.25">
      <c r="B99" s="191"/>
      <c r="C99" s="192"/>
      <c r="D99" s="186" t="s">
        <v>248</v>
      </c>
      <c r="E99" s="193" t="s">
        <v>21</v>
      </c>
      <c r="F99" s="194" t="s">
        <v>932</v>
      </c>
      <c r="G99" s="192"/>
      <c r="H99" s="193" t="s">
        <v>21</v>
      </c>
      <c r="I99" s="195"/>
      <c r="J99" s="192"/>
      <c r="K99" s="192"/>
      <c r="L99" s="196"/>
      <c r="M99" s="197"/>
      <c r="N99" s="198"/>
      <c r="O99" s="198"/>
      <c r="P99" s="198"/>
      <c r="Q99" s="198"/>
      <c r="R99" s="198"/>
      <c r="S99" s="198"/>
      <c r="T99" s="199"/>
      <c r="AT99" s="200" t="s">
        <v>248</v>
      </c>
      <c r="AU99" s="200" t="s">
        <v>82</v>
      </c>
      <c r="AV99" s="12" t="s">
        <v>80</v>
      </c>
      <c r="AW99" s="12" t="s">
        <v>34</v>
      </c>
      <c r="AX99" s="12" t="s">
        <v>73</v>
      </c>
      <c r="AY99" s="200" t="s">
        <v>239</v>
      </c>
    </row>
    <row r="100" spans="1:65" s="12" customFormat="1" ht="11.25">
      <c r="B100" s="191"/>
      <c r="C100" s="192"/>
      <c r="D100" s="186" t="s">
        <v>248</v>
      </c>
      <c r="E100" s="193" t="s">
        <v>21</v>
      </c>
      <c r="F100" s="194" t="s">
        <v>933</v>
      </c>
      <c r="G100" s="192"/>
      <c r="H100" s="193" t="s">
        <v>21</v>
      </c>
      <c r="I100" s="195"/>
      <c r="J100" s="192"/>
      <c r="K100" s="192"/>
      <c r="L100" s="196"/>
      <c r="M100" s="197"/>
      <c r="N100" s="198"/>
      <c r="O100" s="198"/>
      <c r="P100" s="198"/>
      <c r="Q100" s="198"/>
      <c r="R100" s="198"/>
      <c r="S100" s="198"/>
      <c r="T100" s="199"/>
      <c r="AT100" s="200" t="s">
        <v>248</v>
      </c>
      <c r="AU100" s="200" t="s">
        <v>82</v>
      </c>
      <c r="AV100" s="12" t="s">
        <v>80</v>
      </c>
      <c r="AW100" s="12" t="s">
        <v>34</v>
      </c>
      <c r="AX100" s="12" t="s">
        <v>73</v>
      </c>
      <c r="AY100" s="200" t="s">
        <v>239</v>
      </c>
    </row>
    <row r="101" spans="1:65" s="12" customFormat="1" ht="11.25">
      <c r="B101" s="191"/>
      <c r="C101" s="192"/>
      <c r="D101" s="186" t="s">
        <v>248</v>
      </c>
      <c r="E101" s="193" t="s">
        <v>21</v>
      </c>
      <c r="F101" s="194" t="s">
        <v>985</v>
      </c>
      <c r="G101" s="192"/>
      <c r="H101" s="193" t="s">
        <v>21</v>
      </c>
      <c r="I101" s="195"/>
      <c r="J101" s="192"/>
      <c r="K101" s="192"/>
      <c r="L101" s="196"/>
      <c r="M101" s="197"/>
      <c r="N101" s="198"/>
      <c r="O101" s="198"/>
      <c r="P101" s="198"/>
      <c r="Q101" s="198"/>
      <c r="R101" s="198"/>
      <c r="S101" s="198"/>
      <c r="T101" s="199"/>
      <c r="AT101" s="200" t="s">
        <v>248</v>
      </c>
      <c r="AU101" s="200" t="s">
        <v>82</v>
      </c>
      <c r="AV101" s="12" t="s">
        <v>80</v>
      </c>
      <c r="AW101" s="12" t="s">
        <v>34</v>
      </c>
      <c r="AX101" s="12" t="s">
        <v>73</v>
      </c>
      <c r="AY101" s="200" t="s">
        <v>239</v>
      </c>
    </row>
    <row r="102" spans="1:65" s="12" customFormat="1" ht="11.25">
      <c r="B102" s="191"/>
      <c r="C102" s="192"/>
      <c r="D102" s="186" t="s">
        <v>248</v>
      </c>
      <c r="E102" s="193" t="s">
        <v>21</v>
      </c>
      <c r="F102" s="194" t="s">
        <v>935</v>
      </c>
      <c r="G102" s="192"/>
      <c r="H102" s="193" t="s">
        <v>21</v>
      </c>
      <c r="I102" s="195"/>
      <c r="J102" s="192"/>
      <c r="K102" s="192"/>
      <c r="L102" s="196"/>
      <c r="M102" s="197"/>
      <c r="N102" s="198"/>
      <c r="O102" s="198"/>
      <c r="P102" s="198"/>
      <c r="Q102" s="198"/>
      <c r="R102" s="198"/>
      <c r="S102" s="198"/>
      <c r="T102" s="199"/>
      <c r="AT102" s="200" t="s">
        <v>248</v>
      </c>
      <c r="AU102" s="200" t="s">
        <v>82</v>
      </c>
      <c r="AV102" s="12" t="s">
        <v>80</v>
      </c>
      <c r="AW102" s="12" t="s">
        <v>34</v>
      </c>
      <c r="AX102" s="12" t="s">
        <v>73</v>
      </c>
      <c r="AY102" s="200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986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2" customFormat="1" ht="11.25">
      <c r="B104" s="191"/>
      <c r="C104" s="192"/>
      <c r="D104" s="186" t="s">
        <v>248</v>
      </c>
      <c r="E104" s="193" t="s">
        <v>21</v>
      </c>
      <c r="F104" s="194" t="s">
        <v>987</v>
      </c>
      <c r="G104" s="192"/>
      <c r="H104" s="193" t="s">
        <v>21</v>
      </c>
      <c r="I104" s="195"/>
      <c r="J104" s="192"/>
      <c r="K104" s="192"/>
      <c r="L104" s="196"/>
      <c r="M104" s="197"/>
      <c r="N104" s="198"/>
      <c r="O104" s="198"/>
      <c r="P104" s="198"/>
      <c r="Q104" s="198"/>
      <c r="R104" s="198"/>
      <c r="S104" s="198"/>
      <c r="T104" s="199"/>
      <c r="AT104" s="200" t="s">
        <v>248</v>
      </c>
      <c r="AU104" s="200" t="s">
        <v>82</v>
      </c>
      <c r="AV104" s="12" t="s">
        <v>80</v>
      </c>
      <c r="AW104" s="12" t="s">
        <v>34</v>
      </c>
      <c r="AX104" s="12" t="s">
        <v>73</v>
      </c>
      <c r="AY104" s="200" t="s">
        <v>239</v>
      </c>
    </row>
    <row r="105" spans="1:65" s="16" customFormat="1" ht="11.25">
      <c r="B105" s="235"/>
      <c r="C105" s="236"/>
      <c r="D105" s="186" t="s">
        <v>248</v>
      </c>
      <c r="E105" s="237" t="s">
        <v>21</v>
      </c>
      <c r="F105" s="238" t="s">
        <v>373</v>
      </c>
      <c r="G105" s="236"/>
      <c r="H105" s="239">
        <v>0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AT105" s="245" t="s">
        <v>248</v>
      </c>
      <c r="AU105" s="245" t="s">
        <v>82</v>
      </c>
      <c r="AV105" s="16" t="s">
        <v>96</v>
      </c>
      <c r="AW105" s="16" t="s">
        <v>34</v>
      </c>
      <c r="AX105" s="16" t="s">
        <v>73</v>
      </c>
      <c r="AY105" s="245" t="s">
        <v>239</v>
      </c>
    </row>
    <row r="106" spans="1:65" s="13" customFormat="1" ht="11.25">
      <c r="B106" s="201"/>
      <c r="C106" s="202"/>
      <c r="D106" s="186" t="s">
        <v>248</v>
      </c>
      <c r="E106" s="203" t="s">
        <v>21</v>
      </c>
      <c r="F106" s="204" t="s">
        <v>988</v>
      </c>
      <c r="G106" s="202"/>
      <c r="H106" s="205">
        <v>1856</v>
      </c>
      <c r="I106" s="206"/>
      <c r="J106" s="202"/>
      <c r="K106" s="202"/>
      <c r="L106" s="207"/>
      <c r="M106" s="208"/>
      <c r="N106" s="209"/>
      <c r="O106" s="209"/>
      <c r="P106" s="209"/>
      <c r="Q106" s="209"/>
      <c r="R106" s="209"/>
      <c r="S106" s="209"/>
      <c r="T106" s="210"/>
      <c r="AT106" s="211" t="s">
        <v>248</v>
      </c>
      <c r="AU106" s="211" t="s">
        <v>82</v>
      </c>
      <c r="AV106" s="13" t="s">
        <v>82</v>
      </c>
      <c r="AW106" s="13" t="s">
        <v>34</v>
      </c>
      <c r="AX106" s="13" t="s">
        <v>73</v>
      </c>
      <c r="AY106" s="211" t="s">
        <v>239</v>
      </c>
    </row>
    <row r="107" spans="1:65" s="12" customFormat="1" ht="11.25">
      <c r="B107" s="191"/>
      <c r="C107" s="192"/>
      <c r="D107" s="186" t="s">
        <v>248</v>
      </c>
      <c r="E107" s="193" t="s">
        <v>21</v>
      </c>
      <c r="F107" s="194" t="s">
        <v>989</v>
      </c>
      <c r="G107" s="192"/>
      <c r="H107" s="193" t="s">
        <v>21</v>
      </c>
      <c r="I107" s="195"/>
      <c r="J107" s="192"/>
      <c r="K107" s="192"/>
      <c r="L107" s="196"/>
      <c r="M107" s="197"/>
      <c r="N107" s="198"/>
      <c r="O107" s="198"/>
      <c r="P107" s="198"/>
      <c r="Q107" s="198"/>
      <c r="R107" s="198"/>
      <c r="S107" s="198"/>
      <c r="T107" s="199"/>
      <c r="AT107" s="200" t="s">
        <v>248</v>
      </c>
      <c r="AU107" s="200" t="s">
        <v>82</v>
      </c>
      <c r="AV107" s="12" t="s">
        <v>80</v>
      </c>
      <c r="AW107" s="12" t="s">
        <v>34</v>
      </c>
      <c r="AX107" s="12" t="s">
        <v>73</v>
      </c>
      <c r="AY107" s="200" t="s">
        <v>239</v>
      </c>
    </row>
    <row r="108" spans="1:65" s="12" customFormat="1" ht="11.25">
      <c r="B108" s="191"/>
      <c r="C108" s="192"/>
      <c r="D108" s="186" t="s">
        <v>248</v>
      </c>
      <c r="E108" s="193" t="s">
        <v>21</v>
      </c>
      <c r="F108" s="194" t="s">
        <v>990</v>
      </c>
      <c r="G108" s="192"/>
      <c r="H108" s="193" t="s">
        <v>21</v>
      </c>
      <c r="I108" s="195"/>
      <c r="J108" s="192"/>
      <c r="K108" s="192"/>
      <c r="L108" s="196"/>
      <c r="M108" s="197"/>
      <c r="N108" s="198"/>
      <c r="O108" s="198"/>
      <c r="P108" s="198"/>
      <c r="Q108" s="198"/>
      <c r="R108" s="198"/>
      <c r="S108" s="198"/>
      <c r="T108" s="199"/>
      <c r="AT108" s="200" t="s">
        <v>248</v>
      </c>
      <c r="AU108" s="200" t="s">
        <v>82</v>
      </c>
      <c r="AV108" s="12" t="s">
        <v>80</v>
      </c>
      <c r="AW108" s="12" t="s">
        <v>34</v>
      </c>
      <c r="AX108" s="12" t="s">
        <v>73</v>
      </c>
      <c r="AY108" s="200" t="s">
        <v>239</v>
      </c>
    </row>
    <row r="109" spans="1:65" s="16" customFormat="1" ht="11.25">
      <c r="B109" s="235"/>
      <c r="C109" s="236"/>
      <c r="D109" s="186" t="s">
        <v>248</v>
      </c>
      <c r="E109" s="237" t="s">
        <v>21</v>
      </c>
      <c r="F109" s="238" t="s">
        <v>373</v>
      </c>
      <c r="G109" s="236"/>
      <c r="H109" s="239">
        <v>1856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AT109" s="245" t="s">
        <v>248</v>
      </c>
      <c r="AU109" s="245" t="s">
        <v>82</v>
      </c>
      <c r="AV109" s="16" t="s">
        <v>96</v>
      </c>
      <c r="AW109" s="16" t="s">
        <v>34</v>
      </c>
      <c r="AX109" s="16" t="s">
        <v>73</v>
      </c>
      <c r="AY109" s="245" t="s">
        <v>239</v>
      </c>
    </row>
    <row r="110" spans="1:65" s="14" customFormat="1" ht="11.25">
      <c r="B110" s="212"/>
      <c r="C110" s="213"/>
      <c r="D110" s="186" t="s">
        <v>248</v>
      </c>
      <c r="E110" s="214" t="s">
        <v>21</v>
      </c>
      <c r="F110" s="215" t="s">
        <v>251</v>
      </c>
      <c r="G110" s="213"/>
      <c r="H110" s="216">
        <v>1856</v>
      </c>
      <c r="I110" s="217"/>
      <c r="J110" s="213"/>
      <c r="K110" s="213"/>
      <c r="L110" s="218"/>
      <c r="M110" s="219"/>
      <c r="N110" s="220"/>
      <c r="O110" s="220"/>
      <c r="P110" s="220"/>
      <c r="Q110" s="220"/>
      <c r="R110" s="220"/>
      <c r="S110" s="220"/>
      <c r="T110" s="221"/>
      <c r="AT110" s="222" t="s">
        <v>248</v>
      </c>
      <c r="AU110" s="222" t="s">
        <v>82</v>
      </c>
      <c r="AV110" s="14" t="s">
        <v>100</v>
      </c>
      <c r="AW110" s="14" t="s">
        <v>34</v>
      </c>
      <c r="AX110" s="14" t="s">
        <v>80</v>
      </c>
      <c r="AY110" s="222" t="s">
        <v>239</v>
      </c>
    </row>
    <row r="111" spans="1:65" s="2" customFormat="1" ht="24.2" customHeight="1">
      <c r="A111" s="36"/>
      <c r="B111" s="37"/>
      <c r="C111" s="246" t="s">
        <v>82</v>
      </c>
      <c r="D111" s="246" t="s">
        <v>308</v>
      </c>
      <c r="E111" s="247" t="s">
        <v>939</v>
      </c>
      <c r="F111" s="248" t="s">
        <v>940</v>
      </c>
      <c r="G111" s="249" t="s">
        <v>941</v>
      </c>
      <c r="H111" s="250">
        <v>14.337999999999999</v>
      </c>
      <c r="I111" s="251"/>
      <c r="J111" s="252">
        <f>ROUND(I111*H111,2)</f>
        <v>0</v>
      </c>
      <c r="K111" s="248" t="s">
        <v>942</v>
      </c>
      <c r="L111" s="253"/>
      <c r="M111" s="254" t="s">
        <v>21</v>
      </c>
      <c r="N111" s="255" t="s">
        <v>44</v>
      </c>
      <c r="O111" s="66"/>
      <c r="P111" s="182">
        <f>O111*H111</f>
        <v>0</v>
      </c>
      <c r="Q111" s="182">
        <v>0</v>
      </c>
      <c r="R111" s="182">
        <f>Q111*H111</f>
        <v>0</v>
      </c>
      <c r="S111" s="182">
        <v>0</v>
      </c>
      <c r="T111" s="183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4" t="s">
        <v>297</v>
      </c>
      <c r="AT111" s="184" t="s">
        <v>308</v>
      </c>
      <c r="AU111" s="184" t="s">
        <v>82</v>
      </c>
      <c r="AY111" s="19" t="s">
        <v>239</v>
      </c>
      <c r="BE111" s="185">
        <f>IF(N111="základní",J111,0)</f>
        <v>0</v>
      </c>
      <c r="BF111" s="185">
        <f>IF(N111="snížená",J111,0)</f>
        <v>0</v>
      </c>
      <c r="BG111" s="185">
        <f>IF(N111="zákl. přenesená",J111,0)</f>
        <v>0</v>
      </c>
      <c r="BH111" s="185">
        <f>IF(N111="sníž. přenesená",J111,0)</f>
        <v>0</v>
      </c>
      <c r="BI111" s="185">
        <f>IF(N111="nulová",J111,0)</f>
        <v>0</v>
      </c>
      <c r="BJ111" s="19" t="s">
        <v>80</v>
      </c>
      <c r="BK111" s="185">
        <f>ROUND(I111*H111,2)</f>
        <v>0</v>
      </c>
      <c r="BL111" s="19" t="s">
        <v>100</v>
      </c>
      <c r="BM111" s="184" t="s">
        <v>100</v>
      </c>
    </row>
    <row r="112" spans="1:65" s="2" customFormat="1" ht="24.2" customHeight="1">
      <c r="A112" s="36"/>
      <c r="B112" s="37"/>
      <c r="C112" s="173" t="s">
        <v>96</v>
      </c>
      <c r="D112" s="173" t="s">
        <v>240</v>
      </c>
      <c r="E112" s="174" t="s">
        <v>952</v>
      </c>
      <c r="F112" s="175" t="s">
        <v>953</v>
      </c>
      <c r="G112" s="176" t="s">
        <v>326</v>
      </c>
      <c r="H112" s="177">
        <v>1856</v>
      </c>
      <c r="I112" s="178"/>
      <c r="J112" s="179">
        <f>ROUND(I112*H112,2)</f>
        <v>0</v>
      </c>
      <c r="K112" s="175" t="s">
        <v>327</v>
      </c>
      <c r="L112" s="41"/>
      <c r="M112" s="180" t="s">
        <v>21</v>
      </c>
      <c r="N112" s="181" t="s">
        <v>44</v>
      </c>
      <c r="O112" s="66"/>
      <c r="P112" s="182">
        <f>O112*H112</f>
        <v>0</v>
      </c>
      <c r="Q112" s="182">
        <v>2.9999999999999999E-7</v>
      </c>
      <c r="R112" s="182">
        <f>Q112*H112</f>
        <v>5.5679999999999998E-4</v>
      </c>
      <c r="S112" s="182">
        <v>0</v>
      </c>
      <c r="T112" s="18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4" t="s">
        <v>100</v>
      </c>
      <c r="AT112" s="184" t="s">
        <v>240</v>
      </c>
      <c r="AU112" s="184" t="s">
        <v>82</v>
      </c>
      <c r="AY112" s="19" t="s">
        <v>239</v>
      </c>
      <c r="BE112" s="185">
        <f>IF(N112="základní",J112,0)</f>
        <v>0</v>
      </c>
      <c r="BF112" s="185">
        <f>IF(N112="snížená",J112,0)</f>
        <v>0</v>
      </c>
      <c r="BG112" s="185">
        <f>IF(N112="zákl. přenesená",J112,0)</f>
        <v>0</v>
      </c>
      <c r="BH112" s="185">
        <f>IF(N112="sníž. přenesená",J112,0)</f>
        <v>0</v>
      </c>
      <c r="BI112" s="185">
        <f>IF(N112="nulová",J112,0)</f>
        <v>0</v>
      </c>
      <c r="BJ112" s="19" t="s">
        <v>80</v>
      </c>
      <c r="BK112" s="185">
        <f>ROUND(I112*H112,2)</f>
        <v>0</v>
      </c>
      <c r="BL112" s="19" t="s">
        <v>100</v>
      </c>
      <c r="BM112" s="184" t="s">
        <v>284</v>
      </c>
    </row>
    <row r="113" spans="1:65" s="2" customFormat="1" ht="11.25">
      <c r="A113" s="36"/>
      <c r="B113" s="37"/>
      <c r="C113" s="38"/>
      <c r="D113" s="233" t="s">
        <v>329</v>
      </c>
      <c r="E113" s="38"/>
      <c r="F113" s="234" t="s">
        <v>954</v>
      </c>
      <c r="G113" s="38"/>
      <c r="H113" s="38"/>
      <c r="I113" s="188"/>
      <c r="J113" s="38"/>
      <c r="K113" s="38"/>
      <c r="L113" s="41"/>
      <c r="M113" s="189"/>
      <c r="N113" s="190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329</v>
      </c>
      <c r="AU113" s="19" t="s">
        <v>82</v>
      </c>
    </row>
    <row r="114" spans="1:65" s="2" customFormat="1" ht="16.5" customHeight="1">
      <c r="A114" s="36"/>
      <c r="B114" s="37"/>
      <c r="C114" s="173" t="s">
        <v>100</v>
      </c>
      <c r="D114" s="173" t="s">
        <v>240</v>
      </c>
      <c r="E114" s="174" t="s">
        <v>960</v>
      </c>
      <c r="F114" s="175" t="s">
        <v>961</v>
      </c>
      <c r="G114" s="176" t="s">
        <v>348</v>
      </c>
      <c r="H114" s="177">
        <v>74.239999999999995</v>
      </c>
      <c r="I114" s="178"/>
      <c r="J114" s="179">
        <f>ROUND(I114*H114,2)</f>
        <v>0</v>
      </c>
      <c r="K114" s="175" t="s">
        <v>327</v>
      </c>
      <c r="L114" s="41"/>
      <c r="M114" s="180" t="s">
        <v>21</v>
      </c>
      <c r="N114" s="181" t="s">
        <v>44</v>
      </c>
      <c r="O114" s="66"/>
      <c r="P114" s="182">
        <f>O114*H114</f>
        <v>0</v>
      </c>
      <c r="Q114" s="182">
        <v>0</v>
      </c>
      <c r="R114" s="182">
        <f>Q114*H114</f>
        <v>0</v>
      </c>
      <c r="S114" s="182">
        <v>0</v>
      </c>
      <c r="T114" s="18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4" t="s">
        <v>100</v>
      </c>
      <c r="AT114" s="184" t="s">
        <v>240</v>
      </c>
      <c r="AU114" s="184" t="s">
        <v>82</v>
      </c>
      <c r="AY114" s="19" t="s">
        <v>239</v>
      </c>
      <c r="BE114" s="185">
        <f>IF(N114="základní",J114,0)</f>
        <v>0</v>
      </c>
      <c r="BF114" s="185">
        <f>IF(N114="snížená",J114,0)</f>
        <v>0</v>
      </c>
      <c r="BG114" s="185">
        <f>IF(N114="zákl. přenesená",J114,0)</f>
        <v>0</v>
      </c>
      <c r="BH114" s="185">
        <f>IF(N114="sníž. přenesená",J114,0)</f>
        <v>0</v>
      </c>
      <c r="BI114" s="185">
        <f>IF(N114="nulová",J114,0)</f>
        <v>0</v>
      </c>
      <c r="BJ114" s="19" t="s">
        <v>80</v>
      </c>
      <c r="BK114" s="185">
        <f>ROUND(I114*H114,2)</f>
        <v>0</v>
      </c>
      <c r="BL114" s="19" t="s">
        <v>100</v>
      </c>
      <c r="BM114" s="184" t="s">
        <v>297</v>
      </c>
    </row>
    <row r="115" spans="1:65" s="2" customFormat="1" ht="11.25">
      <c r="A115" s="36"/>
      <c r="B115" s="37"/>
      <c r="C115" s="38"/>
      <c r="D115" s="233" t="s">
        <v>329</v>
      </c>
      <c r="E115" s="38"/>
      <c r="F115" s="234" t="s">
        <v>962</v>
      </c>
      <c r="G115" s="38"/>
      <c r="H115" s="38"/>
      <c r="I115" s="188"/>
      <c r="J115" s="38"/>
      <c r="K115" s="38"/>
      <c r="L115" s="41"/>
      <c r="M115" s="189"/>
      <c r="N115" s="190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329</v>
      </c>
      <c r="AU115" s="19" t="s">
        <v>82</v>
      </c>
    </row>
    <row r="116" spans="1:65" s="2" customFormat="1" ht="16.5" customHeight="1">
      <c r="A116" s="36"/>
      <c r="B116" s="37"/>
      <c r="C116" s="173" t="s">
        <v>275</v>
      </c>
      <c r="D116" s="173" t="s">
        <v>240</v>
      </c>
      <c r="E116" s="174" t="s">
        <v>963</v>
      </c>
      <c r="F116" s="175" t="s">
        <v>964</v>
      </c>
      <c r="G116" s="176" t="s">
        <v>348</v>
      </c>
      <c r="H116" s="177">
        <v>74.239999999999995</v>
      </c>
      <c r="I116" s="178"/>
      <c r="J116" s="179">
        <f>ROUND(I116*H116,2)</f>
        <v>0</v>
      </c>
      <c r="K116" s="175" t="s">
        <v>327</v>
      </c>
      <c r="L116" s="41"/>
      <c r="M116" s="180" t="s">
        <v>21</v>
      </c>
      <c r="N116" s="181" t="s">
        <v>44</v>
      </c>
      <c r="O116" s="66"/>
      <c r="P116" s="182">
        <f>O116*H116</f>
        <v>0</v>
      </c>
      <c r="Q116" s="182">
        <v>0</v>
      </c>
      <c r="R116" s="182">
        <f>Q116*H116</f>
        <v>0</v>
      </c>
      <c r="S116" s="182">
        <v>0</v>
      </c>
      <c r="T116" s="18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4" t="s">
        <v>100</v>
      </c>
      <c r="AT116" s="184" t="s">
        <v>240</v>
      </c>
      <c r="AU116" s="184" t="s">
        <v>82</v>
      </c>
      <c r="AY116" s="19" t="s">
        <v>239</v>
      </c>
      <c r="BE116" s="185">
        <f>IF(N116="základní",J116,0)</f>
        <v>0</v>
      </c>
      <c r="BF116" s="185">
        <f>IF(N116="snížená",J116,0)</f>
        <v>0</v>
      </c>
      <c r="BG116" s="185">
        <f>IF(N116="zákl. přenesená",J116,0)</f>
        <v>0</v>
      </c>
      <c r="BH116" s="185">
        <f>IF(N116="sníž. přenesená",J116,0)</f>
        <v>0</v>
      </c>
      <c r="BI116" s="185">
        <f>IF(N116="nulová",J116,0)</f>
        <v>0</v>
      </c>
      <c r="BJ116" s="19" t="s">
        <v>80</v>
      </c>
      <c r="BK116" s="185">
        <f>ROUND(I116*H116,2)</f>
        <v>0</v>
      </c>
      <c r="BL116" s="19" t="s">
        <v>100</v>
      </c>
      <c r="BM116" s="184" t="s">
        <v>423</v>
      </c>
    </row>
    <row r="117" spans="1:65" s="2" customFormat="1" ht="11.25">
      <c r="A117" s="36"/>
      <c r="B117" s="37"/>
      <c r="C117" s="38"/>
      <c r="D117" s="233" t="s">
        <v>329</v>
      </c>
      <c r="E117" s="38"/>
      <c r="F117" s="234" t="s">
        <v>965</v>
      </c>
      <c r="G117" s="38"/>
      <c r="H117" s="38"/>
      <c r="I117" s="188"/>
      <c r="J117" s="38"/>
      <c r="K117" s="38"/>
      <c r="L117" s="41"/>
      <c r="M117" s="189"/>
      <c r="N117" s="190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329</v>
      </c>
      <c r="AU117" s="19" t="s">
        <v>82</v>
      </c>
    </row>
    <row r="118" spans="1:65" s="2" customFormat="1" ht="16.5" customHeight="1">
      <c r="A118" s="36"/>
      <c r="B118" s="37"/>
      <c r="C118" s="173" t="s">
        <v>284</v>
      </c>
      <c r="D118" s="173" t="s">
        <v>240</v>
      </c>
      <c r="E118" s="174" t="s">
        <v>966</v>
      </c>
      <c r="F118" s="175" t="s">
        <v>967</v>
      </c>
      <c r="G118" s="176" t="s">
        <v>348</v>
      </c>
      <c r="H118" s="177">
        <v>74.239999999999995</v>
      </c>
      <c r="I118" s="178"/>
      <c r="J118" s="179">
        <f>ROUND(I118*H118,2)</f>
        <v>0</v>
      </c>
      <c r="K118" s="175" t="s">
        <v>327</v>
      </c>
      <c r="L118" s="41"/>
      <c r="M118" s="180" t="s">
        <v>21</v>
      </c>
      <c r="N118" s="181" t="s">
        <v>44</v>
      </c>
      <c r="O118" s="66"/>
      <c r="P118" s="182">
        <f>O118*H118</f>
        <v>0</v>
      </c>
      <c r="Q118" s="182">
        <v>0</v>
      </c>
      <c r="R118" s="182">
        <f>Q118*H118</f>
        <v>0</v>
      </c>
      <c r="S118" s="182">
        <v>0</v>
      </c>
      <c r="T118" s="18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4" t="s">
        <v>100</v>
      </c>
      <c r="AT118" s="184" t="s">
        <v>240</v>
      </c>
      <c r="AU118" s="184" t="s">
        <v>82</v>
      </c>
      <c r="AY118" s="19" t="s">
        <v>239</v>
      </c>
      <c r="BE118" s="185">
        <f>IF(N118="základní",J118,0)</f>
        <v>0</v>
      </c>
      <c r="BF118" s="185">
        <f>IF(N118="snížená",J118,0)</f>
        <v>0</v>
      </c>
      <c r="BG118" s="185">
        <f>IF(N118="zákl. přenesená",J118,0)</f>
        <v>0</v>
      </c>
      <c r="BH118" s="185">
        <f>IF(N118="sníž. přenesená",J118,0)</f>
        <v>0</v>
      </c>
      <c r="BI118" s="185">
        <f>IF(N118="nulová",J118,0)</f>
        <v>0</v>
      </c>
      <c r="BJ118" s="19" t="s">
        <v>80</v>
      </c>
      <c r="BK118" s="185">
        <f>ROUND(I118*H118,2)</f>
        <v>0</v>
      </c>
      <c r="BL118" s="19" t="s">
        <v>100</v>
      </c>
      <c r="BM118" s="184" t="s">
        <v>433</v>
      </c>
    </row>
    <row r="119" spans="1:65" s="2" customFormat="1" ht="11.25">
      <c r="A119" s="36"/>
      <c r="B119" s="37"/>
      <c r="C119" s="38"/>
      <c r="D119" s="233" t="s">
        <v>329</v>
      </c>
      <c r="E119" s="38"/>
      <c r="F119" s="234" t="s">
        <v>968</v>
      </c>
      <c r="G119" s="38"/>
      <c r="H119" s="38"/>
      <c r="I119" s="188"/>
      <c r="J119" s="38"/>
      <c r="K119" s="38"/>
      <c r="L119" s="41"/>
      <c r="M119" s="189"/>
      <c r="N119" s="190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329</v>
      </c>
      <c r="AU119" s="19" t="s">
        <v>82</v>
      </c>
    </row>
    <row r="120" spans="1:65" s="2" customFormat="1" ht="16.5" customHeight="1">
      <c r="A120" s="36"/>
      <c r="B120" s="37"/>
      <c r="C120" s="173" t="s">
        <v>291</v>
      </c>
      <c r="D120" s="173" t="s">
        <v>240</v>
      </c>
      <c r="E120" s="174" t="s">
        <v>969</v>
      </c>
      <c r="F120" s="175" t="s">
        <v>970</v>
      </c>
      <c r="G120" s="176" t="s">
        <v>470</v>
      </c>
      <c r="H120" s="177">
        <v>1.4E-2</v>
      </c>
      <c r="I120" s="178"/>
      <c r="J120" s="179">
        <f>ROUND(I120*H120,2)</f>
        <v>0</v>
      </c>
      <c r="K120" s="175" t="s">
        <v>327</v>
      </c>
      <c r="L120" s="41"/>
      <c r="M120" s="180" t="s">
        <v>21</v>
      </c>
      <c r="N120" s="181" t="s">
        <v>44</v>
      </c>
      <c r="O120" s="66"/>
      <c r="P120" s="182">
        <f>O120*H120</f>
        <v>0</v>
      </c>
      <c r="Q120" s="182">
        <v>0</v>
      </c>
      <c r="R120" s="182">
        <f>Q120*H120</f>
        <v>0</v>
      </c>
      <c r="S120" s="182">
        <v>0</v>
      </c>
      <c r="T120" s="18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4" t="s">
        <v>100</v>
      </c>
      <c r="AT120" s="184" t="s">
        <v>240</v>
      </c>
      <c r="AU120" s="184" t="s">
        <v>82</v>
      </c>
      <c r="AY120" s="19" t="s">
        <v>239</v>
      </c>
      <c r="BE120" s="185">
        <f>IF(N120="základní",J120,0)</f>
        <v>0</v>
      </c>
      <c r="BF120" s="185">
        <f>IF(N120="snížená",J120,0)</f>
        <v>0</v>
      </c>
      <c r="BG120" s="185">
        <f>IF(N120="zákl. přenesená",J120,0)</f>
        <v>0</v>
      </c>
      <c r="BH120" s="185">
        <f>IF(N120="sníž. přenesená",J120,0)</f>
        <v>0</v>
      </c>
      <c r="BI120" s="185">
        <f>IF(N120="nulová",J120,0)</f>
        <v>0</v>
      </c>
      <c r="BJ120" s="19" t="s">
        <v>80</v>
      </c>
      <c r="BK120" s="185">
        <f>ROUND(I120*H120,2)</f>
        <v>0</v>
      </c>
      <c r="BL120" s="19" t="s">
        <v>100</v>
      </c>
      <c r="BM120" s="184" t="s">
        <v>444</v>
      </c>
    </row>
    <row r="121" spans="1:65" s="2" customFormat="1" ht="11.25">
      <c r="A121" s="36"/>
      <c r="B121" s="37"/>
      <c r="C121" s="38"/>
      <c r="D121" s="233" t="s">
        <v>329</v>
      </c>
      <c r="E121" s="38"/>
      <c r="F121" s="234" t="s">
        <v>971</v>
      </c>
      <c r="G121" s="38"/>
      <c r="H121" s="38"/>
      <c r="I121" s="188"/>
      <c r="J121" s="38"/>
      <c r="K121" s="38"/>
      <c r="L121" s="41"/>
      <c r="M121" s="189"/>
      <c r="N121" s="190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329</v>
      </c>
      <c r="AU121" s="19" t="s">
        <v>82</v>
      </c>
    </row>
    <row r="122" spans="1:65" s="11" customFormat="1" ht="22.9" customHeight="1">
      <c r="B122" s="159"/>
      <c r="C122" s="160"/>
      <c r="D122" s="161" t="s">
        <v>72</v>
      </c>
      <c r="E122" s="231" t="s">
        <v>991</v>
      </c>
      <c r="F122" s="231" t="s">
        <v>992</v>
      </c>
      <c r="G122" s="160"/>
      <c r="H122" s="160"/>
      <c r="I122" s="163"/>
      <c r="J122" s="232">
        <f>BK122</f>
        <v>0</v>
      </c>
      <c r="K122" s="160"/>
      <c r="L122" s="165"/>
      <c r="M122" s="166"/>
      <c r="N122" s="167"/>
      <c r="O122" s="167"/>
      <c r="P122" s="168">
        <f>SUM(P123:P130)</f>
        <v>0</v>
      </c>
      <c r="Q122" s="167"/>
      <c r="R122" s="168">
        <f>SUM(R123:R130)</f>
        <v>0</v>
      </c>
      <c r="S122" s="167"/>
      <c r="T122" s="169">
        <f>SUM(T123:T130)</f>
        <v>0</v>
      </c>
      <c r="AR122" s="170" t="s">
        <v>80</v>
      </c>
      <c r="AT122" s="171" t="s">
        <v>72</v>
      </c>
      <c r="AU122" s="171" t="s">
        <v>80</v>
      </c>
      <c r="AY122" s="170" t="s">
        <v>239</v>
      </c>
      <c r="BK122" s="172">
        <f>SUM(BK123:BK130)</f>
        <v>0</v>
      </c>
    </row>
    <row r="123" spans="1:65" s="2" customFormat="1" ht="16.5" customHeight="1">
      <c r="A123" s="36"/>
      <c r="B123" s="37"/>
      <c r="C123" s="173" t="s">
        <v>297</v>
      </c>
      <c r="D123" s="173" t="s">
        <v>240</v>
      </c>
      <c r="E123" s="174" t="s">
        <v>974</v>
      </c>
      <c r="F123" s="175" t="s">
        <v>975</v>
      </c>
      <c r="G123" s="176" t="s">
        <v>326</v>
      </c>
      <c r="H123" s="177">
        <v>9280</v>
      </c>
      <c r="I123" s="178"/>
      <c r="J123" s="179">
        <f>ROUND(I123*H123,2)</f>
        <v>0</v>
      </c>
      <c r="K123" s="175" t="s">
        <v>327</v>
      </c>
      <c r="L123" s="41"/>
      <c r="M123" s="180" t="s">
        <v>21</v>
      </c>
      <c r="N123" s="181" t="s">
        <v>44</v>
      </c>
      <c r="O123" s="66"/>
      <c r="P123" s="182">
        <f>O123*H123</f>
        <v>0</v>
      </c>
      <c r="Q123" s="182">
        <v>0</v>
      </c>
      <c r="R123" s="182">
        <f>Q123*H123</f>
        <v>0</v>
      </c>
      <c r="S123" s="182">
        <v>0</v>
      </c>
      <c r="T123" s="183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4" t="s">
        <v>100</v>
      </c>
      <c r="AT123" s="184" t="s">
        <v>240</v>
      </c>
      <c r="AU123" s="184" t="s">
        <v>82</v>
      </c>
      <c r="AY123" s="19" t="s">
        <v>239</v>
      </c>
      <c r="BE123" s="185">
        <f>IF(N123="základní",J123,0)</f>
        <v>0</v>
      </c>
      <c r="BF123" s="185">
        <f>IF(N123="snížená",J123,0)</f>
        <v>0</v>
      </c>
      <c r="BG123" s="185">
        <f>IF(N123="zákl. přenesená",J123,0)</f>
        <v>0</v>
      </c>
      <c r="BH123" s="185">
        <f>IF(N123="sníž. přenesená",J123,0)</f>
        <v>0</v>
      </c>
      <c r="BI123" s="185">
        <f>IF(N123="nulová",J123,0)</f>
        <v>0</v>
      </c>
      <c r="BJ123" s="19" t="s">
        <v>80</v>
      </c>
      <c r="BK123" s="185">
        <f>ROUND(I123*H123,2)</f>
        <v>0</v>
      </c>
      <c r="BL123" s="19" t="s">
        <v>100</v>
      </c>
      <c r="BM123" s="184" t="s">
        <v>461</v>
      </c>
    </row>
    <row r="124" spans="1:65" s="2" customFormat="1" ht="11.25">
      <c r="A124" s="36"/>
      <c r="B124" s="37"/>
      <c r="C124" s="38"/>
      <c r="D124" s="233" t="s">
        <v>329</v>
      </c>
      <c r="E124" s="38"/>
      <c r="F124" s="234" t="s">
        <v>976</v>
      </c>
      <c r="G124" s="38"/>
      <c r="H124" s="38"/>
      <c r="I124" s="188"/>
      <c r="J124" s="38"/>
      <c r="K124" s="38"/>
      <c r="L124" s="41"/>
      <c r="M124" s="189"/>
      <c r="N124" s="190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329</v>
      </c>
      <c r="AU124" s="19" t="s">
        <v>82</v>
      </c>
    </row>
    <row r="125" spans="1:65" s="2" customFormat="1" ht="16.5" customHeight="1">
      <c r="A125" s="36"/>
      <c r="B125" s="37"/>
      <c r="C125" s="173" t="s">
        <v>304</v>
      </c>
      <c r="D125" s="173" t="s">
        <v>240</v>
      </c>
      <c r="E125" s="174" t="s">
        <v>960</v>
      </c>
      <c r="F125" s="175" t="s">
        <v>961</v>
      </c>
      <c r="G125" s="176" t="s">
        <v>348</v>
      </c>
      <c r="H125" s="177">
        <v>185.6</v>
      </c>
      <c r="I125" s="178"/>
      <c r="J125" s="179">
        <f>ROUND(I125*H125,2)</f>
        <v>0</v>
      </c>
      <c r="K125" s="175" t="s">
        <v>327</v>
      </c>
      <c r="L125" s="41"/>
      <c r="M125" s="180" t="s">
        <v>21</v>
      </c>
      <c r="N125" s="181" t="s">
        <v>44</v>
      </c>
      <c r="O125" s="66"/>
      <c r="P125" s="182">
        <f>O125*H125</f>
        <v>0</v>
      </c>
      <c r="Q125" s="182">
        <v>0</v>
      </c>
      <c r="R125" s="182">
        <f>Q125*H125</f>
        <v>0</v>
      </c>
      <c r="S125" s="182">
        <v>0</v>
      </c>
      <c r="T125" s="18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4" t="s">
        <v>100</v>
      </c>
      <c r="AT125" s="184" t="s">
        <v>240</v>
      </c>
      <c r="AU125" s="184" t="s">
        <v>82</v>
      </c>
      <c r="AY125" s="19" t="s">
        <v>239</v>
      </c>
      <c r="BE125" s="185">
        <f>IF(N125="základní",J125,0)</f>
        <v>0</v>
      </c>
      <c r="BF125" s="185">
        <f>IF(N125="snížená",J125,0)</f>
        <v>0</v>
      </c>
      <c r="BG125" s="185">
        <f>IF(N125="zákl. přenesená",J125,0)</f>
        <v>0</v>
      </c>
      <c r="BH125" s="185">
        <f>IF(N125="sníž. přenesená",J125,0)</f>
        <v>0</v>
      </c>
      <c r="BI125" s="185">
        <f>IF(N125="nulová",J125,0)</f>
        <v>0</v>
      </c>
      <c r="BJ125" s="19" t="s">
        <v>80</v>
      </c>
      <c r="BK125" s="185">
        <f>ROUND(I125*H125,2)</f>
        <v>0</v>
      </c>
      <c r="BL125" s="19" t="s">
        <v>100</v>
      </c>
      <c r="BM125" s="184" t="s">
        <v>474</v>
      </c>
    </row>
    <row r="126" spans="1:65" s="2" customFormat="1" ht="11.25">
      <c r="A126" s="36"/>
      <c r="B126" s="37"/>
      <c r="C126" s="38"/>
      <c r="D126" s="233" t="s">
        <v>329</v>
      </c>
      <c r="E126" s="38"/>
      <c r="F126" s="234" t="s">
        <v>962</v>
      </c>
      <c r="G126" s="38"/>
      <c r="H126" s="38"/>
      <c r="I126" s="188"/>
      <c r="J126" s="38"/>
      <c r="K126" s="38"/>
      <c r="L126" s="41"/>
      <c r="M126" s="189"/>
      <c r="N126" s="190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329</v>
      </c>
      <c r="AU126" s="19" t="s">
        <v>82</v>
      </c>
    </row>
    <row r="127" spans="1:65" s="2" customFormat="1" ht="16.5" customHeight="1">
      <c r="A127" s="36"/>
      <c r="B127" s="37"/>
      <c r="C127" s="173" t="s">
        <v>423</v>
      </c>
      <c r="D127" s="173" t="s">
        <v>240</v>
      </c>
      <c r="E127" s="174" t="s">
        <v>963</v>
      </c>
      <c r="F127" s="175" t="s">
        <v>964</v>
      </c>
      <c r="G127" s="176" t="s">
        <v>348</v>
      </c>
      <c r="H127" s="177">
        <v>185.6</v>
      </c>
      <c r="I127" s="178"/>
      <c r="J127" s="179">
        <f>ROUND(I127*H127,2)</f>
        <v>0</v>
      </c>
      <c r="K127" s="175" t="s">
        <v>327</v>
      </c>
      <c r="L127" s="41"/>
      <c r="M127" s="180" t="s">
        <v>21</v>
      </c>
      <c r="N127" s="181" t="s">
        <v>44</v>
      </c>
      <c r="O127" s="66"/>
      <c r="P127" s="182">
        <f>O127*H127</f>
        <v>0</v>
      </c>
      <c r="Q127" s="182">
        <v>0</v>
      </c>
      <c r="R127" s="182">
        <f>Q127*H127</f>
        <v>0</v>
      </c>
      <c r="S127" s="182">
        <v>0</v>
      </c>
      <c r="T127" s="18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4" t="s">
        <v>100</v>
      </c>
      <c r="AT127" s="184" t="s">
        <v>240</v>
      </c>
      <c r="AU127" s="184" t="s">
        <v>82</v>
      </c>
      <c r="AY127" s="19" t="s">
        <v>239</v>
      </c>
      <c r="BE127" s="185">
        <f>IF(N127="základní",J127,0)</f>
        <v>0</v>
      </c>
      <c r="BF127" s="185">
        <f>IF(N127="snížená",J127,0)</f>
        <v>0</v>
      </c>
      <c r="BG127" s="185">
        <f>IF(N127="zákl. přenesená",J127,0)</f>
        <v>0</v>
      </c>
      <c r="BH127" s="185">
        <f>IF(N127="sníž. přenesená",J127,0)</f>
        <v>0</v>
      </c>
      <c r="BI127" s="185">
        <f>IF(N127="nulová",J127,0)</f>
        <v>0</v>
      </c>
      <c r="BJ127" s="19" t="s">
        <v>80</v>
      </c>
      <c r="BK127" s="185">
        <f>ROUND(I127*H127,2)</f>
        <v>0</v>
      </c>
      <c r="BL127" s="19" t="s">
        <v>100</v>
      </c>
      <c r="BM127" s="184" t="s">
        <v>544</v>
      </c>
    </row>
    <row r="128" spans="1:65" s="2" customFormat="1" ht="11.25">
      <c r="A128" s="36"/>
      <c r="B128" s="37"/>
      <c r="C128" s="38"/>
      <c r="D128" s="233" t="s">
        <v>329</v>
      </c>
      <c r="E128" s="38"/>
      <c r="F128" s="234" t="s">
        <v>965</v>
      </c>
      <c r="G128" s="38"/>
      <c r="H128" s="38"/>
      <c r="I128" s="188"/>
      <c r="J128" s="38"/>
      <c r="K128" s="38"/>
      <c r="L128" s="41"/>
      <c r="M128" s="189"/>
      <c r="N128" s="190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329</v>
      </c>
      <c r="AU128" s="19" t="s">
        <v>82</v>
      </c>
    </row>
    <row r="129" spans="1:65" s="2" customFormat="1" ht="16.5" customHeight="1">
      <c r="A129" s="36"/>
      <c r="B129" s="37"/>
      <c r="C129" s="173" t="s">
        <v>428</v>
      </c>
      <c r="D129" s="173" t="s">
        <v>240</v>
      </c>
      <c r="E129" s="174" t="s">
        <v>966</v>
      </c>
      <c r="F129" s="175" t="s">
        <v>967</v>
      </c>
      <c r="G129" s="176" t="s">
        <v>348</v>
      </c>
      <c r="H129" s="177">
        <v>185.6</v>
      </c>
      <c r="I129" s="178"/>
      <c r="J129" s="179">
        <f>ROUND(I129*H129,2)</f>
        <v>0</v>
      </c>
      <c r="K129" s="175" t="s">
        <v>327</v>
      </c>
      <c r="L129" s="41"/>
      <c r="M129" s="180" t="s">
        <v>21</v>
      </c>
      <c r="N129" s="181" t="s">
        <v>44</v>
      </c>
      <c r="O129" s="66"/>
      <c r="P129" s="182">
        <f>O129*H129</f>
        <v>0</v>
      </c>
      <c r="Q129" s="182">
        <v>0</v>
      </c>
      <c r="R129" s="182">
        <f>Q129*H129</f>
        <v>0</v>
      </c>
      <c r="S129" s="182">
        <v>0</v>
      </c>
      <c r="T129" s="18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84" t="s">
        <v>100</v>
      </c>
      <c r="AT129" s="184" t="s">
        <v>240</v>
      </c>
      <c r="AU129" s="184" t="s">
        <v>82</v>
      </c>
      <c r="AY129" s="19" t="s">
        <v>239</v>
      </c>
      <c r="BE129" s="185">
        <f>IF(N129="základní",J129,0)</f>
        <v>0</v>
      </c>
      <c r="BF129" s="185">
        <f>IF(N129="snížená",J129,0)</f>
        <v>0</v>
      </c>
      <c r="BG129" s="185">
        <f>IF(N129="zákl. přenesená",J129,0)</f>
        <v>0</v>
      </c>
      <c r="BH129" s="185">
        <f>IF(N129="sníž. přenesená",J129,0)</f>
        <v>0</v>
      </c>
      <c r="BI129" s="185">
        <f>IF(N129="nulová",J129,0)</f>
        <v>0</v>
      </c>
      <c r="BJ129" s="19" t="s">
        <v>80</v>
      </c>
      <c r="BK129" s="185">
        <f>ROUND(I129*H129,2)</f>
        <v>0</v>
      </c>
      <c r="BL129" s="19" t="s">
        <v>100</v>
      </c>
      <c r="BM129" s="184" t="s">
        <v>575</v>
      </c>
    </row>
    <row r="130" spans="1:65" s="2" customFormat="1" ht="11.25">
      <c r="A130" s="36"/>
      <c r="B130" s="37"/>
      <c r="C130" s="38"/>
      <c r="D130" s="233" t="s">
        <v>329</v>
      </c>
      <c r="E130" s="38"/>
      <c r="F130" s="234" t="s">
        <v>968</v>
      </c>
      <c r="G130" s="38"/>
      <c r="H130" s="38"/>
      <c r="I130" s="188"/>
      <c r="J130" s="38"/>
      <c r="K130" s="38"/>
      <c r="L130" s="41"/>
      <c r="M130" s="256"/>
      <c r="N130" s="257"/>
      <c r="O130" s="258"/>
      <c r="P130" s="258"/>
      <c r="Q130" s="258"/>
      <c r="R130" s="258"/>
      <c r="S130" s="258"/>
      <c r="T130" s="259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329</v>
      </c>
      <c r="AU130" s="19" t="s">
        <v>82</v>
      </c>
    </row>
    <row r="131" spans="1:65" s="2" customFormat="1" ht="6.95" customHeight="1">
      <c r="A131" s="36"/>
      <c r="B131" s="49"/>
      <c r="C131" s="50"/>
      <c r="D131" s="50"/>
      <c r="E131" s="50"/>
      <c r="F131" s="50"/>
      <c r="G131" s="50"/>
      <c r="H131" s="50"/>
      <c r="I131" s="50"/>
      <c r="J131" s="50"/>
      <c r="K131" s="50"/>
      <c r="L131" s="41"/>
      <c r="M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</row>
  </sheetData>
  <sheetProtection algorithmName="SHA-512" hashValue="8eIq0dJgvQvUcBoOKqkkqUM+jxORxczTwhQGZhjx++VZgickb+5cFsVZQ9bazrDAgT0dHzg2Kqi1VB+22FWHhw==" saltValue="MdrpF70BEWNfUNspNipZ+bVtYhi1su//TXHmRJFuBJG/zz9UbHHXZOkzxekGPJZd28YuFiRtYuc1hlBwHKekQQ==" spinCount="100000" sheet="1" objects="1" scenarios="1" formatColumns="0" formatRows="0" autoFilter="0"/>
  <autoFilter ref="C93:K130" xr:uid="{00000000-0009-0000-0000-000004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400-000000000000}"/>
    <hyperlink ref="F113" r:id="rId2" xr:uid="{00000000-0004-0000-0400-000001000000}"/>
    <hyperlink ref="F115" r:id="rId3" xr:uid="{00000000-0004-0000-0400-000002000000}"/>
    <hyperlink ref="F117" r:id="rId4" xr:uid="{00000000-0004-0000-0400-000003000000}"/>
    <hyperlink ref="F119" r:id="rId5" xr:uid="{00000000-0004-0000-0400-000004000000}"/>
    <hyperlink ref="F121" r:id="rId6" xr:uid="{00000000-0004-0000-0400-000005000000}"/>
    <hyperlink ref="F124" r:id="rId7" xr:uid="{00000000-0004-0000-0400-000006000000}"/>
    <hyperlink ref="F126" r:id="rId8" xr:uid="{00000000-0004-0000-0400-000007000000}"/>
    <hyperlink ref="F128" r:id="rId9" xr:uid="{00000000-0004-0000-0400-000008000000}"/>
    <hyperlink ref="F130" r:id="rId10" xr:uid="{00000000-0004-0000-0400-000009000000}"/>
  </hyperlinks>
  <pageMargins left="0.39370078740157483" right="0.39370078740157483" top="0.39370078740157483" bottom="0.39370078740157483" header="0" footer="0"/>
  <pageSetup paperSize="9" scale="84" fitToHeight="100" orientation="landscape" r:id="rId11"/>
  <headerFooter>
    <oddFooter>&amp;CStrana &amp;P z &amp;N</oddFooter>
  </headerFooter>
  <drawing r:id="rId1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10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107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s="1" customFormat="1" ht="12" customHeight="1">
      <c r="B8" s="22"/>
      <c r="D8" s="114" t="s">
        <v>212</v>
      </c>
      <c r="L8" s="22"/>
    </row>
    <row r="9" spans="1:46" s="2" customFormat="1" ht="16.5" customHeight="1">
      <c r="A9" s="36"/>
      <c r="B9" s="41"/>
      <c r="C9" s="36"/>
      <c r="D9" s="36"/>
      <c r="E9" s="406" t="s">
        <v>213</v>
      </c>
      <c r="F9" s="408"/>
      <c r="G9" s="408"/>
      <c r="H9" s="408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214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09" t="s">
        <v>993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21</v>
      </c>
      <c r="G13" s="36"/>
      <c r="H13" s="36"/>
      <c r="I13" s="114" t="s">
        <v>20</v>
      </c>
      <c r="J13" s="105" t="s">
        <v>21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22</v>
      </c>
      <c r="E14" s="36"/>
      <c r="F14" s="105" t="s">
        <v>23</v>
      </c>
      <c r="G14" s="36"/>
      <c r="H14" s="36"/>
      <c r="I14" s="114" t="s">
        <v>24</v>
      </c>
      <c r="J14" s="116" t="str">
        <f>'Rekapitulace stavby'!AN8</f>
        <v>29. 3. 2022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26</v>
      </c>
      <c r="E16" s="36"/>
      <c r="F16" s="36"/>
      <c r="G16" s="36"/>
      <c r="H16" s="36"/>
      <c r="I16" s="114" t="s">
        <v>27</v>
      </c>
      <c r="J16" s="105" t="s">
        <v>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21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27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0" t="str">
        <f>'Rekapitulace stavby'!E14</f>
        <v>Vyplň údaj</v>
      </c>
      <c r="F20" s="411"/>
      <c r="G20" s="411"/>
      <c r="H20" s="411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27</v>
      </c>
      <c r="J22" s="105" t="s">
        <v>21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33</v>
      </c>
      <c r="F23" s="36"/>
      <c r="G23" s="36"/>
      <c r="H23" s="36"/>
      <c r="I23" s="114" t="s">
        <v>29</v>
      </c>
      <c r="J23" s="105" t="s">
        <v>21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35</v>
      </c>
      <c r="E25" s="36"/>
      <c r="F25" s="36"/>
      <c r="G25" s="36"/>
      <c r="H25" s="36"/>
      <c r="I25" s="114" t="s">
        <v>27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47.25" customHeight="1">
      <c r="A29" s="117"/>
      <c r="B29" s="118"/>
      <c r="C29" s="117"/>
      <c r="D29" s="117"/>
      <c r="E29" s="412" t="s">
        <v>216</v>
      </c>
      <c r="F29" s="412"/>
      <c r="G29" s="412"/>
      <c r="H29" s="412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ROUND(J89,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ROUND((SUM(BE89:BE99)),  2)</f>
        <v>0</v>
      </c>
      <c r="G35" s="36"/>
      <c r="H35" s="36"/>
      <c r="I35" s="126">
        <v>0.21</v>
      </c>
      <c r="J35" s="125">
        <f>ROUND(((SUM(BE89:BE99))*I35),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ROUND((SUM(BF89:BF99)),  2)</f>
        <v>0</v>
      </c>
      <c r="G36" s="36"/>
      <c r="H36" s="36"/>
      <c r="I36" s="126">
        <v>0.15</v>
      </c>
      <c r="J36" s="125">
        <f>ROUND(((SUM(BF89:BF99))*I36),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ROUND((SUM(BG89:BG99)),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ROUND((SUM(BH89:BH99)),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ROUND((SUM(BI89:BI99)),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217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3" t="str">
        <f>E7</f>
        <v>Západní vstupní prostranství do areálu Kamencového jezera - B1 Přemyslova</v>
      </c>
      <c r="F50" s="414"/>
      <c r="G50" s="414"/>
      <c r="H50" s="414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212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3" t="s">
        <v>213</v>
      </c>
      <c r="F52" s="415"/>
      <c r="G52" s="415"/>
      <c r="H52" s="415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214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87" t="str">
        <f>E11</f>
        <v>VON - Vedlejší a ostatní rozpočtové náklady</v>
      </c>
      <c r="F54" s="415"/>
      <c r="G54" s="415"/>
      <c r="H54" s="415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Přemyslova, Chomutov</v>
      </c>
      <c r="G56" s="38"/>
      <c r="H56" s="38"/>
      <c r="I56" s="31" t="s">
        <v>24</v>
      </c>
      <c r="J56" s="61" t="str">
        <f>IF(J14="","",J14)</f>
        <v>29. 3. 2022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Statutární město Chomutov</v>
      </c>
      <c r="G58" s="38"/>
      <c r="H58" s="38"/>
      <c r="I58" s="31" t="s">
        <v>32</v>
      </c>
      <c r="J58" s="34" t="str">
        <f>E23</f>
        <v>refuel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35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218</v>
      </c>
      <c r="D61" s="139"/>
      <c r="E61" s="139"/>
      <c r="F61" s="139"/>
      <c r="G61" s="139"/>
      <c r="H61" s="139"/>
      <c r="I61" s="139"/>
      <c r="J61" s="140" t="s">
        <v>219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J89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220</v>
      </c>
    </row>
    <row r="64" spans="1:47" s="9" customFormat="1" ht="24.95" customHeight="1">
      <c r="B64" s="142"/>
      <c r="C64" s="143"/>
      <c r="D64" s="144" t="s">
        <v>994</v>
      </c>
      <c r="E64" s="145"/>
      <c r="F64" s="145"/>
      <c r="G64" s="145"/>
      <c r="H64" s="145"/>
      <c r="I64" s="145"/>
      <c r="J64" s="146">
        <f>J90</f>
        <v>0</v>
      </c>
      <c r="K64" s="143"/>
      <c r="L64" s="147"/>
    </row>
    <row r="65" spans="1:31" s="15" customFormat="1" ht="19.899999999999999" customHeight="1">
      <c r="B65" s="226"/>
      <c r="C65" s="99"/>
      <c r="D65" s="227" t="s">
        <v>995</v>
      </c>
      <c r="E65" s="228"/>
      <c r="F65" s="228"/>
      <c r="G65" s="228"/>
      <c r="H65" s="228"/>
      <c r="I65" s="228"/>
      <c r="J65" s="229">
        <f>J91</f>
        <v>0</v>
      </c>
      <c r="K65" s="99"/>
      <c r="L65" s="230"/>
    </row>
    <row r="66" spans="1:31" s="15" customFormat="1" ht="19.899999999999999" customHeight="1">
      <c r="B66" s="226"/>
      <c r="C66" s="99"/>
      <c r="D66" s="227" t="s">
        <v>996</v>
      </c>
      <c r="E66" s="228"/>
      <c r="F66" s="228"/>
      <c r="G66" s="228"/>
      <c r="H66" s="228"/>
      <c r="I66" s="228"/>
      <c r="J66" s="229">
        <f>J94</f>
        <v>0</v>
      </c>
      <c r="K66" s="99"/>
      <c r="L66" s="230"/>
    </row>
    <row r="67" spans="1:31" s="15" customFormat="1" ht="19.899999999999999" customHeight="1">
      <c r="B67" s="226"/>
      <c r="C67" s="99"/>
      <c r="D67" s="227" t="s">
        <v>997</v>
      </c>
      <c r="E67" s="228"/>
      <c r="F67" s="228"/>
      <c r="G67" s="228"/>
      <c r="H67" s="228"/>
      <c r="I67" s="228"/>
      <c r="J67" s="229">
        <f>J97</f>
        <v>0</v>
      </c>
      <c r="K67" s="99"/>
      <c r="L67" s="230"/>
    </row>
    <row r="68" spans="1:31" s="2" customFormat="1" ht="21.75" customHeight="1">
      <c r="A68" s="36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115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>
      <c r="A69" s="36"/>
      <c r="B69" s="49"/>
      <c r="C69" s="50"/>
      <c r="D69" s="50"/>
      <c r="E69" s="50"/>
      <c r="F69" s="50"/>
      <c r="G69" s="50"/>
      <c r="H69" s="50"/>
      <c r="I69" s="50"/>
      <c r="J69" s="50"/>
      <c r="K69" s="50"/>
      <c r="L69" s="115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31" s="2" customFormat="1" ht="6.95" customHeight="1">
      <c r="A73" s="36"/>
      <c r="B73" s="51"/>
      <c r="C73" s="52"/>
      <c r="D73" s="52"/>
      <c r="E73" s="52"/>
      <c r="F73" s="52"/>
      <c r="G73" s="52"/>
      <c r="H73" s="52"/>
      <c r="I73" s="52"/>
      <c r="J73" s="52"/>
      <c r="K73" s="52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24.95" customHeight="1">
      <c r="A74" s="36"/>
      <c r="B74" s="37"/>
      <c r="C74" s="25" t="s">
        <v>225</v>
      </c>
      <c r="D74" s="38"/>
      <c r="E74" s="38"/>
      <c r="F74" s="38"/>
      <c r="G74" s="38"/>
      <c r="H74" s="38"/>
      <c r="I74" s="38"/>
      <c r="J74" s="38"/>
      <c r="K74" s="38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1" t="s">
        <v>16</v>
      </c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>
      <c r="A77" s="36"/>
      <c r="B77" s="37"/>
      <c r="C77" s="38"/>
      <c r="D77" s="38"/>
      <c r="E77" s="413" t="str">
        <f>E7</f>
        <v>Západní vstupní prostranství do areálu Kamencového jezera - B1 Přemyslova</v>
      </c>
      <c r="F77" s="414"/>
      <c r="G77" s="414"/>
      <c r="H77" s="414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1" customFormat="1" ht="12" customHeight="1">
      <c r="B78" s="23"/>
      <c r="C78" s="31" t="s">
        <v>212</v>
      </c>
      <c r="D78" s="24"/>
      <c r="E78" s="24"/>
      <c r="F78" s="24"/>
      <c r="G78" s="24"/>
      <c r="H78" s="24"/>
      <c r="I78" s="24"/>
      <c r="J78" s="24"/>
      <c r="K78" s="24"/>
      <c r="L78" s="22"/>
    </row>
    <row r="79" spans="1:31" s="2" customFormat="1" ht="16.5" customHeight="1">
      <c r="A79" s="36"/>
      <c r="B79" s="37"/>
      <c r="C79" s="38"/>
      <c r="D79" s="38"/>
      <c r="E79" s="413" t="s">
        <v>213</v>
      </c>
      <c r="F79" s="415"/>
      <c r="G79" s="415"/>
      <c r="H79" s="415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214</v>
      </c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387" t="str">
        <f>E11</f>
        <v>VON - Vedlejší a ostatní rozpočtové náklady</v>
      </c>
      <c r="F81" s="415"/>
      <c r="G81" s="415"/>
      <c r="H81" s="415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22</v>
      </c>
      <c r="D83" s="38"/>
      <c r="E83" s="38"/>
      <c r="F83" s="29" t="str">
        <f>F14</f>
        <v>Přemyslova, Chomutov</v>
      </c>
      <c r="G83" s="38"/>
      <c r="H83" s="38"/>
      <c r="I83" s="31" t="s">
        <v>24</v>
      </c>
      <c r="J83" s="61" t="str">
        <f>IF(J14="","",J14)</f>
        <v>29. 3. 2022</v>
      </c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" customHeight="1">
      <c r="A85" s="36"/>
      <c r="B85" s="37"/>
      <c r="C85" s="31" t="s">
        <v>26</v>
      </c>
      <c r="D85" s="38"/>
      <c r="E85" s="38"/>
      <c r="F85" s="29" t="str">
        <f>E17</f>
        <v>Statutární město Chomutov</v>
      </c>
      <c r="G85" s="38"/>
      <c r="H85" s="38"/>
      <c r="I85" s="31" t="s">
        <v>32</v>
      </c>
      <c r="J85" s="34" t="str">
        <f>E23</f>
        <v>refuel s.r.o.</v>
      </c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" customHeight="1">
      <c r="A86" s="36"/>
      <c r="B86" s="37"/>
      <c r="C86" s="31" t="s">
        <v>30</v>
      </c>
      <c r="D86" s="38"/>
      <c r="E86" s="38"/>
      <c r="F86" s="29" t="str">
        <f>IF(E20="","",E20)</f>
        <v>Vyplň údaj</v>
      </c>
      <c r="G86" s="38"/>
      <c r="H86" s="38"/>
      <c r="I86" s="31" t="s">
        <v>35</v>
      </c>
      <c r="J86" s="34" t="str">
        <f>E26</f>
        <v xml:space="preserve"> </v>
      </c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0.3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10" customFormat="1" ht="29.25" customHeight="1">
      <c r="A88" s="148"/>
      <c r="B88" s="149"/>
      <c r="C88" s="150" t="s">
        <v>226</v>
      </c>
      <c r="D88" s="151" t="s">
        <v>58</v>
      </c>
      <c r="E88" s="151" t="s">
        <v>54</v>
      </c>
      <c r="F88" s="151" t="s">
        <v>55</v>
      </c>
      <c r="G88" s="151" t="s">
        <v>227</v>
      </c>
      <c r="H88" s="151" t="s">
        <v>228</v>
      </c>
      <c r="I88" s="151" t="s">
        <v>229</v>
      </c>
      <c r="J88" s="151" t="s">
        <v>219</v>
      </c>
      <c r="K88" s="152" t="s">
        <v>230</v>
      </c>
      <c r="L88" s="153"/>
      <c r="M88" s="70" t="s">
        <v>21</v>
      </c>
      <c r="N88" s="71" t="s">
        <v>43</v>
      </c>
      <c r="O88" s="71" t="s">
        <v>231</v>
      </c>
      <c r="P88" s="71" t="s">
        <v>232</v>
      </c>
      <c r="Q88" s="71" t="s">
        <v>233</v>
      </c>
      <c r="R88" s="71" t="s">
        <v>234</v>
      </c>
      <c r="S88" s="71" t="s">
        <v>235</v>
      </c>
      <c r="T88" s="72" t="s">
        <v>236</v>
      </c>
      <c r="U88" s="148"/>
      <c r="V88" s="148"/>
      <c r="W88" s="148"/>
      <c r="X88" s="148"/>
      <c r="Y88" s="148"/>
      <c r="Z88" s="148"/>
      <c r="AA88" s="148"/>
      <c r="AB88" s="148"/>
      <c r="AC88" s="148"/>
      <c r="AD88" s="148"/>
      <c r="AE88" s="148"/>
    </row>
    <row r="89" spans="1:65" s="2" customFormat="1" ht="22.9" customHeight="1">
      <c r="A89" s="36"/>
      <c r="B89" s="37"/>
      <c r="C89" s="77" t="s">
        <v>237</v>
      </c>
      <c r="D89" s="38"/>
      <c r="E89" s="38"/>
      <c r="F89" s="38"/>
      <c r="G89" s="38"/>
      <c r="H89" s="38"/>
      <c r="I89" s="38"/>
      <c r="J89" s="154">
        <f>BK89</f>
        <v>0</v>
      </c>
      <c r="K89" s="38"/>
      <c r="L89" s="41"/>
      <c r="M89" s="73"/>
      <c r="N89" s="155"/>
      <c r="O89" s="74"/>
      <c r="P89" s="156">
        <f>P90</f>
        <v>0</v>
      </c>
      <c r="Q89" s="74"/>
      <c r="R89" s="156">
        <f>R90</f>
        <v>0</v>
      </c>
      <c r="S89" s="74"/>
      <c r="T89" s="157">
        <f>T90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72</v>
      </c>
      <c r="AU89" s="19" t="s">
        <v>220</v>
      </c>
      <c r="BK89" s="158">
        <f>BK90</f>
        <v>0</v>
      </c>
    </row>
    <row r="90" spans="1:65" s="11" customFormat="1" ht="25.9" customHeight="1">
      <c r="B90" s="159"/>
      <c r="C90" s="160"/>
      <c r="D90" s="161" t="s">
        <v>72</v>
      </c>
      <c r="E90" s="162" t="s">
        <v>998</v>
      </c>
      <c r="F90" s="162" t="s">
        <v>999</v>
      </c>
      <c r="G90" s="160"/>
      <c r="H90" s="160"/>
      <c r="I90" s="163"/>
      <c r="J90" s="164">
        <f>BK90</f>
        <v>0</v>
      </c>
      <c r="K90" s="160"/>
      <c r="L90" s="165"/>
      <c r="M90" s="166"/>
      <c r="N90" s="167"/>
      <c r="O90" s="167"/>
      <c r="P90" s="168">
        <f>P91+P94+P97</f>
        <v>0</v>
      </c>
      <c r="Q90" s="167"/>
      <c r="R90" s="168">
        <f>R91+R94+R97</f>
        <v>0</v>
      </c>
      <c r="S90" s="167"/>
      <c r="T90" s="169">
        <f>T91+T94+T97</f>
        <v>0</v>
      </c>
      <c r="AR90" s="170" t="s">
        <v>275</v>
      </c>
      <c r="AT90" s="171" t="s">
        <v>72</v>
      </c>
      <c r="AU90" s="171" t="s">
        <v>73</v>
      </c>
      <c r="AY90" s="170" t="s">
        <v>239</v>
      </c>
      <c r="BK90" s="172">
        <f>BK91+BK94+BK97</f>
        <v>0</v>
      </c>
    </row>
    <row r="91" spans="1:65" s="11" customFormat="1" ht="22.9" customHeight="1">
      <c r="B91" s="159"/>
      <c r="C91" s="160"/>
      <c r="D91" s="161" t="s">
        <v>72</v>
      </c>
      <c r="E91" s="231" t="s">
        <v>1000</v>
      </c>
      <c r="F91" s="231" t="s">
        <v>1001</v>
      </c>
      <c r="G91" s="160"/>
      <c r="H91" s="160"/>
      <c r="I91" s="163"/>
      <c r="J91" s="232">
        <f>BK91</f>
        <v>0</v>
      </c>
      <c r="K91" s="160"/>
      <c r="L91" s="165"/>
      <c r="M91" s="166"/>
      <c r="N91" s="167"/>
      <c r="O91" s="167"/>
      <c r="P91" s="168">
        <f>SUM(P92:P93)</f>
        <v>0</v>
      </c>
      <c r="Q91" s="167"/>
      <c r="R91" s="168">
        <f>SUM(R92:R93)</f>
        <v>0</v>
      </c>
      <c r="S91" s="167"/>
      <c r="T91" s="169">
        <f>SUM(T92:T93)</f>
        <v>0</v>
      </c>
      <c r="AR91" s="170" t="s">
        <v>275</v>
      </c>
      <c r="AT91" s="171" t="s">
        <v>72</v>
      </c>
      <c r="AU91" s="171" t="s">
        <v>80</v>
      </c>
      <c r="AY91" s="170" t="s">
        <v>239</v>
      </c>
      <c r="BK91" s="172">
        <f>SUM(BK92:BK93)</f>
        <v>0</v>
      </c>
    </row>
    <row r="92" spans="1:65" s="2" customFormat="1" ht="16.5" customHeight="1">
      <c r="A92" s="36"/>
      <c r="B92" s="37"/>
      <c r="C92" s="173" t="s">
        <v>80</v>
      </c>
      <c r="D92" s="173" t="s">
        <v>240</v>
      </c>
      <c r="E92" s="174" t="s">
        <v>1002</v>
      </c>
      <c r="F92" s="175" t="s">
        <v>1003</v>
      </c>
      <c r="G92" s="176" t="s">
        <v>1004</v>
      </c>
      <c r="H92" s="177">
        <v>1</v>
      </c>
      <c r="I92" s="178"/>
      <c r="J92" s="179">
        <f>ROUND(I92*H92,2)</f>
        <v>0</v>
      </c>
      <c r="K92" s="175" t="s">
        <v>327</v>
      </c>
      <c r="L92" s="41"/>
      <c r="M92" s="180" t="s">
        <v>21</v>
      </c>
      <c r="N92" s="181" t="s">
        <v>44</v>
      </c>
      <c r="O92" s="66"/>
      <c r="P92" s="182">
        <f>O92*H92</f>
        <v>0</v>
      </c>
      <c r="Q92" s="182">
        <v>0</v>
      </c>
      <c r="R92" s="182">
        <f>Q92*H92</f>
        <v>0</v>
      </c>
      <c r="S92" s="182">
        <v>0</v>
      </c>
      <c r="T92" s="183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84" t="s">
        <v>1005</v>
      </c>
      <c r="AT92" s="184" t="s">
        <v>240</v>
      </c>
      <c r="AU92" s="184" t="s">
        <v>82</v>
      </c>
      <c r="AY92" s="19" t="s">
        <v>239</v>
      </c>
      <c r="BE92" s="185">
        <f>IF(N92="základní",J92,0)</f>
        <v>0</v>
      </c>
      <c r="BF92" s="185">
        <f>IF(N92="snížená",J92,0)</f>
        <v>0</v>
      </c>
      <c r="BG92" s="185">
        <f>IF(N92="zákl. přenesená",J92,0)</f>
        <v>0</v>
      </c>
      <c r="BH92" s="185">
        <f>IF(N92="sníž. přenesená",J92,0)</f>
        <v>0</v>
      </c>
      <c r="BI92" s="185">
        <f>IF(N92="nulová",J92,0)</f>
        <v>0</v>
      </c>
      <c r="BJ92" s="19" t="s">
        <v>80</v>
      </c>
      <c r="BK92" s="185">
        <f>ROUND(I92*H92,2)</f>
        <v>0</v>
      </c>
      <c r="BL92" s="19" t="s">
        <v>1005</v>
      </c>
      <c r="BM92" s="184" t="s">
        <v>1006</v>
      </c>
    </row>
    <row r="93" spans="1:65" s="2" customFormat="1" ht="11.25">
      <c r="A93" s="36"/>
      <c r="B93" s="37"/>
      <c r="C93" s="38"/>
      <c r="D93" s="233" t="s">
        <v>329</v>
      </c>
      <c r="E93" s="38"/>
      <c r="F93" s="234" t="s">
        <v>1007</v>
      </c>
      <c r="G93" s="38"/>
      <c r="H93" s="38"/>
      <c r="I93" s="188"/>
      <c r="J93" s="38"/>
      <c r="K93" s="38"/>
      <c r="L93" s="41"/>
      <c r="M93" s="189"/>
      <c r="N93" s="190"/>
      <c r="O93" s="66"/>
      <c r="P93" s="66"/>
      <c r="Q93" s="66"/>
      <c r="R93" s="66"/>
      <c r="S93" s="66"/>
      <c r="T93" s="67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329</v>
      </c>
      <c r="AU93" s="19" t="s">
        <v>82</v>
      </c>
    </row>
    <row r="94" spans="1:65" s="11" customFormat="1" ht="22.9" customHeight="1">
      <c r="B94" s="159"/>
      <c r="C94" s="160"/>
      <c r="D94" s="161" t="s">
        <v>72</v>
      </c>
      <c r="E94" s="231" t="s">
        <v>1008</v>
      </c>
      <c r="F94" s="231" t="s">
        <v>1009</v>
      </c>
      <c r="G94" s="160"/>
      <c r="H94" s="160"/>
      <c r="I94" s="163"/>
      <c r="J94" s="232">
        <f>BK94</f>
        <v>0</v>
      </c>
      <c r="K94" s="160"/>
      <c r="L94" s="165"/>
      <c r="M94" s="166"/>
      <c r="N94" s="167"/>
      <c r="O94" s="167"/>
      <c r="P94" s="168">
        <f>SUM(P95:P96)</f>
        <v>0</v>
      </c>
      <c r="Q94" s="167"/>
      <c r="R94" s="168">
        <f>SUM(R95:R96)</f>
        <v>0</v>
      </c>
      <c r="S94" s="167"/>
      <c r="T94" s="169">
        <f>SUM(T95:T96)</f>
        <v>0</v>
      </c>
      <c r="AR94" s="170" t="s">
        <v>275</v>
      </c>
      <c r="AT94" s="171" t="s">
        <v>72</v>
      </c>
      <c r="AU94" s="171" t="s">
        <v>80</v>
      </c>
      <c r="AY94" s="170" t="s">
        <v>239</v>
      </c>
      <c r="BK94" s="172">
        <f>SUM(BK95:BK96)</f>
        <v>0</v>
      </c>
    </row>
    <row r="95" spans="1:65" s="2" customFormat="1" ht="16.5" customHeight="1">
      <c r="A95" s="36"/>
      <c r="B95" s="37"/>
      <c r="C95" s="173" t="s">
        <v>82</v>
      </c>
      <c r="D95" s="173" t="s">
        <v>240</v>
      </c>
      <c r="E95" s="174" t="s">
        <v>1010</v>
      </c>
      <c r="F95" s="175" t="s">
        <v>1009</v>
      </c>
      <c r="G95" s="176" t="s">
        <v>1004</v>
      </c>
      <c r="H95" s="177">
        <v>1</v>
      </c>
      <c r="I95" s="178"/>
      <c r="J95" s="179">
        <f>ROUND(I95*H95,2)</f>
        <v>0</v>
      </c>
      <c r="K95" s="175" t="s">
        <v>327</v>
      </c>
      <c r="L95" s="41"/>
      <c r="M95" s="180" t="s">
        <v>21</v>
      </c>
      <c r="N95" s="181" t="s">
        <v>44</v>
      </c>
      <c r="O95" s="66"/>
      <c r="P95" s="182">
        <f>O95*H95</f>
        <v>0</v>
      </c>
      <c r="Q95" s="182">
        <v>0</v>
      </c>
      <c r="R95" s="182">
        <f>Q95*H95</f>
        <v>0</v>
      </c>
      <c r="S95" s="182">
        <v>0</v>
      </c>
      <c r="T95" s="183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4" t="s">
        <v>1005</v>
      </c>
      <c r="AT95" s="184" t="s">
        <v>240</v>
      </c>
      <c r="AU95" s="184" t="s">
        <v>82</v>
      </c>
      <c r="AY95" s="19" t="s">
        <v>239</v>
      </c>
      <c r="BE95" s="185">
        <f>IF(N95="základní",J95,0)</f>
        <v>0</v>
      </c>
      <c r="BF95" s="185">
        <f>IF(N95="snížená",J95,0)</f>
        <v>0</v>
      </c>
      <c r="BG95" s="185">
        <f>IF(N95="zákl. přenesená",J95,0)</f>
        <v>0</v>
      </c>
      <c r="BH95" s="185">
        <f>IF(N95="sníž. přenesená",J95,0)</f>
        <v>0</v>
      </c>
      <c r="BI95" s="185">
        <f>IF(N95="nulová",J95,0)</f>
        <v>0</v>
      </c>
      <c r="BJ95" s="19" t="s">
        <v>80</v>
      </c>
      <c r="BK95" s="185">
        <f>ROUND(I95*H95,2)</f>
        <v>0</v>
      </c>
      <c r="BL95" s="19" t="s">
        <v>1005</v>
      </c>
      <c r="BM95" s="184" t="s">
        <v>1011</v>
      </c>
    </row>
    <row r="96" spans="1:65" s="2" customFormat="1" ht="11.25">
      <c r="A96" s="36"/>
      <c r="B96" s="37"/>
      <c r="C96" s="38"/>
      <c r="D96" s="233" t="s">
        <v>329</v>
      </c>
      <c r="E96" s="38"/>
      <c r="F96" s="234" t="s">
        <v>1012</v>
      </c>
      <c r="G96" s="38"/>
      <c r="H96" s="38"/>
      <c r="I96" s="188"/>
      <c r="J96" s="38"/>
      <c r="K96" s="38"/>
      <c r="L96" s="41"/>
      <c r="M96" s="189"/>
      <c r="N96" s="190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329</v>
      </c>
      <c r="AU96" s="19" t="s">
        <v>82</v>
      </c>
    </row>
    <row r="97" spans="1:65" s="11" customFormat="1" ht="22.9" customHeight="1">
      <c r="B97" s="159"/>
      <c r="C97" s="160"/>
      <c r="D97" s="161" t="s">
        <v>72</v>
      </c>
      <c r="E97" s="231" t="s">
        <v>1013</v>
      </c>
      <c r="F97" s="231" t="s">
        <v>1014</v>
      </c>
      <c r="G97" s="160"/>
      <c r="H97" s="160"/>
      <c r="I97" s="163"/>
      <c r="J97" s="232">
        <f>BK97</f>
        <v>0</v>
      </c>
      <c r="K97" s="160"/>
      <c r="L97" s="165"/>
      <c r="M97" s="166"/>
      <c r="N97" s="167"/>
      <c r="O97" s="167"/>
      <c r="P97" s="168">
        <f>SUM(P98:P99)</f>
        <v>0</v>
      </c>
      <c r="Q97" s="167"/>
      <c r="R97" s="168">
        <f>SUM(R98:R99)</f>
        <v>0</v>
      </c>
      <c r="S97" s="167"/>
      <c r="T97" s="169">
        <f>SUM(T98:T99)</f>
        <v>0</v>
      </c>
      <c r="AR97" s="170" t="s">
        <v>275</v>
      </c>
      <c r="AT97" s="171" t="s">
        <v>72</v>
      </c>
      <c r="AU97" s="171" t="s">
        <v>80</v>
      </c>
      <c r="AY97" s="170" t="s">
        <v>239</v>
      </c>
      <c r="BK97" s="172">
        <f>SUM(BK98:BK99)</f>
        <v>0</v>
      </c>
    </row>
    <row r="98" spans="1:65" s="2" customFormat="1" ht="16.5" customHeight="1">
      <c r="A98" s="36"/>
      <c r="B98" s="37"/>
      <c r="C98" s="173" t="s">
        <v>96</v>
      </c>
      <c r="D98" s="173" t="s">
        <v>240</v>
      </c>
      <c r="E98" s="174" t="s">
        <v>1015</v>
      </c>
      <c r="F98" s="175" t="s">
        <v>1016</v>
      </c>
      <c r="G98" s="176" t="s">
        <v>1004</v>
      </c>
      <c r="H98" s="177">
        <v>1</v>
      </c>
      <c r="I98" s="178"/>
      <c r="J98" s="179">
        <f>ROUND(I98*H98,2)</f>
        <v>0</v>
      </c>
      <c r="K98" s="175" t="s">
        <v>327</v>
      </c>
      <c r="L98" s="41"/>
      <c r="M98" s="180" t="s">
        <v>21</v>
      </c>
      <c r="N98" s="181" t="s">
        <v>44</v>
      </c>
      <c r="O98" s="66"/>
      <c r="P98" s="182">
        <f>O98*H98</f>
        <v>0</v>
      </c>
      <c r="Q98" s="182">
        <v>0</v>
      </c>
      <c r="R98" s="182">
        <f>Q98*H98</f>
        <v>0</v>
      </c>
      <c r="S98" s="182">
        <v>0</v>
      </c>
      <c r="T98" s="183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4" t="s">
        <v>1005</v>
      </c>
      <c r="AT98" s="184" t="s">
        <v>240</v>
      </c>
      <c r="AU98" s="184" t="s">
        <v>82</v>
      </c>
      <c r="AY98" s="19" t="s">
        <v>239</v>
      </c>
      <c r="BE98" s="185">
        <f>IF(N98="základní",J98,0)</f>
        <v>0</v>
      </c>
      <c r="BF98" s="185">
        <f>IF(N98="snížená",J98,0)</f>
        <v>0</v>
      </c>
      <c r="BG98" s="185">
        <f>IF(N98="zákl. přenesená",J98,0)</f>
        <v>0</v>
      </c>
      <c r="BH98" s="185">
        <f>IF(N98="sníž. přenesená",J98,0)</f>
        <v>0</v>
      </c>
      <c r="BI98" s="185">
        <f>IF(N98="nulová",J98,0)</f>
        <v>0</v>
      </c>
      <c r="BJ98" s="19" t="s">
        <v>80</v>
      </c>
      <c r="BK98" s="185">
        <f>ROUND(I98*H98,2)</f>
        <v>0</v>
      </c>
      <c r="BL98" s="19" t="s">
        <v>1005</v>
      </c>
      <c r="BM98" s="184" t="s">
        <v>1017</v>
      </c>
    </row>
    <row r="99" spans="1:65" s="2" customFormat="1" ht="11.25">
      <c r="A99" s="36"/>
      <c r="B99" s="37"/>
      <c r="C99" s="38"/>
      <c r="D99" s="233" t="s">
        <v>329</v>
      </c>
      <c r="E99" s="38"/>
      <c r="F99" s="234" t="s">
        <v>1018</v>
      </c>
      <c r="G99" s="38"/>
      <c r="H99" s="38"/>
      <c r="I99" s="188"/>
      <c r="J99" s="38"/>
      <c r="K99" s="38"/>
      <c r="L99" s="41"/>
      <c r="M99" s="256"/>
      <c r="N99" s="257"/>
      <c r="O99" s="258"/>
      <c r="P99" s="258"/>
      <c r="Q99" s="258"/>
      <c r="R99" s="258"/>
      <c r="S99" s="258"/>
      <c r="T99" s="259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329</v>
      </c>
      <c r="AU99" s="19" t="s">
        <v>82</v>
      </c>
    </row>
    <row r="100" spans="1:65" s="2" customFormat="1" ht="6.95" customHeight="1">
      <c r="A100" s="36"/>
      <c r="B100" s="49"/>
      <c r="C100" s="50"/>
      <c r="D100" s="50"/>
      <c r="E100" s="50"/>
      <c r="F100" s="50"/>
      <c r="G100" s="50"/>
      <c r="H100" s="50"/>
      <c r="I100" s="50"/>
      <c r="J100" s="50"/>
      <c r="K100" s="50"/>
      <c r="L100" s="41"/>
      <c r="M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</sheetData>
  <sheetProtection algorithmName="SHA-512" hashValue="UR4yL2yHA2aknBNbIWhHHPY9p7cMvs5ZCzx86K8CWa2UUOOy+NHSf2jb7K5s0oQ7C8hcd8Ypthbvh2BCxMGrwA==" saltValue="/r7Fy21iUanq/TBqUhCPzeEsKC930/P79b8k1K7XiH1ofaLFaA2xnaSRCwZJFWB83Mc95yWGCttdNdZbGWCYuw==" spinCount="100000" sheet="1" objects="1" scenarios="1" formatColumns="0" formatRows="0" autoFilter="0"/>
  <autoFilter ref="C88:K99" xr:uid="{00000000-0009-0000-0000-000005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0500-000000000000}"/>
    <hyperlink ref="F96" r:id="rId2" xr:uid="{00000000-0004-0000-0500-000001000000}"/>
    <hyperlink ref="F99" r:id="rId3" xr:uid="{00000000-0004-0000-0500-000002000000}"/>
  </hyperlinks>
  <pageMargins left="0.39370078740157483" right="0.39370078740157483" top="0.39370078740157483" bottom="0.39370078740157483" header="0" footer="0"/>
  <pageSetup paperSize="9" scale="84" fitToHeight="100" orientation="landscape" r:id="rId4"/>
  <headerFooter>
    <oddFooter>&amp;CStrana &amp;P z &amp;N</oddFooter>
  </headerFooter>
  <drawing r:id="rId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625"/>
  <sheetViews>
    <sheetView showGridLines="0" workbookViewId="0">
      <selection activeCell="I125" sqref="I125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111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s="1" customFormat="1" ht="12" customHeight="1">
      <c r="B8" s="22"/>
      <c r="D8" s="114" t="s">
        <v>212</v>
      </c>
      <c r="L8" s="22"/>
    </row>
    <row r="9" spans="1:46" s="2" customFormat="1" ht="16.5" customHeight="1">
      <c r="A9" s="36"/>
      <c r="B9" s="41"/>
      <c r="C9" s="36"/>
      <c r="D9" s="36"/>
      <c r="E9" s="406" t="s">
        <v>1019</v>
      </c>
      <c r="F9" s="408"/>
      <c r="G9" s="408"/>
      <c r="H9" s="408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214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09" t="s">
        <v>215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21</v>
      </c>
      <c r="G13" s="36"/>
      <c r="H13" s="36"/>
      <c r="I13" s="114" t="s">
        <v>20</v>
      </c>
      <c r="J13" s="105" t="s">
        <v>21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22</v>
      </c>
      <c r="E14" s="36"/>
      <c r="F14" s="105" t="s">
        <v>23</v>
      </c>
      <c r="G14" s="36"/>
      <c r="H14" s="36"/>
      <c r="I14" s="114" t="s">
        <v>24</v>
      </c>
      <c r="J14" s="116" t="str">
        <f>'Rekapitulace stavby'!AN8</f>
        <v>29. 3. 2022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26</v>
      </c>
      <c r="E16" s="36"/>
      <c r="F16" s="36"/>
      <c r="G16" s="36"/>
      <c r="H16" s="36"/>
      <c r="I16" s="114" t="s">
        <v>27</v>
      </c>
      <c r="J16" s="105" t="s">
        <v>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21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27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0" t="str">
        <f>'Rekapitulace stavby'!E14</f>
        <v>Vyplň údaj</v>
      </c>
      <c r="F20" s="411"/>
      <c r="G20" s="411"/>
      <c r="H20" s="411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27</v>
      </c>
      <c r="J22" s="105" t="s">
        <v>21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33</v>
      </c>
      <c r="F23" s="36"/>
      <c r="G23" s="36"/>
      <c r="H23" s="36"/>
      <c r="I23" s="114" t="s">
        <v>29</v>
      </c>
      <c r="J23" s="105" t="s">
        <v>21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35</v>
      </c>
      <c r="E25" s="36"/>
      <c r="F25" s="36"/>
      <c r="G25" s="36"/>
      <c r="H25" s="36"/>
      <c r="I25" s="114" t="s">
        <v>27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47.25" customHeight="1">
      <c r="A29" s="117"/>
      <c r="B29" s="118"/>
      <c r="C29" s="117"/>
      <c r="D29" s="117"/>
      <c r="E29" s="412" t="s">
        <v>216</v>
      </c>
      <c r="F29" s="412"/>
      <c r="G29" s="412"/>
      <c r="H29" s="412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ROUND(J94, 2)</f>
        <v>99277.2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ROUND((SUM(BE94:BE624)),  2)</f>
        <v>99277.2</v>
      </c>
      <c r="G35" s="36"/>
      <c r="H35" s="36"/>
      <c r="I35" s="126">
        <v>0.21</v>
      </c>
      <c r="J35" s="125">
        <f>ROUND(((SUM(BE94:BE624))*I35),  2)</f>
        <v>20848.21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ROUND((SUM(BF94:BF624)),  2)</f>
        <v>0</v>
      </c>
      <c r="G36" s="36"/>
      <c r="H36" s="36"/>
      <c r="I36" s="126">
        <v>0.15</v>
      </c>
      <c r="J36" s="125">
        <f>ROUND(((SUM(BF94:BF624))*I36),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ROUND((SUM(BG94:BG624)),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ROUND((SUM(BH94:BH624)),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ROUND((SUM(BI94:BI624)),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120125.41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217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3" t="str">
        <f>E7</f>
        <v>Západní vstupní prostranství do areálu Kamencového jezera - B1 Přemyslova</v>
      </c>
      <c r="F50" s="414"/>
      <c r="G50" s="414"/>
      <c r="H50" s="414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212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3" t="s">
        <v>1019</v>
      </c>
      <c r="F52" s="415"/>
      <c r="G52" s="415"/>
      <c r="H52" s="415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214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87" t="str">
        <f>E11</f>
        <v>SO 01 - KOMUNIKACE, PARKOVIŠTĚ, VEŘEJNÉ PROSTRANSTVÍ</v>
      </c>
      <c r="F54" s="415"/>
      <c r="G54" s="415"/>
      <c r="H54" s="415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Přemyslova, Chomutov</v>
      </c>
      <c r="G56" s="38"/>
      <c r="H56" s="38"/>
      <c r="I56" s="31" t="s">
        <v>24</v>
      </c>
      <c r="J56" s="61" t="str">
        <f>IF(J14="","",J14)</f>
        <v>29. 3. 2022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Statutární město Chomutov</v>
      </c>
      <c r="G58" s="38"/>
      <c r="H58" s="38"/>
      <c r="I58" s="31" t="s">
        <v>32</v>
      </c>
      <c r="J58" s="34" t="str">
        <f>E23</f>
        <v>refuel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35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218</v>
      </c>
      <c r="D61" s="139"/>
      <c r="E61" s="139"/>
      <c r="F61" s="139"/>
      <c r="G61" s="139"/>
      <c r="H61" s="139"/>
      <c r="I61" s="139"/>
      <c r="J61" s="140" t="s">
        <v>219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J94</f>
        <v>99277.2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220</v>
      </c>
    </row>
    <row r="64" spans="1:47" s="9" customFormat="1" ht="24.95" customHeight="1">
      <c r="B64" s="142"/>
      <c r="C64" s="143"/>
      <c r="D64" s="144" t="s">
        <v>221</v>
      </c>
      <c r="E64" s="145"/>
      <c r="F64" s="145"/>
      <c r="G64" s="145"/>
      <c r="H64" s="145"/>
      <c r="I64" s="145"/>
      <c r="J64" s="146">
        <f>J95</f>
        <v>99277.2</v>
      </c>
      <c r="K64" s="143"/>
      <c r="L64" s="147"/>
    </row>
    <row r="65" spans="1:31" s="9" customFormat="1" ht="24.95" customHeight="1">
      <c r="B65" s="142"/>
      <c r="C65" s="143"/>
      <c r="D65" s="144" t="s">
        <v>222</v>
      </c>
      <c r="E65" s="145"/>
      <c r="F65" s="145"/>
      <c r="G65" s="145"/>
      <c r="H65" s="145"/>
      <c r="I65" s="145"/>
      <c r="J65" s="146">
        <f>J135</f>
        <v>0</v>
      </c>
      <c r="K65" s="143"/>
      <c r="L65" s="147"/>
    </row>
    <row r="66" spans="1:31" s="9" customFormat="1" ht="24.95" customHeight="1">
      <c r="B66" s="142"/>
      <c r="C66" s="143"/>
      <c r="D66" s="144" t="s">
        <v>1020</v>
      </c>
      <c r="E66" s="145"/>
      <c r="F66" s="145"/>
      <c r="G66" s="145"/>
      <c r="H66" s="145"/>
      <c r="I66" s="145"/>
      <c r="J66" s="146">
        <f>J210</f>
        <v>0</v>
      </c>
      <c r="K66" s="143"/>
      <c r="L66" s="147"/>
    </row>
    <row r="67" spans="1:31" s="9" customFormat="1" ht="24.95" customHeight="1">
      <c r="B67" s="142"/>
      <c r="C67" s="143"/>
      <c r="D67" s="144" t="s">
        <v>1021</v>
      </c>
      <c r="E67" s="145"/>
      <c r="F67" s="145"/>
      <c r="G67" s="145"/>
      <c r="H67" s="145"/>
      <c r="I67" s="145"/>
      <c r="J67" s="146">
        <f>J247</f>
        <v>0</v>
      </c>
      <c r="K67" s="143"/>
      <c r="L67" s="147"/>
    </row>
    <row r="68" spans="1:31" s="9" customFormat="1" ht="24.95" customHeight="1">
      <c r="B68" s="142"/>
      <c r="C68" s="143"/>
      <c r="D68" s="144" t="s">
        <v>1022</v>
      </c>
      <c r="E68" s="145"/>
      <c r="F68" s="145"/>
      <c r="G68" s="145"/>
      <c r="H68" s="145"/>
      <c r="I68" s="145"/>
      <c r="J68" s="146">
        <f>J258</f>
        <v>0</v>
      </c>
      <c r="K68" s="143"/>
      <c r="L68" s="147"/>
    </row>
    <row r="69" spans="1:31" s="9" customFormat="1" ht="24.95" customHeight="1">
      <c r="B69" s="142"/>
      <c r="C69" s="143"/>
      <c r="D69" s="144" t="s">
        <v>223</v>
      </c>
      <c r="E69" s="145"/>
      <c r="F69" s="145"/>
      <c r="G69" s="145"/>
      <c r="H69" s="145"/>
      <c r="I69" s="145"/>
      <c r="J69" s="146">
        <f>J337</f>
        <v>0</v>
      </c>
      <c r="K69" s="143"/>
      <c r="L69" s="147"/>
    </row>
    <row r="70" spans="1:31" s="9" customFormat="1" ht="24.95" customHeight="1">
      <c r="B70" s="142"/>
      <c r="C70" s="143"/>
      <c r="D70" s="144" t="s">
        <v>1023</v>
      </c>
      <c r="E70" s="145"/>
      <c r="F70" s="145"/>
      <c r="G70" s="145"/>
      <c r="H70" s="145"/>
      <c r="I70" s="145"/>
      <c r="J70" s="146">
        <f>J425</f>
        <v>0</v>
      </c>
      <c r="K70" s="143"/>
      <c r="L70" s="147"/>
    </row>
    <row r="71" spans="1:31" s="9" customFormat="1" ht="24.95" customHeight="1">
      <c r="B71" s="142"/>
      <c r="C71" s="143"/>
      <c r="D71" s="144" t="s">
        <v>1024</v>
      </c>
      <c r="E71" s="145"/>
      <c r="F71" s="145"/>
      <c r="G71" s="145"/>
      <c r="H71" s="145"/>
      <c r="I71" s="145"/>
      <c r="J71" s="146">
        <f>J456</f>
        <v>0</v>
      </c>
      <c r="K71" s="143"/>
      <c r="L71" s="147"/>
    </row>
    <row r="72" spans="1:31" s="9" customFormat="1" ht="24.95" customHeight="1">
      <c r="B72" s="142"/>
      <c r="C72" s="143"/>
      <c r="D72" s="144" t="s">
        <v>224</v>
      </c>
      <c r="E72" s="145"/>
      <c r="F72" s="145"/>
      <c r="G72" s="145"/>
      <c r="H72" s="145"/>
      <c r="I72" s="145"/>
      <c r="J72" s="146">
        <f>J468</f>
        <v>0</v>
      </c>
      <c r="K72" s="143"/>
      <c r="L72" s="147"/>
    </row>
    <row r="73" spans="1:31" s="2" customFormat="1" ht="21.7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49"/>
      <c r="C74" s="50"/>
      <c r="D74" s="50"/>
      <c r="E74" s="50"/>
      <c r="F74" s="50"/>
      <c r="G74" s="50"/>
      <c r="H74" s="50"/>
      <c r="I74" s="50"/>
      <c r="J74" s="50"/>
      <c r="K74" s="50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31" s="2" customFormat="1" ht="6.95" customHeight="1">
      <c r="A78" s="36"/>
      <c r="B78" s="51"/>
      <c r="C78" s="52"/>
      <c r="D78" s="52"/>
      <c r="E78" s="52"/>
      <c r="F78" s="52"/>
      <c r="G78" s="52"/>
      <c r="H78" s="52"/>
      <c r="I78" s="52"/>
      <c r="J78" s="52"/>
      <c r="K78" s="52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24.95" customHeight="1">
      <c r="A79" s="36"/>
      <c r="B79" s="37"/>
      <c r="C79" s="25" t="s">
        <v>225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16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>
      <c r="A82" s="36"/>
      <c r="B82" s="37"/>
      <c r="C82" s="38"/>
      <c r="D82" s="38"/>
      <c r="E82" s="413" t="str">
        <f>E7</f>
        <v>Západní vstupní prostranství do areálu Kamencového jezera - B1 Přemyslova</v>
      </c>
      <c r="F82" s="414"/>
      <c r="G82" s="414"/>
      <c r="H82" s="414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1" customFormat="1" ht="12" customHeight="1">
      <c r="B83" s="23"/>
      <c r="C83" s="31" t="s">
        <v>212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5" s="2" customFormat="1" ht="16.5" customHeight="1">
      <c r="A84" s="36"/>
      <c r="B84" s="37"/>
      <c r="C84" s="38"/>
      <c r="D84" s="38"/>
      <c r="E84" s="413" t="s">
        <v>1019</v>
      </c>
      <c r="F84" s="415"/>
      <c r="G84" s="415"/>
      <c r="H84" s="415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214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6.5" customHeight="1">
      <c r="A86" s="36"/>
      <c r="B86" s="37"/>
      <c r="C86" s="38"/>
      <c r="D86" s="38"/>
      <c r="E86" s="387" t="str">
        <f>E11</f>
        <v>SO 01 - KOMUNIKACE, PARKOVIŠTĚ, VEŘEJNÉ PROSTRANSTVÍ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2" customHeight="1">
      <c r="A88" s="36"/>
      <c r="B88" s="37"/>
      <c r="C88" s="31" t="s">
        <v>22</v>
      </c>
      <c r="D88" s="38"/>
      <c r="E88" s="38"/>
      <c r="F88" s="29" t="str">
        <f>F14</f>
        <v>Přemyslova, Chomutov</v>
      </c>
      <c r="G88" s="38"/>
      <c r="H88" s="38"/>
      <c r="I88" s="31" t="s">
        <v>24</v>
      </c>
      <c r="J88" s="61" t="str">
        <f>IF(J14="","",J14)</f>
        <v>29. 3. 2022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26</v>
      </c>
      <c r="D90" s="38"/>
      <c r="E90" s="38"/>
      <c r="F90" s="29" t="str">
        <f>E17</f>
        <v>Statutární město Chomutov</v>
      </c>
      <c r="G90" s="38"/>
      <c r="H90" s="38"/>
      <c r="I90" s="31" t="s">
        <v>32</v>
      </c>
      <c r="J90" s="34" t="str">
        <f>E23</f>
        <v>refuel s.r.o.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5.2" customHeight="1">
      <c r="A91" s="36"/>
      <c r="B91" s="37"/>
      <c r="C91" s="31" t="s">
        <v>30</v>
      </c>
      <c r="D91" s="38"/>
      <c r="E91" s="38"/>
      <c r="F91" s="29" t="str">
        <f>IF(E20="","",E20)</f>
        <v>Vyplň údaj</v>
      </c>
      <c r="G91" s="38"/>
      <c r="H91" s="38"/>
      <c r="I91" s="31" t="s">
        <v>35</v>
      </c>
      <c r="J91" s="34" t="str">
        <f>E26</f>
        <v xml:space="preserve"> 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5" s="10" customFormat="1" ht="29.25" customHeight="1">
      <c r="A93" s="148"/>
      <c r="B93" s="149"/>
      <c r="C93" s="150" t="s">
        <v>226</v>
      </c>
      <c r="D93" s="151" t="s">
        <v>58</v>
      </c>
      <c r="E93" s="151" t="s">
        <v>54</v>
      </c>
      <c r="F93" s="151" t="s">
        <v>55</v>
      </c>
      <c r="G93" s="151" t="s">
        <v>227</v>
      </c>
      <c r="H93" s="151" t="s">
        <v>228</v>
      </c>
      <c r="I93" s="151" t="s">
        <v>229</v>
      </c>
      <c r="J93" s="151" t="s">
        <v>219</v>
      </c>
      <c r="K93" s="152" t="s">
        <v>230</v>
      </c>
      <c r="L93" s="153"/>
      <c r="M93" s="70" t="s">
        <v>21</v>
      </c>
      <c r="N93" s="71" t="s">
        <v>43</v>
      </c>
      <c r="O93" s="71" t="s">
        <v>231</v>
      </c>
      <c r="P93" s="71" t="s">
        <v>232</v>
      </c>
      <c r="Q93" s="71" t="s">
        <v>233</v>
      </c>
      <c r="R93" s="71" t="s">
        <v>234</v>
      </c>
      <c r="S93" s="71" t="s">
        <v>235</v>
      </c>
      <c r="T93" s="72" t="s">
        <v>236</v>
      </c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</row>
    <row r="94" spans="1:65" s="2" customFormat="1" ht="22.9" customHeight="1">
      <c r="A94" s="36"/>
      <c r="B94" s="37"/>
      <c r="C94" s="77" t="s">
        <v>237</v>
      </c>
      <c r="D94" s="38"/>
      <c r="E94" s="38"/>
      <c r="F94" s="38"/>
      <c r="G94" s="38"/>
      <c r="H94" s="38"/>
      <c r="I94" s="38"/>
      <c r="J94" s="154">
        <f>BK94</f>
        <v>99277.2</v>
      </c>
      <c r="K94" s="38"/>
      <c r="L94" s="41"/>
      <c r="M94" s="73"/>
      <c r="N94" s="155"/>
      <c r="O94" s="74"/>
      <c r="P94" s="156">
        <f>P95+P135+P210+P247+P258+P337+P425+P456+P468</f>
        <v>0</v>
      </c>
      <c r="Q94" s="74"/>
      <c r="R94" s="156">
        <f>R95+R135+R210+R247+R258+R337+R425+R456+R468</f>
        <v>0</v>
      </c>
      <c r="S94" s="74"/>
      <c r="T94" s="157">
        <f>T95+T135+T210+T247+T258+T337+T425+T456+T468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220</v>
      </c>
      <c r="BK94" s="158">
        <f>BK95+BK135+BK210+BK247+BK258+BK337+BK425+BK456+BK468</f>
        <v>99277.2</v>
      </c>
    </row>
    <row r="95" spans="1:65" s="11" customFormat="1" ht="25.9" customHeight="1">
      <c r="B95" s="159"/>
      <c r="C95" s="160"/>
      <c r="D95" s="161" t="s">
        <v>72</v>
      </c>
      <c r="E95" s="162" t="s">
        <v>73</v>
      </c>
      <c r="F95" s="162" t="s">
        <v>238</v>
      </c>
      <c r="G95" s="160"/>
      <c r="H95" s="160"/>
      <c r="I95" s="163"/>
      <c r="J95" s="164">
        <f>BK95</f>
        <v>99277.2</v>
      </c>
      <c r="K95" s="160"/>
      <c r="L95" s="165"/>
      <c r="M95" s="166"/>
      <c r="N95" s="167"/>
      <c r="O95" s="167"/>
      <c r="P95" s="168">
        <f>SUM(P96:P134)</f>
        <v>0</v>
      </c>
      <c r="Q95" s="167"/>
      <c r="R95" s="168">
        <f>SUM(R96:R134)</f>
        <v>0</v>
      </c>
      <c r="S95" s="167"/>
      <c r="T95" s="169">
        <f>SUM(T96:T134)</f>
        <v>0</v>
      </c>
      <c r="AR95" s="170" t="s">
        <v>80</v>
      </c>
      <c r="AT95" s="171" t="s">
        <v>72</v>
      </c>
      <c r="AU95" s="171" t="s">
        <v>73</v>
      </c>
      <c r="AY95" s="170" t="s">
        <v>239</v>
      </c>
      <c r="BK95" s="172">
        <f>SUM(BK96:BK134)</f>
        <v>99277.2</v>
      </c>
    </row>
    <row r="96" spans="1:65" s="2" customFormat="1" ht="16.5" customHeight="1">
      <c r="A96" s="36"/>
      <c r="B96" s="37"/>
      <c r="C96" s="173" t="s">
        <v>80</v>
      </c>
      <c r="D96" s="173" t="s">
        <v>240</v>
      </c>
      <c r="E96" s="174" t="s">
        <v>241</v>
      </c>
      <c r="F96" s="175" t="s">
        <v>242</v>
      </c>
      <c r="G96" s="176" t="s">
        <v>243</v>
      </c>
      <c r="H96" s="177">
        <v>8318.5519999999997</v>
      </c>
      <c r="I96" s="178"/>
      <c r="J96" s="179">
        <f>ROUND(I96*H96,2)</f>
        <v>0</v>
      </c>
      <c r="K96" s="175" t="s">
        <v>244</v>
      </c>
      <c r="L96" s="41"/>
      <c r="M96" s="180" t="s">
        <v>21</v>
      </c>
      <c r="N96" s="181" t="s">
        <v>44</v>
      </c>
      <c r="O96" s="66"/>
      <c r="P96" s="182">
        <f>O96*H96</f>
        <v>0</v>
      </c>
      <c r="Q96" s="182">
        <v>0</v>
      </c>
      <c r="R96" s="182">
        <f>Q96*H96</f>
        <v>0</v>
      </c>
      <c r="S96" s="182">
        <v>0</v>
      </c>
      <c r="T96" s="183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4" t="s">
        <v>100</v>
      </c>
      <c r="AT96" s="184" t="s">
        <v>240</v>
      </c>
      <c r="AU96" s="184" t="s">
        <v>80</v>
      </c>
      <c r="AY96" s="19" t="s">
        <v>239</v>
      </c>
      <c r="BE96" s="185">
        <f>IF(N96="základní",J96,0)</f>
        <v>0</v>
      </c>
      <c r="BF96" s="185">
        <f>IF(N96="snížená",J96,0)</f>
        <v>0</v>
      </c>
      <c r="BG96" s="185">
        <f>IF(N96="zákl. přenesená",J96,0)</f>
        <v>0</v>
      </c>
      <c r="BH96" s="185">
        <f>IF(N96="sníž. přenesená",J96,0)</f>
        <v>0</v>
      </c>
      <c r="BI96" s="185">
        <f>IF(N96="nulová",J96,0)</f>
        <v>0</v>
      </c>
      <c r="BJ96" s="19" t="s">
        <v>80</v>
      </c>
      <c r="BK96" s="185">
        <f>ROUND(I96*H96,2)</f>
        <v>0</v>
      </c>
      <c r="BL96" s="19" t="s">
        <v>100</v>
      </c>
      <c r="BM96" s="184" t="s">
        <v>1025</v>
      </c>
    </row>
    <row r="97" spans="1:65" s="2" customFormat="1" ht="19.5">
      <c r="A97" s="36"/>
      <c r="B97" s="37"/>
      <c r="C97" s="38"/>
      <c r="D97" s="186" t="s">
        <v>246</v>
      </c>
      <c r="E97" s="38"/>
      <c r="F97" s="187" t="s">
        <v>1026</v>
      </c>
      <c r="G97" s="38"/>
      <c r="H97" s="38"/>
      <c r="I97" s="188"/>
      <c r="J97" s="38"/>
      <c r="K97" s="38"/>
      <c r="L97" s="41"/>
      <c r="M97" s="189"/>
      <c r="N97" s="190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246</v>
      </c>
      <c r="AU97" s="19" t="s">
        <v>80</v>
      </c>
    </row>
    <row r="98" spans="1:65" s="12" customFormat="1" ht="11.25">
      <c r="B98" s="191"/>
      <c r="C98" s="192"/>
      <c r="D98" s="186" t="s">
        <v>248</v>
      </c>
      <c r="E98" s="193" t="s">
        <v>21</v>
      </c>
      <c r="F98" s="194" t="s">
        <v>1027</v>
      </c>
      <c r="G98" s="192"/>
      <c r="H98" s="193" t="s">
        <v>21</v>
      </c>
      <c r="I98" s="195"/>
      <c r="J98" s="192"/>
      <c r="K98" s="192"/>
      <c r="L98" s="196"/>
      <c r="M98" s="197"/>
      <c r="N98" s="198"/>
      <c r="O98" s="198"/>
      <c r="P98" s="198"/>
      <c r="Q98" s="198"/>
      <c r="R98" s="198"/>
      <c r="S98" s="198"/>
      <c r="T98" s="199"/>
      <c r="AT98" s="200" t="s">
        <v>248</v>
      </c>
      <c r="AU98" s="200" t="s">
        <v>80</v>
      </c>
      <c r="AV98" s="12" t="s">
        <v>80</v>
      </c>
      <c r="AW98" s="12" t="s">
        <v>34</v>
      </c>
      <c r="AX98" s="12" t="s">
        <v>73</v>
      </c>
      <c r="AY98" s="200" t="s">
        <v>239</v>
      </c>
    </row>
    <row r="99" spans="1:65" s="12" customFormat="1" ht="11.25">
      <c r="B99" s="191"/>
      <c r="C99" s="192"/>
      <c r="D99" s="186" t="s">
        <v>248</v>
      </c>
      <c r="E99" s="193" t="s">
        <v>21</v>
      </c>
      <c r="F99" s="194" t="s">
        <v>1028</v>
      </c>
      <c r="G99" s="192"/>
      <c r="H99" s="193" t="s">
        <v>21</v>
      </c>
      <c r="I99" s="195"/>
      <c r="J99" s="192"/>
      <c r="K99" s="192"/>
      <c r="L99" s="196"/>
      <c r="M99" s="197"/>
      <c r="N99" s="198"/>
      <c r="O99" s="198"/>
      <c r="P99" s="198"/>
      <c r="Q99" s="198"/>
      <c r="R99" s="198"/>
      <c r="S99" s="198"/>
      <c r="T99" s="199"/>
      <c r="AT99" s="200" t="s">
        <v>248</v>
      </c>
      <c r="AU99" s="200" t="s">
        <v>80</v>
      </c>
      <c r="AV99" s="12" t="s">
        <v>80</v>
      </c>
      <c r="AW99" s="12" t="s">
        <v>34</v>
      </c>
      <c r="AX99" s="12" t="s">
        <v>73</v>
      </c>
      <c r="AY99" s="200" t="s">
        <v>239</v>
      </c>
    </row>
    <row r="100" spans="1:65" s="12" customFormat="1" ht="11.25">
      <c r="B100" s="191"/>
      <c r="C100" s="192"/>
      <c r="D100" s="186" t="s">
        <v>248</v>
      </c>
      <c r="E100" s="193" t="s">
        <v>21</v>
      </c>
      <c r="F100" s="194" t="s">
        <v>1029</v>
      </c>
      <c r="G100" s="192"/>
      <c r="H100" s="193" t="s">
        <v>21</v>
      </c>
      <c r="I100" s="195"/>
      <c r="J100" s="192"/>
      <c r="K100" s="192"/>
      <c r="L100" s="196"/>
      <c r="M100" s="197"/>
      <c r="N100" s="198"/>
      <c r="O100" s="198"/>
      <c r="P100" s="198"/>
      <c r="Q100" s="198"/>
      <c r="R100" s="198"/>
      <c r="S100" s="198"/>
      <c r="T100" s="199"/>
      <c r="AT100" s="200" t="s">
        <v>248</v>
      </c>
      <c r="AU100" s="200" t="s">
        <v>80</v>
      </c>
      <c r="AV100" s="12" t="s">
        <v>80</v>
      </c>
      <c r="AW100" s="12" t="s">
        <v>34</v>
      </c>
      <c r="AX100" s="12" t="s">
        <v>73</v>
      </c>
      <c r="AY100" s="200" t="s">
        <v>239</v>
      </c>
    </row>
    <row r="101" spans="1:65" s="12" customFormat="1" ht="11.25">
      <c r="B101" s="191"/>
      <c r="C101" s="192"/>
      <c r="D101" s="186" t="s">
        <v>248</v>
      </c>
      <c r="E101" s="193" t="s">
        <v>21</v>
      </c>
      <c r="F101" s="194" t="s">
        <v>1030</v>
      </c>
      <c r="G101" s="192"/>
      <c r="H101" s="193" t="s">
        <v>21</v>
      </c>
      <c r="I101" s="195"/>
      <c r="J101" s="192"/>
      <c r="K101" s="192"/>
      <c r="L101" s="196"/>
      <c r="M101" s="197"/>
      <c r="N101" s="198"/>
      <c r="O101" s="198"/>
      <c r="P101" s="198"/>
      <c r="Q101" s="198"/>
      <c r="R101" s="198"/>
      <c r="S101" s="198"/>
      <c r="T101" s="199"/>
      <c r="AT101" s="200" t="s">
        <v>248</v>
      </c>
      <c r="AU101" s="200" t="s">
        <v>80</v>
      </c>
      <c r="AV101" s="12" t="s">
        <v>80</v>
      </c>
      <c r="AW101" s="12" t="s">
        <v>34</v>
      </c>
      <c r="AX101" s="12" t="s">
        <v>73</v>
      </c>
      <c r="AY101" s="200" t="s">
        <v>239</v>
      </c>
    </row>
    <row r="102" spans="1:65" s="12" customFormat="1" ht="11.25">
      <c r="B102" s="191"/>
      <c r="C102" s="192"/>
      <c r="D102" s="186" t="s">
        <v>248</v>
      </c>
      <c r="E102" s="193" t="s">
        <v>21</v>
      </c>
      <c r="F102" s="194" t="s">
        <v>1031</v>
      </c>
      <c r="G102" s="192"/>
      <c r="H102" s="193" t="s">
        <v>21</v>
      </c>
      <c r="I102" s="195"/>
      <c r="J102" s="192"/>
      <c r="K102" s="192"/>
      <c r="L102" s="196"/>
      <c r="M102" s="197"/>
      <c r="N102" s="198"/>
      <c r="O102" s="198"/>
      <c r="P102" s="198"/>
      <c r="Q102" s="198"/>
      <c r="R102" s="198"/>
      <c r="S102" s="198"/>
      <c r="T102" s="199"/>
      <c r="AT102" s="200" t="s">
        <v>248</v>
      </c>
      <c r="AU102" s="200" t="s">
        <v>80</v>
      </c>
      <c r="AV102" s="12" t="s">
        <v>80</v>
      </c>
      <c r="AW102" s="12" t="s">
        <v>34</v>
      </c>
      <c r="AX102" s="12" t="s">
        <v>73</v>
      </c>
      <c r="AY102" s="200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1032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80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2" customFormat="1" ht="11.25">
      <c r="B104" s="191"/>
      <c r="C104" s="192"/>
      <c r="D104" s="186" t="s">
        <v>248</v>
      </c>
      <c r="E104" s="193" t="s">
        <v>21</v>
      </c>
      <c r="F104" s="194" t="s">
        <v>1033</v>
      </c>
      <c r="G104" s="192"/>
      <c r="H104" s="193" t="s">
        <v>21</v>
      </c>
      <c r="I104" s="195"/>
      <c r="J104" s="192"/>
      <c r="K104" s="192"/>
      <c r="L104" s="196"/>
      <c r="M104" s="197"/>
      <c r="N104" s="198"/>
      <c r="O104" s="198"/>
      <c r="P104" s="198"/>
      <c r="Q104" s="198"/>
      <c r="R104" s="198"/>
      <c r="S104" s="198"/>
      <c r="T104" s="199"/>
      <c r="AT104" s="200" t="s">
        <v>248</v>
      </c>
      <c r="AU104" s="200" t="s">
        <v>80</v>
      </c>
      <c r="AV104" s="12" t="s">
        <v>80</v>
      </c>
      <c r="AW104" s="12" t="s">
        <v>34</v>
      </c>
      <c r="AX104" s="12" t="s">
        <v>73</v>
      </c>
      <c r="AY104" s="200" t="s">
        <v>239</v>
      </c>
    </row>
    <row r="105" spans="1:65" s="12" customFormat="1" ht="11.25">
      <c r="B105" s="191"/>
      <c r="C105" s="192"/>
      <c r="D105" s="186" t="s">
        <v>248</v>
      </c>
      <c r="E105" s="193" t="s">
        <v>21</v>
      </c>
      <c r="F105" s="194" t="s">
        <v>1034</v>
      </c>
      <c r="G105" s="192"/>
      <c r="H105" s="193" t="s">
        <v>21</v>
      </c>
      <c r="I105" s="195"/>
      <c r="J105" s="192"/>
      <c r="K105" s="192"/>
      <c r="L105" s="196"/>
      <c r="M105" s="197"/>
      <c r="N105" s="198"/>
      <c r="O105" s="198"/>
      <c r="P105" s="198"/>
      <c r="Q105" s="198"/>
      <c r="R105" s="198"/>
      <c r="S105" s="198"/>
      <c r="T105" s="199"/>
      <c r="AT105" s="200" t="s">
        <v>248</v>
      </c>
      <c r="AU105" s="200" t="s">
        <v>80</v>
      </c>
      <c r="AV105" s="12" t="s">
        <v>80</v>
      </c>
      <c r="AW105" s="12" t="s">
        <v>34</v>
      </c>
      <c r="AX105" s="12" t="s">
        <v>73</v>
      </c>
      <c r="AY105" s="200" t="s">
        <v>239</v>
      </c>
    </row>
    <row r="106" spans="1:65" s="13" customFormat="1" ht="11.25">
      <c r="B106" s="201"/>
      <c r="C106" s="202"/>
      <c r="D106" s="186" t="s">
        <v>248</v>
      </c>
      <c r="E106" s="203" t="s">
        <v>21</v>
      </c>
      <c r="F106" s="204" t="s">
        <v>1035</v>
      </c>
      <c r="G106" s="202"/>
      <c r="H106" s="205">
        <v>8318.5519999999997</v>
      </c>
      <c r="I106" s="206"/>
      <c r="J106" s="202"/>
      <c r="K106" s="202"/>
      <c r="L106" s="207"/>
      <c r="M106" s="208"/>
      <c r="N106" s="209"/>
      <c r="O106" s="209"/>
      <c r="P106" s="209"/>
      <c r="Q106" s="209"/>
      <c r="R106" s="209"/>
      <c r="S106" s="209"/>
      <c r="T106" s="210"/>
      <c r="AT106" s="211" t="s">
        <v>248</v>
      </c>
      <c r="AU106" s="211" t="s">
        <v>80</v>
      </c>
      <c r="AV106" s="13" t="s">
        <v>82</v>
      </c>
      <c r="AW106" s="13" t="s">
        <v>34</v>
      </c>
      <c r="AX106" s="13" t="s">
        <v>73</v>
      </c>
      <c r="AY106" s="211" t="s">
        <v>239</v>
      </c>
    </row>
    <row r="107" spans="1:65" s="14" customFormat="1" ht="11.25">
      <c r="B107" s="212"/>
      <c r="C107" s="213"/>
      <c r="D107" s="186" t="s">
        <v>248</v>
      </c>
      <c r="E107" s="214" t="s">
        <v>21</v>
      </c>
      <c r="F107" s="215" t="s">
        <v>251</v>
      </c>
      <c r="G107" s="213"/>
      <c r="H107" s="216">
        <v>8318.5519999999997</v>
      </c>
      <c r="I107" s="217"/>
      <c r="J107" s="213"/>
      <c r="K107" s="213"/>
      <c r="L107" s="218"/>
      <c r="M107" s="219"/>
      <c r="N107" s="220"/>
      <c r="O107" s="220"/>
      <c r="P107" s="220"/>
      <c r="Q107" s="220"/>
      <c r="R107" s="220"/>
      <c r="S107" s="220"/>
      <c r="T107" s="221"/>
      <c r="AT107" s="222" t="s">
        <v>248</v>
      </c>
      <c r="AU107" s="222" t="s">
        <v>80</v>
      </c>
      <c r="AV107" s="14" t="s">
        <v>100</v>
      </c>
      <c r="AW107" s="14" t="s">
        <v>34</v>
      </c>
      <c r="AX107" s="14" t="s">
        <v>80</v>
      </c>
      <c r="AY107" s="222" t="s">
        <v>239</v>
      </c>
    </row>
    <row r="108" spans="1:65" s="2" customFormat="1" ht="16.5" customHeight="1">
      <c r="A108" s="36"/>
      <c r="B108" s="37"/>
      <c r="C108" s="173" t="s">
        <v>82</v>
      </c>
      <c r="D108" s="173" t="s">
        <v>240</v>
      </c>
      <c r="E108" s="174" t="s">
        <v>252</v>
      </c>
      <c r="F108" s="175" t="s">
        <v>1036</v>
      </c>
      <c r="G108" s="176" t="s">
        <v>243</v>
      </c>
      <c r="H108" s="177">
        <v>207.36099999999999</v>
      </c>
      <c r="I108" s="178"/>
      <c r="J108" s="179">
        <f>ROUND(I108*H108,2)</f>
        <v>0</v>
      </c>
      <c r="K108" s="175" t="s">
        <v>244</v>
      </c>
      <c r="L108" s="41"/>
      <c r="M108" s="180" t="s">
        <v>21</v>
      </c>
      <c r="N108" s="181" t="s">
        <v>44</v>
      </c>
      <c r="O108" s="66"/>
      <c r="P108" s="182">
        <f>O108*H108</f>
        <v>0</v>
      </c>
      <c r="Q108" s="182">
        <v>0</v>
      </c>
      <c r="R108" s="182">
        <f>Q108*H108</f>
        <v>0</v>
      </c>
      <c r="S108" s="182">
        <v>0</v>
      </c>
      <c r="T108" s="18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4" t="s">
        <v>100</v>
      </c>
      <c r="AT108" s="184" t="s">
        <v>240</v>
      </c>
      <c r="AU108" s="184" t="s">
        <v>80</v>
      </c>
      <c r="AY108" s="19" t="s">
        <v>239</v>
      </c>
      <c r="BE108" s="185">
        <f>IF(N108="základní",J108,0)</f>
        <v>0</v>
      </c>
      <c r="BF108" s="185">
        <f>IF(N108="snížená",J108,0)</f>
        <v>0</v>
      </c>
      <c r="BG108" s="185">
        <f>IF(N108="zákl. přenesená",J108,0)</f>
        <v>0</v>
      </c>
      <c r="BH108" s="185">
        <f>IF(N108="sníž. přenesená",J108,0)</f>
        <v>0</v>
      </c>
      <c r="BI108" s="185">
        <f>IF(N108="nulová",J108,0)</f>
        <v>0</v>
      </c>
      <c r="BJ108" s="19" t="s">
        <v>80</v>
      </c>
      <c r="BK108" s="185">
        <f>ROUND(I108*H108,2)</f>
        <v>0</v>
      </c>
      <c r="BL108" s="19" t="s">
        <v>100</v>
      </c>
      <c r="BM108" s="184" t="s">
        <v>1037</v>
      </c>
    </row>
    <row r="109" spans="1:65" s="2" customFormat="1" ht="19.5">
      <c r="A109" s="36"/>
      <c r="B109" s="37"/>
      <c r="C109" s="38"/>
      <c r="D109" s="186" t="s">
        <v>246</v>
      </c>
      <c r="E109" s="38"/>
      <c r="F109" s="187" t="s">
        <v>1026</v>
      </c>
      <c r="G109" s="38"/>
      <c r="H109" s="38"/>
      <c r="I109" s="188"/>
      <c r="J109" s="38"/>
      <c r="K109" s="38"/>
      <c r="L109" s="41"/>
      <c r="M109" s="189"/>
      <c r="N109" s="190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246</v>
      </c>
      <c r="AU109" s="19" t="s">
        <v>80</v>
      </c>
    </row>
    <row r="110" spans="1:65" s="12" customFormat="1" ht="11.25">
      <c r="B110" s="191"/>
      <c r="C110" s="192"/>
      <c r="D110" s="186" t="s">
        <v>248</v>
      </c>
      <c r="E110" s="193" t="s">
        <v>21</v>
      </c>
      <c r="F110" s="194" t="s">
        <v>1038</v>
      </c>
      <c r="G110" s="192"/>
      <c r="H110" s="193" t="s">
        <v>21</v>
      </c>
      <c r="I110" s="195"/>
      <c r="J110" s="192"/>
      <c r="K110" s="192"/>
      <c r="L110" s="196"/>
      <c r="M110" s="197"/>
      <c r="N110" s="198"/>
      <c r="O110" s="198"/>
      <c r="P110" s="198"/>
      <c r="Q110" s="198"/>
      <c r="R110" s="198"/>
      <c r="S110" s="198"/>
      <c r="T110" s="199"/>
      <c r="AT110" s="200" t="s">
        <v>248</v>
      </c>
      <c r="AU110" s="200" t="s">
        <v>80</v>
      </c>
      <c r="AV110" s="12" t="s">
        <v>80</v>
      </c>
      <c r="AW110" s="12" t="s">
        <v>34</v>
      </c>
      <c r="AX110" s="12" t="s">
        <v>73</v>
      </c>
      <c r="AY110" s="200" t="s">
        <v>239</v>
      </c>
    </row>
    <row r="111" spans="1:65" s="12" customFormat="1" ht="11.25">
      <c r="B111" s="191"/>
      <c r="C111" s="192"/>
      <c r="D111" s="186" t="s">
        <v>248</v>
      </c>
      <c r="E111" s="193" t="s">
        <v>21</v>
      </c>
      <c r="F111" s="194" t="s">
        <v>1039</v>
      </c>
      <c r="G111" s="192"/>
      <c r="H111" s="193" t="s">
        <v>21</v>
      </c>
      <c r="I111" s="195"/>
      <c r="J111" s="192"/>
      <c r="K111" s="192"/>
      <c r="L111" s="196"/>
      <c r="M111" s="197"/>
      <c r="N111" s="198"/>
      <c r="O111" s="198"/>
      <c r="P111" s="198"/>
      <c r="Q111" s="198"/>
      <c r="R111" s="198"/>
      <c r="S111" s="198"/>
      <c r="T111" s="199"/>
      <c r="AT111" s="200" t="s">
        <v>248</v>
      </c>
      <c r="AU111" s="200" t="s">
        <v>80</v>
      </c>
      <c r="AV111" s="12" t="s">
        <v>80</v>
      </c>
      <c r="AW111" s="12" t="s">
        <v>34</v>
      </c>
      <c r="AX111" s="12" t="s">
        <v>73</v>
      </c>
      <c r="AY111" s="200" t="s">
        <v>239</v>
      </c>
    </row>
    <row r="112" spans="1:65" s="12" customFormat="1" ht="11.25">
      <c r="B112" s="191"/>
      <c r="C112" s="192"/>
      <c r="D112" s="186" t="s">
        <v>248</v>
      </c>
      <c r="E112" s="193" t="s">
        <v>21</v>
      </c>
      <c r="F112" s="194" t="s">
        <v>1040</v>
      </c>
      <c r="G112" s="192"/>
      <c r="H112" s="193" t="s">
        <v>21</v>
      </c>
      <c r="I112" s="195"/>
      <c r="J112" s="192"/>
      <c r="K112" s="192"/>
      <c r="L112" s="196"/>
      <c r="M112" s="197"/>
      <c r="N112" s="198"/>
      <c r="O112" s="198"/>
      <c r="P112" s="198"/>
      <c r="Q112" s="198"/>
      <c r="R112" s="198"/>
      <c r="S112" s="198"/>
      <c r="T112" s="199"/>
      <c r="AT112" s="200" t="s">
        <v>248</v>
      </c>
      <c r="AU112" s="200" t="s">
        <v>80</v>
      </c>
      <c r="AV112" s="12" t="s">
        <v>80</v>
      </c>
      <c r="AW112" s="12" t="s">
        <v>34</v>
      </c>
      <c r="AX112" s="12" t="s">
        <v>73</v>
      </c>
      <c r="AY112" s="200" t="s">
        <v>239</v>
      </c>
    </row>
    <row r="113" spans="1:65" s="12" customFormat="1" ht="11.25">
      <c r="B113" s="191"/>
      <c r="C113" s="192"/>
      <c r="D113" s="186" t="s">
        <v>248</v>
      </c>
      <c r="E113" s="193" t="s">
        <v>21</v>
      </c>
      <c r="F113" s="194" t="s">
        <v>1041</v>
      </c>
      <c r="G113" s="192"/>
      <c r="H113" s="193" t="s">
        <v>21</v>
      </c>
      <c r="I113" s="195"/>
      <c r="J113" s="192"/>
      <c r="K113" s="192"/>
      <c r="L113" s="196"/>
      <c r="M113" s="197"/>
      <c r="N113" s="198"/>
      <c r="O113" s="198"/>
      <c r="P113" s="198"/>
      <c r="Q113" s="198"/>
      <c r="R113" s="198"/>
      <c r="S113" s="198"/>
      <c r="T113" s="199"/>
      <c r="AT113" s="200" t="s">
        <v>248</v>
      </c>
      <c r="AU113" s="200" t="s">
        <v>80</v>
      </c>
      <c r="AV113" s="12" t="s">
        <v>80</v>
      </c>
      <c r="AW113" s="12" t="s">
        <v>34</v>
      </c>
      <c r="AX113" s="12" t="s">
        <v>73</v>
      </c>
      <c r="AY113" s="200" t="s">
        <v>239</v>
      </c>
    </row>
    <row r="114" spans="1:65" s="12" customFormat="1" ht="11.25">
      <c r="B114" s="191"/>
      <c r="C114" s="192"/>
      <c r="D114" s="186" t="s">
        <v>248</v>
      </c>
      <c r="E114" s="193" t="s">
        <v>21</v>
      </c>
      <c r="F114" s="194" t="s">
        <v>1042</v>
      </c>
      <c r="G114" s="192"/>
      <c r="H114" s="193" t="s">
        <v>21</v>
      </c>
      <c r="I114" s="195"/>
      <c r="J114" s="192"/>
      <c r="K114" s="192"/>
      <c r="L114" s="196"/>
      <c r="M114" s="197"/>
      <c r="N114" s="198"/>
      <c r="O114" s="198"/>
      <c r="P114" s="198"/>
      <c r="Q114" s="198"/>
      <c r="R114" s="198"/>
      <c r="S114" s="198"/>
      <c r="T114" s="199"/>
      <c r="AT114" s="200" t="s">
        <v>248</v>
      </c>
      <c r="AU114" s="200" t="s">
        <v>80</v>
      </c>
      <c r="AV114" s="12" t="s">
        <v>80</v>
      </c>
      <c r="AW114" s="12" t="s">
        <v>34</v>
      </c>
      <c r="AX114" s="12" t="s">
        <v>73</v>
      </c>
      <c r="AY114" s="200" t="s">
        <v>239</v>
      </c>
    </row>
    <row r="115" spans="1:65" s="13" customFormat="1" ht="11.25">
      <c r="B115" s="201"/>
      <c r="C115" s="202"/>
      <c r="D115" s="186" t="s">
        <v>248</v>
      </c>
      <c r="E115" s="203" t="s">
        <v>21</v>
      </c>
      <c r="F115" s="204" t="s">
        <v>1043</v>
      </c>
      <c r="G115" s="202"/>
      <c r="H115" s="205">
        <v>207.36099999999999</v>
      </c>
      <c r="I115" s="206"/>
      <c r="J115" s="202"/>
      <c r="K115" s="202"/>
      <c r="L115" s="207"/>
      <c r="M115" s="208"/>
      <c r="N115" s="209"/>
      <c r="O115" s="209"/>
      <c r="P115" s="209"/>
      <c r="Q115" s="209"/>
      <c r="R115" s="209"/>
      <c r="S115" s="209"/>
      <c r="T115" s="210"/>
      <c r="AT115" s="211" t="s">
        <v>248</v>
      </c>
      <c r="AU115" s="211" t="s">
        <v>80</v>
      </c>
      <c r="AV115" s="13" t="s">
        <v>82</v>
      </c>
      <c r="AW115" s="13" t="s">
        <v>34</v>
      </c>
      <c r="AX115" s="13" t="s">
        <v>73</v>
      </c>
      <c r="AY115" s="211" t="s">
        <v>239</v>
      </c>
    </row>
    <row r="116" spans="1:65" s="14" customFormat="1" ht="11.25">
      <c r="B116" s="212"/>
      <c r="C116" s="213"/>
      <c r="D116" s="186" t="s">
        <v>248</v>
      </c>
      <c r="E116" s="214" t="s">
        <v>21</v>
      </c>
      <c r="F116" s="215" t="s">
        <v>251</v>
      </c>
      <c r="G116" s="213"/>
      <c r="H116" s="216">
        <v>207.36099999999999</v>
      </c>
      <c r="I116" s="217"/>
      <c r="J116" s="213"/>
      <c r="K116" s="213"/>
      <c r="L116" s="218"/>
      <c r="M116" s="219"/>
      <c r="N116" s="220"/>
      <c r="O116" s="220"/>
      <c r="P116" s="220"/>
      <c r="Q116" s="220"/>
      <c r="R116" s="220"/>
      <c r="S116" s="220"/>
      <c r="T116" s="221"/>
      <c r="AT116" s="222" t="s">
        <v>248</v>
      </c>
      <c r="AU116" s="222" t="s">
        <v>80</v>
      </c>
      <c r="AV116" s="14" t="s">
        <v>100</v>
      </c>
      <c r="AW116" s="14" t="s">
        <v>34</v>
      </c>
      <c r="AX116" s="14" t="s">
        <v>80</v>
      </c>
      <c r="AY116" s="222" t="s">
        <v>239</v>
      </c>
    </row>
    <row r="117" spans="1:65" s="2" customFormat="1" ht="16.5" customHeight="1">
      <c r="A117" s="36"/>
      <c r="B117" s="37"/>
      <c r="C117" s="173" t="s">
        <v>96</v>
      </c>
      <c r="D117" s="173" t="s">
        <v>240</v>
      </c>
      <c r="E117" s="174" t="s">
        <v>1044</v>
      </c>
      <c r="F117" s="175" t="s">
        <v>1045</v>
      </c>
      <c r="G117" s="176" t="s">
        <v>243</v>
      </c>
      <c r="H117" s="177">
        <v>38.164999999999999</v>
      </c>
      <c r="I117" s="178"/>
      <c r="J117" s="179">
        <f>ROUND(I117*H117,2)</f>
        <v>0</v>
      </c>
      <c r="K117" s="175" t="s">
        <v>244</v>
      </c>
      <c r="L117" s="41"/>
      <c r="M117" s="180" t="s">
        <v>21</v>
      </c>
      <c r="N117" s="181" t="s">
        <v>44</v>
      </c>
      <c r="O117" s="66"/>
      <c r="P117" s="182">
        <f>O117*H117</f>
        <v>0</v>
      </c>
      <c r="Q117" s="182">
        <v>0</v>
      </c>
      <c r="R117" s="182">
        <f>Q117*H117</f>
        <v>0</v>
      </c>
      <c r="S117" s="182">
        <v>0</v>
      </c>
      <c r="T117" s="183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4" t="s">
        <v>100</v>
      </c>
      <c r="AT117" s="184" t="s">
        <v>240</v>
      </c>
      <c r="AU117" s="184" t="s">
        <v>80</v>
      </c>
      <c r="AY117" s="19" t="s">
        <v>239</v>
      </c>
      <c r="BE117" s="185">
        <f>IF(N117="základní",J117,0)</f>
        <v>0</v>
      </c>
      <c r="BF117" s="185">
        <f>IF(N117="snížená",J117,0)</f>
        <v>0</v>
      </c>
      <c r="BG117" s="185">
        <f>IF(N117="zákl. přenesená",J117,0)</f>
        <v>0</v>
      </c>
      <c r="BH117" s="185">
        <f>IF(N117="sníž. přenesená",J117,0)</f>
        <v>0</v>
      </c>
      <c r="BI117" s="185">
        <f>IF(N117="nulová",J117,0)</f>
        <v>0</v>
      </c>
      <c r="BJ117" s="19" t="s">
        <v>80</v>
      </c>
      <c r="BK117" s="185">
        <f>ROUND(I117*H117,2)</f>
        <v>0</v>
      </c>
      <c r="BL117" s="19" t="s">
        <v>100</v>
      </c>
      <c r="BM117" s="184" t="s">
        <v>1046</v>
      </c>
    </row>
    <row r="118" spans="1:65" s="2" customFormat="1" ht="19.5">
      <c r="A118" s="36"/>
      <c r="B118" s="37"/>
      <c r="C118" s="38"/>
      <c r="D118" s="186" t="s">
        <v>246</v>
      </c>
      <c r="E118" s="38"/>
      <c r="F118" s="187" t="s">
        <v>1026</v>
      </c>
      <c r="G118" s="38"/>
      <c r="H118" s="38"/>
      <c r="I118" s="188"/>
      <c r="J118" s="38"/>
      <c r="K118" s="38"/>
      <c r="L118" s="41"/>
      <c r="M118" s="189"/>
      <c r="N118" s="190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246</v>
      </c>
      <c r="AU118" s="19" t="s">
        <v>80</v>
      </c>
    </row>
    <row r="119" spans="1:65" s="12" customFormat="1" ht="11.25">
      <c r="B119" s="191"/>
      <c r="C119" s="192"/>
      <c r="D119" s="186" t="s">
        <v>248</v>
      </c>
      <c r="E119" s="193" t="s">
        <v>21</v>
      </c>
      <c r="F119" s="194" t="s">
        <v>1047</v>
      </c>
      <c r="G119" s="192"/>
      <c r="H119" s="193" t="s">
        <v>21</v>
      </c>
      <c r="I119" s="195"/>
      <c r="J119" s="192"/>
      <c r="K119" s="192"/>
      <c r="L119" s="196"/>
      <c r="M119" s="197"/>
      <c r="N119" s="198"/>
      <c r="O119" s="198"/>
      <c r="P119" s="198"/>
      <c r="Q119" s="198"/>
      <c r="R119" s="198"/>
      <c r="S119" s="198"/>
      <c r="T119" s="199"/>
      <c r="AT119" s="200" t="s">
        <v>248</v>
      </c>
      <c r="AU119" s="200" t="s">
        <v>80</v>
      </c>
      <c r="AV119" s="12" t="s">
        <v>80</v>
      </c>
      <c r="AW119" s="12" t="s">
        <v>34</v>
      </c>
      <c r="AX119" s="12" t="s">
        <v>73</v>
      </c>
      <c r="AY119" s="200" t="s">
        <v>239</v>
      </c>
    </row>
    <row r="120" spans="1:65" s="12" customFormat="1" ht="11.25">
      <c r="B120" s="191"/>
      <c r="C120" s="192"/>
      <c r="D120" s="186" t="s">
        <v>248</v>
      </c>
      <c r="E120" s="193" t="s">
        <v>21</v>
      </c>
      <c r="F120" s="194" t="s">
        <v>1048</v>
      </c>
      <c r="G120" s="192"/>
      <c r="H120" s="193" t="s">
        <v>21</v>
      </c>
      <c r="I120" s="195"/>
      <c r="J120" s="192"/>
      <c r="K120" s="192"/>
      <c r="L120" s="196"/>
      <c r="M120" s="197"/>
      <c r="N120" s="198"/>
      <c r="O120" s="198"/>
      <c r="P120" s="198"/>
      <c r="Q120" s="198"/>
      <c r="R120" s="198"/>
      <c r="S120" s="198"/>
      <c r="T120" s="199"/>
      <c r="AT120" s="200" t="s">
        <v>248</v>
      </c>
      <c r="AU120" s="200" t="s">
        <v>80</v>
      </c>
      <c r="AV120" s="12" t="s">
        <v>80</v>
      </c>
      <c r="AW120" s="12" t="s">
        <v>34</v>
      </c>
      <c r="AX120" s="12" t="s">
        <v>73</v>
      </c>
      <c r="AY120" s="200" t="s">
        <v>239</v>
      </c>
    </row>
    <row r="121" spans="1:65" s="12" customFormat="1" ht="11.25">
      <c r="B121" s="191"/>
      <c r="C121" s="192"/>
      <c r="D121" s="186" t="s">
        <v>248</v>
      </c>
      <c r="E121" s="193" t="s">
        <v>21</v>
      </c>
      <c r="F121" s="194" t="s">
        <v>1049</v>
      </c>
      <c r="G121" s="192"/>
      <c r="H121" s="193" t="s">
        <v>21</v>
      </c>
      <c r="I121" s="195"/>
      <c r="J121" s="192"/>
      <c r="K121" s="192"/>
      <c r="L121" s="196"/>
      <c r="M121" s="197"/>
      <c r="N121" s="198"/>
      <c r="O121" s="198"/>
      <c r="P121" s="198"/>
      <c r="Q121" s="198"/>
      <c r="R121" s="198"/>
      <c r="S121" s="198"/>
      <c r="T121" s="199"/>
      <c r="AT121" s="200" t="s">
        <v>248</v>
      </c>
      <c r="AU121" s="200" t="s">
        <v>80</v>
      </c>
      <c r="AV121" s="12" t="s">
        <v>80</v>
      </c>
      <c r="AW121" s="12" t="s">
        <v>34</v>
      </c>
      <c r="AX121" s="12" t="s">
        <v>73</v>
      </c>
      <c r="AY121" s="200" t="s">
        <v>239</v>
      </c>
    </row>
    <row r="122" spans="1:65" s="12" customFormat="1" ht="11.25">
      <c r="B122" s="191"/>
      <c r="C122" s="192"/>
      <c r="D122" s="186" t="s">
        <v>248</v>
      </c>
      <c r="E122" s="193" t="s">
        <v>21</v>
      </c>
      <c r="F122" s="194" t="s">
        <v>1050</v>
      </c>
      <c r="G122" s="192"/>
      <c r="H122" s="193" t="s">
        <v>21</v>
      </c>
      <c r="I122" s="195"/>
      <c r="J122" s="192"/>
      <c r="K122" s="192"/>
      <c r="L122" s="196"/>
      <c r="M122" s="197"/>
      <c r="N122" s="198"/>
      <c r="O122" s="198"/>
      <c r="P122" s="198"/>
      <c r="Q122" s="198"/>
      <c r="R122" s="198"/>
      <c r="S122" s="198"/>
      <c r="T122" s="199"/>
      <c r="AT122" s="200" t="s">
        <v>248</v>
      </c>
      <c r="AU122" s="200" t="s">
        <v>80</v>
      </c>
      <c r="AV122" s="12" t="s">
        <v>80</v>
      </c>
      <c r="AW122" s="12" t="s">
        <v>34</v>
      </c>
      <c r="AX122" s="12" t="s">
        <v>73</v>
      </c>
      <c r="AY122" s="200" t="s">
        <v>239</v>
      </c>
    </row>
    <row r="123" spans="1:65" s="13" customFormat="1" ht="11.25">
      <c r="B123" s="201"/>
      <c r="C123" s="202"/>
      <c r="D123" s="186" t="s">
        <v>248</v>
      </c>
      <c r="E123" s="203" t="s">
        <v>21</v>
      </c>
      <c r="F123" s="204" t="s">
        <v>1051</v>
      </c>
      <c r="G123" s="202"/>
      <c r="H123" s="205">
        <v>38.164999999999999</v>
      </c>
      <c r="I123" s="206"/>
      <c r="J123" s="202"/>
      <c r="K123" s="202"/>
      <c r="L123" s="207"/>
      <c r="M123" s="208"/>
      <c r="N123" s="209"/>
      <c r="O123" s="209"/>
      <c r="P123" s="209"/>
      <c r="Q123" s="209"/>
      <c r="R123" s="209"/>
      <c r="S123" s="209"/>
      <c r="T123" s="210"/>
      <c r="AT123" s="211" t="s">
        <v>248</v>
      </c>
      <c r="AU123" s="211" t="s">
        <v>80</v>
      </c>
      <c r="AV123" s="13" t="s">
        <v>82</v>
      </c>
      <c r="AW123" s="13" t="s">
        <v>34</v>
      </c>
      <c r="AX123" s="13" t="s">
        <v>73</v>
      </c>
      <c r="AY123" s="211" t="s">
        <v>239</v>
      </c>
    </row>
    <row r="124" spans="1:65" s="14" customFormat="1" ht="11.25">
      <c r="B124" s="212"/>
      <c r="C124" s="213"/>
      <c r="D124" s="186" t="s">
        <v>248</v>
      </c>
      <c r="E124" s="214" t="s">
        <v>21</v>
      </c>
      <c r="F124" s="215" t="s">
        <v>251</v>
      </c>
      <c r="G124" s="213"/>
      <c r="H124" s="216">
        <v>38.164999999999999</v>
      </c>
      <c r="I124" s="217"/>
      <c r="J124" s="213"/>
      <c r="K124" s="213"/>
      <c r="L124" s="218"/>
      <c r="M124" s="219"/>
      <c r="N124" s="220"/>
      <c r="O124" s="220"/>
      <c r="P124" s="220"/>
      <c r="Q124" s="220"/>
      <c r="R124" s="220"/>
      <c r="S124" s="220"/>
      <c r="T124" s="221"/>
      <c r="AT124" s="222" t="s">
        <v>248</v>
      </c>
      <c r="AU124" s="222" t="s">
        <v>80</v>
      </c>
      <c r="AV124" s="14" t="s">
        <v>100</v>
      </c>
      <c r="AW124" s="14" t="s">
        <v>34</v>
      </c>
      <c r="AX124" s="14" t="s">
        <v>80</v>
      </c>
      <c r="AY124" s="222" t="s">
        <v>239</v>
      </c>
    </row>
    <row r="125" spans="1:65" s="2" customFormat="1" ht="44.25" customHeight="1">
      <c r="A125" s="36"/>
      <c r="B125" s="37"/>
      <c r="C125" s="173" t="s">
        <v>100</v>
      </c>
      <c r="D125" s="173" t="s">
        <v>240</v>
      </c>
      <c r="E125" s="174" t="s">
        <v>1052</v>
      </c>
      <c r="F125" s="175" t="s">
        <v>253</v>
      </c>
      <c r="G125" s="176" t="s">
        <v>243</v>
      </c>
      <c r="H125" s="177">
        <v>496.38600000000002</v>
      </c>
      <c r="I125" s="427">
        <v>200</v>
      </c>
      <c r="J125" s="179">
        <f>ROUND(I125*H125,2)</f>
        <v>99277.2</v>
      </c>
      <c r="K125" s="175" t="s">
        <v>244</v>
      </c>
      <c r="L125" s="41"/>
      <c r="M125" s="180" t="s">
        <v>21</v>
      </c>
      <c r="N125" s="181" t="s">
        <v>44</v>
      </c>
      <c r="O125" s="66"/>
      <c r="P125" s="182">
        <f>O125*H125</f>
        <v>0</v>
      </c>
      <c r="Q125" s="182">
        <v>0</v>
      </c>
      <c r="R125" s="182">
        <f>Q125*H125</f>
        <v>0</v>
      </c>
      <c r="S125" s="182">
        <v>0</v>
      </c>
      <c r="T125" s="18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4" t="s">
        <v>100</v>
      </c>
      <c r="AT125" s="184" t="s">
        <v>240</v>
      </c>
      <c r="AU125" s="184" t="s">
        <v>80</v>
      </c>
      <c r="AY125" s="19" t="s">
        <v>239</v>
      </c>
      <c r="BE125" s="185">
        <f>IF(N125="základní",J125,0)</f>
        <v>99277.2</v>
      </c>
      <c r="BF125" s="185">
        <f>IF(N125="snížená",J125,0)</f>
        <v>0</v>
      </c>
      <c r="BG125" s="185">
        <f>IF(N125="zákl. přenesená",J125,0)</f>
        <v>0</v>
      </c>
      <c r="BH125" s="185">
        <f>IF(N125="sníž. přenesená",J125,0)</f>
        <v>0</v>
      </c>
      <c r="BI125" s="185">
        <f>IF(N125="nulová",J125,0)</f>
        <v>0</v>
      </c>
      <c r="BJ125" s="19" t="s">
        <v>80</v>
      </c>
      <c r="BK125" s="185">
        <f>ROUND(I125*H125,2)</f>
        <v>99277.2</v>
      </c>
      <c r="BL125" s="19" t="s">
        <v>100</v>
      </c>
      <c r="BM125" s="184" t="s">
        <v>1053</v>
      </c>
    </row>
    <row r="126" spans="1:65" s="2" customFormat="1" ht="19.5">
      <c r="A126" s="36"/>
      <c r="B126" s="37"/>
      <c r="C126" s="38"/>
      <c r="D126" s="186" t="s">
        <v>246</v>
      </c>
      <c r="E126" s="38"/>
      <c r="F126" s="187" t="s">
        <v>1026</v>
      </c>
      <c r="G126" s="38"/>
      <c r="H126" s="38"/>
      <c r="I126" s="188"/>
      <c r="J126" s="38"/>
      <c r="K126" s="38"/>
      <c r="L126" s="41"/>
      <c r="M126" s="189"/>
      <c r="N126" s="190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246</v>
      </c>
      <c r="AU126" s="19" t="s">
        <v>80</v>
      </c>
    </row>
    <row r="127" spans="1:65" s="12" customFormat="1" ht="11.25">
      <c r="B127" s="191"/>
      <c r="C127" s="192"/>
      <c r="D127" s="186" t="s">
        <v>248</v>
      </c>
      <c r="E127" s="193" t="s">
        <v>21</v>
      </c>
      <c r="F127" s="194" t="s">
        <v>1054</v>
      </c>
      <c r="G127" s="192"/>
      <c r="H127" s="193" t="s">
        <v>21</v>
      </c>
      <c r="I127" s="195"/>
      <c r="J127" s="192"/>
      <c r="K127" s="192"/>
      <c r="L127" s="196"/>
      <c r="M127" s="197"/>
      <c r="N127" s="198"/>
      <c r="O127" s="198"/>
      <c r="P127" s="198"/>
      <c r="Q127" s="198"/>
      <c r="R127" s="198"/>
      <c r="S127" s="198"/>
      <c r="T127" s="199"/>
      <c r="AT127" s="200" t="s">
        <v>248</v>
      </c>
      <c r="AU127" s="200" t="s">
        <v>80</v>
      </c>
      <c r="AV127" s="12" t="s">
        <v>80</v>
      </c>
      <c r="AW127" s="12" t="s">
        <v>34</v>
      </c>
      <c r="AX127" s="12" t="s">
        <v>73</v>
      </c>
      <c r="AY127" s="200" t="s">
        <v>239</v>
      </c>
    </row>
    <row r="128" spans="1:65" s="13" customFormat="1" ht="11.25">
      <c r="B128" s="201"/>
      <c r="C128" s="202"/>
      <c r="D128" s="186" t="s">
        <v>248</v>
      </c>
      <c r="E128" s="203" t="s">
        <v>21</v>
      </c>
      <c r="F128" s="204" t="s">
        <v>1055</v>
      </c>
      <c r="G128" s="202"/>
      <c r="H128" s="205">
        <v>496.38600000000002</v>
      </c>
      <c r="I128" s="206"/>
      <c r="J128" s="202"/>
      <c r="K128" s="202"/>
      <c r="L128" s="207"/>
      <c r="M128" s="208"/>
      <c r="N128" s="209"/>
      <c r="O128" s="209"/>
      <c r="P128" s="209"/>
      <c r="Q128" s="209"/>
      <c r="R128" s="209"/>
      <c r="S128" s="209"/>
      <c r="T128" s="210"/>
      <c r="AT128" s="211" t="s">
        <v>248</v>
      </c>
      <c r="AU128" s="211" t="s">
        <v>80</v>
      </c>
      <c r="AV128" s="13" t="s">
        <v>82</v>
      </c>
      <c r="AW128" s="13" t="s">
        <v>34</v>
      </c>
      <c r="AX128" s="13" t="s">
        <v>73</v>
      </c>
      <c r="AY128" s="211" t="s">
        <v>239</v>
      </c>
    </row>
    <row r="129" spans="1:65" s="14" customFormat="1" ht="11.25">
      <c r="B129" s="212"/>
      <c r="C129" s="213"/>
      <c r="D129" s="186" t="s">
        <v>248</v>
      </c>
      <c r="E129" s="214" t="s">
        <v>21</v>
      </c>
      <c r="F129" s="215" t="s">
        <v>251</v>
      </c>
      <c r="G129" s="213"/>
      <c r="H129" s="216">
        <v>496.38600000000002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AT129" s="222" t="s">
        <v>248</v>
      </c>
      <c r="AU129" s="222" t="s">
        <v>80</v>
      </c>
      <c r="AV129" s="14" t="s">
        <v>100</v>
      </c>
      <c r="AW129" s="14" t="s">
        <v>34</v>
      </c>
      <c r="AX129" s="14" t="s">
        <v>80</v>
      </c>
      <c r="AY129" s="222" t="s">
        <v>239</v>
      </c>
    </row>
    <row r="130" spans="1:65" s="2" customFormat="1" ht="16.5" customHeight="1">
      <c r="A130" s="36"/>
      <c r="B130" s="37"/>
      <c r="C130" s="173" t="s">
        <v>275</v>
      </c>
      <c r="D130" s="173" t="s">
        <v>240</v>
      </c>
      <c r="E130" s="174" t="s">
        <v>1056</v>
      </c>
      <c r="F130" s="175" t="s">
        <v>1057</v>
      </c>
      <c r="G130" s="176" t="s">
        <v>260</v>
      </c>
      <c r="H130" s="177">
        <v>100</v>
      </c>
      <c r="I130" s="178"/>
      <c r="J130" s="179">
        <f>ROUND(I130*H130,2)</f>
        <v>0</v>
      </c>
      <c r="K130" s="175" t="s">
        <v>244</v>
      </c>
      <c r="L130" s="41"/>
      <c r="M130" s="180" t="s">
        <v>21</v>
      </c>
      <c r="N130" s="181" t="s">
        <v>44</v>
      </c>
      <c r="O130" s="66"/>
      <c r="P130" s="182">
        <f>O130*H130</f>
        <v>0</v>
      </c>
      <c r="Q130" s="182">
        <v>0</v>
      </c>
      <c r="R130" s="182">
        <f>Q130*H130</f>
        <v>0</v>
      </c>
      <c r="S130" s="182">
        <v>0</v>
      </c>
      <c r="T130" s="18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4" t="s">
        <v>100</v>
      </c>
      <c r="AT130" s="184" t="s">
        <v>240</v>
      </c>
      <c r="AU130" s="184" t="s">
        <v>80</v>
      </c>
      <c r="AY130" s="19" t="s">
        <v>239</v>
      </c>
      <c r="BE130" s="185">
        <f>IF(N130="základní",J130,0)</f>
        <v>0</v>
      </c>
      <c r="BF130" s="185">
        <f>IF(N130="snížená",J130,0)</f>
        <v>0</v>
      </c>
      <c r="BG130" s="185">
        <f>IF(N130="zákl. přenesená",J130,0)</f>
        <v>0</v>
      </c>
      <c r="BH130" s="185">
        <f>IF(N130="sníž. přenesená",J130,0)</f>
        <v>0</v>
      </c>
      <c r="BI130" s="185">
        <f>IF(N130="nulová",J130,0)</f>
        <v>0</v>
      </c>
      <c r="BJ130" s="19" t="s">
        <v>80</v>
      </c>
      <c r="BK130" s="185">
        <f>ROUND(I130*H130,2)</f>
        <v>0</v>
      </c>
      <c r="BL130" s="19" t="s">
        <v>100</v>
      </c>
      <c r="BM130" s="184" t="s">
        <v>1058</v>
      </c>
    </row>
    <row r="131" spans="1:65" s="2" customFormat="1" ht="19.5">
      <c r="A131" s="36"/>
      <c r="B131" s="37"/>
      <c r="C131" s="38"/>
      <c r="D131" s="186" t="s">
        <v>246</v>
      </c>
      <c r="E131" s="38"/>
      <c r="F131" s="187" t="s">
        <v>1059</v>
      </c>
      <c r="G131" s="38"/>
      <c r="H131" s="38"/>
      <c r="I131" s="188"/>
      <c r="J131" s="38"/>
      <c r="K131" s="38"/>
      <c r="L131" s="41"/>
      <c r="M131" s="189"/>
      <c r="N131" s="190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246</v>
      </c>
      <c r="AU131" s="19" t="s">
        <v>80</v>
      </c>
    </row>
    <row r="132" spans="1:65" s="12" customFormat="1" ht="11.25">
      <c r="B132" s="191"/>
      <c r="C132" s="192"/>
      <c r="D132" s="186" t="s">
        <v>248</v>
      </c>
      <c r="E132" s="193" t="s">
        <v>21</v>
      </c>
      <c r="F132" s="194" t="s">
        <v>1060</v>
      </c>
      <c r="G132" s="192"/>
      <c r="H132" s="193" t="s">
        <v>21</v>
      </c>
      <c r="I132" s="195"/>
      <c r="J132" s="192"/>
      <c r="K132" s="192"/>
      <c r="L132" s="196"/>
      <c r="M132" s="197"/>
      <c r="N132" s="198"/>
      <c r="O132" s="198"/>
      <c r="P132" s="198"/>
      <c r="Q132" s="198"/>
      <c r="R132" s="198"/>
      <c r="S132" s="198"/>
      <c r="T132" s="199"/>
      <c r="AT132" s="200" t="s">
        <v>248</v>
      </c>
      <c r="AU132" s="200" t="s">
        <v>80</v>
      </c>
      <c r="AV132" s="12" t="s">
        <v>80</v>
      </c>
      <c r="AW132" s="12" t="s">
        <v>34</v>
      </c>
      <c r="AX132" s="12" t="s">
        <v>73</v>
      </c>
      <c r="AY132" s="200" t="s">
        <v>239</v>
      </c>
    </row>
    <row r="133" spans="1:65" s="13" customFormat="1" ht="11.25">
      <c r="B133" s="201"/>
      <c r="C133" s="202"/>
      <c r="D133" s="186" t="s">
        <v>248</v>
      </c>
      <c r="E133" s="203" t="s">
        <v>21</v>
      </c>
      <c r="F133" s="204" t="s">
        <v>1061</v>
      </c>
      <c r="G133" s="202"/>
      <c r="H133" s="205">
        <v>100</v>
      </c>
      <c r="I133" s="206"/>
      <c r="J133" s="202"/>
      <c r="K133" s="202"/>
      <c r="L133" s="207"/>
      <c r="M133" s="208"/>
      <c r="N133" s="209"/>
      <c r="O133" s="209"/>
      <c r="P133" s="209"/>
      <c r="Q133" s="209"/>
      <c r="R133" s="209"/>
      <c r="S133" s="209"/>
      <c r="T133" s="210"/>
      <c r="AT133" s="211" t="s">
        <v>248</v>
      </c>
      <c r="AU133" s="211" t="s">
        <v>80</v>
      </c>
      <c r="AV133" s="13" t="s">
        <v>82</v>
      </c>
      <c r="AW133" s="13" t="s">
        <v>34</v>
      </c>
      <c r="AX133" s="13" t="s">
        <v>73</v>
      </c>
      <c r="AY133" s="211" t="s">
        <v>239</v>
      </c>
    </row>
    <row r="134" spans="1:65" s="14" customFormat="1" ht="11.25">
      <c r="B134" s="212"/>
      <c r="C134" s="213"/>
      <c r="D134" s="186" t="s">
        <v>248</v>
      </c>
      <c r="E134" s="214" t="s">
        <v>21</v>
      </c>
      <c r="F134" s="215" t="s">
        <v>251</v>
      </c>
      <c r="G134" s="213"/>
      <c r="H134" s="216">
        <v>100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AT134" s="222" t="s">
        <v>248</v>
      </c>
      <c r="AU134" s="222" t="s">
        <v>80</v>
      </c>
      <c r="AV134" s="14" t="s">
        <v>100</v>
      </c>
      <c r="AW134" s="14" t="s">
        <v>34</v>
      </c>
      <c r="AX134" s="14" t="s">
        <v>80</v>
      </c>
      <c r="AY134" s="222" t="s">
        <v>239</v>
      </c>
    </row>
    <row r="135" spans="1:65" s="11" customFormat="1" ht="25.9" customHeight="1">
      <c r="B135" s="159"/>
      <c r="C135" s="160"/>
      <c r="D135" s="161" t="s">
        <v>72</v>
      </c>
      <c r="E135" s="162" t="s">
        <v>80</v>
      </c>
      <c r="F135" s="162" t="s">
        <v>257</v>
      </c>
      <c r="G135" s="160"/>
      <c r="H135" s="160"/>
      <c r="I135" s="163"/>
      <c r="J135" s="164">
        <f>BK135</f>
        <v>0</v>
      </c>
      <c r="K135" s="160"/>
      <c r="L135" s="165"/>
      <c r="M135" s="166"/>
      <c r="N135" s="167"/>
      <c r="O135" s="167"/>
      <c r="P135" s="168">
        <f>SUM(P136:P209)</f>
        <v>0</v>
      </c>
      <c r="Q135" s="167"/>
      <c r="R135" s="168">
        <f>SUM(R136:R209)</f>
        <v>0</v>
      </c>
      <c r="S135" s="167"/>
      <c r="T135" s="169">
        <f>SUM(T136:T209)</f>
        <v>0</v>
      </c>
      <c r="AR135" s="170" t="s">
        <v>80</v>
      </c>
      <c r="AT135" s="171" t="s">
        <v>72</v>
      </c>
      <c r="AU135" s="171" t="s">
        <v>73</v>
      </c>
      <c r="AY135" s="170" t="s">
        <v>239</v>
      </c>
      <c r="BK135" s="172">
        <f>SUM(BK136:BK209)</f>
        <v>0</v>
      </c>
    </row>
    <row r="136" spans="1:65" s="2" customFormat="1" ht="37.9" customHeight="1">
      <c r="A136" s="36"/>
      <c r="B136" s="37"/>
      <c r="C136" s="173" t="s">
        <v>284</v>
      </c>
      <c r="D136" s="173" t="s">
        <v>240</v>
      </c>
      <c r="E136" s="174" t="s">
        <v>258</v>
      </c>
      <c r="F136" s="175" t="s">
        <v>259</v>
      </c>
      <c r="G136" s="176" t="s">
        <v>260</v>
      </c>
      <c r="H136" s="177">
        <v>827.31</v>
      </c>
      <c r="I136" s="178"/>
      <c r="J136" s="179">
        <f>ROUND(I136*H136,2)</f>
        <v>0</v>
      </c>
      <c r="K136" s="175" t="s">
        <v>244</v>
      </c>
      <c r="L136" s="41"/>
      <c r="M136" s="180" t="s">
        <v>21</v>
      </c>
      <c r="N136" s="181" t="s">
        <v>44</v>
      </c>
      <c r="O136" s="66"/>
      <c r="P136" s="182">
        <f>O136*H136</f>
        <v>0</v>
      </c>
      <c r="Q136" s="182">
        <v>0</v>
      </c>
      <c r="R136" s="182">
        <f>Q136*H136</f>
        <v>0</v>
      </c>
      <c r="S136" s="182">
        <v>0</v>
      </c>
      <c r="T136" s="18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4" t="s">
        <v>100</v>
      </c>
      <c r="AT136" s="184" t="s">
        <v>240</v>
      </c>
      <c r="AU136" s="184" t="s">
        <v>80</v>
      </c>
      <c r="AY136" s="19" t="s">
        <v>239</v>
      </c>
      <c r="BE136" s="185">
        <f>IF(N136="základní",J136,0)</f>
        <v>0</v>
      </c>
      <c r="BF136" s="185">
        <f>IF(N136="snížená",J136,0)</f>
        <v>0</v>
      </c>
      <c r="BG136" s="185">
        <f>IF(N136="zákl. přenesená",J136,0)</f>
        <v>0</v>
      </c>
      <c r="BH136" s="185">
        <f>IF(N136="sníž. přenesená",J136,0)</f>
        <v>0</v>
      </c>
      <c r="BI136" s="185">
        <f>IF(N136="nulová",J136,0)</f>
        <v>0</v>
      </c>
      <c r="BJ136" s="19" t="s">
        <v>80</v>
      </c>
      <c r="BK136" s="185">
        <f>ROUND(I136*H136,2)</f>
        <v>0</v>
      </c>
      <c r="BL136" s="19" t="s">
        <v>100</v>
      </c>
      <c r="BM136" s="184" t="s">
        <v>1062</v>
      </c>
    </row>
    <row r="137" spans="1:65" s="2" customFormat="1" ht="39">
      <c r="A137" s="36"/>
      <c r="B137" s="37"/>
      <c r="C137" s="38"/>
      <c r="D137" s="186" t="s">
        <v>246</v>
      </c>
      <c r="E137" s="38"/>
      <c r="F137" s="187" t="s">
        <v>262</v>
      </c>
      <c r="G137" s="38"/>
      <c r="H137" s="38"/>
      <c r="I137" s="188"/>
      <c r="J137" s="38"/>
      <c r="K137" s="38"/>
      <c r="L137" s="41"/>
      <c r="M137" s="189"/>
      <c r="N137" s="190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246</v>
      </c>
      <c r="AU137" s="19" t="s">
        <v>80</v>
      </c>
    </row>
    <row r="138" spans="1:65" s="12" customFormat="1" ht="11.25">
      <c r="B138" s="191"/>
      <c r="C138" s="192"/>
      <c r="D138" s="186" t="s">
        <v>248</v>
      </c>
      <c r="E138" s="193" t="s">
        <v>21</v>
      </c>
      <c r="F138" s="194" t="s">
        <v>272</v>
      </c>
      <c r="G138" s="192"/>
      <c r="H138" s="193" t="s">
        <v>21</v>
      </c>
      <c r="I138" s="195"/>
      <c r="J138" s="192"/>
      <c r="K138" s="192"/>
      <c r="L138" s="196"/>
      <c r="M138" s="197"/>
      <c r="N138" s="198"/>
      <c r="O138" s="198"/>
      <c r="P138" s="198"/>
      <c r="Q138" s="198"/>
      <c r="R138" s="198"/>
      <c r="S138" s="198"/>
      <c r="T138" s="199"/>
      <c r="AT138" s="200" t="s">
        <v>248</v>
      </c>
      <c r="AU138" s="200" t="s">
        <v>80</v>
      </c>
      <c r="AV138" s="12" t="s">
        <v>80</v>
      </c>
      <c r="AW138" s="12" t="s">
        <v>34</v>
      </c>
      <c r="AX138" s="12" t="s">
        <v>73</v>
      </c>
      <c r="AY138" s="200" t="s">
        <v>239</v>
      </c>
    </row>
    <row r="139" spans="1:65" s="12" customFormat="1" ht="22.5">
      <c r="B139" s="191"/>
      <c r="C139" s="192"/>
      <c r="D139" s="186" t="s">
        <v>248</v>
      </c>
      <c r="E139" s="193" t="s">
        <v>21</v>
      </c>
      <c r="F139" s="194" t="s">
        <v>1063</v>
      </c>
      <c r="G139" s="192"/>
      <c r="H139" s="193" t="s">
        <v>21</v>
      </c>
      <c r="I139" s="195"/>
      <c r="J139" s="192"/>
      <c r="K139" s="192"/>
      <c r="L139" s="196"/>
      <c r="M139" s="197"/>
      <c r="N139" s="198"/>
      <c r="O139" s="198"/>
      <c r="P139" s="198"/>
      <c r="Q139" s="198"/>
      <c r="R139" s="198"/>
      <c r="S139" s="198"/>
      <c r="T139" s="199"/>
      <c r="AT139" s="200" t="s">
        <v>248</v>
      </c>
      <c r="AU139" s="200" t="s">
        <v>80</v>
      </c>
      <c r="AV139" s="12" t="s">
        <v>80</v>
      </c>
      <c r="AW139" s="12" t="s">
        <v>34</v>
      </c>
      <c r="AX139" s="12" t="s">
        <v>73</v>
      </c>
      <c r="AY139" s="200" t="s">
        <v>239</v>
      </c>
    </row>
    <row r="140" spans="1:65" s="12" customFormat="1" ht="11.25">
      <c r="B140" s="191"/>
      <c r="C140" s="192"/>
      <c r="D140" s="186" t="s">
        <v>248</v>
      </c>
      <c r="E140" s="193" t="s">
        <v>21</v>
      </c>
      <c r="F140" s="194" t="s">
        <v>1064</v>
      </c>
      <c r="G140" s="192"/>
      <c r="H140" s="193" t="s">
        <v>21</v>
      </c>
      <c r="I140" s="195"/>
      <c r="J140" s="192"/>
      <c r="K140" s="192"/>
      <c r="L140" s="196"/>
      <c r="M140" s="197"/>
      <c r="N140" s="198"/>
      <c r="O140" s="198"/>
      <c r="P140" s="198"/>
      <c r="Q140" s="198"/>
      <c r="R140" s="198"/>
      <c r="S140" s="198"/>
      <c r="T140" s="199"/>
      <c r="AT140" s="200" t="s">
        <v>248</v>
      </c>
      <c r="AU140" s="200" t="s">
        <v>80</v>
      </c>
      <c r="AV140" s="12" t="s">
        <v>80</v>
      </c>
      <c r="AW140" s="12" t="s">
        <v>34</v>
      </c>
      <c r="AX140" s="12" t="s">
        <v>73</v>
      </c>
      <c r="AY140" s="200" t="s">
        <v>239</v>
      </c>
    </row>
    <row r="141" spans="1:65" s="12" customFormat="1" ht="11.25">
      <c r="B141" s="191"/>
      <c r="C141" s="192"/>
      <c r="D141" s="186" t="s">
        <v>248</v>
      </c>
      <c r="E141" s="193" t="s">
        <v>21</v>
      </c>
      <c r="F141" s="194" t="s">
        <v>1065</v>
      </c>
      <c r="G141" s="192"/>
      <c r="H141" s="193" t="s">
        <v>21</v>
      </c>
      <c r="I141" s="195"/>
      <c r="J141" s="192"/>
      <c r="K141" s="192"/>
      <c r="L141" s="196"/>
      <c r="M141" s="197"/>
      <c r="N141" s="198"/>
      <c r="O141" s="198"/>
      <c r="P141" s="198"/>
      <c r="Q141" s="198"/>
      <c r="R141" s="198"/>
      <c r="S141" s="198"/>
      <c r="T141" s="199"/>
      <c r="AT141" s="200" t="s">
        <v>248</v>
      </c>
      <c r="AU141" s="200" t="s">
        <v>80</v>
      </c>
      <c r="AV141" s="12" t="s">
        <v>80</v>
      </c>
      <c r="AW141" s="12" t="s">
        <v>34</v>
      </c>
      <c r="AX141" s="12" t="s">
        <v>73</v>
      </c>
      <c r="AY141" s="200" t="s">
        <v>239</v>
      </c>
    </row>
    <row r="142" spans="1:65" s="12" customFormat="1" ht="11.25">
      <c r="B142" s="191"/>
      <c r="C142" s="192"/>
      <c r="D142" s="186" t="s">
        <v>248</v>
      </c>
      <c r="E142" s="193" t="s">
        <v>21</v>
      </c>
      <c r="F142" s="194" t="s">
        <v>1066</v>
      </c>
      <c r="G142" s="192"/>
      <c r="H142" s="193" t="s">
        <v>21</v>
      </c>
      <c r="I142" s="195"/>
      <c r="J142" s="192"/>
      <c r="K142" s="192"/>
      <c r="L142" s="196"/>
      <c r="M142" s="197"/>
      <c r="N142" s="198"/>
      <c r="O142" s="198"/>
      <c r="P142" s="198"/>
      <c r="Q142" s="198"/>
      <c r="R142" s="198"/>
      <c r="S142" s="198"/>
      <c r="T142" s="199"/>
      <c r="AT142" s="200" t="s">
        <v>248</v>
      </c>
      <c r="AU142" s="200" t="s">
        <v>80</v>
      </c>
      <c r="AV142" s="12" t="s">
        <v>80</v>
      </c>
      <c r="AW142" s="12" t="s">
        <v>34</v>
      </c>
      <c r="AX142" s="12" t="s">
        <v>73</v>
      </c>
      <c r="AY142" s="200" t="s">
        <v>239</v>
      </c>
    </row>
    <row r="143" spans="1:65" s="13" customFormat="1" ht="11.25">
      <c r="B143" s="201"/>
      <c r="C143" s="202"/>
      <c r="D143" s="186" t="s">
        <v>248</v>
      </c>
      <c r="E143" s="203" t="s">
        <v>21</v>
      </c>
      <c r="F143" s="204" t="s">
        <v>1067</v>
      </c>
      <c r="G143" s="202"/>
      <c r="H143" s="205">
        <v>827.31</v>
      </c>
      <c r="I143" s="206"/>
      <c r="J143" s="202"/>
      <c r="K143" s="202"/>
      <c r="L143" s="207"/>
      <c r="M143" s="208"/>
      <c r="N143" s="209"/>
      <c r="O143" s="209"/>
      <c r="P143" s="209"/>
      <c r="Q143" s="209"/>
      <c r="R143" s="209"/>
      <c r="S143" s="209"/>
      <c r="T143" s="210"/>
      <c r="AT143" s="211" t="s">
        <v>248</v>
      </c>
      <c r="AU143" s="211" t="s">
        <v>80</v>
      </c>
      <c r="AV143" s="13" t="s">
        <v>82</v>
      </c>
      <c r="AW143" s="13" t="s">
        <v>34</v>
      </c>
      <c r="AX143" s="13" t="s">
        <v>73</v>
      </c>
      <c r="AY143" s="211" t="s">
        <v>239</v>
      </c>
    </row>
    <row r="144" spans="1:65" s="14" customFormat="1" ht="11.25">
      <c r="B144" s="212"/>
      <c r="C144" s="213"/>
      <c r="D144" s="186" t="s">
        <v>248</v>
      </c>
      <c r="E144" s="214" t="s">
        <v>21</v>
      </c>
      <c r="F144" s="215" t="s">
        <v>251</v>
      </c>
      <c r="G144" s="213"/>
      <c r="H144" s="216">
        <v>827.31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AT144" s="222" t="s">
        <v>248</v>
      </c>
      <c r="AU144" s="222" t="s">
        <v>80</v>
      </c>
      <c r="AV144" s="14" t="s">
        <v>100</v>
      </c>
      <c r="AW144" s="14" t="s">
        <v>34</v>
      </c>
      <c r="AX144" s="14" t="s">
        <v>80</v>
      </c>
      <c r="AY144" s="222" t="s">
        <v>239</v>
      </c>
    </row>
    <row r="145" spans="1:65" s="2" customFormat="1" ht="16.5" customHeight="1">
      <c r="A145" s="36"/>
      <c r="B145" s="37"/>
      <c r="C145" s="173" t="s">
        <v>291</v>
      </c>
      <c r="D145" s="173" t="s">
        <v>240</v>
      </c>
      <c r="E145" s="174" t="s">
        <v>1068</v>
      </c>
      <c r="F145" s="175" t="s">
        <v>1069</v>
      </c>
      <c r="G145" s="176" t="s">
        <v>260</v>
      </c>
      <c r="H145" s="177">
        <v>166.13399999999999</v>
      </c>
      <c r="I145" s="178"/>
      <c r="J145" s="179">
        <f>ROUND(I145*H145,2)</f>
        <v>0</v>
      </c>
      <c r="K145" s="175" t="s">
        <v>244</v>
      </c>
      <c r="L145" s="41"/>
      <c r="M145" s="180" t="s">
        <v>21</v>
      </c>
      <c r="N145" s="181" t="s">
        <v>44</v>
      </c>
      <c r="O145" s="66"/>
      <c r="P145" s="182">
        <f>O145*H145</f>
        <v>0</v>
      </c>
      <c r="Q145" s="182">
        <v>0</v>
      </c>
      <c r="R145" s="182">
        <f>Q145*H145</f>
        <v>0</v>
      </c>
      <c r="S145" s="182">
        <v>0</v>
      </c>
      <c r="T145" s="18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84" t="s">
        <v>100</v>
      </c>
      <c r="AT145" s="184" t="s">
        <v>240</v>
      </c>
      <c r="AU145" s="184" t="s">
        <v>80</v>
      </c>
      <c r="AY145" s="19" t="s">
        <v>239</v>
      </c>
      <c r="BE145" s="185">
        <f>IF(N145="základní",J145,0)</f>
        <v>0</v>
      </c>
      <c r="BF145" s="185">
        <f>IF(N145="snížená",J145,0)</f>
        <v>0</v>
      </c>
      <c r="BG145" s="185">
        <f>IF(N145="zákl. přenesená",J145,0)</f>
        <v>0</v>
      </c>
      <c r="BH145" s="185">
        <f>IF(N145="sníž. přenesená",J145,0)</f>
        <v>0</v>
      </c>
      <c r="BI145" s="185">
        <f>IF(N145="nulová",J145,0)</f>
        <v>0</v>
      </c>
      <c r="BJ145" s="19" t="s">
        <v>80</v>
      </c>
      <c r="BK145" s="185">
        <f>ROUND(I145*H145,2)</f>
        <v>0</v>
      </c>
      <c r="BL145" s="19" t="s">
        <v>100</v>
      </c>
      <c r="BM145" s="184" t="s">
        <v>1070</v>
      </c>
    </row>
    <row r="146" spans="1:65" s="2" customFormat="1" ht="39">
      <c r="A146" s="36"/>
      <c r="B146" s="37"/>
      <c r="C146" s="38"/>
      <c r="D146" s="186" t="s">
        <v>246</v>
      </c>
      <c r="E146" s="38"/>
      <c r="F146" s="187" t="s">
        <v>262</v>
      </c>
      <c r="G146" s="38"/>
      <c r="H146" s="38"/>
      <c r="I146" s="188"/>
      <c r="J146" s="38"/>
      <c r="K146" s="38"/>
      <c r="L146" s="41"/>
      <c r="M146" s="189"/>
      <c r="N146" s="190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246</v>
      </c>
      <c r="AU146" s="19" t="s">
        <v>80</v>
      </c>
    </row>
    <row r="147" spans="1:65" s="12" customFormat="1" ht="11.25">
      <c r="B147" s="191"/>
      <c r="C147" s="192"/>
      <c r="D147" s="186" t="s">
        <v>248</v>
      </c>
      <c r="E147" s="193" t="s">
        <v>21</v>
      </c>
      <c r="F147" s="194" t="s">
        <v>1071</v>
      </c>
      <c r="G147" s="192"/>
      <c r="H147" s="193" t="s">
        <v>21</v>
      </c>
      <c r="I147" s="195"/>
      <c r="J147" s="192"/>
      <c r="K147" s="192"/>
      <c r="L147" s="196"/>
      <c r="M147" s="197"/>
      <c r="N147" s="198"/>
      <c r="O147" s="198"/>
      <c r="P147" s="198"/>
      <c r="Q147" s="198"/>
      <c r="R147" s="198"/>
      <c r="S147" s="198"/>
      <c r="T147" s="199"/>
      <c r="AT147" s="200" t="s">
        <v>248</v>
      </c>
      <c r="AU147" s="200" t="s">
        <v>80</v>
      </c>
      <c r="AV147" s="12" t="s">
        <v>80</v>
      </c>
      <c r="AW147" s="12" t="s">
        <v>34</v>
      </c>
      <c r="AX147" s="12" t="s">
        <v>73</v>
      </c>
      <c r="AY147" s="200" t="s">
        <v>239</v>
      </c>
    </row>
    <row r="148" spans="1:65" s="12" customFormat="1" ht="11.25">
      <c r="B148" s="191"/>
      <c r="C148" s="192"/>
      <c r="D148" s="186" t="s">
        <v>248</v>
      </c>
      <c r="E148" s="193" t="s">
        <v>21</v>
      </c>
      <c r="F148" s="194" t="s">
        <v>1072</v>
      </c>
      <c r="G148" s="192"/>
      <c r="H148" s="193" t="s">
        <v>21</v>
      </c>
      <c r="I148" s="195"/>
      <c r="J148" s="192"/>
      <c r="K148" s="192"/>
      <c r="L148" s="196"/>
      <c r="M148" s="197"/>
      <c r="N148" s="198"/>
      <c r="O148" s="198"/>
      <c r="P148" s="198"/>
      <c r="Q148" s="198"/>
      <c r="R148" s="198"/>
      <c r="S148" s="198"/>
      <c r="T148" s="199"/>
      <c r="AT148" s="200" t="s">
        <v>248</v>
      </c>
      <c r="AU148" s="200" t="s">
        <v>80</v>
      </c>
      <c r="AV148" s="12" t="s">
        <v>80</v>
      </c>
      <c r="AW148" s="12" t="s">
        <v>34</v>
      </c>
      <c r="AX148" s="12" t="s">
        <v>73</v>
      </c>
      <c r="AY148" s="200" t="s">
        <v>239</v>
      </c>
    </row>
    <row r="149" spans="1:65" s="13" customFormat="1" ht="11.25">
      <c r="B149" s="201"/>
      <c r="C149" s="202"/>
      <c r="D149" s="186" t="s">
        <v>248</v>
      </c>
      <c r="E149" s="203" t="s">
        <v>21</v>
      </c>
      <c r="F149" s="204" t="s">
        <v>1073</v>
      </c>
      <c r="G149" s="202"/>
      <c r="H149" s="205">
        <v>166.13399999999999</v>
      </c>
      <c r="I149" s="206"/>
      <c r="J149" s="202"/>
      <c r="K149" s="202"/>
      <c r="L149" s="207"/>
      <c r="M149" s="208"/>
      <c r="N149" s="209"/>
      <c r="O149" s="209"/>
      <c r="P149" s="209"/>
      <c r="Q149" s="209"/>
      <c r="R149" s="209"/>
      <c r="S149" s="209"/>
      <c r="T149" s="210"/>
      <c r="AT149" s="211" t="s">
        <v>248</v>
      </c>
      <c r="AU149" s="211" t="s">
        <v>80</v>
      </c>
      <c r="AV149" s="13" t="s">
        <v>82</v>
      </c>
      <c r="AW149" s="13" t="s">
        <v>34</v>
      </c>
      <c r="AX149" s="13" t="s">
        <v>73</v>
      </c>
      <c r="AY149" s="211" t="s">
        <v>239</v>
      </c>
    </row>
    <row r="150" spans="1:65" s="14" customFormat="1" ht="11.25">
      <c r="B150" s="212"/>
      <c r="C150" s="213"/>
      <c r="D150" s="186" t="s">
        <v>248</v>
      </c>
      <c r="E150" s="214" t="s">
        <v>21</v>
      </c>
      <c r="F150" s="215" t="s">
        <v>251</v>
      </c>
      <c r="G150" s="213"/>
      <c r="H150" s="216">
        <v>166.13399999999999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AT150" s="222" t="s">
        <v>248</v>
      </c>
      <c r="AU150" s="222" t="s">
        <v>80</v>
      </c>
      <c r="AV150" s="14" t="s">
        <v>100</v>
      </c>
      <c r="AW150" s="14" t="s">
        <v>34</v>
      </c>
      <c r="AX150" s="14" t="s">
        <v>80</v>
      </c>
      <c r="AY150" s="222" t="s">
        <v>239</v>
      </c>
    </row>
    <row r="151" spans="1:65" s="2" customFormat="1" ht="16.5" customHeight="1">
      <c r="A151" s="36"/>
      <c r="B151" s="37"/>
      <c r="C151" s="173" t="s">
        <v>297</v>
      </c>
      <c r="D151" s="173" t="s">
        <v>240</v>
      </c>
      <c r="E151" s="174" t="s">
        <v>1074</v>
      </c>
      <c r="F151" s="175" t="s">
        <v>1075</v>
      </c>
      <c r="G151" s="176" t="s">
        <v>308</v>
      </c>
      <c r="H151" s="177">
        <v>1092.4000000000001</v>
      </c>
      <c r="I151" s="178"/>
      <c r="J151" s="179">
        <f>ROUND(I151*H151,2)</f>
        <v>0</v>
      </c>
      <c r="K151" s="175" t="s">
        <v>244</v>
      </c>
      <c r="L151" s="41"/>
      <c r="M151" s="180" t="s">
        <v>21</v>
      </c>
      <c r="N151" s="181" t="s">
        <v>44</v>
      </c>
      <c r="O151" s="66"/>
      <c r="P151" s="182">
        <f>O151*H151</f>
        <v>0</v>
      </c>
      <c r="Q151" s="182">
        <v>0</v>
      </c>
      <c r="R151" s="182">
        <f>Q151*H151</f>
        <v>0</v>
      </c>
      <c r="S151" s="182">
        <v>0</v>
      </c>
      <c r="T151" s="18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84" t="s">
        <v>100</v>
      </c>
      <c r="AT151" s="184" t="s">
        <v>240</v>
      </c>
      <c r="AU151" s="184" t="s">
        <v>80</v>
      </c>
      <c r="AY151" s="19" t="s">
        <v>239</v>
      </c>
      <c r="BE151" s="185">
        <f>IF(N151="základní",J151,0)</f>
        <v>0</v>
      </c>
      <c r="BF151" s="185">
        <f>IF(N151="snížená",J151,0)</f>
        <v>0</v>
      </c>
      <c r="BG151" s="185">
        <f>IF(N151="zákl. přenesená",J151,0)</f>
        <v>0</v>
      </c>
      <c r="BH151" s="185">
        <f>IF(N151="sníž. přenesená",J151,0)</f>
        <v>0</v>
      </c>
      <c r="BI151" s="185">
        <f>IF(N151="nulová",J151,0)</f>
        <v>0</v>
      </c>
      <c r="BJ151" s="19" t="s">
        <v>80</v>
      </c>
      <c r="BK151" s="185">
        <f>ROUND(I151*H151,2)</f>
        <v>0</v>
      </c>
      <c r="BL151" s="19" t="s">
        <v>100</v>
      </c>
      <c r="BM151" s="184" t="s">
        <v>1076</v>
      </c>
    </row>
    <row r="152" spans="1:65" s="2" customFormat="1" ht="39">
      <c r="A152" s="36"/>
      <c r="B152" s="37"/>
      <c r="C152" s="38"/>
      <c r="D152" s="186" t="s">
        <v>246</v>
      </c>
      <c r="E152" s="38"/>
      <c r="F152" s="187" t="s">
        <v>262</v>
      </c>
      <c r="G152" s="38"/>
      <c r="H152" s="38"/>
      <c r="I152" s="188"/>
      <c r="J152" s="38"/>
      <c r="K152" s="38"/>
      <c r="L152" s="41"/>
      <c r="M152" s="189"/>
      <c r="N152" s="190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246</v>
      </c>
      <c r="AU152" s="19" t="s">
        <v>80</v>
      </c>
    </row>
    <row r="153" spans="1:65" s="12" customFormat="1" ht="11.25">
      <c r="B153" s="191"/>
      <c r="C153" s="192"/>
      <c r="D153" s="186" t="s">
        <v>248</v>
      </c>
      <c r="E153" s="193" t="s">
        <v>21</v>
      </c>
      <c r="F153" s="194" t="s">
        <v>1077</v>
      </c>
      <c r="G153" s="192"/>
      <c r="H153" s="193" t="s">
        <v>21</v>
      </c>
      <c r="I153" s="195"/>
      <c r="J153" s="192"/>
      <c r="K153" s="192"/>
      <c r="L153" s="196"/>
      <c r="M153" s="197"/>
      <c r="N153" s="198"/>
      <c r="O153" s="198"/>
      <c r="P153" s="198"/>
      <c r="Q153" s="198"/>
      <c r="R153" s="198"/>
      <c r="S153" s="198"/>
      <c r="T153" s="199"/>
      <c r="AT153" s="200" t="s">
        <v>248</v>
      </c>
      <c r="AU153" s="200" t="s">
        <v>80</v>
      </c>
      <c r="AV153" s="12" t="s">
        <v>80</v>
      </c>
      <c r="AW153" s="12" t="s">
        <v>34</v>
      </c>
      <c r="AX153" s="12" t="s">
        <v>73</v>
      </c>
      <c r="AY153" s="200" t="s">
        <v>239</v>
      </c>
    </row>
    <row r="154" spans="1:65" s="13" customFormat="1" ht="11.25">
      <c r="B154" s="201"/>
      <c r="C154" s="202"/>
      <c r="D154" s="186" t="s">
        <v>248</v>
      </c>
      <c r="E154" s="203" t="s">
        <v>21</v>
      </c>
      <c r="F154" s="204" t="s">
        <v>1078</v>
      </c>
      <c r="G154" s="202"/>
      <c r="H154" s="205">
        <v>1092.4000000000001</v>
      </c>
      <c r="I154" s="206"/>
      <c r="J154" s="202"/>
      <c r="K154" s="202"/>
      <c r="L154" s="207"/>
      <c r="M154" s="208"/>
      <c r="N154" s="209"/>
      <c r="O154" s="209"/>
      <c r="P154" s="209"/>
      <c r="Q154" s="209"/>
      <c r="R154" s="209"/>
      <c r="S154" s="209"/>
      <c r="T154" s="210"/>
      <c r="AT154" s="211" t="s">
        <v>248</v>
      </c>
      <c r="AU154" s="211" t="s">
        <v>80</v>
      </c>
      <c r="AV154" s="13" t="s">
        <v>82</v>
      </c>
      <c r="AW154" s="13" t="s">
        <v>34</v>
      </c>
      <c r="AX154" s="13" t="s">
        <v>73</v>
      </c>
      <c r="AY154" s="211" t="s">
        <v>239</v>
      </c>
    </row>
    <row r="155" spans="1:65" s="14" customFormat="1" ht="11.25">
      <c r="B155" s="212"/>
      <c r="C155" s="213"/>
      <c r="D155" s="186" t="s">
        <v>248</v>
      </c>
      <c r="E155" s="214" t="s">
        <v>21</v>
      </c>
      <c r="F155" s="215" t="s">
        <v>251</v>
      </c>
      <c r="G155" s="213"/>
      <c r="H155" s="216">
        <v>1092.4000000000001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AT155" s="222" t="s">
        <v>248</v>
      </c>
      <c r="AU155" s="222" t="s">
        <v>80</v>
      </c>
      <c r="AV155" s="14" t="s">
        <v>100</v>
      </c>
      <c r="AW155" s="14" t="s">
        <v>34</v>
      </c>
      <c r="AX155" s="14" t="s">
        <v>80</v>
      </c>
      <c r="AY155" s="222" t="s">
        <v>239</v>
      </c>
    </row>
    <row r="156" spans="1:65" s="2" customFormat="1" ht="24.2" customHeight="1">
      <c r="A156" s="36"/>
      <c r="B156" s="37"/>
      <c r="C156" s="173" t="s">
        <v>304</v>
      </c>
      <c r="D156" s="173" t="s">
        <v>240</v>
      </c>
      <c r="E156" s="174" t="s">
        <v>1079</v>
      </c>
      <c r="F156" s="175" t="s">
        <v>1080</v>
      </c>
      <c r="G156" s="176" t="s">
        <v>308</v>
      </c>
      <c r="H156" s="177">
        <v>131</v>
      </c>
      <c r="I156" s="178"/>
      <c r="J156" s="179">
        <f>ROUND(I156*H156,2)</f>
        <v>0</v>
      </c>
      <c r="K156" s="175" t="s">
        <v>244</v>
      </c>
      <c r="L156" s="41"/>
      <c r="M156" s="180" t="s">
        <v>21</v>
      </c>
      <c r="N156" s="181" t="s">
        <v>44</v>
      </c>
      <c r="O156" s="66"/>
      <c r="P156" s="182">
        <f>O156*H156</f>
        <v>0</v>
      </c>
      <c r="Q156" s="182">
        <v>0</v>
      </c>
      <c r="R156" s="182">
        <f>Q156*H156</f>
        <v>0</v>
      </c>
      <c r="S156" s="182">
        <v>0</v>
      </c>
      <c r="T156" s="18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84" t="s">
        <v>100</v>
      </c>
      <c r="AT156" s="184" t="s">
        <v>240</v>
      </c>
      <c r="AU156" s="184" t="s">
        <v>80</v>
      </c>
      <c r="AY156" s="19" t="s">
        <v>239</v>
      </c>
      <c r="BE156" s="185">
        <f>IF(N156="základní",J156,0)</f>
        <v>0</v>
      </c>
      <c r="BF156" s="185">
        <f>IF(N156="snížená",J156,0)</f>
        <v>0</v>
      </c>
      <c r="BG156" s="185">
        <f>IF(N156="zákl. přenesená",J156,0)</f>
        <v>0</v>
      </c>
      <c r="BH156" s="185">
        <f>IF(N156="sníž. přenesená",J156,0)</f>
        <v>0</v>
      </c>
      <c r="BI156" s="185">
        <f>IF(N156="nulová",J156,0)</f>
        <v>0</v>
      </c>
      <c r="BJ156" s="19" t="s">
        <v>80</v>
      </c>
      <c r="BK156" s="185">
        <f>ROUND(I156*H156,2)</f>
        <v>0</v>
      </c>
      <c r="BL156" s="19" t="s">
        <v>100</v>
      </c>
      <c r="BM156" s="184" t="s">
        <v>1081</v>
      </c>
    </row>
    <row r="157" spans="1:65" s="2" customFormat="1" ht="39">
      <c r="A157" s="36"/>
      <c r="B157" s="37"/>
      <c r="C157" s="38"/>
      <c r="D157" s="186" t="s">
        <v>246</v>
      </c>
      <c r="E157" s="38"/>
      <c r="F157" s="187" t="s">
        <v>262</v>
      </c>
      <c r="G157" s="38"/>
      <c r="H157" s="38"/>
      <c r="I157" s="188"/>
      <c r="J157" s="38"/>
      <c r="K157" s="38"/>
      <c r="L157" s="41"/>
      <c r="M157" s="189"/>
      <c r="N157" s="190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246</v>
      </c>
      <c r="AU157" s="19" t="s">
        <v>80</v>
      </c>
    </row>
    <row r="158" spans="1:65" s="12" customFormat="1" ht="11.25">
      <c r="B158" s="191"/>
      <c r="C158" s="192"/>
      <c r="D158" s="186" t="s">
        <v>248</v>
      </c>
      <c r="E158" s="193" t="s">
        <v>21</v>
      </c>
      <c r="F158" s="194" t="s">
        <v>1082</v>
      </c>
      <c r="G158" s="192"/>
      <c r="H158" s="193" t="s">
        <v>21</v>
      </c>
      <c r="I158" s="195"/>
      <c r="J158" s="192"/>
      <c r="K158" s="192"/>
      <c r="L158" s="196"/>
      <c r="M158" s="197"/>
      <c r="N158" s="198"/>
      <c r="O158" s="198"/>
      <c r="P158" s="198"/>
      <c r="Q158" s="198"/>
      <c r="R158" s="198"/>
      <c r="S158" s="198"/>
      <c r="T158" s="199"/>
      <c r="AT158" s="200" t="s">
        <v>248</v>
      </c>
      <c r="AU158" s="200" t="s">
        <v>80</v>
      </c>
      <c r="AV158" s="12" t="s">
        <v>80</v>
      </c>
      <c r="AW158" s="12" t="s">
        <v>34</v>
      </c>
      <c r="AX158" s="12" t="s">
        <v>73</v>
      </c>
      <c r="AY158" s="200" t="s">
        <v>239</v>
      </c>
    </row>
    <row r="159" spans="1:65" s="13" customFormat="1" ht="11.25">
      <c r="B159" s="201"/>
      <c r="C159" s="202"/>
      <c r="D159" s="186" t="s">
        <v>248</v>
      </c>
      <c r="E159" s="203" t="s">
        <v>21</v>
      </c>
      <c r="F159" s="204" t="s">
        <v>1083</v>
      </c>
      <c r="G159" s="202"/>
      <c r="H159" s="205">
        <v>131</v>
      </c>
      <c r="I159" s="206"/>
      <c r="J159" s="202"/>
      <c r="K159" s="202"/>
      <c r="L159" s="207"/>
      <c r="M159" s="208"/>
      <c r="N159" s="209"/>
      <c r="O159" s="209"/>
      <c r="P159" s="209"/>
      <c r="Q159" s="209"/>
      <c r="R159" s="209"/>
      <c r="S159" s="209"/>
      <c r="T159" s="210"/>
      <c r="AT159" s="211" t="s">
        <v>248</v>
      </c>
      <c r="AU159" s="211" t="s">
        <v>80</v>
      </c>
      <c r="AV159" s="13" t="s">
        <v>82</v>
      </c>
      <c r="AW159" s="13" t="s">
        <v>34</v>
      </c>
      <c r="AX159" s="13" t="s">
        <v>73</v>
      </c>
      <c r="AY159" s="211" t="s">
        <v>239</v>
      </c>
    </row>
    <row r="160" spans="1:65" s="14" customFormat="1" ht="11.25">
      <c r="B160" s="212"/>
      <c r="C160" s="213"/>
      <c r="D160" s="186" t="s">
        <v>248</v>
      </c>
      <c r="E160" s="214" t="s">
        <v>21</v>
      </c>
      <c r="F160" s="215" t="s">
        <v>251</v>
      </c>
      <c r="G160" s="213"/>
      <c r="H160" s="216">
        <v>131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AT160" s="222" t="s">
        <v>248</v>
      </c>
      <c r="AU160" s="222" t="s">
        <v>80</v>
      </c>
      <c r="AV160" s="14" t="s">
        <v>100</v>
      </c>
      <c r="AW160" s="14" t="s">
        <v>34</v>
      </c>
      <c r="AX160" s="14" t="s">
        <v>80</v>
      </c>
      <c r="AY160" s="222" t="s">
        <v>239</v>
      </c>
    </row>
    <row r="161" spans="1:65" s="2" customFormat="1" ht="16.5" customHeight="1">
      <c r="A161" s="36"/>
      <c r="B161" s="37"/>
      <c r="C161" s="173" t="s">
        <v>423</v>
      </c>
      <c r="D161" s="173" t="s">
        <v>240</v>
      </c>
      <c r="E161" s="174" t="s">
        <v>1084</v>
      </c>
      <c r="F161" s="175" t="s">
        <v>1085</v>
      </c>
      <c r="G161" s="176" t="s">
        <v>260</v>
      </c>
      <c r="H161" s="177">
        <v>3280.7649999999999</v>
      </c>
      <c r="I161" s="178"/>
      <c r="J161" s="179">
        <f>ROUND(I161*H161,2)</f>
        <v>0</v>
      </c>
      <c r="K161" s="175" t="s">
        <v>244</v>
      </c>
      <c r="L161" s="41"/>
      <c r="M161" s="180" t="s">
        <v>21</v>
      </c>
      <c r="N161" s="181" t="s">
        <v>44</v>
      </c>
      <c r="O161" s="66"/>
      <c r="P161" s="182">
        <f>O161*H161</f>
        <v>0</v>
      </c>
      <c r="Q161" s="182">
        <v>0</v>
      </c>
      <c r="R161" s="182">
        <f>Q161*H161</f>
        <v>0</v>
      </c>
      <c r="S161" s="182">
        <v>0</v>
      </c>
      <c r="T161" s="18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84" t="s">
        <v>100</v>
      </c>
      <c r="AT161" s="184" t="s">
        <v>240</v>
      </c>
      <c r="AU161" s="184" t="s">
        <v>80</v>
      </c>
      <c r="AY161" s="19" t="s">
        <v>239</v>
      </c>
      <c r="BE161" s="185">
        <f>IF(N161="základní",J161,0)</f>
        <v>0</v>
      </c>
      <c r="BF161" s="185">
        <f>IF(N161="snížená",J161,0)</f>
        <v>0</v>
      </c>
      <c r="BG161" s="185">
        <f>IF(N161="zákl. přenesená",J161,0)</f>
        <v>0</v>
      </c>
      <c r="BH161" s="185">
        <f>IF(N161="sníž. přenesená",J161,0)</f>
        <v>0</v>
      </c>
      <c r="BI161" s="185">
        <f>IF(N161="nulová",J161,0)</f>
        <v>0</v>
      </c>
      <c r="BJ161" s="19" t="s">
        <v>80</v>
      </c>
      <c r="BK161" s="185">
        <f>ROUND(I161*H161,2)</f>
        <v>0</v>
      </c>
      <c r="BL161" s="19" t="s">
        <v>100</v>
      </c>
      <c r="BM161" s="184" t="s">
        <v>1086</v>
      </c>
    </row>
    <row r="162" spans="1:65" s="2" customFormat="1" ht="243.75">
      <c r="A162" s="36"/>
      <c r="B162" s="37"/>
      <c r="C162" s="38"/>
      <c r="D162" s="186" t="s">
        <v>246</v>
      </c>
      <c r="E162" s="38"/>
      <c r="F162" s="187" t="s">
        <v>1087</v>
      </c>
      <c r="G162" s="38"/>
      <c r="H162" s="38"/>
      <c r="I162" s="188"/>
      <c r="J162" s="38"/>
      <c r="K162" s="38"/>
      <c r="L162" s="41"/>
      <c r="M162" s="189"/>
      <c r="N162" s="190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246</v>
      </c>
      <c r="AU162" s="19" t="s">
        <v>80</v>
      </c>
    </row>
    <row r="163" spans="1:65" s="12" customFormat="1" ht="11.25">
      <c r="B163" s="191"/>
      <c r="C163" s="192"/>
      <c r="D163" s="186" t="s">
        <v>248</v>
      </c>
      <c r="E163" s="193" t="s">
        <v>21</v>
      </c>
      <c r="F163" s="194" t="s">
        <v>1088</v>
      </c>
      <c r="G163" s="192"/>
      <c r="H163" s="193" t="s">
        <v>21</v>
      </c>
      <c r="I163" s="195"/>
      <c r="J163" s="192"/>
      <c r="K163" s="192"/>
      <c r="L163" s="196"/>
      <c r="M163" s="197"/>
      <c r="N163" s="198"/>
      <c r="O163" s="198"/>
      <c r="P163" s="198"/>
      <c r="Q163" s="198"/>
      <c r="R163" s="198"/>
      <c r="S163" s="198"/>
      <c r="T163" s="199"/>
      <c r="AT163" s="200" t="s">
        <v>248</v>
      </c>
      <c r="AU163" s="200" t="s">
        <v>80</v>
      </c>
      <c r="AV163" s="12" t="s">
        <v>80</v>
      </c>
      <c r="AW163" s="12" t="s">
        <v>34</v>
      </c>
      <c r="AX163" s="12" t="s">
        <v>73</v>
      </c>
      <c r="AY163" s="200" t="s">
        <v>239</v>
      </c>
    </row>
    <row r="164" spans="1:65" s="12" customFormat="1" ht="22.5">
      <c r="B164" s="191"/>
      <c r="C164" s="192"/>
      <c r="D164" s="186" t="s">
        <v>248</v>
      </c>
      <c r="E164" s="193" t="s">
        <v>21</v>
      </c>
      <c r="F164" s="194" t="s">
        <v>1089</v>
      </c>
      <c r="G164" s="192"/>
      <c r="H164" s="193" t="s">
        <v>21</v>
      </c>
      <c r="I164" s="195"/>
      <c r="J164" s="192"/>
      <c r="K164" s="192"/>
      <c r="L164" s="196"/>
      <c r="M164" s="197"/>
      <c r="N164" s="198"/>
      <c r="O164" s="198"/>
      <c r="P164" s="198"/>
      <c r="Q164" s="198"/>
      <c r="R164" s="198"/>
      <c r="S164" s="198"/>
      <c r="T164" s="199"/>
      <c r="AT164" s="200" t="s">
        <v>248</v>
      </c>
      <c r="AU164" s="200" t="s">
        <v>80</v>
      </c>
      <c r="AV164" s="12" t="s">
        <v>80</v>
      </c>
      <c r="AW164" s="12" t="s">
        <v>34</v>
      </c>
      <c r="AX164" s="12" t="s">
        <v>73</v>
      </c>
      <c r="AY164" s="200" t="s">
        <v>239</v>
      </c>
    </row>
    <row r="165" spans="1:65" s="12" customFormat="1" ht="11.25">
      <c r="B165" s="191"/>
      <c r="C165" s="192"/>
      <c r="D165" s="186" t="s">
        <v>248</v>
      </c>
      <c r="E165" s="193" t="s">
        <v>21</v>
      </c>
      <c r="F165" s="194" t="s">
        <v>1090</v>
      </c>
      <c r="G165" s="192"/>
      <c r="H165" s="193" t="s">
        <v>21</v>
      </c>
      <c r="I165" s="195"/>
      <c r="J165" s="192"/>
      <c r="K165" s="192"/>
      <c r="L165" s="196"/>
      <c r="M165" s="197"/>
      <c r="N165" s="198"/>
      <c r="O165" s="198"/>
      <c r="P165" s="198"/>
      <c r="Q165" s="198"/>
      <c r="R165" s="198"/>
      <c r="S165" s="198"/>
      <c r="T165" s="199"/>
      <c r="AT165" s="200" t="s">
        <v>248</v>
      </c>
      <c r="AU165" s="200" t="s">
        <v>80</v>
      </c>
      <c r="AV165" s="12" t="s">
        <v>80</v>
      </c>
      <c r="AW165" s="12" t="s">
        <v>34</v>
      </c>
      <c r="AX165" s="12" t="s">
        <v>73</v>
      </c>
      <c r="AY165" s="200" t="s">
        <v>239</v>
      </c>
    </row>
    <row r="166" spans="1:65" s="13" customFormat="1" ht="11.25">
      <c r="B166" s="201"/>
      <c r="C166" s="202"/>
      <c r="D166" s="186" t="s">
        <v>248</v>
      </c>
      <c r="E166" s="203" t="s">
        <v>21</v>
      </c>
      <c r="F166" s="204" t="s">
        <v>1091</v>
      </c>
      <c r="G166" s="202"/>
      <c r="H166" s="205">
        <v>3280.7649999999999</v>
      </c>
      <c r="I166" s="206"/>
      <c r="J166" s="202"/>
      <c r="K166" s="202"/>
      <c r="L166" s="207"/>
      <c r="M166" s="208"/>
      <c r="N166" s="209"/>
      <c r="O166" s="209"/>
      <c r="P166" s="209"/>
      <c r="Q166" s="209"/>
      <c r="R166" s="209"/>
      <c r="S166" s="209"/>
      <c r="T166" s="210"/>
      <c r="AT166" s="211" t="s">
        <v>248</v>
      </c>
      <c r="AU166" s="211" t="s">
        <v>80</v>
      </c>
      <c r="AV166" s="13" t="s">
        <v>82</v>
      </c>
      <c r="AW166" s="13" t="s">
        <v>34</v>
      </c>
      <c r="AX166" s="13" t="s">
        <v>73</v>
      </c>
      <c r="AY166" s="211" t="s">
        <v>239</v>
      </c>
    </row>
    <row r="167" spans="1:65" s="14" customFormat="1" ht="11.25">
      <c r="B167" s="212"/>
      <c r="C167" s="213"/>
      <c r="D167" s="186" t="s">
        <v>248</v>
      </c>
      <c r="E167" s="214" t="s">
        <v>21</v>
      </c>
      <c r="F167" s="215" t="s">
        <v>251</v>
      </c>
      <c r="G167" s="213"/>
      <c r="H167" s="216">
        <v>3280.7649999999999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AT167" s="222" t="s">
        <v>248</v>
      </c>
      <c r="AU167" s="222" t="s">
        <v>80</v>
      </c>
      <c r="AV167" s="14" t="s">
        <v>100</v>
      </c>
      <c r="AW167" s="14" t="s">
        <v>34</v>
      </c>
      <c r="AX167" s="14" t="s">
        <v>80</v>
      </c>
      <c r="AY167" s="222" t="s">
        <v>239</v>
      </c>
    </row>
    <row r="168" spans="1:65" s="2" customFormat="1" ht="16.5" customHeight="1">
      <c r="A168" s="36"/>
      <c r="B168" s="37"/>
      <c r="C168" s="173" t="s">
        <v>428</v>
      </c>
      <c r="D168" s="173" t="s">
        <v>240</v>
      </c>
      <c r="E168" s="174" t="s">
        <v>1092</v>
      </c>
      <c r="F168" s="175" t="s">
        <v>1093</v>
      </c>
      <c r="G168" s="176" t="s">
        <v>260</v>
      </c>
      <c r="H168" s="177">
        <v>100</v>
      </c>
      <c r="I168" s="178"/>
      <c r="J168" s="179">
        <f>ROUND(I168*H168,2)</f>
        <v>0</v>
      </c>
      <c r="K168" s="175" t="s">
        <v>244</v>
      </c>
      <c r="L168" s="41"/>
      <c r="M168" s="180" t="s">
        <v>21</v>
      </c>
      <c r="N168" s="181" t="s">
        <v>44</v>
      </c>
      <c r="O168" s="66"/>
      <c r="P168" s="182">
        <f>O168*H168</f>
        <v>0</v>
      </c>
      <c r="Q168" s="182">
        <v>0</v>
      </c>
      <c r="R168" s="182">
        <f>Q168*H168</f>
        <v>0</v>
      </c>
      <c r="S168" s="182">
        <v>0</v>
      </c>
      <c r="T168" s="18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84" t="s">
        <v>100</v>
      </c>
      <c r="AT168" s="184" t="s">
        <v>240</v>
      </c>
      <c r="AU168" s="184" t="s">
        <v>80</v>
      </c>
      <c r="AY168" s="19" t="s">
        <v>239</v>
      </c>
      <c r="BE168" s="185">
        <f>IF(N168="základní",J168,0)</f>
        <v>0</v>
      </c>
      <c r="BF168" s="185">
        <f>IF(N168="snížená",J168,0)</f>
        <v>0</v>
      </c>
      <c r="BG168" s="185">
        <f>IF(N168="zákl. přenesená",J168,0)</f>
        <v>0</v>
      </c>
      <c r="BH168" s="185">
        <f>IF(N168="sníž. přenesená",J168,0)</f>
        <v>0</v>
      </c>
      <c r="BI168" s="185">
        <f>IF(N168="nulová",J168,0)</f>
        <v>0</v>
      </c>
      <c r="BJ168" s="19" t="s">
        <v>80</v>
      </c>
      <c r="BK168" s="185">
        <f>ROUND(I168*H168,2)</f>
        <v>0</v>
      </c>
      <c r="BL168" s="19" t="s">
        <v>100</v>
      </c>
      <c r="BM168" s="184" t="s">
        <v>1094</v>
      </c>
    </row>
    <row r="169" spans="1:65" s="2" customFormat="1" ht="107.25">
      <c r="A169" s="36"/>
      <c r="B169" s="37"/>
      <c r="C169" s="38"/>
      <c r="D169" s="186" t="s">
        <v>246</v>
      </c>
      <c r="E169" s="38"/>
      <c r="F169" s="187" t="s">
        <v>1095</v>
      </c>
      <c r="G169" s="38"/>
      <c r="H169" s="38"/>
      <c r="I169" s="188"/>
      <c r="J169" s="38"/>
      <c r="K169" s="38"/>
      <c r="L169" s="41"/>
      <c r="M169" s="189"/>
      <c r="N169" s="190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246</v>
      </c>
      <c r="AU169" s="19" t="s">
        <v>80</v>
      </c>
    </row>
    <row r="170" spans="1:65" s="12" customFormat="1" ht="11.25">
      <c r="B170" s="191"/>
      <c r="C170" s="192"/>
      <c r="D170" s="186" t="s">
        <v>248</v>
      </c>
      <c r="E170" s="193" t="s">
        <v>21</v>
      </c>
      <c r="F170" s="194" t="s">
        <v>1060</v>
      </c>
      <c r="G170" s="192"/>
      <c r="H170" s="193" t="s">
        <v>21</v>
      </c>
      <c r="I170" s="195"/>
      <c r="J170" s="192"/>
      <c r="K170" s="192"/>
      <c r="L170" s="196"/>
      <c r="M170" s="197"/>
      <c r="N170" s="198"/>
      <c r="O170" s="198"/>
      <c r="P170" s="198"/>
      <c r="Q170" s="198"/>
      <c r="R170" s="198"/>
      <c r="S170" s="198"/>
      <c r="T170" s="199"/>
      <c r="AT170" s="200" t="s">
        <v>248</v>
      </c>
      <c r="AU170" s="200" t="s">
        <v>80</v>
      </c>
      <c r="AV170" s="12" t="s">
        <v>80</v>
      </c>
      <c r="AW170" s="12" t="s">
        <v>34</v>
      </c>
      <c r="AX170" s="12" t="s">
        <v>73</v>
      </c>
      <c r="AY170" s="200" t="s">
        <v>239</v>
      </c>
    </row>
    <row r="171" spans="1:65" s="13" customFormat="1" ht="11.25">
      <c r="B171" s="201"/>
      <c r="C171" s="202"/>
      <c r="D171" s="186" t="s">
        <v>248</v>
      </c>
      <c r="E171" s="203" t="s">
        <v>21</v>
      </c>
      <c r="F171" s="204" t="s">
        <v>1061</v>
      </c>
      <c r="G171" s="202"/>
      <c r="H171" s="205">
        <v>100</v>
      </c>
      <c r="I171" s="206"/>
      <c r="J171" s="202"/>
      <c r="K171" s="202"/>
      <c r="L171" s="207"/>
      <c r="M171" s="208"/>
      <c r="N171" s="209"/>
      <c r="O171" s="209"/>
      <c r="P171" s="209"/>
      <c r="Q171" s="209"/>
      <c r="R171" s="209"/>
      <c r="S171" s="209"/>
      <c r="T171" s="210"/>
      <c r="AT171" s="211" t="s">
        <v>248</v>
      </c>
      <c r="AU171" s="211" t="s">
        <v>80</v>
      </c>
      <c r="AV171" s="13" t="s">
        <v>82</v>
      </c>
      <c r="AW171" s="13" t="s">
        <v>34</v>
      </c>
      <c r="AX171" s="13" t="s">
        <v>73</v>
      </c>
      <c r="AY171" s="211" t="s">
        <v>239</v>
      </c>
    </row>
    <row r="172" spans="1:65" s="14" customFormat="1" ht="11.25">
      <c r="B172" s="212"/>
      <c r="C172" s="213"/>
      <c r="D172" s="186" t="s">
        <v>248</v>
      </c>
      <c r="E172" s="214" t="s">
        <v>21</v>
      </c>
      <c r="F172" s="215" t="s">
        <v>251</v>
      </c>
      <c r="G172" s="213"/>
      <c r="H172" s="216">
        <v>100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AT172" s="222" t="s">
        <v>248</v>
      </c>
      <c r="AU172" s="222" t="s">
        <v>80</v>
      </c>
      <c r="AV172" s="14" t="s">
        <v>100</v>
      </c>
      <c r="AW172" s="14" t="s">
        <v>34</v>
      </c>
      <c r="AX172" s="14" t="s">
        <v>80</v>
      </c>
      <c r="AY172" s="222" t="s">
        <v>239</v>
      </c>
    </row>
    <row r="173" spans="1:65" s="2" customFormat="1" ht="16.5" customHeight="1">
      <c r="A173" s="36"/>
      <c r="B173" s="37"/>
      <c r="C173" s="173" t="s">
        <v>433</v>
      </c>
      <c r="D173" s="173" t="s">
        <v>240</v>
      </c>
      <c r="E173" s="174" t="s">
        <v>1096</v>
      </c>
      <c r="F173" s="175" t="s">
        <v>1097</v>
      </c>
      <c r="G173" s="176" t="s">
        <v>260</v>
      </c>
      <c r="H173" s="177">
        <v>37.061</v>
      </c>
      <c r="I173" s="178"/>
      <c r="J173" s="179">
        <f>ROUND(I173*H173,2)</f>
        <v>0</v>
      </c>
      <c r="K173" s="175" t="s">
        <v>244</v>
      </c>
      <c r="L173" s="41"/>
      <c r="M173" s="180" t="s">
        <v>21</v>
      </c>
      <c r="N173" s="181" t="s">
        <v>44</v>
      </c>
      <c r="O173" s="66"/>
      <c r="P173" s="182">
        <f>O173*H173</f>
        <v>0</v>
      </c>
      <c r="Q173" s="182">
        <v>0</v>
      </c>
      <c r="R173" s="182">
        <f>Q173*H173</f>
        <v>0</v>
      </c>
      <c r="S173" s="182">
        <v>0</v>
      </c>
      <c r="T173" s="18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84" t="s">
        <v>100</v>
      </c>
      <c r="AT173" s="184" t="s">
        <v>240</v>
      </c>
      <c r="AU173" s="184" t="s">
        <v>80</v>
      </c>
      <c r="AY173" s="19" t="s">
        <v>239</v>
      </c>
      <c r="BE173" s="185">
        <f>IF(N173="základní",J173,0)</f>
        <v>0</v>
      </c>
      <c r="BF173" s="185">
        <f>IF(N173="snížená",J173,0)</f>
        <v>0</v>
      </c>
      <c r="BG173" s="185">
        <f>IF(N173="zákl. přenesená",J173,0)</f>
        <v>0</v>
      </c>
      <c r="BH173" s="185">
        <f>IF(N173="sníž. přenesená",J173,0)</f>
        <v>0</v>
      </c>
      <c r="BI173" s="185">
        <f>IF(N173="nulová",J173,0)</f>
        <v>0</v>
      </c>
      <c r="BJ173" s="19" t="s">
        <v>80</v>
      </c>
      <c r="BK173" s="185">
        <f>ROUND(I173*H173,2)</f>
        <v>0</v>
      </c>
      <c r="BL173" s="19" t="s">
        <v>100</v>
      </c>
      <c r="BM173" s="184" t="s">
        <v>1098</v>
      </c>
    </row>
    <row r="174" spans="1:65" s="2" customFormat="1" ht="117">
      <c r="A174" s="36"/>
      <c r="B174" s="37"/>
      <c r="C174" s="38"/>
      <c r="D174" s="186" t="s">
        <v>246</v>
      </c>
      <c r="E174" s="38"/>
      <c r="F174" s="187" t="s">
        <v>1099</v>
      </c>
      <c r="G174" s="38"/>
      <c r="H174" s="38"/>
      <c r="I174" s="188"/>
      <c r="J174" s="38"/>
      <c r="K174" s="38"/>
      <c r="L174" s="41"/>
      <c r="M174" s="189"/>
      <c r="N174" s="190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246</v>
      </c>
      <c r="AU174" s="19" t="s">
        <v>80</v>
      </c>
    </row>
    <row r="175" spans="1:65" s="12" customFormat="1" ht="11.25">
      <c r="B175" s="191"/>
      <c r="C175" s="192"/>
      <c r="D175" s="186" t="s">
        <v>248</v>
      </c>
      <c r="E175" s="193" t="s">
        <v>21</v>
      </c>
      <c r="F175" s="194" t="s">
        <v>1100</v>
      </c>
      <c r="G175" s="192"/>
      <c r="H175" s="193" t="s">
        <v>21</v>
      </c>
      <c r="I175" s="195"/>
      <c r="J175" s="192"/>
      <c r="K175" s="192"/>
      <c r="L175" s="196"/>
      <c r="M175" s="197"/>
      <c r="N175" s="198"/>
      <c r="O175" s="198"/>
      <c r="P175" s="198"/>
      <c r="Q175" s="198"/>
      <c r="R175" s="198"/>
      <c r="S175" s="198"/>
      <c r="T175" s="199"/>
      <c r="AT175" s="200" t="s">
        <v>248</v>
      </c>
      <c r="AU175" s="200" t="s">
        <v>80</v>
      </c>
      <c r="AV175" s="12" t="s">
        <v>80</v>
      </c>
      <c r="AW175" s="12" t="s">
        <v>34</v>
      </c>
      <c r="AX175" s="12" t="s">
        <v>73</v>
      </c>
      <c r="AY175" s="200" t="s">
        <v>239</v>
      </c>
    </row>
    <row r="176" spans="1:65" s="13" customFormat="1" ht="11.25">
      <c r="B176" s="201"/>
      <c r="C176" s="202"/>
      <c r="D176" s="186" t="s">
        <v>248</v>
      </c>
      <c r="E176" s="203" t="s">
        <v>21</v>
      </c>
      <c r="F176" s="204" t="s">
        <v>1101</v>
      </c>
      <c r="G176" s="202"/>
      <c r="H176" s="205">
        <v>37.061</v>
      </c>
      <c r="I176" s="206"/>
      <c r="J176" s="202"/>
      <c r="K176" s="202"/>
      <c r="L176" s="207"/>
      <c r="M176" s="208"/>
      <c r="N176" s="209"/>
      <c r="O176" s="209"/>
      <c r="P176" s="209"/>
      <c r="Q176" s="209"/>
      <c r="R176" s="209"/>
      <c r="S176" s="209"/>
      <c r="T176" s="210"/>
      <c r="AT176" s="211" t="s">
        <v>248</v>
      </c>
      <c r="AU176" s="211" t="s">
        <v>80</v>
      </c>
      <c r="AV176" s="13" t="s">
        <v>82</v>
      </c>
      <c r="AW176" s="13" t="s">
        <v>34</v>
      </c>
      <c r="AX176" s="13" t="s">
        <v>73</v>
      </c>
      <c r="AY176" s="211" t="s">
        <v>239</v>
      </c>
    </row>
    <row r="177" spans="1:65" s="14" customFormat="1" ht="11.25">
      <c r="B177" s="212"/>
      <c r="C177" s="213"/>
      <c r="D177" s="186" t="s">
        <v>248</v>
      </c>
      <c r="E177" s="214" t="s">
        <v>21</v>
      </c>
      <c r="F177" s="215" t="s">
        <v>251</v>
      </c>
      <c r="G177" s="213"/>
      <c r="H177" s="216">
        <v>37.061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AT177" s="222" t="s">
        <v>248</v>
      </c>
      <c r="AU177" s="222" t="s">
        <v>80</v>
      </c>
      <c r="AV177" s="14" t="s">
        <v>100</v>
      </c>
      <c r="AW177" s="14" t="s">
        <v>34</v>
      </c>
      <c r="AX177" s="14" t="s">
        <v>80</v>
      </c>
      <c r="AY177" s="222" t="s">
        <v>239</v>
      </c>
    </row>
    <row r="178" spans="1:65" s="2" customFormat="1" ht="16.5" customHeight="1">
      <c r="A178" s="36"/>
      <c r="B178" s="37"/>
      <c r="C178" s="173" t="s">
        <v>439</v>
      </c>
      <c r="D178" s="173" t="s">
        <v>240</v>
      </c>
      <c r="E178" s="174" t="s">
        <v>1102</v>
      </c>
      <c r="F178" s="175" t="s">
        <v>1103</v>
      </c>
      <c r="G178" s="176" t="s">
        <v>260</v>
      </c>
      <c r="H178" s="177">
        <v>7.0549999999999997</v>
      </c>
      <c r="I178" s="178"/>
      <c r="J178" s="179">
        <f>ROUND(I178*H178,2)</f>
        <v>0</v>
      </c>
      <c r="K178" s="175" t="s">
        <v>244</v>
      </c>
      <c r="L178" s="41"/>
      <c r="M178" s="180" t="s">
        <v>21</v>
      </c>
      <c r="N178" s="181" t="s">
        <v>44</v>
      </c>
      <c r="O178" s="66"/>
      <c r="P178" s="182">
        <f>O178*H178</f>
        <v>0</v>
      </c>
      <c r="Q178" s="182">
        <v>0</v>
      </c>
      <c r="R178" s="182">
        <f>Q178*H178</f>
        <v>0</v>
      </c>
      <c r="S178" s="182">
        <v>0</v>
      </c>
      <c r="T178" s="18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84" t="s">
        <v>100</v>
      </c>
      <c r="AT178" s="184" t="s">
        <v>240</v>
      </c>
      <c r="AU178" s="184" t="s">
        <v>80</v>
      </c>
      <c r="AY178" s="19" t="s">
        <v>239</v>
      </c>
      <c r="BE178" s="185">
        <f>IF(N178="základní",J178,0)</f>
        <v>0</v>
      </c>
      <c r="BF178" s="185">
        <f>IF(N178="snížená",J178,0)</f>
        <v>0</v>
      </c>
      <c r="BG178" s="185">
        <f>IF(N178="zákl. přenesená",J178,0)</f>
        <v>0</v>
      </c>
      <c r="BH178" s="185">
        <f>IF(N178="sníž. přenesená",J178,0)</f>
        <v>0</v>
      </c>
      <c r="BI178" s="185">
        <f>IF(N178="nulová",J178,0)</f>
        <v>0</v>
      </c>
      <c r="BJ178" s="19" t="s">
        <v>80</v>
      </c>
      <c r="BK178" s="185">
        <f>ROUND(I178*H178,2)</f>
        <v>0</v>
      </c>
      <c r="BL178" s="19" t="s">
        <v>100</v>
      </c>
      <c r="BM178" s="184" t="s">
        <v>1104</v>
      </c>
    </row>
    <row r="179" spans="1:65" s="2" customFormat="1" ht="117">
      <c r="A179" s="36"/>
      <c r="B179" s="37"/>
      <c r="C179" s="38"/>
      <c r="D179" s="186" t="s">
        <v>246</v>
      </c>
      <c r="E179" s="38"/>
      <c r="F179" s="187" t="s">
        <v>1099</v>
      </c>
      <c r="G179" s="38"/>
      <c r="H179" s="38"/>
      <c r="I179" s="188"/>
      <c r="J179" s="38"/>
      <c r="K179" s="38"/>
      <c r="L179" s="41"/>
      <c r="M179" s="189"/>
      <c r="N179" s="190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246</v>
      </c>
      <c r="AU179" s="19" t="s">
        <v>80</v>
      </c>
    </row>
    <row r="180" spans="1:65" s="12" customFormat="1" ht="11.25">
      <c r="B180" s="191"/>
      <c r="C180" s="192"/>
      <c r="D180" s="186" t="s">
        <v>248</v>
      </c>
      <c r="E180" s="193" t="s">
        <v>21</v>
      </c>
      <c r="F180" s="194" t="s">
        <v>1105</v>
      </c>
      <c r="G180" s="192"/>
      <c r="H180" s="193" t="s">
        <v>21</v>
      </c>
      <c r="I180" s="195"/>
      <c r="J180" s="192"/>
      <c r="K180" s="192"/>
      <c r="L180" s="196"/>
      <c r="M180" s="197"/>
      <c r="N180" s="198"/>
      <c r="O180" s="198"/>
      <c r="P180" s="198"/>
      <c r="Q180" s="198"/>
      <c r="R180" s="198"/>
      <c r="S180" s="198"/>
      <c r="T180" s="199"/>
      <c r="AT180" s="200" t="s">
        <v>248</v>
      </c>
      <c r="AU180" s="200" t="s">
        <v>80</v>
      </c>
      <c r="AV180" s="12" t="s">
        <v>80</v>
      </c>
      <c r="AW180" s="12" t="s">
        <v>34</v>
      </c>
      <c r="AX180" s="12" t="s">
        <v>73</v>
      </c>
      <c r="AY180" s="200" t="s">
        <v>239</v>
      </c>
    </row>
    <row r="181" spans="1:65" s="12" customFormat="1" ht="11.25">
      <c r="B181" s="191"/>
      <c r="C181" s="192"/>
      <c r="D181" s="186" t="s">
        <v>248</v>
      </c>
      <c r="E181" s="193" t="s">
        <v>21</v>
      </c>
      <c r="F181" s="194" t="s">
        <v>1106</v>
      </c>
      <c r="G181" s="192"/>
      <c r="H181" s="193" t="s">
        <v>21</v>
      </c>
      <c r="I181" s="195"/>
      <c r="J181" s="192"/>
      <c r="K181" s="192"/>
      <c r="L181" s="196"/>
      <c r="M181" s="197"/>
      <c r="N181" s="198"/>
      <c r="O181" s="198"/>
      <c r="P181" s="198"/>
      <c r="Q181" s="198"/>
      <c r="R181" s="198"/>
      <c r="S181" s="198"/>
      <c r="T181" s="199"/>
      <c r="AT181" s="200" t="s">
        <v>248</v>
      </c>
      <c r="AU181" s="200" t="s">
        <v>80</v>
      </c>
      <c r="AV181" s="12" t="s">
        <v>80</v>
      </c>
      <c r="AW181" s="12" t="s">
        <v>34</v>
      </c>
      <c r="AX181" s="12" t="s">
        <v>73</v>
      </c>
      <c r="AY181" s="200" t="s">
        <v>239</v>
      </c>
    </row>
    <row r="182" spans="1:65" s="12" customFormat="1" ht="11.25">
      <c r="B182" s="191"/>
      <c r="C182" s="192"/>
      <c r="D182" s="186" t="s">
        <v>248</v>
      </c>
      <c r="E182" s="193" t="s">
        <v>21</v>
      </c>
      <c r="F182" s="194" t="s">
        <v>1107</v>
      </c>
      <c r="G182" s="192"/>
      <c r="H182" s="193" t="s">
        <v>21</v>
      </c>
      <c r="I182" s="195"/>
      <c r="J182" s="192"/>
      <c r="K182" s="192"/>
      <c r="L182" s="196"/>
      <c r="M182" s="197"/>
      <c r="N182" s="198"/>
      <c r="O182" s="198"/>
      <c r="P182" s="198"/>
      <c r="Q182" s="198"/>
      <c r="R182" s="198"/>
      <c r="S182" s="198"/>
      <c r="T182" s="199"/>
      <c r="AT182" s="200" t="s">
        <v>248</v>
      </c>
      <c r="AU182" s="200" t="s">
        <v>80</v>
      </c>
      <c r="AV182" s="12" t="s">
        <v>80</v>
      </c>
      <c r="AW182" s="12" t="s">
        <v>34</v>
      </c>
      <c r="AX182" s="12" t="s">
        <v>73</v>
      </c>
      <c r="AY182" s="200" t="s">
        <v>239</v>
      </c>
    </row>
    <row r="183" spans="1:65" s="13" customFormat="1" ht="11.25">
      <c r="B183" s="201"/>
      <c r="C183" s="202"/>
      <c r="D183" s="186" t="s">
        <v>248</v>
      </c>
      <c r="E183" s="203" t="s">
        <v>21</v>
      </c>
      <c r="F183" s="204" t="s">
        <v>1108</v>
      </c>
      <c r="G183" s="202"/>
      <c r="H183" s="205">
        <v>7.0549999999999997</v>
      </c>
      <c r="I183" s="206"/>
      <c r="J183" s="202"/>
      <c r="K183" s="202"/>
      <c r="L183" s="207"/>
      <c r="M183" s="208"/>
      <c r="N183" s="209"/>
      <c r="O183" s="209"/>
      <c r="P183" s="209"/>
      <c r="Q183" s="209"/>
      <c r="R183" s="209"/>
      <c r="S183" s="209"/>
      <c r="T183" s="210"/>
      <c r="AT183" s="211" t="s">
        <v>248</v>
      </c>
      <c r="AU183" s="211" t="s">
        <v>80</v>
      </c>
      <c r="AV183" s="13" t="s">
        <v>82</v>
      </c>
      <c r="AW183" s="13" t="s">
        <v>34</v>
      </c>
      <c r="AX183" s="13" t="s">
        <v>73</v>
      </c>
      <c r="AY183" s="211" t="s">
        <v>239</v>
      </c>
    </row>
    <row r="184" spans="1:65" s="14" customFormat="1" ht="11.25">
      <c r="B184" s="212"/>
      <c r="C184" s="213"/>
      <c r="D184" s="186" t="s">
        <v>248</v>
      </c>
      <c r="E184" s="214" t="s">
        <v>21</v>
      </c>
      <c r="F184" s="215" t="s">
        <v>251</v>
      </c>
      <c r="G184" s="213"/>
      <c r="H184" s="216">
        <v>7.0549999999999997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AT184" s="222" t="s">
        <v>248</v>
      </c>
      <c r="AU184" s="222" t="s">
        <v>80</v>
      </c>
      <c r="AV184" s="14" t="s">
        <v>100</v>
      </c>
      <c r="AW184" s="14" t="s">
        <v>34</v>
      </c>
      <c r="AX184" s="14" t="s">
        <v>80</v>
      </c>
      <c r="AY184" s="222" t="s">
        <v>239</v>
      </c>
    </row>
    <row r="185" spans="1:65" s="2" customFormat="1" ht="16.5" customHeight="1">
      <c r="A185" s="36"/>
      <c r="B185" s="37"/>
      <c r="C185" s="173" t="s">
        <v>444</v>
      </c>
      <c r="D185" s="173" t="s">
        <v>240</v>
      </c>
      <c r="E185" s="174" t="s">
        <v>1109</v>
      </c>
      <c r="F185" s="175" t="s">
        <v>1110</v>
      </c>
      <c r="G185" s="176" t="s">
        <v>260</v>
      </c>
      <c r="H185" s="177">
        <v>100</v>
      </c>
      <c r="I185" s="178"/>
      <c r="J185" s="179">
        <f>ROUND(I185*H185,2)</f>
        <v>0</v>
      </c>
      <c r="K185" s="175" t="s">
        <v>244</v>
      </c>
      <c r="L185" s="41"/>
      <c r="M185" s="180" t="s">
        <v>21</v>
      </c>
      <c r="N185" s="181" t="s">
        <v>44</v>
      </c>
      <c r="O185" s="66"/>
      <c r="P185" s="182">
        <f>O185*H185</f>
        <v>0</v>
      </c>
      <c r="Q185" s="182">
        <v>0</v>
      </c>
      <c r="R185" s="182">
        <f>Q185*H185</f>
        <v>0</v>
      </c>
      <c r="S185" s="182">
        <v>0</v>
      </c>
      <c r="T185" s="18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84" t="s">
        <v>100</v>
      </c>
      <c r="AT185" s="184" t="s">
        <v>240</v>
      </c>
      <c r="AU185" s="184" t="s">
        <v>80</v>
      </c>
      <c r="AY185" s="19" t="s">
        <v>239</v>
      </c>
      <c r="BE185" s="185">
        <f>IF(N185="základní",J185,0)</f>
        <v>0</v>
      </c>
      <c r="BF185" s="185">
        <f>IF(N185="snížená",J185,0)</f>
        <v>0</v>
      </c>
      <c r="BG185" s="185">
        <f>IF(N185="zákl. přenesená",J185,0)</f>
        <v>0</v>
      </c>
      <c r="BH185" s="185">
        <f>IF(N185="sníž. přenesená",J185,0)</f>
        <v>0</v>
      </c>
      <c r="BI185" s="185">
        <f>IF(N185="nulová",J185,0)</f>
        <v>0</v>
      </c>
      <c r="BJ185" s="19" t="s">
        <v>80</v>
      </c>
      <c r="BK185" s="185">
        <f>ROUND(I185*H185,2)</f>
        <v>0</v>
      </c>
      <c r="BL185" s="19" t="s">
        <v>100</v>
      </c>
      <c r="BM185" s="184" t="s">
        <v>1111</v>
      </c>
    </row>
    <row r="186" spans="1:65" s="2" customFormat="1" ht="97.5">
      <c r="A186" s="36"/>
      <c r="B186" s="37"/>
      <c r="C186" s="38"/>
      <c r="D186" s="186" t="s">
        <v>246</v>
      </c>
      <c r="E186" s="38"/>
      <c r="F186" s="187" t="s">
        <v>1112</v>
      </c>
      <c r="G186" s="38"/>
      <c r="H186" s="38"/>
      <c r="I186" s="188"/>
      <c r="J186" s="38"/>
      <c r="K186" s="38"/>
      <c r="L186" s="41"/>
      <c r="M186" s="189"/>
      <c r="N186" s="190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246</v>
      </c>
      <c r="AU186" s="19" t="s">
        <v>80</v>
      </c>
    </row>
    <row r="187" spans="1:65" s="12" customFormat="1" ht="22.5">
      <c r="B187" s="191"/>
      <c r="C187" s="192"/>
      <c r="D187" s="186" t="s">
        <v>248</v>
      </c>
      <c r="E187" s="193" t="s">
        <v>21</v>
      </c>
      <c r="F187" s="194" t="s">
        <v>1113</v>
      </c>
      <c r="G187" s="192"/>
      <c r="H187" s="193" t="s">
        <v>21</v>
      </c>
      <c r="I187" s="195"/>
      <c r="J187" s="192"/>
      <c r="K187" s="192"/>
      <c r="L187" s="196"/>
      <c r="M187" s="197"/>
      <c r="N187" s="198"/>
      <c r="O187" s="198"/>
      <c r="P187" s="198"/>
      <c r="Q187" s="198"/>
      <c r="R187" s="198"/>
      <c r="S187" s="198"/>
      <c r="T187" s="199"/>
      <c r="AT187" s="200" t="s">
        <v>248</v>
      </c>
      <c r="AU187" s="200" t="s">
        <v>80</v>
      </c>
      <c r="AV187" s="12" t="s">
        <v>80</v>
      </c>
      <c r="AW187" s="12" t="s">
        <v>34</v>
      </c>
      <c r="AX187" s="12" t="s">
        <v>73</v>
      </c>
      <c r="AY187" s="200" t="s">
        <v>239</v>
      </c>
    </row>
    <row r="188" spans="1:65" s="13" customFormat="1" ht="11.25">
      <c r="B188" s="201"/>
      <c r="C188" s="202"/>
      <c r="D188" s="186" t="s">
        <v>248</v>
      </c>
      <c r="E188" s="203" t="s">
        <v>21</v>
      </c>
      <c r="F188" s="204" t="s">
        <v>1061</v>
      </c>
      <c r="G188" s="202"/>
      <c r="H188" s="205">
        <v>100</v>
      </c>
      <c r="I188" s="206"/>
      <c r="J188" s="202"/>
      <c r="K188" s="202"/>
      <c r="L188" s="207"/>
      <c r="M188" s="208"/>
      <c r="N188" s="209"/>
      <c r="O188" s="209"/>
      <c r="P188" s="209"/>
      <c r="Q188" s="209"/>
      <c r="R188" s="209"/>
      <c r="S188" s="209"/>
      <c r="T188" s="210"/>
      <c r="AT188" s="211" t="s">
        <v>248</v>
      </c>
      <c r="AU188" s="211" t="s">
        <v>80</v>
      </c>
      <c r="AV188" s="13" t="s">
        <v>82</v>
      </c>
      <c r="AW188" s="13" t="s">
        <v>34</v>
      </c>
      <c r="AX188" s="13" t="s">
        <v>73</v>
      </c>
      <c r="AY188" s="211" t="s">
        <v>239</v>
      </c>
    </row>
    <row r="189" spans="1:65" s="14" customFormat="1" ht="11.25">
      <c r="B189" s="212"/>
      <c r="C189" s="213"/>
      <c r="D189" s="186" t="s">
        <v>248</v>
      </c>
      <c r="E189" s="214" t="s">
        <v>21</v>
      </c>
      <c r="F189" s="215" t="s">
        <v>251</v>
      </c>
      <c r="G189" s="213"/>
      <c r="H189" s="216">
        <v>100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AT189" s="222" t="s">
        <v>248</v>
      </c>
      <c r="AU189" s="222" t="s">
        <v>80</v>
      </c>
      <c r="AV189" s="14" t="s">
        <v>100</v>
      </c>
      <c r="AW189" s="14" t="s">
        <v>34</v>
      </c>
      <c r="AX189" s="14" t="s">
        <v>80</v>
      </c>
      <c r="AY189" s="222" t="s">
        <v>239</v>
      </c>
    </row>
    <row r="190" spans="1:65" s="2" customFormat="1" ht="16.5" customHeight="1">
      <c r="A190" s="36"/>
      <c r="B190" s="37"/>
      <c r="C190" s="173" t="s">
        <v>8</v>
      </c>
      <c r="D190" s="173" t="s">
        <v>240</v>
      </c>
      <c r="E190" s="174" t="s">
        <v>1114</v>
      </c>
      <c r="F190" s="175" t="s">
        <v>1115</v>
      </c>
      <c r="G190" s="176" t="s">
        <v>260</v>
      </c>
      <c r="H190" s="177">
        <v>3400.1770000000001</v>
      </c>
      <c r="I190" s="178"/>
      <c r="J190" s="179">
        <f>ROUND(I190*H190,2)</f>
        <v>0</v>
      </c>
      <c r="K190" s="175" t="s">
        <v>244</v>
      </c>
      <c r="L190" s="41"/>
      <c r="M190" s="180" t="s">
        <v>21</v>
      </c>
      <c r="N190" s="181" t="s">
        <v>44</v>
      </c>
      <c r="O190" s="66"/>
      <c r="P190" s="182">
        <f>O190*H190</f>
        <v>0</v>
      </c>
      <c r="Q190" s="182">
        <v>0</v>
      </c>
      <c r="R190" s="182">
        <f>Q190*H190</f>
        <v>0</v>
      </c>
      <c r="S190" s="182">
        <v>0</v>
      </c>
      <c r="T190" s="18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84" t="s">
        <v>100</v>
      </c>
      <c r="AT190" s="184" t="s">
        <v>240</v>
      </c>
      <c r="AU190" s="184" t="s">
        <v>80</v>
      </c>
      <c r="AY190" s="19" t="s">
        <v>239</v>
      </c>
      <c r="BE190" s="185">
        <f>IF(N190="základní",J190,0)</f>
        <v>0</v>
      </c>
      <c r="BF190" s="185">
        <f>IF(N190="snížená",J190,0)</f>
        <v>0</v>
      </c>
      <c r="BG190" s="185">
        <f>IF(N190="zákl. přenesená",J190,0)</f>
        <v>0</v>
      </c>
      <c r="BH190" s="185">
        <f>IF(N190="sníž. přenesená",J190,0)</f>
        <v>0</v>
      </c>
      <c r="BI190" s="185">
        <f>IF(N190="nulová",J190,0)</f>
        <v>0</v>
      </c>
      <c r="BJ190" s="19" t="s">
        <v>80</v>
      </c>
      <c r="BK190" s="185">
        <f>ROUND(I190*H190,2)</f>
        <v>0</v>
      </c>
      <c r="BL190" s="19" t="s">
        <v>100</v>
      </c>
      <c r="BM190" s="184" t="s">
        <v>1116</v>
      </c>
    </row>
    <row r="191" spans="1:65" s="2" customFormat="1" ht="68.25">
      <c r="A191" s="36"/>
      <c r="B191" s="37"/>
      <c r="C191" s="38"/>
      <c r="D191" s="186" t="s">
        <v>246</v>
      </c>
      <c r="E191" s="38"/>
      <c r="F191" s="187" t="s">
        <v>1117</v>
      </c>
      <c r="G191" s="38"/>
      <c r="H191" s="38"/>
      <c r="I191" s="188"/>
      <c r="J191" s="38"/>
      <c r="K191" s="38"/>
      <c r="L191" s="41"/>
      <c r="M191" s="189"/>
      <c r="N191" s="190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246</v>
      </c>
      <c r="AU191" s="19" t="s">
        <v>80</v>
      </c>
    </row>
    <row r="192" spans="1:65" s="12" customFormat="1" ht="11.25">
      <c r="B192" s="191"/>
      <c r="C192" s="192"/>
      <c r="D192" s="186" t="s">
        <v>248</v>
      </c>
      <c r="E192" s="193" t="s">
        <v>21</v>
      </c>
      <c r="F192" s="194" t="s">
        <v>1118</v>
      </c>
      <c r="G192" s="192"/>
      <c r="H192" s="193" t="s">
        <v>21</v>
      </c>
      <c r="I192" s="195"/>
      <c r="J192" s="192"/>
      <c r="K192" s="192"/>
      <c r="L192" s="196"/>
      <c r="M192" s="197"/>
      <c r="N192" s="198"/>
      <c r="O192" s="198"/>
      <c r="P192" s="198"/>
      <c r="Q192" s="198"/>
      <c r="R192" s="198"/>
      <c r="S192" s="198"/>
      <c r="T192" s="199"/>
      <c r="AT192" s="200" t="s">
        <v>248</v>
      </c>
      <c r="AU192" s="200" t="s">
        <v>80</v>
      </c>
      <c r="AV192" s="12" t="s">
        <v>80</v>
      </c>
      <c r="AW192" s="12" t="s">
        <v>34</v>
      </c>
      <c r="AX192" s="12" t="s">
        <v>73</v>
      </c>
      <c r="AY192" s="200" t="s">
        <v>239</v>
      </c>
    </row>
    <row r="193" spans="1:65" s="12" customFormat="1" ht="11.25">
      <c r="B193" s="191"/>
      <c r="C193" s="192"/>
      <c r="D193" s="186" t="s">
        <v>248</v>
      </c>
      <c r="E193" s="193" t="s">
        <v>21</v>
      </c>
      <c r="F193" s="194" t="s">
        <v>1119</v>
      </c>
      <c r="G193" s="192"/>
      <c r="H193" s="193" t="s">
        <v>21</v>
      </c>
      <c r="I193" s="195"/>
      <c r="J193" s="192"/>
      <c r="K193" s="192"/>
      <c r="L193" s="196"/>
      <c r="M193" s="197"/>
      <c r="N193" s="198"/>
      <c r="O193" s="198"/>
      <c r="P193" s="198"/>
      <c r="Q193" s="198"/>
      <c r="R193" s="198"/>
      <c r="S193" s="198"/>
      <c r="T193" s="199"/>
      <c r="AT193" s="200" t="s">
        <v>248</v>
      </c>
      <c r="AU193" s="200" t="s">
        <v>80</v>
      </c>
      <c r="AV193" s="12" t="s">
        <v>80</v>
      </c>
      <c r="AW193" s="12" t="s">
        <v>34</v>
      </c>
      <c r="AX193" s="12" t="s">
        <v>73</v>
      </c>
      <c r="AY193" s="200" t="s">
        <v>239</v>
      </c>
    </row>
    <row r="194" spans="1:65" s="12" customFormat="1" ht="11.25">
      <c r="B194" s="191"/>
      <c r="C194" s="192"/>
      <c r="D194" s="186" t="s">
        <v>248</v>
      </c>
      <c r="E194" s="193" t="s">
        <v>21</v>
      </c>
      <c r="F194" s="194" t="s">
        <v>1120</v>
      </c>
      <c r="G194" s="192"/>
      <c r="H194" s="193" t="s">
        <v>21</v>
      </c>
      <c r="I194" s="195"/>
      <c r="J194" s="192"/>
      <c r="K194" s="192"/>
      <c r="L194" s="196"/>
      <c r="M194" s="197"/>
      <c r="N194" s="198"/>
      <c r="O194" s="198"/>
      <c r="P194" s="198"/>
      <c r="Q194" s="198"/>
      <c r="R194" s="198"/>
      <c r="S194" s="198"/>
      <c r="T194" s="199"/>
      <c r="AT194" s="200" t="s">
        <v>248</v>
      </c>
      <c r="AU194" s="200" t="s">
        <v>80</v>
      </c>
      <c r="AV194" s="12" t="s">
        <v>80</v>
      </c>
      <c r="AW194" s="12" t="s">
        <v>34</v>
      </c>
      <c r="AX194" s="12" t="s">
        <v>73</v>
      </c>
      <c r="AY194" s="200" t="s">
        <v>239</v>
      </c>
    </row>
    <row r="195" spans="1:65" s="12" customFormat="1" ht="11.25">
      <c r="B195" s="191"/>
      <c r="C195" s="192"/>
      <c r="D195" s="186" t="s">
        <v>248</v>
      </c>
      <c r="E195" s="193" t="s">
        <v>21</v>
      </c>
      <c r="F195" s="194" t="s">
        <v>1121</v>
      </c>
      <c r="G195" s="192"/>
      <c r="H195" s="193" t="s">
        <v>21</v>
      </c>
      <c r="I195" s="195"/>
      <c r="J195" s="192"/>
      <c r="K195" s="192"/>
      <c r="L195" s="196"/>
      <c r="M195" s="197"/>
      <c r="N195" s="198"/>
      <c r="O195" s="198"/>
      <c r="P195" s="198"/>
      <c r="Q195" s="198"/>
      <c r="R195" s="198"/>
      <c r="S195" s="198"/>
      <c r="T195" s="199"/>
      <c r="AT195" s="200" t="s">
        <v>248</v>
      </c>
      <c r="AU195" s="200" t="s">
        <v>80</v>
      </c>
      <c r="AV195" s="12" t="s">
        <v>80</v>
      </c>
      <c r="AW195" s="12" t="s">
        <v>34</v>
      </c>
      <c r="AX195" s="12" t="s">
        <v>73</v>
      </c>
      <c r="AY195" s="200" t="s">
        <v>239</v>
      </c>
    </row>
    <row r="196" spans="1:65" s="12" customFormat="1" ht="11.25">
      <c r="B196" s="191"/>
      <c r="C196" s="192"/>
      <c r="D196" s="186" t="s">
        <v>248</v>
      </c>
      <c r="E196" s="193" t="s">
        <v>21</v>
      </c>
      <c r="F196" s="194" t="s">
        <v>1122</v>
      </c>
      <c r="G196" s="192"/>
      <c r="H196" s="193" t="s">
        <v>21</v>
      </c>
      <c r="I196" s="195"/>
      <c r="J196" s="192"/>
      <c r="K196" s="192"/>
      <c r="L196" s="196"/>
      <c r="M196" s="197"/>
      <c r="N196" s="198"/>
      <c r="O196" s="198"/>
      <c r="P196" s="198"/>
      <c r="Q196" s="198"/>
      <c r="R196" s="198"/>
      <c r="S196" s="198"/>
      <c r="T196" s="199"/>
      <c r="AT196" s="200" t="s">
        <v>248</v>
      </c>
      <c r="AU196" s="200" t="s">
        <v>80</v>
      </c>
      <c r="AV196" s="12" t="s">
        <v>80</v>
      </c>
      <c r="AW196" s="12" t="s">
        <v>34</v>
      </c>
      <c r="AX196" s="12" t="s">
        <v>73</v>
      </c>
      <c r="AY196" s="200" t="s">
        <v>239</v>
      </c>
    </row>
    <row r="197" spans="1:65" s="13" customFormat="1" ht="11.25">
      <c r="B197" s="201"/>
      <c r="C197" s="202"/>
      <c r="D197" s="186" t="s">
        <v>248</v>
      </c>
      <c r="E197" s="203" t="s">
        <v>21</v>
      </c>
      <c r="F197" s="204" t="s">
        <v>1123</v>
      </c>
      <c r="G197" s="202"/>
      <c r="H197" s="205">
        <v>3400.1770000000001</v>
      </c>
      <c r="I197" s="206"/>
      <c r="J197" s="202"/>
      <c r="K197" s="202"/>
      <c r="L197" s="207"/>
      <c r="M197" s="208"/>
      <c r="N197" s="209"/>
      <c r="O197" s="209"/>
      <c r="P197" s="209"/>
      <c r="Q197" s="209"/>
      <c r="R197" s="209"/>
      <c r="S197" s="209"/>
      <c r="T197" s="210"/>
      <c r="AT197" s="211" t="s">
        <v>248</v>
      </c>
      <c r="AU197" s="211" t="s">
        <v>80</v>
      </c>
      <c r="AV197" s="13" t="s">
        <v>82</v>
      </c>
      <c r="AW197" s="13" t="s">
        <v>34</v>
      </c>
      <c r="AX197" s="13" t="s">
        <v>73</v>
      </c>
      <c r="AY197" s="211" t="s">
        <v>239</v>
      </c>
    </row>
    <row r="198" spans="1:65" s="14" customFormat="1" ht="11.25">
      <c r="B198" s="212"/>
      <c r="C198" s="213"/>
      <c r="D198" s="186" t="s">
        <v>248</v>
      </c>
      <c r="E198" s="214" t="s">
        <v>21</v>
      </c>
      <c r="F198" s="215" t="s">
        <v>251</v>
      </c>
      <c r="G198" s="213"/>
      <c r="H198" s="216">
        <v>3400.1770000000001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AT198" s="222" t="s">
        <v>248</v>
      </c>
      <c r="AU198" s="222" t="s">
        <v>80</v>
      </c>
      <c r="AV198" s="14" t="s">
        <v>100</v>
      </c>
      <c r="AW198" s="14" t="s">
        <v>34</v>
      </c>
      <c r="AX198" s="14" t="s">
        <v>80</v>
      </c>
      <c r="AY198" s="222" t="s">
        <v>239</v>
      </c>
    </row>
    <row r="199" spans="1:65" s="2" customFormat="1" ht="16.5" customHeight="1">
      <c r="A199" s="36"/>
      <c r="B199" s="37"/>
      <c r="C199" s="173" t="s">
        <v>461</v>
      </c>
      <c r="D199" s="173" t="s">
        <v>240</v>
      </c>
      <c r="E199" s="174" t="s">
        <v>1124</v>
      </c>
      <c r="F199" s="175" t="s">
        <v>1125</v>
      </c>
      <c r="G199" s="176" t="s">
        <v>260</v>
      </c>
      <c r="H199" s="177">
        <v>28.768999999999998</v>
      </c>
      <c r="I199" s="178"/>
      <c r="J199" s="179">
        <f>ROUND(I199*H199,2)</f>
        <v>0</v>
      </c>
      <c r="K199" s="175" t="s">
        <v>244</v>
      </c>
      <c r="L199" s="41"/>
      <c r="M199" s="180" t="s">
        <v>21</v>
      </c>
      <c r="N199" s="181" t="s">
        <v>44</v>
      </c>
      <c r="O199" s="66"/>
      <c r="P199" s="182">
        <f>O199*H199</f>
        <v>0</v>
      </c>
      <c r="Q199" s="182">
        <v>0</v>
      </c>
      <c r="R199" s="182">
        <f>Q199*H199</f>
        <v>0</v>
      </c>
      <c r="S199" s="182">
        <v>0</v>
      </c>
      <c r="T199" s="18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84" t="s">
        <v>100</v>
      </c>
      <c r="AT199" s="184" t="s">
        <v>240</v>
      </c>
      <c r="AU199" s="184" t="s">
        <v>80</v>
      </c>
      <c r="AY199" s="19" t="s">
        <v>239</v>
      </c>
      <c r="BE199" s="185">
        <f>IF(N199="základní",J199,0)</f>
        <v>0</v>
      </c>
      <c r="BF199" s="185">
        <f>IF(N199="snížená",J199,0)</f>
        <v>0</v>
      </c>
      <c r="BG199" s="185">
        <f>IF(N199="zákl. přenesená",J199,0)</f>
        <v>0</v>
      </c>
      <c r="BH199" s="185">
        <f>IF(N199="sníž. přenesená",J199,0)</f>
        <v>0</v>
      </c>
      <c r="BI199" s="185">
        <f>IF(N199="nulová",J199,0)</f>
        <v>0</v>
      </c>
      <c r="BJ199" s="19" t="s">
        <v>80</v>
      </c>
      <c r="BK199" s="185">
        <f>ROUND(I199*H199,2)</f>
        <v>0</v>
      </c>
      <c r="BL199" s="19" t="s">
        <v>100</v>
      </c>
      <c r="BM199" s="184" t="s">
        <v>1126</v>
      </c>
    </row>
    <row r="200" spans="1:65" s="2" customFormat="1" ht="107.25">
      <c r="A200" s="36"/>
      <c r="B200" s="37"/>
      <c r="C200" s="38"/>
      <c r="D200" s="186" t="s">
        <v>246</v>
      </c>
      <c r="E200" s="38"/>
      <c r="F200" s="187" t="s">
        <v>1127</v>
      </c>
      <c r="G200" s="38"/>
      <c r="H200" s="38"/>
      <c r="I200" s="188"/>
      <c r="J200" s="38"/>
      <c r="K200" s="38"/>
      <c r="L200" s="41"/>
      <c r="M200" s="189"/>
      <c r="N200" s="190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246</v>
      </c>
      <c r="AU200" s="19" t="s">
        <v>80</v>
      </c>
    </row>
    <row r="201" spans="1:65" s="12" customFormat="1" ht="11.25">
      <c r="B201" s="191"/>
      <c r="C201" s="192"/>
      <c r="D201" s="186" t="s">
        <v>248</v>
      </c>
      <c r="E201" s="193" t="s">
        <v>21</v>
      </c>
      <c r="F201" s="194" t="s">
        <v>1128</v>
      </c>
      <c r="G201" s="192"/>
      <c r="H201" s="193" t="s">
        <v>21</v>
      </c>
      <c r="I201" s="195"/>
      <c r="J201" s="192"/>
      <c r="K201" s="192"/>
      <c r="L201" s="196"/>
      <c r="M201" s="197"/>
      <c r="N201" s="198"/>
      <c r="O201" s="198"/>
      <c r="P201" s="198"/>
      <c r="Q201" s="198"/>
      <c r="R201" s="198"/>
      <c r="S201" s="198"/>
      <c r="T201" s="199"/>
      <c r="AT201" s="200" t="s">
        <v>248</v>
      </c>
      <c r="AU201" s="200" t="s">
        <v>80</v>
      </c>
      <c r="AV201" s="12" t="s">
        <v>80</v>
      </c>
      <c r="AW201" s="12" t="s">
        <v>34</v>
      </c>
      <c r="AX201" s="12" t="s">
        <v>73</v>
      </c>
      <c r="AY201" s="200" t="s">
        <v>239</v>
      </c>
    </row>
    <row r="202" spans="1:65" s="13" customFormat="1" ht="11.25">
      <c r="B202" s="201"/>
      <c r="C202" s="202"/>
      <c r="D202" s="186" t="s">
        <v>248</v>
      </c>
      <c r="E202" s="203" t="s">
        <v>21</v>
      </c>
      <c r="F202" s="204" t="s">
        <v>1129</v>
      </c>
      <c r="G202" s="202"/>
      <c r="H202" s="205">
        <v>28.768999999999998</v>
      </c>
      <c r="I202" s="206"/>
      <c r="J202" s="202"/>
      <c r="K202" s="202"/>
      <c r="L202" s="207"/>
      <c r="M202" s="208"/>
      <c r="N202" s="209"/>
      <c r="O202" s="209"/>
      <c r="P202" s="209"/>
      <c r="Q202" s="209"/>
      <c r="R202" s="209"/>
      <c r="S202" s="209"/>
      <c r="T202" s="210"/>
      <c r="AT202" s="211" t="s">
        <v>248</v>
      </c>
      <c r="AU202" s="211" t="s">
        <v>80</v>
      </c>
      <c r="AV202" s="13" t="s">
        <v>82</v>
      </c>
      <c r="AW202" s="13" t="s">
        <v>34</v>
      </c>
      <c r="AX202" s="13" t="s">
        <v>73</v>
      </c>
      <c r="AY202" s="211" t="s">
        <v>239</v>
      </c>
    </row>
    <row r="203" spans="1:65" s="14" customFormat="1" ht="11.25">
      <c r="B203" s="212"/>
      <c r="C203" s="213"/>
      <c r="D203" s="186" t="s">
        <v>248</v>
      </c>
      <c r="E203" s="214" t="s">
        <v>21</v>
      </c>
      <c r="F203" s="215" t="s">
        <v>251</v>
      </c>
      <c r="G203" s="213"/>
      <c r="H203" s="216">
        <v>28.768999999999998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AT203" s="222" t="s">
        <v>248</v>
      </c>
      <c r="AU203" s="222" t="s">
        <v>80</v>
      </c>
      <c r="AV203" s="14" t="s">
        <v>100</v>
      </c>
      <c r="AW203" s="14" t="s">
        <v>34</v>
      </c>
      <c r="AX203" s="14" t="s">
        <v>80</v>
      </c>
      <c r="AY203" s="222" t="s">
        <v>239</v>
      </c>
    </row>
    <row r="204" spans="1:65" s="2" customFormat="1" ht="16.5" customHeight="1">
      <c r="A204" s="36"/>
      <c r="B204" s="37"/>
      <c r="C204" s="173" t="s">
        <v>467</v>
      </c>
      <c r="D204" s="173" t="s">
        <v>240</v>
      </c>
      <c r="E204" s="174" t="s">
        <v>276</v>
      </c>
      <c r="F204" s="175" t="s">
        <v>277</v>
      </c>
      <c r="G204" s="176" t="s">
        <v>278</v>
      </c>
      <c r="H204" s="177">
        <v>6638.43</v>
      </c>
      <c r="I204" s="178"/>
      <c r="J204" s="179">
        <f>ROUND(I204*H204,2)</f>
        <v>0</v>
      </c>
      <c r="K204" s="175" t="s">
        <v>244</v>
      </c>
      <c r="L204" s="41"/>
      <c r="M204" s="180" t="s">
        <v>21</v>
      </c>
      <c r="N204" s="181" t="s">
        <v>44</v>
      </c>
      <c r="O204" s="66"/>
      <c r="P204" s="182">
        <f>O204*H204</f>
        <v>0</v>
      </c>
      <c r="Q204" s="182">
        <v>0</v>
      </c>
      <c r="R204" s="182">
        <f>Q204*H204</f>
        <v>0</v>
      </c>
      <c r="S204" s="182">
        <v>0</v>
      </c>
      <c r="T204" s="18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84" t="s">
        <v>100</v>
      </c>
      <c r="AT204" s="184" t="s">
        <v>240</v>
      </c>
      <c r="AU204" s="184" t="s">
        <v>80</v>
      </c>
      <c r="AY204" s="19" t="s">
        <v>239</v>
      </c>
      <c r="BE204" s="185">
        <f>IF(N204="základní",J204,0)</f>
        <v>0</v>
      </c>
      <c r="BF204" s="185">
        <f>IF(N204="snížená",J204,0)</f>
        <v>0</v>
      </c>
      <c r="BG204" s="185">
        <f>IF(N204="zákl. přenesená",J204,0)</f>
        <v>0</v>
      </c>
      <c r="BH204" s="185">
        <f>IF(N204="sníž. přenesená",J204,0)</f>
        <v>0</v>
      </c>
      <c r="BI204" s="185">
        <f>IF(N204="nulová",J204,0)</f>
        <v>0</v>
      </c>
      <c r="BJ204" s="19" t="s">
        <v>80</v>
      </c>
      <c r="BK204" s="185">
        <f>ROUND(I204*H204,2)</f>
        <v>0</v>
      </c>
      <c r="BL204" s="19" t="s">
        <v>100</v>
      </c>
      <c r="BM204" s="184" t="s">
        <v>1130</v>
      </c>
    </row>
    <row r="205" spans="1:65" s="2" customFormat="1" ht="19.5">
      <c r="A205" s="36"/>
      <c r="B205" s="37"/>
      <c r="C205" s="38"/>
      <c r="D205" s="186" t="s">
        <v>246</v>
      </c>
      <c r="E205" s="38"/>
      <c r="F205" s="187" t="s">
        <v>280</v>
      </c>
      <c r="G205" s="38"/>
      <c r="H205" s="38"/>
      <c r="I205" s="188"/>
      <c r="J205" s="38"/>
      <c r="K205" s="38"/>
      <c r="L205" s="41"/>
      <c r="M205" s="189"/>
      <c r="N205" s="190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246</v>
      </c>
      <c r="AU205" s="19" t="s">
        <v>80</v>
      </c>
    </row>
    <row r="206" spans="1:65" s="12" customFormat="1" ht="11.25">
      <c r="B206" s="191"/>
      <c r="C206" s="192"/>
      <c r="D206" s="186" t="s">
        <v>248</v>
      </c>
      <c r="E206" s="193" t="s">
        <v>21</v>
      </c>
      <c r="F206" s="194" t="s">
        <v>1131</v>
      </c>
      <c r="G206" s="192"/>
      <c r="H206" s="193" t="s">
        <v>21</v>
      </c>
      <c r="I206" s="195"/>
      <c r="J206" s="192"/>
      <c r="K206" s="192"/>
      <c r="L206" s="196"/>
      <c r="M206" s="197"/>
      <c r="N206" s="198"/>
      <c r="O206" s="198"/>
      <c r="P206" s="198"/>
      <c r="Q206" s="198"/>
      <c r="R206" s="198"/>
      <c r="S206" s="198"/>
      <c r="T206" s="199"/>
      <c r="AT206" s="200" t="s">
        <v>248</v>
      </c>
      <c r="AU206" s="200" t="s">
        <v>80</v>
      </c>
      <c r="AV206" s="12" t="s">
        <v>80</v>
      </c>
      <c r="AW206" s="12" t="s">
        <v>34</v>
      </c>
      <c r="AX206" s="12" t="s">
        <v>73</v>
      </c>
      <c r="AY206" s="200" t="s">
        <v>239</v>
      </c>
    </row>
    <row r="207" spans="1:65" s="12" customFormat="1" ht="22.5">
      <c r="B207" s="191"/>
      <c r="C207" s="192"/>
      <c r="D207" s="186" t="s">
        <v>248</v>
      </c>
      <c r="E207" s="193" t="s">
        <v>21</v>
      </c>
      <c r="F207" s="194" t="s">
        <v>1132</v>
      </c>
      <c r="G207" s="192"/>
      <c r="H207" s="193" t="s">
        <v>21</v>
      </c>
      <c r="I207" s="195"/>
      <c r="J207" s="192"/>
      <c r="K207" s="192"/>
      <c r="L207" s="196"/>
      <c r="M207" s="197"/>
      <c r="N207" s="198"/>
      <c r="O207" s="198"/>
      <c r="P207" s="198"/>
      <c r="Q207" s="198"/>
      <c r="R207" s="198"/>
      <c r="S207" s="198"/>
      <c r="T207" s="199"/>
      <c r="AT207" s="200" t="s">
        <v>248</v>
      </c>
      <c r="AU207" s="200" t="s">
        <v>80</v>
      </c>
      <c r="AV207" s="12" t="s">
        <v>80</v>
      </c>
      <c r="AW207" s="12" t="s">
        <v>34</v>
      </c>
      <c r="AX207" s="12" t="s">
        <v>73</v>
      </c>
      <c r="AY207" s="200" t="s">
        <v>239</v>
      </c>
    </row>
    <row r="208" spans="1:65" s="13" customFormat="1" ht="11.25">
      <c r="B208" s="201"/>
      <c r="C208" s="202"/>
      <c r="D208" s="186" t="s">
        <v>248</v>
      </c>
      <c r="E208" s="203" t="s">
        <v>21</v>
      </c>
      <c r="F208" s="204" t="s">
        <v>1133</v>
      </c>
      <c r="G208" s="202"/>
      <c r="H208" s="205">
        <v>6638.43</v>
      </c>
      <c r="I208" s="206"/>
      <c r="J208" s="202"/>
      <c r="K208" s="202"/>
      <c r="L208" s="207"/>
      <c r="M208" s="208"/>
      <c r="N208" s="209"/>
      <c r="O208" s="209"/>
      <c r="P208" s="209"/>
      <c r="Q208" s="209"/>
      <c r="R208" s="209"/>
      <c r="S208" s="209"/>
      <c r="T208" s="210"/>
      <c r="AT208" s="211" t="s">
        <v>248</v>
      </c>
      <c r="AU208" s="211" t="s">
        <v>80</v>
      </c>
      <c r="AV208" s="13" t="s">
        <v>82</v>
      </c>
      <c r="AW208" s="13" t="s">
        <v>34</v>
      </c>
      <c r="AX208" s="13" t="s">
        <v>73</v>
      </c>
      <c r="AY208" s="211" t="s">
        <v>239</v>
      </c>
    </row>
    <row r="209" spans="1:65" s="14" customFormat="1" ht="11.25">
      <c r="B209" s="212"/>
      <c r="C209" s="213"/>
      <c r="D209" s="186" t="s">
        <v>248</v>
      </c>
      <c r="E209" s="214" t="s">
        <v>21</v>
      </c>
      <c r="F209" s="215" t="s">
        <v>251</v>
      </c>
      <c r="G209" s="213"/>
      <c r="H209" s="216">
        <v>6638.43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AT209" s="222" t="s">
        <v>248</v>
      </c>
      <c r="AU209" s="222" t="s">
        <v>80</v>
      </c>
      <c r="AV209" s="14" t="s">
        <v>100</v>
      </c>
      <c r="AW209" s="14" t="s">
        <v>34</v>
      </c>
      <c r="AX209" s="14" t="s">
        <v>80</v>
      </c>
      <c r="AY209" s="222" t="s">
        <v>239</v>
      </c>
    </row>
    <row r="210" spans="1:65" s="11" customFormat="1" ht="25.9" customHeight="1">
      <c r="B210" s="159"/>
      <c r="C210" s="160"/>
      <c r="D210" s="161" t="s">
        <v>72</v>
      </c>
      <c r="E210" s="162" t="s">
        <v>82</v>
      </c>
      <c r="F210" s="162" t="s">
        <v>1134</v>
      </c>
      <c r="G210" s="160"/>
      <c r="H210" s="160"/>
      <c r="I210" s="163"/>
      <c r="J210" s="164">
        <f>BK210</f>
        <v>0</v>
      </c>
      <c r="K210" s="160"/>
      <c r="L210" s="165"/>
      <c r="M210" s="166"/>
      <c r="N210" s="167"/>
      <c r="O210" s="167"/>
      <c r="P210" s="168">
        <f>SUM(P211:P246)</f>
        <v>0</v>
      </c>
      <c r="Q210" s="167"/>
      <c r="R210" s="168">
        <f>SUM(R211:R246)</f>
        <v>0</v>
      </c>
      <c r="S210" s="167"/>
      <c r="T210" s="169">
        <f>SUM(T211:T246)</f>
        <v>0</v>
      </c>
      <c r="AR210" s="170" t="s">
        <v>80</v>
      </c>
      <c r="AT210" s="171" t="s">
        <v>72</v>
      </c>
      <c r="AU210" s="171" t="s">
        <v>73</v>
      </c>
      <c r="AY210" s="170" t="s">
        <v>239</v>
      </c>
      <c r="BK210" s="172">
        <f>SUM(BK211:BK246)</f>
        <v>0</v>
      </c>
    </row>
    <row r="211" spans="1:65" s="2" customFormat="1" ht="16.5" customHeight="1">
      <c r="A211" s="36"/>
      <c r="B211" s="37"/>
      <c r="C211" s="173" t="s">
        <v>474</v>
      </c>
      <c r="D211" s="173" t="s">
        <v>240</v>
      </c>
      <c r="E211" s="174" t="s">
        <v>1135</v>
      </c>
      <c r="F211" s="175" t="s">
        <v>1136</v>
      </c>
      <c r="G211" s="176" t="s">
        <v>260</v>
      </c>
      <c r="H211" s="177">
        <v>3</v>
      </c>
      <c r="I211" s="178"/>
      <c r="J211" s="179">
        <f>ROUND(I211*H211,2)</f>
        <v>0</v>
      </c>
      <c r="K211" s="175" t="s">
        <v>244</v>
      </c>
      <c r="L211" s="41"/>
      <c r="M211" s="180" t="s">
        <v>21</v>
      </c>
      <c r="N211" s="181" t="s">
        <v>44</v>
      </c>
      <c r="O211" s="66"/>
      <c r="P211" s="182">
        <f>O211*H211</f>
        <v>0</v>
      </c>
      <c r="Q211" s="182">
        <v>0</v>
      </c>
      <c r="R211" s="182">
        <f>Q211*H211</f>
        <v>0</v>
      </c>
      <c r="S211" s="182">
        <v>0</v>
      </c>
      <c r="T211" s="18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84" t="s">
        <v>100</v>
      </c>
      <c r="AT211" s="184" t="s">
        <v>240</v>
      </c>
      <c r="AU211" s="184" t="s">
        <v>80</v>
      </c>
      <c r="AY211" s="19" t="s">
        <v>239</v>
      </c>
      <c r="BE211" s="185">
        <f>IF(N211="základní",J211,0)</f>
        <v>0</v>
      </c>
      <c r="BF211" s="185">
        <f>IF(N211="snížená",J211,0)</f>
        <v>0</v>
      </c>
      <c r="BG211" s="185">
        <f>IF(N211="zákl. přenesená",J211,0)</f>
        <v>0</v>
      </c>
      <c r="BH211" s="185">
        <f>IF(N211="sníž. přenesená",J211,0)</f>
        <v>0</v>
      </c>
      <c r="BI211" s="185">
        <f>IF(N211="nulová",J211,0)</f>
        <v>0</v>
      </c>
      <c r="BJ211" s="19" t="s">
        <v>80</v>
      </c>
      <c r="BK211" s="185">
        <f>ROUND(I211*H211,2)</f>
        <v>0</v>
      </c>
      <c r="BL211" s="19" t="s">
        <v>100</v>
      </c>
      <c r="BM211" s="184" t="s">
        <v>1137</v>
      </c>
    </row>
    <row r="212" spans="1:65" s="2" customFormat="1" ht="29.25">
      <c r="A212" s="36"/>
      <c r="B212" s="37"/>
      <c r="C212" s="38"/>
      <c r="D212" s="186" t="s">
        <v>246</v>
      </c>
      <c r="E212" s="38"/>
      <c r="F212" s="187" t="s">
        <v>1138</v>
      </c>
      <c r="G212" s="38"/>
      <c r="H212" s="38"/>
      <c r="I212" s="188"/>
      <c r="J212" s="38"/>
      <c r="K212" s="38"/>
      <c r="L212" s="41"/>
      <c r="M212" s="189"/>
      <c r="N212" s="190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246</v>
      </c>
      <c r="AU212" s="19" t="s">
        <v>80</v>
      </c>
    </row>
    <row r="213" spans="1:65" s="12" customFormat="1" ht="11.25">
      <c r="B213" s="191"/>
      <c r="C213" s="192"/>
      <c r="D213" s="186" t="s">
        <v>248</v>
      </c>
      <c r="E213" s="193" t="s">
        <v>21</v>
      </c>
      <c r="F213" s="194" t="s">
        <v>1139</v>
      </c>
      <c r="G213" s="192"/>
      <c r="H213" s="193" t="s">
        <v>21</v>
      </c>
      <c r="I213" s="195"/>
      <c r="J213" s="192"/>
      <c r="K213" s="192"/>
      <c r="L213" s="196"/>
      <c r="M213" s="197"/>
      <c r="N213" s="198"/>
      <c r="O213" s="198"/>
      <c r="P213" s="198"/>
      <c r="Q213" s="198"/>
      <c r="R213" s="198"/>
      <c r="S213" s="198"/>
      <c r="T213" s="199"/>
      <c r="AT213" s="200" t="s">
        <v>248</v>
      </c>
      <c r="AU213" s="200" t="s">
        <v>80</v>
      </c>
      <c r="AV213" s="12" t="s">
        <v>80</v>
      </c>
      <c r="AW213" s="12" t="s">
        <v>34</v>
      </c>
      <c r="AX213" s="12" t="s">
        <v>73</v>
      </c>
      <c r="AY213" s="200" t="s">
        <v>239</v>
      </c>
    </row>
    <row r="214" spans="1:65" s="13" customFormat="1" ht="11.25">
      <c r="B214" s="201"/>
      <c r="C214" s="202"/>
      <c r="D214" s="186" t="s">
        <v>248</v>
      </c>
      <c r="E214" s="203" t="s">
        <v>21</v>
      </c>
      <c r="F214" s="204" t="s">
        <v>750</v>
      </c>
      <c r="G214" s="202"/>
      <c r="H214" s="205">
        <v>3</v>
      </c>
      <c r="I214" s="206"/>
      <c r="J214" s="202"/>
      <c r="K214" s="202"/>
      <c r="L214" s="207"/>
      <c r="M214" s="208"/>
      <c r="N214" s="209"/>
      <c r="O214" s="209"/>
      <c r="P214" s="209"/>
      <c r="Q214" s="209"/>
      <c r="R214" s="209"/>
      <c r="S214" s="209"/>
      <c r="T214" s="210"/>
      <c r="AT214" s="211" t="s">
        <v>248</v>
      </c>
      <c r="AU214" s="211" t="s">
        <v>80</v>
      </c>
      <c r="AV214" s="13" t="s">
        <v>82</v>
      </c>
      <c r="AW214" s="13" t="s">
        <v>34</v>
      </c>
      <c r="AX214" s="13" t="s">
        <v>73</v>
      </c>
      <c r="AY214" s="211" t="s">
        <v>239</v>
      </c>
    </row>
    <row r="215" spans="1:65" s="14" customFormat="1" ht="11.25">
      <c r="B215" s="212"/>
      <c r="C215" s="213"/>
      <c r="D215" s="186" t="s">
        <v>248</v>
      </c>
      <c r="E215" s="214" t="s">
        <v>21</v>
      </c>
      <c r="F215" s="215" t="s">
        <v>251</v>
      </c>
      <c r="G215" s="213"/>
      <c r="H215" s="216">
        <v>3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AT215" s="222" t="s">
        <v>248</v>
      </c>
      <c r="AU215" s="222" t="s">
        <v>80</v>
      </c>
      <c r="AV215" s="14" t="s">
        <v>100</v>
      </c>
      <c r="AW215" s="14" t="s">
        <v>34</v>
      </c>
      <c r="AX215" s="14" t="s">
        <v>80</v>
      </c>
      <c r="AY215" s="222" t="s">
        <v>239</v>
      </c>
    </row>
    <row r="216" spans="1:65" s="2" customFormat="1" ht="16.5" customHeight="1">
      <c r="A216" s="36"/>
      <c r="B216" s="37"/>
      <c r="C216" s="173" t="s">
        <v>479</v>
      </c>
      <c r="D216" s="173" t="s">
        <v>240</v>
      </c>
      <c r="E216" s="174" t="s">
        <v>1140</v>
      </c>
      <c r="F216" s="175" t="s">
        <v>1141</v>
      </c>
      <c r="G216" s="176" t="s">
        <v>278</v>
      </c>
      <c r="H216" s="177">
        <v>770.8</v>
      </c>
      <c r="I216" s="178"/>
      <c r="J216" s="179">
        <f>ROUND(I216*H216,2)</f>
        <v>0</v>
      </c>
      <c r="K216" s="175" t="s">
        <v>244</v>
      </c>
      <c r="L216" s="41"/>
      <c r="M216" s="180" t="s">
        <v>21</v>
      </c>
      <c r="N216" s="181" t="s">
        <v>44</v>
      </c>
      <c r="O216" s="66"/>
      <c r="P216" s="182">
        <f>O216*H216</f>
        <v>0</v>
      </c>
      <c r="Q216" s="182">
        <v>0</v>
      </c>
      <c r="R216" s="182">
        <f>Q216*H216</f>
        <v>0</v>
      </c>
      <c r="S216" s="182">
        <v>0</v>
      </c>
      <c r="T216" s="18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84" t="s">
        <v>100</v>
      </c>
      <c r="AT216" s="184" t="s">
        <v>240</v>
      </c>
      <c r="AU216" s="184" t="s">
        <v>80</v>
      </c>
      <c r="AY216" s="19" t="s">
        <v>239</v>
      </c>
      <c r="BE216" s="185">
        <f>IF(N216="základní",J216,0)</f>
        <v>0</v>
      </c>
      <c r="BF216" s="185">
        <f>IF(N216="snížená",J216,0)</f>
        <v>0</v>
      </c>
      <c r="BG216" s="185">
        <f>IF(N216="zákl. přenesená",J216,0)</f>
        <v>0</v>
      </c>
      <c r="BH216" s="185">
        <f>IF(N216="sníž. přenesená",J216,0)</f>
        <v>0</v>
      </c>
      <c r="BI216" s="185">
        <f>IF(N216="nulová",J216,0)</f>
        <v>0</v>
      </c>
      <c r="BJ216" s="19" t="s">
        <v>80</v>
      </c>
      <c r="BK216" s="185">
        <f>ROUND(I216*H216,2)</f>
        <v>0</v>
      </c>
      <c r="BL216" s="19" t="s">
        <v>100</v>
      </c>
      <c r="BM216" s="184" t="s">
        <v>1142</v>
      </c>
    </row>
    <row r="217" spans="1:65" s="2" customFormat="1" ht="29.25">
      <c r="A217" s="36"/>
      <c r="B217" s="37"/>
      <c r="C217" s="38"/>
      <c r="D217" s="186" t="s">
        <v>246</v>
      </c>
      <c r="E217" s="38"/>
      <c r="F217" s="187" t="s">
        <v>1143</v>
      </c>
      <c r="G217" s="38"/>
      <c r="H217" s="38"/>
      <c r="I217" s="188"/>
      <c r="J217" s="38"/>
      <c r="K217" s="38"/>
      <c r="L217" s="41"/>
      <c r="M217" s="189"/>
      <c r="N217" s="190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246</v>
      </c>
      <c r="AU217" s="19" t="s">
        <v>80</v>
      </c>
    </row>
    <row r="218" spans="1:65" s="12" customFormat="1" ht="11.25">
      <c r="B218" s="191"/>
      <c r="C218" s="192"/>
      <c r="D218" s="186" t="s">
        <v>248</v>
      </c>
      <c r="E218" s="193" t="s">
        <v>21</v>
      </c>
      <c r="F218" s="194" t="s">
        <v>1144</v>
      </c>
      <c r="G218" s="192"/>
      <c r="H218" s="193" t="s">
        <v>21</v>
      </c>
      <c r="I218" s="195"/>
      <c r="J218" s="192"/>
      <c r="K218" s="192"/>
      <c r="L218" s="196"/>
      <c r="M218" s="197"/>
      <c r="N218" s="198"/>
      <c r="O218" s="198"/>
      <c r="P218" s="198"/>
      <c r="Q218" s="198"/>
      <c r="R218" s="198"/>
      <c r="S218" s="198"/>
      <c r="T218" s="199"/>
      <c r="AT218" s="200" t="s">
        <v>248</v>
      </c>
      <c r="AU218" s="200" t="s">
        <v>80</v>
      </c>
      <c r="AV218" s="12" t="s">
        <v>80</v>
      </c>
      <c r="AW218" s="12" t="s">
        <v>34</v>
      </c>
      <c r="AX218" s="12" t="s">
        <v>73</v>
      </c>
      <c r="AY218" s="200" t="s">
        <v>239</v>
      </c>
    </row>
    <row r="219" spans="1:65" s="12" customFormat="1" ht="11.25">
      <c r="B219" s="191"/>
      <c r="C219" s="192"/>
      <c r="D219" s="186" t="s">
        <v>248</v>
      </c>
      <c r="E219" s="193" t="s">
        <v>21</v>
      </c>
      <c r="F219" s="194" t="s">
        <v>1145</v>
      </c>
      <c r="G219" s="192"/>
      <c r="H219" s="193" t="s">
        <v>21</v>
      </c>
      <c r="I219" s="195"/>
      <c r="J219" s="192"/>
      <c r="K219" s="192"/>
      <c r="L219" s="196"/>
      <c r="M219" s="197"/>
      <c r="N219" s="198"/>
      <c r="O219" s="198"/>
      <c r="P219" s="198"/>
      <c r="Q219" s="198"/>
      <c r="R219" s="198"/>
      <c r="S219" s="198"/>
      <c r="T219" s="199"/>
      <c r="AT219" s="200" t="s">
        <v>248</v>
      </c>
      <c r="AU219" s="200" t="s">
        <v>80</v>
      </c>
      <c r="AV219" s="12" t="s">
        <v>80</v>
      </c>
      <c r="AW219" s="12" t="s">
        <v>34</v>
      </c>
      <c r="AX219" s="12" t="s">
        <v>73</v>
      </c>
      <c r="AY219" s="200" t="s">
        <v>239</v>
      </c>
    </row>
    <row r="220" spans="1:65" s="12" customFormat="1" ht="11.25">
      <c r="B220" s="191"/>
      <c r="C220" s="192"/>
      <c r="D220" s="186" t="s">
        <v>248</v>
      </c>
      <c r="E220" s="193" t="s">
        <v>21</v>
      </c>
      <c r="F220" s="194" t="s">
        <v>1146</v>
      </c>
      <c r="G220" s="192"/>
      <c r="H220" s="193" t="s">
        <v>21</v>
      </c>
      <c r="I220" s="195"/>
      <c r="J220" s="192"/>
      <c r="K220" s="192"/>
      <c r="L220" s="196"/>
      <c r="M220" s="197"/>
      <c r="N220" s="198"/>
      <c r="O220" s="198"/>
      <c r="P220" s="198"/>
      <c r="Q220" s="198"/>
      <c r="R220" s="198"/>
      <c r="S220" s="198"/>
      <c r="T220" s="199"/>
      <c r="AT220" s="200" t="s">
        <v>248</v>
      </c>
      <c r="AU220" s="200" t="s">
        <v>80</v>
      </c>
      <c r="AV220" s="12" t="s">
        <v>80</v>
      </c>
      <c r="AW220" s="12" t="s">
        <v>34</v>
      </c>
      <c r="AX220" s="12" t="s">
        <v>73</v>
      </c>
      <c r="AY220" s="200" t="s">
        <v>239</v>
      </c>
    </row>
    <row r="221" spans="1:65" s="12" customFormat="1" ht="11.25">
      <c r="B221" s="191"/>
      <c r="C221" s="192"/>
      <c r="D221" s="186" t="s">
        <v>248</v>
      </c>
      <c r="E221" s="193" t="s">
        <v>21</v>
      </c>
      <c r="F221" s="194" t="s">
        <v>1147</v>
      </c>
      <c r="G221" s="192"/>
      <c r="H221" s="193" t="s">
        <v>21</v>
      </c>
      <c r="I221" s="195"/>
      <c r="J221" s="192"/>
      <c r="K221" s="192"/>
      <c r="L221" s="196"/>
      <c r="M221" s="197"/>
      <c r="N221" s="198"/>
      <c r="O221" s="198"/>
      <c r="P221" s="198"/>
      <c r="Q221" s="198"/>
      <c r="R221" s="198"/>
      <c r="S221" s="198"/>
      <c r="T221" s="199"/>
      <c r="AT221" s="200" t="s">
        <v>248</v>
      </c>
      <c r="AU221" s="200" t="s">
        <v>80</v>
      </c>
      <c r="AV221" s="12" t="s">
        <v>80</v>
      </c>
      <c r="AW221" s="12" t="s">
        <v>34</v>
      </c>
      <c r="AX221" s="12" t="s">
        <v>73</v>
      </c>
      <c r="AY221" s="200" t="s">
        <v>239</v>
      </c>
    </row>
    <row r="222" spans="1:65" s="13" customFormat="1" ht="11.25">
      <c r="B222" s="201"/>
      <c r="C222" s="202"/>
      <c r="D222" s="186" t="s">
        <v>248</v>
      </c>
      <c r="E222" s="203" t="s">
        <v>21</v>
      </c>
      <c r="F222" s="204" t="s">
        <v>1148</v>
      </c>
      <c r="G222" s="202"/>
      <c r="H222" s="205">
        <v>770.8</v>
      </c>
      <c r="I222" s="206"/>
      <c r="J222" s="202"/>
      <c r="K222" s="202"/>
      <c r="L222" s="207"/>
      <c r="M222" s="208"/>
      <c r="N222" s="209"/>
      <c r="O222" s="209"/>
      <c r="P222" s="209"/>
      <c r="Q222" s="209"/>
      <c r="R222" s="209"/>
      <c r="S222" s="209"/>
      <c r="T222" s="210"/>
      <c r="AT222" s="211" t="s">
        <v>248</v>
      </c>
      <c r="AU222" s="211" t="s">
        <v>80</v>
      </c>
      <c r="AV222" s="13" t="s">
        <v>82</v>
      </c>
      <c r="AW222" s="13" t="s">
        <v>34</v>
      </c>
      <c r="AX222" s="13" t="s">
        <v>73</v>
      </c>
      <c r="AY222" s="211" t="s">
        <v>239</v>
      </c>
    </row>
    <row r="223" spans="1:65" s="14" customFormat="1" ht="11.25">
      <c r="B223" s="212"/>
      <c r="C223" s="213"/>
      <c r="D223" s="186" t="s">
        <v>248</v>
      </c>
      <c r="E223" s="214" t="s">
        <v>21</v>
      </c>
      <c r="F223" s="215" t="s">
        <v>251</v>
      </c>
      <c r="G223" s="213"/>
      <c r="H223" s="216">
        <v>770.8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AT223" s="222" t="s">
        <v>248</v>
      </c>
      <c r="AU223" s="222" t="s">
        <v>80</v>
      </c>
      <c r="AV223" s="14" t="s">
        <v>100</v>
      </c>
      <c r="AW223" s="14" t="s">
        <v>34</v>
      </c>
      <c r="AX223" s="14" t="s">
        <v>80</v>
      </c>
      <c r="AY223" s="222" t="s">
        <v>239</v>
      </c>
    </row>
    <row r="224" spans="1:65" s="2" customFormat="1" ht="16.5" customHeight="1">
      <c r="A224" s="36"/>
      <c r="B224" s="37"/>
      <c r="C224" s="173" t="s">
        <v>544</v>
      </c>
      <c r="D224" s="173" t="s">
        <v>240</v>
      </c>
      <c r="E224" s="174" t="s">
        <v>1149</v>
      </c>
      <c r="F224" s="175" t="s">
        <v>1150</v>
      </c>
      <c r="G224" s="176" t="s">
        <v>308</v>
      </c>
      <c r="H224" s="177">
        <v>416</v>
      </c>
      <c r="I224" s="178"/>
      <c r="J224" s="179">
        <f>ROUND(I224*H224,2)</f>
        <v>0</v>
      </c>
      <c r="K224" s="175" t="s">
        <v>21</v>
      </c>
      <c r="L224" s="41"/>
      <c r="M224" s="180" t="s">
        <v>21</v>
      </c>
      <c r="N224" s="181" t="s">
        <v>44</v>
      </c>
      <c r="O224" s="66"/>
      <c r="P224" s="182">
        <f>O224*H224</f>
        <v>0</v>
      </c>
      <c r="Q224" s="182">
        <v>0</v>
      </c>
      <c r="R224" s="182">
        <f>Q224*H224</f>
        <v>0</v>
      </c>
      <c r="S224" s="182">
        <v>0</v>
      </c>
      <c r="T224" s="18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84" t="s">
        <v>100</v>
      </c>
      <c r="AT224" s="184" t="s">
        <v>240</v>
      </c>
      <c r="AU224" s="184" t="s">
        <v>80</v>
      </c>
      <c r="AY224" s="19" t="s">
        <v>239</v>
      </c>
      <c r="BE224" s="185">
        <f>IF(N224="základní",J224,0)</f>
        <v>0</v>
      </c>
      <c r="BF224" s="185">
        <f>IF(N224="snížená",J224,0)</f>
        <v>0</v>
      </c>
      <c r="BG224" s="185">
        <f>IF(N224="zákl. přenesená",J224,0)</f>
        <v>0</v>
      </c>
      <c r="BH224" s="185">
        <f>IF(N224="sníž. přenesená",J224,0)</f>
        <v>0</v>
      </c>
      <c r="BI224" s="185">
        <f>IF(N224="nulová",J224,0)</f>
        <v>0</v>
      </c>
      <c r="BJ224" s="19" t="s">
        <v>80</v>
      </c>
      <c r="BK224" s="185">
        <f>ROUND(I224*H224,2)</f>
        <v>0</v>
      </c>
      <c r="BL224" s="19" t="s">
        <v>100</v>
      </c>
      <c r="BM224" s="184" t="s">
        <v>1151</v>
      </c>
    </row>
    <row r="225" spans="1:65" s="2" customFormat="1" ht="107.25">
      <c r="A225" s="36"/>
      <c r="B225" s="37"/>
      <c r="C225" s="38"/>
      <c r="D225" s="186" t="s">
        <v>246</v>
      </c>
      <c r="E225" s="38"/>
      <c r="F225" s="187" t="s">
        <v>1152</v>
      </c>
      <c r="G225" s="38"/>
      <c r="H225" s="38"/>
      <c r="I225" s="188"/>
      <c r="J225" s="38"/>
      <c r="K225" s="38"/>
      <c r="L225" s="41"/>
      <c r="M225" s="189"/>
      <c r="N225" s="190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246</v>
      </c>
      <c r="AU225" s="19" t="s">
        <v>80</v>
      </c>
    </row>
    <row r="226" spans="1:65" s="12" customFormat="1" ht="11.25">
      <c r="B226" s="191"/>
      <c r="C226" s="192"/>
      <c r="D226" s="186" t="s">
        <v>248</v>
      </c>
      <c r="E226" s="193" t="s">
        <v>21</v>
      </c>
      <c r="F226" s="194" t="s">
        <v>1153</v>
      </c>
      <c r="G226" s="192"/>
      <c r="H226" s="193" t="s">
        <v>21</v>
      </c>
      <c r="I226" s="195"/>
      <c r="J226" s="192"/>
      <c r="K226" s="192"/>
      <c r="L226" s="196"/>
      <c r="M226" s="197"/>
      <c r="N226" s="198"/>
      <c r="O226" s="198"/>
      <c r="P226" s="198"/>
      <c r="Q226" s="198"/>
      <c r="R226" s="198"/>
      <c r="S226" s="198"/>
      <c r="T226" s="199"/>
      <c r="AT226" s="200" t="s">
        <v>248</v>
      </c>
      <c r="AU226" s="200" t="s">
        <v>80</v>
      </c>
      <c r="AV226" s="12" t="s">
        <v>80</v>
      </c>
      <c r="AW226" s="12" t="s">
        <v>34</v>
      </c>
      <c r="AX226" s="12" t="s">
        <v>73</v>
      </c>
      <c r="AY226" s="200" t="s">
        <v>239</v>
      </c>
    </row>
    <row r="227" spans="1:65" s="13" customFormat="1" ht="11.25">
      <c r="B227" s="201"/>
      <c r="C227" s="202"/>
      <c r="D227" s="186" t="s">
        <v>248</v>
      </c>
      <c r="E227" s="203" t="s">
        <v>21</v>
      </c>
      <c r="F227" s="204" t="s">
        <v>1154</v>
      </c>
      <c r="G227" s="202"/>
      <c r="H227" s="205">
        <v>416</v>
      </c>
      <c r="I227" s="206"/>
      <c r="J227" s="202"/>
      <c r="K227" s="202"/>
      <c r="L227" s="207"/>
      <c r="M227" s="208"/>
      <c r="N227" s="209"/>
      <c r="O227" s="209"/>
      <c r="P227" s="209"/>
      <c r="Q227" s="209"/>
      <c r="R227" s="209"/>
      <c r="S227" s="209"/>
      <c r="T227" s="210"/>
      <c r="AT227" s="211" t="s">
        <v>248</v>
      </c>
      <c r="AU227" s="211" t="s">
        <v>80</v>
      </c>
      <c r="AV227" s="13" t="s">
        <v>82</v>
      </c>
      <c r="AW227" s="13" t="s">
        <v>34</v>
      </c>
      <c r="AX227" s="13" t="s">
        <v>73</v>
      </c>
      <c r="AY227" s="211" t="s">
        <v>239</v>
      </c>
    </row>
    <row r="228" spans="1:65" s="14" customFormat="1" ht="11.25">
      <c r="B228" s="212"/>
      <c r="C228" s="213"/>
      <c r="D228" s="186" t="s">
        <v>248</v>
      </c>
      <c r="E228" s="214" t="s">
        <v>21</v>
      </c>
      <c r="F228" s="215" t="s">
        <v>251</v>
      </c>
      <c r="G228" s="213"/>
      <c r="H228" s="216">
        <v>416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AT228" s="222" t="s">
        <v>248</v>
      </c>
      <c r="AU228" s="222" t="s">
        <v>80</v>
      </c>
      <c r="AV228" s="14" t="s">
        <v>100</v>
      </c>
      <c r="AW228" s="14" t="s">
        <v>34</v>
      </c>
      <c r="AX228" s="14" t="s">
        <v>80</v>
      </c>
      <c r="AY228" s="222" t="s">
        <v>239</v>
      </c>
    </row>
    <row r="229" spans="1:65" s="2" customFormat="1" ht="16.5" customHeight="1">
      <c r="A229" s="36"/>
      <c r="B229" s="37"/>
      <c r="C229" s="173" t="s">
        <v>7</v>
      </c>
      <c r="D229" s="173" t="s">
        <v>240</v>
      </c>
      <c r="E229" s="174" t="s">
        <v>1155</v>
      </c>
      <c r="F229" s="175" t="s">
        <v>1156</v>
      </c>
      <c r="G229" s="176" t="s">
        <v>260</v>
      </c>
      <c r="H229" s="177">
        <v>3280.7649999999999</v>
      </c>
      <c r="I229" s="178"/>
      <c r="J229" s="179">
        <f>ROUND(I229*H229,2)</f>
        <v>0</v>
      </c>
      <c r="K229" s="175" t="s">
        <v>21</v>
      </c>
      <c r="L229" s="41"/>
      <c r="M229" s="180" t="s">
        <v>21</v>
      </c>
      <c r="N229" s="181" t="s">
        <v>44</v>
      </c>
      <c r="O229" s="66"/>
      <c r="P229" s="182">
        <f>O229*H229</f>
        <v>0</v>
      </c>
      <c r="Q229" s="182">
        <v>0</v>
      </c>
      <c r="R229" s="182">
        <f>Q229*H229</f>
        <v>0</v>
      </c>
      <c r="S229" s="182">
        <v>0</v>
      </c>
      <c r="T229" s="183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84" t="s">
        <v>100</v>
      </c>
      <c r="AT229" s="184" t="s">
        <v>240</v>
      </c>
      <c r="AU229" s="184" t="s">
        <v>80</v>
      </c>
      <c r="AY229" s="19" t="s">
        <v>239</v>
      </c>
      <c r="BE229" s="185">
        <f>IF(N229="základní",J229,0)</f>
        <v>0</v>
      </c>
      <c r="BF229" s="185">
        <f>IF(N229="snížená",J229,0)</f>
        <v>0</v>
      </c>
      <c r="BG229" s="185">
        <f>IF(N229="zákl. přenesená",J229,0)</f>
        <v>0</v>
      </c>
      <c r="BH229" s="185">
        <f>IF(N229="sníž. přenesená",J229,0)</f>
        <v>0</v>
      </c>
      <c r="BI229" s="185">
        <f>IF(N229="nulová",J229,0)</f>
        <v>0</v>
      </c>
      <c r="BJ229" s="19" t="s">
        <v>80</v>
      </c>
      <c r="BK229" s="185">
        <f>ROUND(I229*H229,2)</f>
        <v>0</v>
      </c>
      <c r="BL229" s="19" t="s">
        <v>100</v>
      </c>
      <c r="BM229" s="184" t="s">
        <v>1157</v>
      </c>
    </row>
    <row r="230" spans="1:65" s="2" customFormat="1" ht="29.25">
      <c r="A230" s="36"/>
      <c r="B230" s="37"/>
      <c r="C230" s="38"/>
      <c r="D230" s="186" t="s">
        <v>246</v>
      </c>
      <c r="E230" s="38"/>
      <c r="F230" s="187" t="s">
        <v>1158</v>
      </c>
      <c r="G230" s="38"/>
      <c r="H230" s="38"/>
      <c r="I230" s="188"/>
      <c r="J230" s="38"/>
      <c r="K230" s="38"/>
      <c r="L230" s="41"/>
      <c r="M230" s="189"/>
      <c r="N230" s="190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246</v>
      </c>
      <c r="AU230" s="19" t="s">
        <v>80</v>
      </c>
    </row>
    <row r="231" spans="1:65" s="12" customFormat="1" ht="11.25">
      <c r="B231" s="191"/>
      <c r="C231" s="192"/>
      <c r="D231" s="186" t="s">
        <v>248</v>
      </c>
      <c r="E231" s="193" t="s">
        <v>21</v>
      </c>
      <c r="F231" s="194" t="s">
        <v>1088</v>
      </c>
      <c r="G231" s="192"/>
      <c r="H231" s="193" t="s">
        <v>21</v>
      </c>
      <c r="I231" s="195"/>
      <c r="J231" s="192"/>
      <c r="K231" s="192"/>
      <c r="L231" s="196"/>
      <c r="M231" s="197"/>
      <c r="N231" s="198"/>
      <c r="O231" s="198"/>
      <c r="P231" s="198"/>
      <c r="Q231" s="198"/>
      <c r="R231" s="198"/>
      <c r="S231" s="198"/>
      <c r="T231" s="199"/>
      <c r="AT231" s="200" t="s">
        <v>248</v>
      </c>
      <c r="AU231" s="200" t="s">
        <v>80</v>
      </c>
      <c r="AV231" s="12" t="s">
        <v>80</v>
      </c>
      <c r="AW231" s="12" t="s">
        <v>34</v>
      </c>
      <c r="AX231" s="12" t="s">
        <v>73</v>
      </c>
      <c r="AY231" s="200" t="s">
        <v>239</v>
      </c>
    </row>
    <row r="232" spans="1:65" s="12" customFormat="1" ht="22.5">
      <c r="B232" s="191"/>
      <c r="C232" s="192"/>
      <c r="D232" s="186" t="s">
        <v>248</v>
      </c>
      <c r="E232" s="193" t="s">
        <v>21</v>
      </c>
      <c r="F232" s="194" t="s">
        <v>1089</v>
      </c>
      <c r="G232" s="192"/>
      <c r="H232" s="193" t="s">
        <v>21</v>
      </c>
      <c r="I232" s="195"/>
      <c r="J232" s="192"/>
      <c r="K232" s="192"/>
      <c r="L232" s="196"/>
      <c r="M232" s="197"/>
      <c r="N232" s="198"/>
      <c r="O232" s="198"/>
      <c r="P232" s="198"/>
      <c r="Q232" s="198"/>
      <c r="R232" s="198"/>
      <c r="S232" s="198"/>
      <c r="T232" s="199"/>
      <c r="AT232" s="200" t="s">
        <v>248</v>
      </c>
      <c r="AU232" s="200" t="s">
        <v>80</v>
      </c>
      <c r="AV232" s="12" t="s">
        <v>80</v>
      </c>
      <c r="AW232" s="12" t="s">
        <v>34</v>
      </c>
      <c r="AX232" s="12" t="s">
        <v>73</v>
      </c>
      <c r="AY232" s="200" t="s">
        <v>239</v>
      </c>
    </row>
    <row r="233" spans="1:65" s="12" customFormat="1" ht="11.25">
      <c r="B233" s="191"/>
      <c r="C233" s="192"/>
      <c r="D233" s="186" t="s">
        <v>248</v>
      </c>
      <c r="E233" s="193" t="s">
        <v>21</v>
      </c>
      <c r="F233" s="194" t="s">
        <v>1090</v>
      </c>
      <c r="G233" s="192"/>
      <c r="H233" s="193" t="s">
        <v>21</v>
      </c>
      <c r="I233" s="195"/>
      <c r="J233" s="192"/>
      <c r="K233" s="192"/>
      <c r="L233" s="196"/>
      <c r="M233" s="197"/>
      <c r="N233" s="198"/>
      <c r="O233" s="198"/>
      <c r="P233" s="198"/>
      <c r="Q233" s="198"/>
      <c r="R233" s="198"/>
      <c r="S233" s="198"/>
      <c r="T233" s="199"/>
      <c r="AT233" s="200" t="s">
        <v>248</v>
      </c>
      <c r="AU233" s="200" t="s">
        <v>80</v>
      </c>
      <c r="AV233" s="12" t="s">
        <v>80</v>
      </c>
      <c r="AW233" s="12" t="s">
        <v>34</v>
      </c>
      <c r="AX233" s="12" t="s">
        <v>73</v>
      </c>
      <c r="AY233" s="200" t="s">
        <v>239</v>
      </c>
    </row>
    <row r="234" spans="1:65" s="13" customFormat="1" ht="11.25">
      <c r="B234" s="201"/>
      <c r="C234" s="202"/>
      <c r="D234" s="186" t="s">
        <v>248</v>
      </c>
      <c r="E234" s="203" t="s">
        <v>21</v>
      </c>
      <c r="F234" s="204" t="s">
        <v>1091</v>
      </c>
      <c r="G234" s="202"/>
      <c r="H234" s="205">
        <v>3280.7649999999999</v>
      </c>
      <c r="I234" s="206"/>
      <c r="J234" s="202"/>
      <c r="K234" s="202"/>
      <c r="L234" s="207"/>
      <c r="M234" s="208"/>
      <c r="N234" s="209"/>
      <c r="O234" s="209"/>
      <c r="P234" s="209"/>
      <c r="Q234" s="209"/>
      <c r="R234" s="209"/>
      <c r="S234" s="209"/>
      <c r="T234" s="210"/>
      <c r="AT234" s="211" t="s">
        <v>248</v>
      </c>
      <c r="AU234" s="211" t="s">
        <v>80</v>
      </c>
      <c r="AV234" s="13" t="s">
        <v>82</v>
      </c>
      <c r="AW234" s="13" t="s">
        <v>34</v>
      </c>
      <c r="AX234" s="13" t="s">
        <v>73</v>
      </c>
      <c r="AY234" s="211" t="s">
        <v>239</v>
      </c>
    </row>
    <row r="235" spans="1:65" s="14" customFormat="1" ht="11.25">
      <c r="B235" s="212"/>
      <c r="C235" s="213"/>
      <c r="D235" s="186" t="s">
        <v>248</v>
      </c>
      <c r="E235" s="214" t="s">
        <v>21</v>
      </c>
      <c r="F235" s="215" t="s">
        <v>251</v>
      </c>
      <c r="G235" s="213"/>
      <c r="H235" s="216">
        <v>3280.7649999999999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AT235" s="222" t="s">
        <v>248</v>
      </c>
      <c r="AU235" s="222" t="s">
        <v>80</v>
      </c>
      <c r="AV235" s="14" t="s">
        <v>100</v>
      </c>
      <c r="AW235" s="14" t="s">
        <v>34</v>
      </c>
      <c r="AX235" s="14" t="s">
        <v>80</v>
      </c>
      <c r="AY235" s="222" t="s">
        <v>239</v>
      </c>
    </row>
    <row r="236" spans="1:65" s="2" customFormat="1" ht="16.5" customHeight="1">
      <c r="A236" s="36"/>
      <c r="B236" s="37"/>
      <c r="C236" s="173" t="s">
        <v>575</v>
      </c>
      <c r="D236" s="173" t="s">
        <v>240</v>
      </c>
      <c r="E236" s="174" t="s">
        <v>1159</v>
      </c>
      <c r="F236" s="175" t="s">
        <v>1160</v>
      </c>
      <c r="G236" s="176" t="s">
        <v>278</v>
      </c>
      <c r="H236" s="177">
        <v>6561.53</v>
      </c>
      <c r="I236" s="178"/>
      <c r="J236" s="179">
        <f>ROUND(I236*H236,2)</f>
        <v>0</v>
      </c>
      <c r="K236" s="175" t="s">
        <v>21</v>
      </c>
      <c r="L236" s="41"/>
      <c r="M236" s="180" t="s">
        <v>21</v>
      </c>
      <c r="N236" s="181" t="s">
        <v>44</v>
      </c>
      <c r="O236" s="66"/>
      <c r="P236" s="182">
        <f>O236*H236</f>
        <v>0</v>
      </c>
      <c r="Q236" s="182">
        <v>0</v>
      </c>
      <c r="R236" s="182">
        <f>Q236*H236</f>
        <v>0</v>
      </c>
      <c r="S236" s="182">
        <v>0</v>
      </c>
      <c r="T236" s="18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84" t="s">
        <v>100</v>
      </c>
      <c r="AT236" s="184" t="s">
        <v>240</v>
      </c>
      <c r="AU236" s="184" t="s">
        <v>80</v>
      </c>
      <c r="AY236" s="19" t="s">
        <v>239</v>
      </c>
      <c r="BE236" s="185">
        <f>IF(N236="základní",J236,0)</f>
        <v>0</v>
      </c>
      <c r="BF236" s="185">
        <f>IF(N236="snížená",J236,0)</f>
        <v>0</v>
      </c>
      <c r="BG236" s="185">
        <f>IF(N236="zákl. přenesená",J236,0)</f>
        <v>0</v>
      </c>
      <c r="BH236" s="185">
        <f>IF(N236="sníž. přenesená",J236,0)</f>
        <v>0</v>
      </c>
      <c r="BI236" s="185">
        <f>IF(N236="nulová",J236,0)</f>
        <v>0</v>
      </c>
      <c r="BJ236" s="19" t="s">
        <v>80</v>
      </c>
      <c r="BK236" s="185">
        <f>ROUND(I236*H236,2)</f>
        <v>0</v>
      </c>
      <c r="BL236" s="19" t="s">
        <v>100</v>
      </c>
      <c r="BM236" s="184" t="s">
        <v>1161</v>
      </c>
    </row>
    <row r="237" spans="1:65" s="2" customFormat="1" ht="87.75">
      <c r="A237" s="36"/>
      <c r="B237" s="37"/>
      <c r="C237" s="38"/>
      <c r="D237" s="186" t="s">
        <v>246</v>
      </c>
      <c r="E237" s="38"/>
      <c r="F237" s="187" t="s">
        <v>1162</v>
      </c>
      <c r="G237" s="38"/>
      <c r="H237" s="38"/>
      <c r="I237" s="188"/>
      <c r="J237" s="38"/>
      <c r="K237" s="38"/>
      <c r="L237" s="41"/>
      <c r="M237" s="189"/>
      <c r="N237" s="190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246</v>
      </c>
      <c r="AU237" s="19" t="s">
        <v>80</v>
      </c>
    </row>
    <row r="238" spans="1:65" s="12" customFormat="1" ht="11.25">
      <c r="B238" s="191"/>
      <c r="C238" s="192"/>
      <c r="D238" s="186" t="s">
        <v>248</v>
      </c>
      <c r="E238" s="193" t="s">
        <v>21</v>
      </c>
      <c r="F238" s="194" t="s">
        <v>1163</v>
      </c>
      <c r="G238" s="192"/>
      <c r="H238" s="193" t="s">
        <v>21</v>
      </c>
      <c r="I238" s="195"/>
      <c r="J238" s="192"/>
      <c r="K238" s="192"/>
      <c r="L238" s="196"/>
      <c r="M238" s="197"/>
      <c r="N238" s="198"/>
      <c r="O238" s="198"/>
      <c r="P238" s="198"/>
      <c r="Q238" s="198"/>
      <c r="R238" s="198"/>
      <c r="S238" s="198"/>
      <c r="T238" s="199"/>
      <c r="AT238" s="200" t="s">
        <v>248</v>
      </c>
      <c r="AU238" s="200" t="s">
        <v>80</v>
      </c>
      <c r="AV238" s="12" t="s">
        <v>80</v>
      </c>
      <c r="AW238" s="12" t="s">
        <v>34</v>
      </c>
      <c r="AX238" s="12" t="s">
        <v>73</v>
      </c>
      <c r="AY238" s="200" t="s">
        <v>239</v>
      </c>
    </row>
    <row r="239" spans="1:65" s="12" customFormat="1" ht="22.5">
      <c r="B239" s="191"/>
      <c r="C239" s="192"/>
      <c r="D239" s="186" t="s">
        <v>248</v>
      </c>
      <c r="E239" s="193" t="s">
        <v>21</v>
      </c>
      <c r="F239" s="194" t="s">
        <v>1164</v>
      </c>
      <c r="G239" s="192"/>
      <c r="H239" s="193" t="s">
        <v>21</v>
      </c>
      <c r="I239" s="195"/>
      <c r="J239" s="192"/>
      <c r="K239" s="192"/>
      <c r="L239" s="196"/>
      <c r="M239" s="197"/>
      <c r="N239" s="198"/>
      <c r="O239" s="198"/>
      <c r="P239" s="198"/>
      <c r="Q239" s="198"/>
      <c r="R239" s="198"/>
      <c r="S239" s="198"/>
      <c r="T239" s="199"/>
      <c r="AT239" s="200" t="s">
        <v>248</v>
      </c>
      <c r="AU239" s="200" t="s">
        <v>80</v>
      </c>
      <c r="AV239" s="12" t="s">
        <v>80</v>
      </c>
      <c r="AW239" s="12" t="s">
        <v>34</v>
      </c>
      <c r="AX239" s="12" t="s">
        <v>73</v>
      </c>
      <c r="AY239" s="200" t="s">
        <v>239</v>
      </c>
    </row>
    <row r="240" spans="1:65" s="13" customFormat="1" ht="11.25">
      <c r="B240" s="201"/>
      <c r="C240" s="202"/>
      <c r="D240" s="186" t="s">
        <v>248</v>
      </c>
      <c r="E240" s="203" t="s">
        <v>21</v>
      </c>
      <c r="F240" s="204" t="s">
        <v>1165</v>
      </c>
      <c r="G240" s="202"/>
      <c r="H240" s="205">
        <v>6561.53</v>
      </c>
      <c r="I240" s="206"/>
      <c r="J240" s="202"/>
      <c r="K240" s="202"/>
      <c r="L240" s="207"/>
      <c r="M240" s="208"/>
      <c r="N240" s="209"/>
      <c r="O240" s="209"/>
      <c r="P240" s="209"/>
      <c r="Q240" s="209"/>
      <c r="R240" s="209"/>
      <c r="S240" s="209"/>
      <c r="T240" s="210"/>
      <c r="AT240" s="211" t="s">
        <v>248</v>
      </c>
      <c r="AU240" s="211" t="s">
        <v>80</v>
      </c>
      <c r="AV240" s="13" t="s">
        <v>82</v>
      </c>
      <c r="AW240" s="13" t="s">
        <v>34</v>
      </c>
      <c r="AX240" s="13" t="s">
        <v>73</v>
      </c>
      <c r="AY240" s="211" t="s">
        <v>239</v>
      </c>
    </row>
    <row r="241" spans="1:65" s="14" customFormat="1" ht="11.25">
      <c r="B241" s="212"/>
      <c r="C241" s="213"/>
      <c r="D241" s="186" t="s">
        <v>248</v>
      </c>
      <c r="E241" s="214" t="s">
        <v>21</v>
      </c>
      <c r="F241" s="215" t="s">
        <v>251</v>
      </c>
      <c r="G241" s="213"/>
      <c r="H241" s="216">
        <v>6561.53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AT241" s="222" t="s">
        <v>248</v>
      </c>
      <c r="AU241" s="222" t="s">
        <v>80</v>
      </c>
      <c r="AV241" s="14" t="s">
        <v>100</v>
      </c>
      <c r="AW241" s="14" t="s">
        <v>34</v>
      </c>
      <c r="AX241" s="14" t="s">
        <v>80</v>
      </c>
      <c r="AY241" s="222" t="s">
        <v>239</v>
      </c>
    </row>
    <row r="242" spans="1:65" s="2" customFormat="1" ht="24.2" customHeight="1">
      <c r="A242" s="36"/>
      <c r="B242" s="37"/>
      <c r="C242" s="173" t="s">
        <v>581</v>
      </c>
      <c r="D242" s="173" t="s">
        <v>240</v>
      </c>
      <c r="E242" s="174" t="s">
        <v>1166</v>
      </c>
      <c r="F242" s="175" t="s">
        <v>1167</v>
      </c>
      <c r="G242" s="176" t="s">
        <v>260</v>
      </c>
      <c r="H242" s="177">
        <v>5.2530000000000001</v>
      </c>
      <c r="I242" s="178"/>
      <c r="J242" s="179">
        <f>ROUND(I242*H242,2)</f>
        <v>0</v>
      </c>
      <c r="K242" s="175" t="s">
        <v>244</v>
      </c>
      <c r="L242" s="41"/>
      <c r="M242" s="180" t="s">
        <v>21</v>
      </c>
      <c r="N242" s="181" t="s">
        <v>44</v>
      </c>
      <c r="O242" s="66"/>
      <c r="P242" s="182">
        <f>O242*H242</f>
        <v>0</v>
      </c>
      <c r="Q242" s="182">
        <v>0</v>
      </c>
      <c r="R242" s="182">
        <f>Q242*H242</f>
        <v>0</v>
      </c>
      <c r="S242" s="182">
        <v>0</v>
      </c>
      <c r="T242" s="183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84" t="s">
        <v>100</v>
      </c>
      <c r="AT242" s="184" t="s">
        <v>240</v>
      </c>
      <c r="AU242" s="184" t="s">
        <v>80</v>
      </c>
      <c r="AY242" s="19" t="s">
        <v>239</v>
      </c>
      <c r="BE242" s="185">
        <f>IF(N242="základní",J242,0)</f>
        <v>0</v>
      </c>
      <c r="BF242" s="185">
        <f>IF(N242="snížená",J242,0)</f>
        <v>0</v>
      </c>
      <c r="BG242" s="185">
        <f>IF(N242="zákl. přenesená",J242,0)</f>
        <v>0</v>
      </c>
      <c r="BH242" s="185">
        <f>IF(N242="sníž. přenesená",J242,0)</f>
        <v>0</v>
      </c>
      <c r="BI242" s="185">
        <f>IF(N242="nulová",J242,0)</f>
        <v>0</v>
      </c>
      <c r="BJ242" s="19" t="s">
        <v>80</v>
      </c>
      <c r="BK242" s="185">
        <f>ROUND(I242*H242,2)</f>
        <v>0</v>
      </c>
      <c r="BL242" s="19" t="s">
        <v>100</v>
      </c>
      <c r="BM242" s="184" t="s">
        <v>1168</v>
      </c>
    </row>
    <row r="243" spans="1:65" s="2" customFormat="1" ht="29.25">
      <c r="A243" s="36"/>
      <c r="B243" s="37"/>
      <c r="C243" s="38"/>
      <c r="D243" s="186" t="s">
        <v>246</v>
      </c>
      <c r="E243" s="38"/>
      <c r="F243" s="187" t="s">
        <v>1169</v>
      </c>
      <c r="G243" s="38"/>
      <c r="H243" s="38"/>
      <c r="I243" s="188"/>
      <c r="J243" s="38"/>
      <c r="K243" s="38"/>
      <c r="L243" s="41"/>
      <c r="M243" s="189"/>
      <c r="N243" s="190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246</v>
      </c>
      <c r="AU243" s="19" t="s">
        <v>80</v>
      </c>
    </row>
    <row r="244" spans="1:65" s="12" customFormat="1" ht="11.25">
      <c r="B244" s="191"/>
      <c r="C244" s="192"/>
      <c r="D244" s="186" t="s">
        <v>248</v>
      </c>
      <c r="E244" s="193" t="s">
        <v>21</v>
      </c>
      <c r="F244" s="194" t="s">
        <v>1170</v>
      </c>
      <c r="G244" s="192"/>
      <c r="H244" s="193" t="s">
        <v>21</v>
      </c>
      <c r="I244" s="195"/>
      <c r="J244" s="192"/>
      <c r="K244" s="192"/>
      <c r="L244" s="196"/>
      <c r="M244" s="197"/>
      <c r="N244" s="198"/>
      <c r="O244" s="198"/>
      <c r="P244" s="198"/>
      <c r="Q244" s="198"/>
      <c r="R244" s="198"/>
      <c r="S244" s="198"/>
      <c r="T244" s="199"/>
      <c r="AT244" s="200" t="s">
        <v>248</v>
      </c>
      <c r="AU244" s="200" t="s">
        <v>80</v>
      </c>
      <c r="AV244" s="12" t="s">
        <v>80</v>
      </c>
      <c r="AW244" s="12" t="s">
        <v>34</v>
      </c>
      <c r="AX244" s="12" t="s">
        <v>73</v>
      </c>
      <c r="AY244" s="200" t="s">
        <v>239</v>
      </c>
    </row>
    <row r="245" spans="1:65" s="13" customFormat="1" ht="11.25">
      <c r="B245" s="201"/>
      <c r="C245" s="202"/>
      <c r="D245" s="186" t="s">
        <v>248</v>
      </c>
      <c r="E245" s="203" t="s">
        <v>21</v>
      </c>
      <c r="F245" s="204" t="s">
        <v>1171</v>
      </c>
      <c r="G245" s="202"/>
      <c r="H245" s="205">
        <v>5.2530000000000001</v>
      </c>
      <c r="I245" s="206"/>
      <c r="J245" s="202"/>
      <c r="K245" s="202"/>
      <c r="L245" s="207"/>
      <c r="M245" s="208"/>
      <c r="N245" s="209"/>
      <c r="O245" s="209"/>
      <c r="P245" s="209"/>
      <c r="Q245" s="209"/>
      <c r="R245" s="209"/>
      <c r="S245" s="209"/>
      <c r="T245" s="210"/>
      <c r="AT245" s="211" t="s">
        <v>248</v>
      </c>
      <c r="AU245" s="211" t="s">
        <v>80</v>
      </c>
      <c r="AV245" s="13" t="s">
        <v>82</v>
      </c>
      <c r="AW245" s="13" t="s">
        <v>34</v>
      </c>
      <c r="AX245" s="13" t="s">
        <v>73</v>
      </c>
      <c r="AY245" s="211" t="s">
        <v>239</v>
      </c>
    </row>
    <row r="246" spans="1:65" s="14" customFormat="1" ht="11.25">
      <c r="B246" s="212"/>
      <c r="C246" s="213"/>
      <c r="D246" s="186" t="s">
        <v>248</v>
      </c>
      <c r="E246" s="214" t="s">
        <v>21</v>
      </c>
      <c r="F246" s="215" t="s">
        <v>251</v>
      </c>
      <c r="G246" s="213"/>
      <c r="H246" s="216">
        <v>5.2530000000000001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AT246" s="222" t="s">
        <v>248</v>
      </c>
      <c r="AU246" s="222" t="s">
        <v>80</v>
      </c>
      <c r="AV246" s="14" t="s">
        <v>100</v>
      </c>
      <c r="AW246" s="14" t="s">
        <v>34</v>
      </c>
      <c r="AX246" s="14" t="s">
        <v>80</v>
      </c>
      <c r="AY246" s="222" t="s">
        <v>239</v>
      </c>
    </row>
    <row r="247" spans="1:65" s="11" customFormat="1" ht="25.9" customHeight="1">
      <c r="B247" s="159"/>
      <c r="C247" s="160"/>
      <c r="D247" s="161" t="s">
        <v>72</v>
      </c>
      <c r="E247" s="162" t="s">
        <v>96</v>
      </c>
      <c r="F247" s="162" t="s">
        <v>1172</v>
      </c>
      <c r="G247" s="160"/>
      <c r="H247" s="160"/>
      <c r="I247" s="163"/>
      <c r="J247" s="164">
        <f>BK247</f>
        <v>0</v>
      </c>
      <c r="K247" s="160"/>
      <c r="L247" s="165"/>
      <c r="M247" s="166"/>
      <c r="N247" s="167"/>
      <c r="O247" s="167"/>
      <c r="P247" s="168">
        <f>SUM(P248:P257)</f>
        <v>0</v>
      </c>
      <c r="Q247" s="167"/>
      <c r="R247" s="168">
        <f>SUM(R248:R257)</f>
        <v>0</v>
      </c>
      <c r="S247" s="167"/>
      <c r="T247" s="169">
        <f>SUM(T248:T257)</f>
        <v>0</v>
      </c>
      <c r="AR247" s="170" t="s">
        <v>80</v>
      </c>
      <c r="AT247" s="171" t="s">
        <v>72</v>
      </c>
      <c r="AU247" s="171" t="s">
        <v>73</v>
      </c>
      <c r="AY247" s="170" t="s">
        <v>239</v>
      </c>
      <c r="BK247" s="172">
        <f>SUM(BK248:BK257)</f>
        <v>0</v>
      </c>
    </row>
    <row r="248" spans="1:65" s="2" customFormat="1" ht="21.75" customHeight="1">
      <c r="A248" s="36"/>
      <c r="B248" s="37"/>
      <c r="C248" s="173" t="s">
        <v>588</v>
      </c>
      <c r="D248" s="173" t="s">
        <v>240</v>
      </c>
      <c r="E248" s="174" t="s">
        <v>1173</v>
      </c>
      <c r="F248" s="175" t="s">
        <v>1174</v>
      </c>
      <c r="G248" s="176" t="s">
        <v>1175</v>
      </c>
      <c r="H248" s="177">
        <v>4</v>
      </c>
      <c r="I248" s="178"/>
      <c r="J248" s="179">
        <f>ROUND(I248*H248,2)</f>
        <v>0</v>
      </c>
      <c r="K248" s="175" t="s">
        <v>244</v>
      </c>
      <c r="L248" s="41"/>
      <c r="M248" s="180" t="s">
        <v>21</v>
      </c>
      <c r="N248" s="181" t="s">
        <v>44</v>
      </c>
      <c r="O248" s="66"/>
      <c r="P248" s="182">
        <f>O248*H248</f>
        <v>0</v>
      </c>
      <c r="Q248" s="182">
        <v>0</v>
      </c>
      <c r="R248" s="182">
        <f>Q248*H248</f>
        <v>0</v>
      </c>
      <c r="S248" s="182">
        <v>0</v>
      </c>
      <c r="T248" s="18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84" t="s">
        <v>100</v>
      </c>
      <c r="AT248" s="184" t="s">
        <v>240</v>
      </c>
      <c r="AU248" s="184" t="s">
        <v>80</v>
      </c>
      <c r="AY248" s="19" t="s">
        <v>239</v>
      </c>
      <c r="BE248" s="185">
        <f>IF(N248="základní",J248,0)</f>
        <v>0</v>
      </c>
      <c r="BF248" s="185">
        <f>IF(N248="snížená",J248,0)</f>
        <v>0</v>
      </c>
      <c r="BG248" s="185">
        <f>IF(N248="zákl. přenesená",J248,0)</f>
        <v>0</v>
      </c>
      <c r="BH248" s="185">
        <f>IF(N248="sníž. přenesená",J248,0)</f>
        <v>0</v>
      </c>
      <c r="BI248" s="185">
        <f>IF(N248="nulová",J248,0)</f>
        <v>0</v>
      </c>
      <c r="BJ248" s="19" t="s">
        <v>80</v>
      </c>
      <c r="BK248" s="185">
        <f>ROUND(I248*H248,2)</f>
        <v>0</v>
      </c>
      <c r="BL248" s="19" t="s">
        <v>100</v>
      </c>
      <c r="BM248" s="184" t="s">
        <v>1176</v>
      </c>
    </row>
    <row r="249" spans="1:65" s="2" customFormat="1" ht="19.5">
      <c r="A249" s="36"/>
      <c r="B249" s="37"/>
      <c r="C249" s="38"/>
      <c r="D249" s="186" t="s">
        <v>246</v>
      </c>
      <c r="E249" s="38"/>
      <c r="F249" s="187" t="s">
        <v>1177</v>
      </c>
      <c r="G249" s="38"/>
      <c r="H249" s="38"/>
      <c r="I249" s="188"/>
      <c r="J249" s="38"/>
      <c r="K249" s="38"/>
      <c r="L249" s="41"/>
      <c r="M249" s="189"/>
      <c r="N249" s="190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246</v>
      </c>
      <c r="AU249" s="19" t="s">
        <v>80</v>
      </c>
    </row>
    <row r="250" spans="1:65" s="12" customFormat="1" ht="11.25">
      <c r="B250" s="191"/>
      <c r="C250" s="192"/>
      <c r="D250" s="186" t="s">
        <v>248</v>
      </c>
      <c r="E250" s="193" t="s">
        <v>21</v>
      </c>
      <c r="F250" s="194" t="s">
        <v>1178</v>
      </c>
      <c r="G250" s="192"/>
      <c r="H250" s="193" t="s">
        <v>21</v>
      </c>
      <c r="I250" s="195"/>
      <c r="J250" s="192"/>
      <c r="K250" s="192"/>
      <c r="L250" s="196"/>
      <c r="M250" s="197"/>
      <c r="N250" s="198"/>
      <c r="O250" s="198"/>
      <c r="P250" s="198"/>
      <c r="Q250" s="198"/>
      <c r="R250" s="198"/>
      <c r="S250" s="198"/>
      <c r="T250" s="199"/>
      <c r="AT250" s="200" t="s">
        <v>248</v>
      </c>
      <c r="AU250" s="200" t="s">
        <v>80</v>
      </c>
      <c r="AV250" s="12" t="s">
        <v>80</v>
      </c>
      <c r="AW250" s="12" t="s">
        <v>34</v>
      </c>
      <c r="AX250" s="12" t="s">
        <v>73</v>
      </c>
      <c r="AY250" s="200" t="s">
        <v>239</v>
      </c>
    </row>
    <row r="251" spans="1:65" s="13" customFormat="1" ht="11.25">
      <c r="B251" s="201"/>
      <c r="C251" s="202"/>
      <c r="D251" s="186" t="s">
        <v>248</v>
      </c>
      <c r="E251" s="203" t="s">
        <v>21</v>
      </c>
      <c r="F251" s="204" t="s">
        <v>705</v>
      </c>
      <c r="G251" s="202"/>
      <c r="H251" s="205">
        <v>4</v>
      </c>
      <c r="I251" s="206"/>
      <c r="J251" s="202"/>
      <c r="K251" s="202"/>
      <c r="L251" s="207"/>
      <c r="M251" s="208"/>
      <c r="N251" s="209"/>
      <c r="O251" s="209"/>
      <c r="P251" s="209"/>
      <c r="Q251" s="209"/>
      <c r="R251" s="209"/>
      <c r="S251" s="209"/>
      <c r="T251" s="210"/>
      <c r="AT251" s="211" t="s">
        <v>248</v>
      </c>
      <c r="AU251" s="211" t="s">
        <v>80</v>
      </c>
      <c r="AV251" s="13" t="s">
        <v>82</v>
      </c>
      <c r="AW251" s="13" t="s">
        <v>34</v>
      </c>
      <c r="AX251" s="13" t="s">
        <v>73</v>
      </c>
      <c r="AY251" s="211" t="s">
        <v>239</v>
      </c>
    </row>
    <row r="252" spans="1:65" s="14" customFormat="1" ht="11.25">
      <c r="B252" s="212"/>
      <c r="C252" s="213"/>
      <c r="D252" s="186" t="s">
        <v>248</v>
      </c>
      <c r="E252" s="214" t="s">
        <v>21</v>
      </c>
      <c r="F252" s="215" t="s">
        <v>251</v>
      </c>
      <c r="G252" s="213"/>
      <c r="H252" s="216">
        <v>4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AT252" s="222" t="s">
        <v>248</v>
      </c>
      <c r="AU252" s="222" t="s">
        <v>80</v>
      </c>
      <c r="AV252" s="14" t="s">
        <v>100</v>
      </c>
      <c r="AW252" s="14" t="s">
        <v>34</v>
      </c>
      <c r="AX252" s="14" t="s">
        <v>80</v>
      </c>
      <c r="AY252" s="222" t="s">
        <v>239</v>
      </c>
    </row>
    <row r="253" spans="1:65" s="2" customFormat="1" ht="21.75" customHeight="1">
      <c r="A253" s="36"/>
      <c r="B253" s="37"/>
      <c r="C253" s="173" t="s">
        <v>594</v>
      </c>
      <c r="D253" s="173" t="s">
        <v>240</v>
      </c>
      <c r="E253" s="174" t="s">
        <v>1179</v>
      </c>
      <c r="F253" s="175" t="s">
        <v>1180</v>
      </c>
      <c r="G253" s="176" t="s">
        <v>1175</v>
      </c>
      <c r="H253" s="177">
        <v>2</v>
      </c>
      <c r="I253" s="178"/>
      <c r="J253" s="179">
        <f>ROUND(I253*H253,2)</f>
        <v>0</v>
      </c>
      <c r="K253" s="175" t="s">
        <v>244</v>
      </c>
      <c r="L253" s="41"/>
      <c r="M253" s="180" t="s">
        <v>21</v>
      </c>
      <c r="N253" s="181" t="s">
        <v>44</v>
      </c>
      <c r="O253" s="66"/>
      <c r="P253" s="182">
        <f>O253*H253</f>
        <v>0</v>
      </c>
      <c r="Q253" s="182">
        <v>0</v>
      </c>
      <c r="R253" s="182">
        <f>Q253*H253</f>
        <v>0</v>
      </c>
      <c r="S253" s="182">
        <v>0</v>
      </c>
      <c r="T253" s="18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84" t="s">
        <v>100</v>
      </c>
      <c r="AT253" s="184" t="s">
        <v>240</v>
      </c>
      <c r="AU253" s="184" t="s">
        <v>80</v>
      </c>
      <c r="AY253" s="19" t="s">
        <v>239</v>
      </c>
      <c r="BE253" s="185">
        <f>IF(N253="základní",J253,0)</f>
        <v>0</v>
      </c>
      <c r="BF253" s="185">
        <f>IF(N253="snížená",J253,0)</f>
        <v>0</v>
      </c>
      <c r="BG253" s="185">
        <f>IF(N253="zákl. přenesená",J253,0)</f>
        <v>0</v>
      </c>
      <c r="BH253" s="185">
        <f>IF(N253="sníž. přenesená",J253,0)</f>
        <v>0</v>
      </c>
      <c r="BI253" s="185">
        <f>IF(N253="nulová",J253,0)</f>
        <v>0</v>
      </c>
      <c r="BJ253" s="19" t="s">
        <v>80</v>
      </c>
      <c r="BK253" s="185">
        <f>ROUND(I253*H253,2)</f>
        <v>0</v>
      </c>
      <c r="BL253" s="19" t="s">
        <v>100</v>
      </c>
      <c r="BM253" s="184" t="s">
        <v>1181</v>
      </c>
    </row>
    <row r="254" spans="1:65" s="2" customFormat="1" ht="19.5">
      <c r="A254" s="36"/>
      <c r="B254" s="37"/>
      <c r="C254" s="38"/>
      <c r="D254" s="186" t="s">
        <v>246</v>
      </c>
      <c r="E254" s="38"/>
      <c r="F254" s="187" t="s">
        <v>1182</v>
      </c>
      <c r="G254" s="38"/>
      <c r="H254" s="38"/>
      <c r="I254" s="188"/>
      <c r="J254" s="38"/>
      <c r="K254" s="38"/>
      <c r="L254" s="41"/>
      <c r="M254" s="189"/>
      <c r="N254" s="190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246</v>
      </c>
      <c r="AU254" s="19" t="s">
        <v>80</v>
      </c>
    </row>
    <row r="255" spans="1:65" s="12" customFormat="1" ht="11.25">
      <c r="B255" s="191"/>
      <c r="C255" s="192"/>
      <c r="D255" s="186" t="s">
        <v>248</v>
      </c>
      <c r="E255" s="193" t="s">
        <v>21</v>
      </c>
      <c r="F255" s="194" t="s">
        <v>1183</v>
      </c>
      <c r="G255" s="192"/>
      <c r="H255" s="193" t="s">
        <v>21</v>
      </c>
      <c r="I255" s="195"/>
      <c r="J255" s="192"/>
      <c r="K255" s="192"/>
      <c r="L255" s="196"/>
      <c r="M255" s="197"/>
      <c r="N255" s="198"/>
      <c r="O255" s="198"/>
      <c r="P255" s="198"/>
      <c r="Q255" s="198"/>
      <c r="R255" s="198"/>
      <c r="S255" s="198"/>
      <c r="T255" s="199"/>
      <c r="AT255" s="200" t="s">
        <v>248</v>
      </c>
      <c r="AU255" s="200" t="s">
        <v>80</v>
      </c>
      <c r="AV255" s="12" t="s">
        <v>80</v>
      </c>
      <c r="AW255" s="12" t="s">
        <v>34</v>
      </c>
      <c r="AX255" s="12" t="s">
        <v>73</v>
      </c>
      <c r="AY255" s="200" t="s">
        <v>239</v>
      </c>
    </row>
    <row r="256" spans="1:65" s="13" customFormat="1" ht="11.25">
      <c r="B256" s="201"/>
      <c r="C256" s="202"/>
      <c r="D256" s="186" t="s">
        <v>248</v>
      </c>
      <c r="E256" s="203" t="s">
        <v>21</v>
      </c>
      <c r="F256" s="204" t="s">
        <v>729</v>
      </c>
      <c r="G256" s="202"/>
      <c r="H256" s="205">
        <v>2</v>
      </c>
      <c r="I256" s="206"/>
      <c r="J256" s="202"/>
      <c r="K256" s="202"/>
      <c r="L256" s="207"/>
      <c r="M256" s="208"/>
      <c r="N256" s="209"/>
      <c r="O256" s="209"/>
      <c r="P256" s="209"/>
      <c r="Q256" s="209"/>
      <c r="R256" s="209"/>
      <c r="S256" s="209"/>
      <c r="T256" s="210"/>
      <c r="AT256" s="211" t="s">
        <v>248</v>
      </c>
      <c r="AU256" s="211" t="s">
        <v>80</v>
      </c>
      <c r="AV256" s="13" t="s">
        <v>82</v>
      </c>
      <c r="AW256" s="13" t="s">
        <v>34</v>
      </c>
      <c r="AX256" s="13" t="s">
        <v>73</v>
      </c>
      <c r="AY256" s="211" t="s">
        <v>239</v>
      </c>
    </row>
    <row r="257" spans="1:65" s="14" customFormat="1" ht="11.25">
      <c r="B257" s="212"/>
      <c r="C257" s="213"/>
      <c r="D257" s="186" t="s">
        <v>248</v>
      </c>
      <c r="E257" s="214" t="s">
        <v>21</v>
      </c>
      <c r="F257" s="215" t="s">
        <v>251</v>
      </c>
      <c r="G257" s="213"/>
      <c r="H257" s="216">
        <v>2</v>
      </c>
      <c r="I257" s="217"/>
      <c r="J257" s="213"/>
      <c r="K257" s="213"/>
      <c r="L257" s="218"/>
      <c r="M257" s="219"/>
      <c r="N257" s="220"/>
      <c r="O257" s="220"/>
      <c r="P257" s="220"/>
      <c r="Q257" s="220"/>
      <c r="R257" s="220"/>
      <c r="S257" s="220"/>
      <c r="T257" s="221"/>
      <c r="AT257" s="222" t="s">
        <v>248</v>
      </c>
      <c r="AU257" s="222" t="s">
        <v>80</v>
      </c>
      <c r="AV257" s="14" t="s">
        <v>100</v>
      </c>
      <c r="AW257" s="14" t="s">
        <v>34</v>
      </c>
      <c r="AX257" s="14" t="s">
        <v>80</v>
      </c>
      <c r="AY257" s="222" t="s">
        <v>239</v>
      </c>
    </row>
    <row r="258" spans="1:65" s="11" customFormat="1" ht="25.9" customHeight="1">
      <c r="B258" s="159"/>
      <c r="C258" s="160"/>
      <c r="D258" s="161" t="s">
        <v>72</v>
      </c>
      <c r="E258" s="162" t="s">
        <v>100</v>
      </c>
      <c r="F258" s="162" t="s">
        <v>635</v>
      </c>
      <c r="G258" s="160"/>
      <c r="H258" s="160"/>
      <c r="I258" s="163"/>
      <c r="J258" s="164">
        <f>BK258</f>
        <v>0</v>
      </c>
      <c r="K258" s="160"/>
      <c r="L258" s="165"/>
      <c r="M258" s="166"/>
      <c r="N258" s="167"/>
      <c r="O258" s="167"/>
      <c r="P258" s="168">
        <f>SUM(P259:P336)</f>
        <v>0</v>
      </c>
      <c r="Q258" s="167"/>
      <c r="R258" s="168">
        <f>SUM(R259:R336)</f>
        <v>0</v>
      </c>
      <c r="S258" s="167"/>
      <c r="T258" s="169">
        <f>SUM(T259:T336)</f>
        <v>0</v>
      </c>
      <c r="AR258" s="170" t="s">
        <v>80</v>
      </c>
      <c r="AT258" s="171" t="s">
        <v>72</v>
      </c>
      <c r="AU258" s="171" t="s">
        <v>73</v>
      </c>
      <c r="AY258" s="170" t="s">
        <v>239</v>
      </c>
      <c r="BK258" s="172">
        <f>SUM(BK259:BK336)</f>
        <v>0</v>
      </c>
    </row>
    <row r="259" spans="1:65" s="2" customFormat="1" ht="16.5" customHeight="1">
      <c r="A259" s="36"/>
      <c r="B259" s="37"/>
      <c r="C259" s="173" t="s">
        <v>599</v>
      </c>
      <c r="D259" s="173" t="s">
        <v>240</v>
      </c>
      <c r="E259" s="174" t="s">
        <v>1184</v>
      </c>
      <c r="F259" s="175" t="s">
        <v>1185</v>
      </c>
      <c r="G259" s="176" t="s">
        <v>260</v>
      </c>
      <c r="H259" s="177">
        <v>14.694000000000001</v>
      </c>
      <c r="I259" s="178"/>
      <c r="J259" s="179">
        <f>ROUND(I259*H259,2)</f>
        <v>0</v>
      </c>
      <c r="K259" s="175" t="s">
        <v>244</v>
      </c>
      <c r="L259" s="41"/>
      <c r="M259" s="180" t="s">
        <v>21</v>
      </c>
      <c r="N259" s="181" t="s">
        <v>44</v>
      </c>
      <c r="O259" s="66"/>
      <c r="P259" s="182">
        <f>O259*H259</f>
        <v>0</v>
      </c>
      <c r="Q259" s="182">
        <v>0</v>
      </c>
      <c r="R259" s="182">
        <f>Q259*H259</f>
        <v>0</v>
      </c>
      <c r="S259" s="182">
        <v>0</v>
      </c>
      <c r="T259" s="183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84" t="s">
        <v>100</v>
      </c>
      <c r="AT259" s="184" t="s">
        <v>240</v>
      </c>
      <c r="AU259" s="184" t="s">
        <v>80</v>
      </c>
      <c r="AY259" s="19" t="s">
        <v>239</v>
      </c>
      <c r="BE259" s="185">
        <f>IF(N259="základní",J259,0)</f>
        <v>0</v>
      </c>
      <c r="BF259" s="185">
        <f>IF(N259="snížená",J259,0)</f>
        <v>0</v>
      </c>
      <c r="BG259" s="185">
        <f>IF(N259="zákl. přenesená",J259,0)</f>
        <v>0</v>
      </c>
      <c r="BH259" s="185">
        <f>IF(N259="sníž. přenesená",J259,0)</f>
        <v>0</v>
      </c>
      <c r="BI259" s="185">
        <f>IF(N259="nulová",J259,0)</f>
        <v>0</v>
      </c>
      <c r="BJ259" s="19" t="s">
        <v>80</v>
      </c>
      <c r="BK259" s="185">
        <f>ROUND(I259*H259,2)</f>
        <v>0</v>
      </c>
      <c r="BL259" s="19" t="s">
        <v>100</v>
      </c>
      <c r="BM259" s="184" t="s">
        <v>1186</v>
      </c>
    </row>
    <row r="260" spans="1:65" s="2" customFormat="1" ht="29.25">
      <c r="A260" s="36"/>
      <c r="B260" s="37"/>
      <c r="C260" s="38"/>
      <c r="D260" s="186" t="s">
        <v>246</v>
      </c>
      <c r="E260" s="38"/>
      <c r="F260" s="187" t="s">
        <v>1169</v>
      </c>
      <c r="G260" s="38"/>
      <c r="H260" s="38"/>
      <c r="I260" s="188"/>
      <c r="J260" s="38"/>
      <c r="K260" s="38"/>
      <c r="L260" s="41"/>
      <c r="M260" s="189"/>
      <c r="N260" s="190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246</v>
      </c>
      <c r="AU260" s="19" t="s">
        <v>80</v>
      </c>
    </row>
    <row r="261" spans="1:65" s="12" customFormat="1" ht="33.75">
      <c r="B261" s="191"/>
      <c r="C261" s="192"/>
      <c r="D261" s="186" t="s">
        <v>248</v>
      </c>
      <c r="E261" s="193" t="s">
        <v>21</v>
      </c>
      <c r="F261" s="194" t="s">
        <v>1187</v>
      </c>
      <c r="G261" s="192"/>
      <c r="H261" s="193" t="s">
        <v>21</v>
      </c>
      <c r="I261" s="195"/>
      <c r="J261" s="192"/>
      <c r="K261" s="192"/>
      <c r="L261" s="196"/>
      <c r="M261" s="197"/>
      <c r="N261" s="198"/>
      <c r="O261" s="198"/>
      <c r="P261" s="198"/>
      <c r="Q261" s="198"/>
      <c r="R261" s="198"/>
      <c r="S261" s="198"/>
      <c r="T261" s="199"/>
      <c r="AT261" s="200" t="s">
        <v>248</v>
      </c>
      <c r="AU261" s="200" t="s">
        <v>80</v>
      </c>
      <c r="AV261" s="12" t="s">
        <v>80</v>
      </c>
      <c r="AW261" s="12" t="s">
        <v>34</v>
      </c>
      <c r="AX261" s="12" t="s">
        <v>73</v>
      </c>
      <c r="AY261" s="200" t="s">
        <v>239</v>
      </c>
    </row>
    <row r="262" spans="1:65" s="12" customFormat="1" ht="11.25">
      <c r="B262" s="191"/>
      <c r="C262" s="192"/>
      <c r="D262" s="186" t="s">
        <v>248</v>
      </c>
      <c r="E262" s="193" t="s">
        <v>21</v>
      </c>
      <c r="F262" s="194" t="s">
        <v>1188</v>
      </c>
      <c r="G262" s="192"/>
      <c r="H262" s="193" t="s">
        <v>21</v>
      </c>
      <c r="I262" s="195"/>
      <c r="J262" s="192"/>
      <c r="K262" s="192"/>
      <c r="L262" s="196"/>
      <c r="M262" s="197"/>
      <c r="N262" s="198"/>
      <c r="O262" s="198"/>
      <c r="P262" s="198"/>
      <c r="Q262" s="198"/>
      <c r="R262" s="198"/>
      <c r="S262" s="198"/>
      <c r="T262" s="199"/>
      <c r="AT262" s="200" t="s">
        <v>248</v>
      </c>
      <c r="AU262" s="200" t="s">
        <v>80</v>
      </c>
      <c r="AV262" s="12" t="s">
        <v>80</v>
      </c>
      <c r="AW262" s="12" t="s">
        <v>34</v>
      </c>
      <c r="AX262" s="12" t="s">
        <v>73</v>
      </c>
      <c r="AY262" s="200" t="s">
        <v>239</v>
      </c>
    </row>
    <row r="263" spans="1:65" s="12" customFormat="1" ht="11.25">
      <c r="B263" s="191"/>
      <c r="C263" s="192"/>
      <c r="D263" s="186" t="s">
        <v>248</v>
      </c>
      <c r="E263" s="193" t="s">
        <v>21</v>
      </c>
      <c r="F263" s="194" t="s">
        <v>1189</v>
      </c>
      <c r="G263" s="192"/>
      <c r="H263" s="193" t="s">
        <v>21</v>
      </c>
      <c r="I263" s="195"/>
      <c r="J263" s="192"/>
      <c r="K263" s="192"/>
      <c r="L263" s="196"/>
      <c r="M263" s="197"/>
      <c r="N263" s="198"/>
      <c r="O263" s="198"/>
      <c r="P263" s="198"/>
      <c r="Q263" s="198"/>
      <c r="R263" s="198"/>
      <c r="S263" s="198"/>
      <c r="T263" s="199"/>
      <c r="AT263" s="200" t="s">
        <v>248</v>
      </c>
      <c r="AU263" s="200" t="s">
        <v>80</v>
      </c>
      <c r="AV263" s="12" t="s">
        <v>80</v>
      </c>
      <c r="AW263" s="12" t="s">
        <v>34</v>
      </c>
      <c r="AX263" s="12" t="s">
        <v>73</v>
      </c>
      <c r="AY263" s="200" t="s">
        <v>239</v>
      </c>
    </row>
    <row r="264" spans="1:65" s="12" customFormat="1" ht="11.25">
      <c r="B264" s="191"/>
      <c r="C264" s="192"/>
      <c r="D264" s="186" t="s">
        <v>248</v>
      </c>
      <c r="E264" s="193" t="s">
        <v>21</v>
      </c>
      <c r="F264" s="194" t="s">
        <v>1190</v>
      </c>
      <c r="G264" s="192"/>
      <c r="H264" s="193" t="s">
        <v>21</v>
      </c>
      <c r="I264" s="195"/>
      <c r="J264" s="192"/>
      <c r="K264" s="192"/>
      <c r="L264" s="196"/>
      <c r="M264" s="197"/>
      <c r="N264" s="198"/>
      <c r="O264" s="198"/>
      <c r="P264" s="198"/>
      <c r="Q264" s="198"/>
      <c r="R264" s="198"/>
      <c r="S264" s="198"/>
      <c r="T264" s="199"/>
      <c r="AT264" s="200" t="s">
        <v>248</v>
      </c>
      <c r="AU264" s="200" t="s">
        <v>80</v>
      </c>
      <c r="AV264" s="12" t="s">
        <v>80</v>
      </c>
      <c r="AW264" s="12" t="s">
        <v>34</v>
      </c>
      <c r="AX264" s="12" t="s">
        <v>73</v>
      </c>
      <c r="AY264" s="200" t="s">
        <v>239</v>
      </c>
    </row>
    <row r="265" spans="1:65" s="12" customFormat="1" ht="11.25">
      <c r="B265" s="191"/>
      <c r="C265" s="192"/>
      <c r="D265" s="186" t="s">
        <v>248</v>
      </c>
      <c r="E265" s="193" t="s">
        <v>21</v>
      </c>
      <c r="F265" s="194" t="s">
        <v>1191</v>
      </c>
      <c r="G265" s="192"/>
      <c r="H265" s="193" t="s">
        <v>21</v>
      </c>
      <c r="I265" s="195"/>
      <c r="J265" s="192"/>
      <c r="K265" s="192"/>
      <c r="L265" s="196"/>
      <c r="M265" s="197"/>
      <c r="N265" s="198"/>
      <c r="O265" s="198"/>
      <c r="P265" s="198"/>
      <c r="Q265" s="198"/>
      <c r="R265" s="198"/>
      <c r="S265" s="198"/>
      <c r="T265" s="199"/>
      <c r="AT265" s="200" t="s">
        <v>248</v>
      </c>
      <c r="AU265" s="200" t="s">
        <v>80</v>
      </c>
      <c r="AV265" s="12" t="s">
        <v>80</v>
      </c>
      <c r="AW265" s="12" t="s">
        <v>34</v>
      </c>
      <c r="AX265" s="12" t="s">
        <v>73</v>
      </c>
      <c r="AY265" s="200" t="s">
        <v>239</v>
      </c>
    </row>
    <row r="266" spans="1:65" s="12" customFormat="1" ht="11.25">
      <c r="B266" s="191"/>
      <c r="C266" s="192"/>
      <c r="D266" s="186" t="s">
        <v>248</v>
      </c>
      <c r="E266" s="193" t="s">
        <v>21</v>
      </c>
      <c r="F266" s="194" t="s">
        <v>1192</v>
      </c>
      <c r="G266" s="192"/>
      <c r="H266" s="193" t="s">
        <v>21</v>
      </c>
      <c r="I266" s="195"/>
      <c r="J266" s="192"/>
      <c r="K266" s="192"/>
      <c r="L266" s="196"/>
      <c r="M266" s="197"/>
      <c r="N266" s="198"/>
      <c r="O266" s="198"/>
      <c r="P266" s="198"/>
      <c r="Q266" s="198"/>
      <c r="R266" s="198"/>
      <c r="S266" s="198"/>
      <c r="T266" s="199"/>
      <c r="AT266" s="200" t="s">
        <v>248</v>
      </c>
      <c r="AU266" s="200" t="s">
        <v>80</v>
      </c>
      <c r="AV266" s="12" t="s">
        <v>80</v>
      </c>
      <c r="AW266" s="12" t="s">
        <v>34</v>
      </c>
      <c r="AX266" s="12" t="s">
        <v>73</v>
      </c>
      <c r="AY266" s="200" t="s">
        <v>239</v>
      </c>
    </row>
    <row r="267" spans="1:65" s="12" customFormat="1" ht="11.25">
      <c r="B267" s="191"/>
      <c r="C267" s="192"/>
      <c r="D267" s="186" t="s">
        <v>248</v>
      </c>
      <c r="E267" s="193" t="s">
        <v>21</v>
      </c>
      <c r="F267" s="194" t="s">
        <v>1193</v>
      </c>
      <c r="G267" s="192"/>
      <c r="H267" s="193" t="s">
        <v>21</v>
      </c>
      <c r="I267" s="195"/>
      <c r="J267" s="192"/>
      <c r="K267" s="192"/>
      <c r="L267" s="196"/>
      <c r="M267" s="197"/>
      <c r="N267" s="198"/>
      <c r="O267" s="198"/>
      <c r="P267" s="198"/>
      <c r="Q267" s="198"/>
      <c r="R267" s="198"/>
      <c r="S267" s="198"/>
      <c r="T267" s="199"/>
      <c r="AT267" s="200" t="s">
        <v>248</v>
      </c>
      <c r="AU267" s="200" t="s">
        <v>80</v>
      </c>
      <c r="AV267" s="12" t="s">
        <v>80</v>
      </c>
      <c r="AW267" s="12" t="s">
        <v>34</v>
      </c>
      <c r="AX267" s="12" t="s">
        <v>73</v>
      </c>
      <c r="AY267" s="200" t="s">
        <v>239</v>
      </c>
    </row>
    <row r="268" spans="1:65" s="12" customFormat="1" ht="11.25">
      <c r="B268" s="191"/>
      <c r="C268" s="192"/>
      <c r="D268" s="186" t="s">
        <v>248</v>
      </c>
      <c r="E268" s="193" t="s">
        <v>21</v>
      </c>
      <c r="F268" s="194" t="s">
        <v>1194</v>
      </c>
      <c r="G268" s="192"/>
      <c r="H268" s="193" t="s">
        <v>21</v>
      </c>
      <c r="I268" s="195"/>
      <c r="J268" s="192"/>
      <c r="K268" s="192"/>
      <c r="L268" s="196"/>
      <c r="M268" s="197"/>
      <c r="N268" s="198"/>
      <c r="O268" s="198"/>
      <c r="P268" s="198"/>
      <c r="Q268" s="198"/>
      <c r="R268" s="198"/>
      <c r="S268" s="198"/>
      <c r="T268" s="199"/>
      <c r="AT268" s="200" t="s">
        <v>248</v>
      </c>
      <c r="AU268" s="200" t="s">
        <v>80</v>
      </c>
      <c r="AV268" s="12" t="s">
        <v>80</v>
      </c>
      <c r="AW268" s="12" t="s">
        <v>34</v>
      </c>
      <c r="AX268" s="12" t="s">
        <v>73</v>
      </c>
      <c r="AY268" s="200" t="s">
        <v>239</v>
      </c>
    </row>
    <row r="269" spans="1:65" s="13" customFormat="1" ht="11.25">
      <c r="B269" s="201"/>
      <c r="C269" s="202"/>
      <c r="D269" s="186" t="s">
        <v>248</v>
      </c>
      <c r="E269" s="203" t="s">
        <v>21</v>
      </c>
      <c r="F269" s="204" t="s">
        <v>1195</v>
      </c>
      <c r="G269" s="202"/>
      <c r="H269" s="205">
        <v>14.694000000000001</v>
      </c>
      <c r="I269" s="206"/>
      <c r="J269" s="202"/>
      <c r="K269" s="202"/>
      <c r="L269" s="207"/>
      <c r="M269" s="208"/>
      <c r="N269" s="209"/>
      <c r="O269" s="209"/>
      <c r="P269" s="209"/>
      <c r="Q269" s="209"/>
      <c r="R269" s="209"/>
      <c r="S269" s="209"/>
      <c r="T269" s="210"/>
      <c r="AT269" s="211" t="s">
        <v>248</v>
      </c>
      <c r="AU269" s="211" t="s">
        <v>80</v>
      </c>
      <c r="AV269" s="13" t="s">
        <v>82</v>
      </c>
      <c r="AW269" s="13" t="s">
        <v>34</v>
      </c>
      <c r="AX269" s="13" t="s">
        <v>73</v>
      </c>
      <c r="AY269" s="211" t="s">
        <v>239</v>
      </c>
    </row>
    <row r="270" spans="1:65" s="14" customFormat="1" ht="11.25">
      <c r="B270" s="212"/>
      <c r="C270" s="213"/>
      <c r="D270" s="186" t="s">
        <v>248</v>
      </c>
      <c r="E270" s="214" t="s">
        <v>21</v>
      </c>
      <c r="F270" s="215" t="s">
        <v>251</v>
      </c>
      <c r="G270" s="213"/>
      <c r="H270" s="216">
        <v>14.694000000000001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AT270" s="222" t="s">
        <v>248</v>
      </c>
      <c r="AU270" s="222" t="s">
        <v>80</v>
      </c>
      <c r="AV270" s="14" t="s">
        <v>100</v>
      </c>
      <c r="AW270" s="14" t="s">
        <v>34</v>
      </c>
      <c r="AX270" s="14" t="s">
        <v>80</v>
      </c>
      <c r="AY270" s="222" t="s">
        <v>239</v>
      </c>
    </row>
    <row r="271" spans="1:65" s="2" customFormat="1" ht="16.5" customHeight="1">
      <c r="A271" s="36"/>
      <c r="B271" s="37"/>
      <c r="C271" s="173" t="s">
        <v>606</v>
      </c>
      <c r="D271" s="173" t="s">
        <v>240</v>
      </c>
      <c r="E271" s="174" t="s">
        <v>1196</v>
      </c>
      <c r="F271" s="175" t="s">
        <v>1197</v>
      </c>
      <c r="G271" s="176" t="s">
        <v>260</v>
      </c>
      <c r="H271" s="177">
        <v>113.36</v>
      </c>
      <c r="I271" s="178"/>
      <c r="J271" s="179">
        <f>ROUND(I271*H271,2)</f>
        <v>0</v>
      </c>
      <c r="K271" s="175" t="s">
        <v>244</v>
      </c>
      <c r="L271" s="41"/>
      <c r="M271" s="180" t="s">
        <v>21</v>
      </c>
      <c r="N271" s="181" t="s">
        <v>44</v>
      </c>
      <c r="O271" s="66"/>
      <c r="P271" s="182">
        <f>O271*H271</f>
        <v>0</v>
      </c>
      <c r="Q271" s="182">
        <v>0</v>
      </c>
      <c r="R271" s="182">
        <f>Q271*H271</f>
        <v>0</v>
      </c>
      <c r="S271" s="182">
        <v>0</v>
      </c>
      <c r="T271" s="183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84" t="s">
        <v>100</v>
      </c>
      <c r="AT271" s="184" t="s">
        <v>240</v>
      </c>
      <c r="AU271" s="184" t="s">
        <v>80</v>
      </c>
      <c r="AY271" s="19" t="s">
        <v>239</v>
      </c>
      <c r="BE271" s="185">
        <f>IF(N271="základní",J271,0)</f>
        <v>0</v>
      </c>
      <c r="BF271" s="185">
        <f>IF(N271="snížená",J271,0)</f>
        <v>0</v>
      </c>
      <c r="BG271" s="185">
        <f>IF(N271="zákl. přenesená",J271,0)</f>
        <v>0</v>
      </c>
      <c r="BH271" s="185">
        <f>IF(N271="sníž. přenesená",J271,0)</f>
        <v>0</v>
      </c>
      <c r="BI271" s="185">
        <f>IF(N271="nulová",J271,0)</f>
        <v>0</v>
      </c>
      <c r="BJ271" s="19" t="s">
        <v>80</v>
      </c>
      <c r="BK271" s="185">
        <f>ROUND(I271*H271,2)</f>
        <v>0</v>
      </c>
      <c r="BL271" s="19" t="s">
        <v>100</v>
      </c>
      <c r="BM271" s="184" t="s">
        <v>1198</v>
      </c>
    </row>
    <row r="272" spans="1:65" s="2" customFormat="1" ht="136.5">
      <c r="A272" s="36"/>
      <c r="B272" s="37"/>
      <c r="C272" s="38"/>
      <c r="D272" s="186" t="s">
        <v>246</v>
      </c>
      <c r="E272" s="38"/>
      <c r="F272" s="187" t="s">
        <v>1199</v>
      </c>
      <c r="G272" s="38"/>
      <c r="H272" s="38"/>
      <c r="I272" s="188"/>
      <c r="J272" s="38"/>
      <c r="K272" s="38"/>
      <c r="L272" s="41"/>
      <c r="M272" s="189"/>
      <c r="N272" s="190"/>
      <c r="O272" s="66"/>
      <c r="P272" s="66"/>
      <c r="Q272" s="66"/>
      <c r="R272" s="66"/>
      <c r="S272" s="66"/>
      <c r="T272" s="67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246</v>
      </c>
      <c r="AU272" s="19" t="s">
        <v>80</v>
      </c>
    </row>
    <row r="273" spans="1:65" s="12" customFormat="1" ht="11.25">
      <c r="B273" s="191"/>
      <c r="C273" s="192"/>
      <c r="D273" s="186" t="s">
        <v>248</v>
      </c>
      <c r="E273" s="193" t="s">
        <v>21</v>
      </c>
      <c r="F273" s="194" t="s">
        <v>1200</v>
      </c>
      <c r="G273" s="192"/>
      <c r="H273" s="193" t="s">
        <v>21</v>
      </c>
      <c r="I273" s="195"/>
      <c r="J273" s="192"/>
      <c r="K273" s="192"/>
      <c r="L273" s="196"/>
      <c r="M273" s="197"/>
      <c r="N273" s="198"/>
      <c r="O273" s="198"/>
      <c r="P273" s="198"/>
      <c r="Q273" s="198"/>
      <c r="R273" s="198"/>
      <c r="S273" s="198"/>
      <c r="T273" s="199"/>
      <c r="AT273" s="200" t="s">
        <v>248</v>
      </c>
      <c r="AU273" s="200" t="s">
        <v>80</v>
      </c>
      <c r="AV273" s="12" t="s">
        <v>80</v>
      </c>
      <c r="AW273" s="12" t="s">
        <v>34</v>
      </c>
      <c r="AX273" s="12" t="s">
        <v>73</v>
      </c>
      <c r="AY273" s="200" t="s">
        <v>239</v>
      </c>
    </row>
    <row r="274" spans="1:65" s="12" customFormat="1" ht="11.25">
      <c r="B274" s="191"/>
      <c r="C274" s="192"/>
      <c r="D274" s="186" t="s">
        <v>248</v>
      </c>
      <c r="E274" s="193" t="s">
        <v>21</v>
      </c>
      <c r="F274" s="194" t="s">
        <v>1201</v>
      </c>
      <c r="G274" s="192"/>
      <c r="H274" s="193" t="s">
        <v>21</v>
      </c>
      <c r="I274" s="195"/>
      <c r="J274" s="192"/>
      <c r="K274" s="192"/>
      <c r="L274" s="196"/>
      <c r="M274" s="197"/>
      <c r="N274" s="198"/>
      <c r="O274" s="198"/>
      <c r="P274" s="198"/>
      <c r="Q274" s="198"/>
      <c r="R274" s="198"/>
      <c r="S274" s="198"/>
      <c r="T274" s="199"/>
      <c r="AT274" s="200" t="s">
        <v>248</v>
      </c>
      <c r="AU274" s="200" t="s">
        <v>80</v>
      </c>
      <c r="AV274" s="12" t="s">
        <v>80</v>
      </c>
      <c r="AW274" s="12" t="s">
        <v>34</v>
      </c>
      <c r="AX274" s="12" t="s">
        <v>73</v>
      </c>
      <c r="AY274" s="200" t="s">
        <v>239</v>
      </c>
    </row>
    <row r="275" spans="1:65" s="13" customFormat="1" ht="11.25">
      <c r="B275" s="201"/>
      <c r="C275" s="202"/>
      <c r="D275" s="186" t="s">
        <v>248</v>
      </c>
      <c r="E275" s="203" t="s">
        <v>21</v>
      </c>
      <c r="F275" s="204" t="s">
        <v>1202</v>
      </c>
      <c r="G275" s="202"/>
      <c r="H275" s="205">
        <v>113.36</v>
      </c>
      <c r="I275" s="206"/>
      <c r="J275" s="202"/>
      <c r="K275" s="202"/>
      <c r="L275" s="207"/>
      <c r="M275" s="208"/>
      <c r="N275" s="209"/>
      <c r="O275" s="209"/>
      <c r="P275" s="209"/>
      <c r="Q275" s="209"/>
      <c r="R275" s="209"/>
      <c r="S275" s="209"/>
      <c r="T275" s="210"/>
      <c r="AT275" s="211" t="s">
        <v>248</v>
      </c>
      <c r="AU275" s="211" t="s">
        <v>80</v>
      </c>
      <c r="AV275" s="13" t="s">
        <v>82</v>
      </c>
      <c r="AW275" s="13" t="s">
        <v>34</v>
      </c>
      <c r="AX275" s="13" t="s">
        <v>73</v>
      </c>
      <c r="AY275" s="211" t="s">
        <v>239</v>
      </c>
    </row>
    <row r="276" spans="1:65" s="14" customFormat="1" ht="11.25">
      <c r="B276" s="212"/>
      <c r="C276" s="213"/>
      <c r="D276" s="186" t="s">
        <v>248</v>
      </c>
      <c r="E276" s="214" t="s">
        <v>21</v>
      </c>
      <c r="F276" s="215" t="s">
        <v>251</v>
      </c>
      <c r="G276" s="213"/>
      <c r="H276" s="216">
        <v>113.36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AT276" s="222" t="s">
        <v>248</v>
      </c>
      <c r="AU276" s="222" t="s">
        <v>80</v>
      </c>
      <c r="AV276" s="14" t="s">
        <v>100</v>
      </c>
      <c r="AW276" s="14" t="s">
        <v>34</v>
      </c>
      <c r="AX276" s="14" t="s">
        <v>80</v>
      </c>
      <c r="AY276" s="222" t="s">
        <v>239</v>
      </c>
    </row>
    <row r="277" spans="1:65" s="2" customFormat="1" ht="16.5" customHeight="1">
      <c r="A277" s="36"/>
      <c r="B277" s="37"/>
      <c r="C277" s="173" t="s">
        <v>612</v>
      </c>
      <c r="D277" s="173" t="s">
        <v>240</v>
      </c>
      <c r="E277" s="174" t="s">
        <v>1203</v>
      </c>
      <c r="F277" s="175" t="s">
        <v>1204</v>
      </c>
      <c r="G277" s="176" t="s">
        <v>260</v>
      </c>
      <c r="H277" s="177">
        <v>8.7959999999999994</v>
      </c>
      <c r="I277" s="178"/>
      <c r="J277" s="179">
        <f>ROUND(I277*H277,2)</f>
        <v>0</v>
      </c>
      <c r="K277" s="175" t="s">
        <v>244</v>
      </c>
      <c r="L277" s="41"/>
      <c r="M277" s="180" t="s">
        <v>21</v>
      </c>
      <c r="N277" s="181" t="s">
        <v>44</v>
      </c>
      <c r="O277" s="66"/>
      <c r="P277" s="182">
        <f>O277*H277</f>
        <v>0</v>
      </c>
      <c r="Q277" s="182">
        <v>0</v>
      </c>
      <c r="R277" s="182">
        <f>Q277*H277</f>
        <v>0</v>
      </c>
      <c r="S277" s="182">
        <v>0</v>
      </c>
      <c r="T277" s="183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84" t="s">
        <v>100</v>
      </c>
      <c r="AT277" s="184" t="s">
        <v>240</v>
      </c>
      <c r="AU277" s="184" t="s">
        <v>80</v>
      </c>
      <c r="AY277" s="19" t="s">
        <v>239</v>
      </c>
      <c r="BE277" s="185">
        <f>IF(N277="základní",J277,0)</f>
        <v>0</v>
      </c>
      <c r="BF277" s="185">
        <f>IF(N277="snížená",J277,0)</f>
        <v>0</v>
      </c>
      <c r="BG277" s="185">
        <f>IF(N277="zákl. přenesená",J277,0)</f>
        <v>0</v>
      </c>
      <c r="BH277" s="185">
        <f>IF(N277="sníž. přenesená",J277,0)</f>
        <v>0</v>
      </c>
      <c r="BI277" s="185">
        <f>IF(N277="nulová",J277,0)</f>
        <v>0</v>
      </c>
      <c r="BJ277" s="19" t="s">
        <v>80</v>
      </c>
      <c r="BK277" s="185">
        <f>ROUND(I277*H277,2)</f>
        <v>0</v>
      </c>
      <c r="BL277" s="19" t="s">
        <v>100</v>
      </c>
      <c r="BM277" s="184" t="s">
        <v>1205</v>
      </c>
    </row>
    <row r="278" spans="1:65" s="2" customFormat="1" ht="136.5">
      <c r="A278" s="36"/>
      <c r="B278" s="37"/>
      <c r="C278" s="38"/>
      <c r="D278" s="186" t="s">
        <v>246</v>
      </c>
      <c r="E278" s="38"/>
      <c r="F278" s="187" t="s">
        <v>1199</v>
      </c>
      <c r="G278" s="38"/>
      <c r="H278" s="38"/>
      <c r="I278" s="188"/>
      <c r="J278" s="38"/>
      <c r="K278" s="38"/>
      <c r="L278" s="41"/>
      <c r="M278" s="189"/>
      <c r="N278" s="190"/>
      <c r="O278" s="66"/>
      <c r="P278" s="66"/>
      <c r="Q278" s="66"/>
      <c r="R278" s="66"/>
      <c r="S278" s="66"/>
      <c r="T278" s="67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T278" s="19" t="s">
        <v>246</v>
      </c>
      <c r="AU278" s="19" t="s">
        <v>80</v>
      </c>
    </row>
    <row r="279" spans="1:65" s="12" customFormat="1" ht="11.25">
      <c r="B279" s="191"/>
      <c r="C279" s="192"/>
      <c r="D279" s="186" t="s">
        <v>248</v>
      </c>
      <c r="E279" s="193" t="s">
        <v>21</v>
      </c>
      <c r="F279" s="194" t="s">
        <v>1206</v>
      </c>
      <c r="G279" s="192"/>
      <c r="H279" s="193" t="s">
        <v>21</v>
      </c>
      <c r="I279" s="195"/>
      <c r="J279" s="192"/>
      <c r="K279" s="192"/>
      <c r="L279" s="196"/>
      <c r="M279" s="197"/>
      <c r="N279" s="198"/>
      <c r="O279" s="198"/>
      <c r="P279" s="198"/>
      <c r="Q279" s="198"/>
      <c r="R279" s="198"/>
      <c r="S279" s="198"/>
      <c r="T279" s="199"/>
      <c r="AT279" s="200" t="s">
        <v>248</v>
      </c>
      <c r="AU279" s="200" t="s">
        <v>80</v>
      </c>
      <c r="AV279" s="12" t="s">
        <v>80</v>
      </c>
      <c r="AW279" s="12" t="s">
        <v>34</v>
      </c>
      <c r="AX279" s="12" t="s">
        <v>73</v>
      </c>
      <c r="AY279" s="200" t="s">
        <v>239</v>
      </c>
    </row>
    <row r="280" spans="1:65" s="13" customFormat="1" ht="11.25">
      <c r="B280" s="201"/>
      <c r="C280" s="202"/>
      <c r="D280" s="186" t="s">
        <v>248</v>
      </c>
      <c r="E280" s="203" t="s">
        <v>21</v>
      </c>
      <c r="F280" s="204" t="s">
        <v>1207</v>
      </c>
      <c r="G280" s="202"/>
      <c r="H280" s="205">
        <v>8.7959999999999994</v>
      </c>
      <c r="I280" s="206"/>
      <c r="J280" s="202"/>
      <c r="K280" s="202"/>
      <c r="L280" s="207"/>
      <c r="M280" s="208"/>
      <c r="N280" s="209"/>
      <c r="O280" s="209"/>
      <c r="P280" s="209"/>
      <c r="Q280" s="209"/>
      <c r="R280" s="209"/>
      <c r="S280" s="209"/>
      <c r="T280" s="210"/>
      <c r="AT280" s="211" t="s">
        <v>248</v>
      </c>
      <c r="AU280" s="211" t="s">
        <v>80</v>
      </c>
      <c r="AV280" s="13" t="s">
        <v>82</v>
      </c>
      <c r="AW280" s="13" t="s">
        <v>34</v>
      </c>
      <c r="AX280" s="13" t="s">
        <v>73</v>
      </c>
      <c r="AY280" s="211" t="s">
        <v>239</v>
      </c>
    </row>
    <row r="281" spans="1:65" s="14" customFormat="1" ht="11.25">
      <c r="B281" s="212"/>
      <c r="C281" s="213"/>
      <c r="D281" s="186" t="s">
        <v>248</v>
      </c>
      <c r="E281" s="214" t="s">
        <v>21</v>
      </c>
      <c r="F281" s="215" t="s">
        <v>251</v>
      </c>
      <c r="G281" s="213"/>
      <c r="H281" s="216">
        <v>8.7959999999999994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AT281" s="222" t="s">
        <v>248</v>
      </c>
      <c r="AU281" s="222" t="s">
        <v>80</v>
      </c>
      <c r="AV281" s="14" t="s">
        <v>100</v>
      </c>
      <c r="AW281" s="14" t="s">
        <v>34</v>
      </c>
      <c r="AX281" s="14" t="s">
        <v>80</v>
      </c>
      <c r="AY281" s="222" t="s">
        <v>239</v>
      </c>
    </row>
    <row r="282" spans="1:65" s="2" customFormat="1" ht="16.5" customHeight="1">
      <c r="A282" s="36"/>
      <c r="B282" s="37"/>
      <c r="C282" s="173" t="s">
        <v>618</v>
      </c>
      <c r="D282" s="173" t="s">
        <v>240</v>
      </c>
      <c r="E282" s="174" t="s">
        <v>1208</v>
      </c>
      <c r="F282" s="175" t="s">
        <v>1209</v>
      </c>
      <c r="G282" s="176" t="s">
        <v>260</v>
      </c>
      <c r="H282" s="177">
        <v>6.15</v>
      </c>
      <c r="I282" s="178"/>
      <c r="J282" s="179">
        <f>ROUND(I282*H282,2)</f>
        <v>0</v>
      </c>
      <c r="K282" s="175" t="s">
        <v>244</v>
      </c>
      <c r="L282" s="41"/>
      <c r="M282" s="180" t="s">
        <v>21</v>
      </c>
      <c r="N282" s="181" t="s">
        <v>44</v>
      </c>
      <c r="O282" s="66"/>
      <c r="P282" s="182">
        <f>O282*H282</f>
        <v>0</v>
      </c>
      <c r="Q282" s="182">
        <v>0</v>
      </c>
      <c r="R282" s="182">
        <f>Q282*H282</f>
        <v>0</v>
      </c>
      <c r="S282" s="182">
        <v>0</v>
      </c>
      <c r="T282" s="183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84" t="s">
        <v>100</v>
      </c>
      <c r="AT282" s="184" t="s">
        <v>240</v>
      </c>
      <c r="AU282" s="184" t="s">
        <v>80</v>
      </c>
      <c r="AY282" s="19" t="s">
        <v>239</v>
      </c>
      <c r="BE282" s="185">
        <f>IF(N282="základní",J282,0)</f>
        <v>0</v>
      </c>
      <c r="BF282" s="185">
        <f>IF(N282="snížená",J282,0)</f>
        <v>0</v>
      </c>
      <c r="BG282" s="185">
        <f>IF(N282="zákl. přenesená",J282,0)</f>
        <v>0</v>
      </c>
      <c r="BH282" s="185">
        <f>IF(N282="sníž. přenesená",J282,0)</f>
        <v>0</v>
      </c>
      <c r="BI282" s="185">
        <f>IF(N282="nulová",J282,0)</f>
        <v>0</v>
      </c>
      <c r="BJ282" s="19" t="s">
        <v>80</v>
      </c>
      <c r="BK282" s="185">
        <f>ROUND(I282*H282,2)</f>
        <v>0</v>
      </c>
      <c r="BL282" s="19" t="s">
        <v>100</v>
      </c>
      <c r="BM282" s="184" t="s">
        <v>1210</v>
      </c>
    </row>
    <row r="283" spans="1:65" s="2" customFormat="1" ht="126.75">
      <c r="A283" s="36"/>
      <c r="B283" s="37"/>
      <c r="C283" s="38"/>
      <c r="D283" s="186" t="s">
        <v>246</v>
      </c>
      <c r="E283" s="38"/>
      <c r="F283" s="187" t="s">
        <v>1211</v>
      </c>
      <c r="G283" s="38"/>
      <c r="H283" s="38"/>
      <c r="I283" s="188"/>
      <c r="J283" s="38"/>
      <c r="K283" s="38"/>
      <c r="L283" s="41"/>
      <c r="M283" s="189"/>
      <c r="N283" s="190"/>
      <c r="O283" s="66"/>
      <c r="P283" s="66"/>
      <c r="Q283" s="66"/>
      <c r="R283" s="66"/>
      <c r="S283" s="66"/>
      <c r="T283" s="67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246</v>
      </c>
      <c r="AU283" s="19" t="s">
        <v>80</v>
      </c>
    </row>
    <row r="284" spans="1:65" s="12" customFormat="1" ht="22.5">
      <c r="B284" s="191"/>
      <c r="C284" s="192"/>
      <c r="D284" s="186" t="s">
        <v>248</v>
      </c>
      <c r="E284" s="193" t="s">
        <v>21</v>
      </c>
      <c r="F284" s="194" t="s">
        <v>1212</v>
      </c>
      <c r="G284" s="192"/>
      <c r="H284" s="193" t="s">
        <v>21</v>
      </c>
      <c r="I284" s="195"/>
      <c r="J284" s="192"/>
      <c r="K284" s="192"/>
      <c r="L284" s="196"/>
      <c r="M284" s="197"/>
      <c r="N284" s="198"/>
      <c r="O284" s="198"/>
      <c r="P284" s="198"/>
      <c r="Q284" s="198"/>
      <c r="R284" s="198"/>
      <c r="S284" s="198"/>
      <c r="T284" s="199"/>
      <c r="AT284" s="200" t="s">
        <v>248</v>
      </c>
      <c r="AU284" s="200" t="s">
        <v>80</v>
      </c>
      <c r="AV284" s="12" t="s">
        <v>80</v>
      </c>
      <c r="AW284" s="12" t="s">
        <v>34</v>
      </c>
      <c r="AX284" s="12" t="s">
        <v>73</v>
      </c>
      <c r="AY284" s="200" t="s">
        <v>239</v>
      </c>
    </row>
    <row r="285" spans="1:65" s="13" customFormat="1" ht="11.25">
      <c r="B285" s="201"/>
      <c r="C285" s="202"/>
      <c r="D285" s="186" t="s">
        <v>248</v>
      </c>
      <c r="E285" s="203" t="s">
        <v>21</v>
      </c>
      <c r="F285" s="204" t="s">
        <v>1213</v>
      </c>
      <c r="G285" s="202"/>
      <c r="H285" s="205">
        <v>6.15</v>
      </c>
      <c r="I285" s="206"/>
      <c r="J285" s="202"/>
      <c r="K285" s="202"/>
      <c r="L285" s="207"/>
      <c r="M285" s="208"/>
      <c r="N285" s="209"/>
      <c r="O285" s="209"/>
      <c r="P285" s="209"/>
      <c r="Q285" s="209"/>
      <c r="R285" s="209"/>
      <c r="S285" s="209"/>
      <c r="T285" s="210"/>
      <c r="AT285" s="211" t="s">
        <v>248</v>
      </c>
      <c r="AU285" s="211" t="s">
        <v>80</v>
      </c>
      <c r="AV285" s="13" t="s">
        <v>82</v>
      </c>
      <c r="AW285" s="13" t="s">
        <v>34</v>
      </c>
      <c r="AX285" s="13" t="s">
        <v>73</v>
      </c>
      <c r="AY285" s="211" t="s">
        <v>239</v>
      </c>
    </row>
    <row r="286" spans="1:65" s="14" customFormat="1" ht="11.25">
      <c r="B286" s="212"/>
      <c r="C286" s="213"/>
      <c r="D286" s="186" t="s">
        <v>248</v>
      </c>
      <c r="E286" s="214" t="s">
        <v>21</v>
      </c>
      <c r="F286" s="215" t="s">
        <v>251</v>
      </c>
      <c r="G286" s="213"/>
      <c r="H286" s="216">
        <v>6.15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AT286" s="222" t="s">
        <v>248</v>
      </c>
      <c r="AU286" s="222" t="s">
        <v>80</v>
      </c>
      <c r="AV286" s="14" t="s">
        <v>100</v>
      </c>
      <c r="AW286" s="14" t="s">
        <v>34</v>
      </c>
      <c r="AX286" s="14" t="s">
        <v>80</v>
      </c>
      <c r="AY286" s="222" t="s">
        <v>239</v>
      </c>
    </row>
    <row r="287" spans="1:65" s="2" customFormat="1" ht="16.5" customHeight="1">
      <c r="A287" s="36"/>
      <c r="B287" s="37"/>
      <c r="C287" s="173" t="s">
        <v>624</v>
      </c>
      <c r="D287" s="173" t="s">
        <v>240</v>
      </c>
      <c r="E287" s="174" t="s">
        <v>1214</v>
      </c>
      <c r="F287" s="175" t="s">
        <v>1215</v>
      </c>
      <c r="G287" s="176" t="s">
        <v>260</v>
      </c>
      <c r="H287" s="177">
        <v>0.505</v>
      </c>
      <c r="I287" s="178"/>
      <c r="J287" s="179">
        <f>ROUND(I287*H287,2)</f>
        <v>0</v>
      </c>
      <c r="K287" s="175" t="s">
        <v>244</v>
      </c>
      <c r="L287" s="41"/>
      <c r="M287" s="180" t="s">
        <v>21</v>
      </c>
      <c r="N287" s="181" t="s">
        <v>44</v>
      </c>
      <c r="O287" s="66"/>
      <c r="P287" s="182">
        <f>O287*H287</f>
        <v>0</v>
      </c>
      <c r="Q287" s="182">
        <v>0</v>
      </c>
      <c r="R287" s="182">
        <f>Q287*H287</f>
        <v>0</v>
      </c>
      <c r="S287" s="182">
        <v>0</v>
      </c>
      <c r="T287" s="183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84" t="s">
        <v>100</v>
      </c>
      <c r="AT287" s="184" t="s">
        <v>240</v>
      </c>
      <c r="AU287" s="184" t="s">
        <v>80</v>
      </c>
      <c r="AY287" s="19" t="s">
        <v>239</v>
      </c>
      <c r="BE287" s="185">
        <f>IF(N287="základní",J287,0)</f>
        <v>0</v>
      </c>
      <c r="BF287" s="185">
        <f>IF(N287="snížená",J287,0)</f>
        <v>0</v>
      </c>
      <c r="BG287" s="185">
        <f>IF(N287="zákl. přenesená",J287,0)</f>
        <v>0</v>
      </c>
      <c r="BH287" s="185">
        <f>IF(N287="sníž. přenesená",J287,0)</f>
        <v>0</v>
      </c>
      <c r="BI287" s="185">
        <f>IF(N287="nulová",J287,0)</f>
        <v>0</v>
      </c>
      <c r="BJ287" s="19" t="s">
        <v>80</v>
      </c>
      <c r="BK287" s="185">
        <f>ROUND(I287*H287,2)</f>
        <v>0</v>
      </c>
      <c r="BL287" s="19" t="s">
        <v>100</v>
      </c>
      <c r="BM287" s="184" t="s">
        <v>1216</v>
      </c>
    </row>
    <row r="288" spans="1:65" s="2" customFormat="1" ht="29.25">
      <c r="A288" s="36"/>
      <c r="B288" s="37"/>
      <c r="C288" s="38"/>
      <c r="D288" s="186" t="s">
        <v>246</v>
      </c>
      <c r="E288" s="38"/>
      <c r="F288" s="187" t="s">
        <v>1138</v>
      </c>
      <c r="G288" s="38"/>
      <c r="H288" s="38"/>
      <c r="I288" s="188"/>
      <c r="J288" s="38"/>
      <c r="K288" s="38"/>
      <c r="L288" s="41"/>
      <c r="M288" s="189"/>
      <c r="N288" s="190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246</v>
      </c>
      <c r="AU288" s="19" t="s">
        <v>80</v>
      </c>
    </row>
    <row r="289" spans="1:65" s="12" customFormat="1" ht="11.25">
      <c r="B289" s="191"/>
      <c r="C289" s="192"/>
      <c r="D289" s="186" t="s">
        <v>248</v>
      </c>
      <c r="E289" s="193" t="s">
        <v>21</v>
      </c>
      <c r="F289" s="194" t="s">
        <v>1217</v>
      </c>
      <c r="G289" s="192"/>
      <c r="H289" s="193" t="s">
        <v>21</v>
      </c>
      <c r="I289" s="195"/>
      <c r="J289" s="192"/>
      <c r="K289" s="192"/>
      <c r="L289" s="196"/>
      <c r="M289" s="197"/>
      <c r="N289" s="198"/>
      <c r="O289" s="198"/>
      <c r="P289" s="198"/>
      <c r="Q289" s="198"/>
      <c r="R289" s="198"/>
      <c r="S289" s="198"/>
      <c r="T289" s="199"/>
      <c r="AT289" s="200" t="s">
        <v>248</v>
      </c>
      <c r="AU289" s="200" t="s">
        <v>80</v>
      </c>
      <c r="AV289" s="12" t="s">
        <v>80</v>
      </c>
      <c r="AW289" s="12" t="s">
        <v>34</v>
      </c>
      <c r="AX289" s="12" t="s">
        <v>73</v>
      </c>
      <c r="AY289" s="200" t="s">
        <v>239</v>
      </c>
    </row>
    <row r="290" spans="1:65" s="13" customFormat="1" ht="11.25">
      <c r="B290" s="201"/>
      <c r="C290" s="202"/>
      <c r="D290" s="186" t="s">
        <v>248</v>
      </c>
      <c r="E290" s="203" t="s">
        <v>21</v>
      </c>
      <c r="F290" s="204" t="s">
        <v>1218</v>
      </c>
      <c r="G290" s="202"/>
      <c r="H290" s="205">
        <v>0.505</v>
      </c>
      <c r="I290" s="206"/>
      <c r="J290" s="202"/>
      <c r="K290" s="202"/>
      <c r="L290" s="207"/>
      <c r="M290" s="208"/>
      <c r="N290" s="209"/>
      <c r="O290" s="209"/>
      <c r="P290" s="209"/>
      <c r="Q290" s="209"/>
      <c r="R290" s="209"/>
      <c r="S290" s="209"/>
      <c r="T290" s="210"/>
      <c r="AT290" s="211" t="s">
        <v>248</v>
      </c>
      <c r="AU290" s="211" t="s">
        <v>80</v>
      </c>
      <c r="AV290" s="13" t="s">
        <v>82</v>
      </c>
      <c r="AW290" s="13" t="s">
        <v>34</v>
      </c>
      <c r="AX290" s="13" t="s">
        <v>73</v>
      </c>
      <c r="AY290" s="211" t="s">
        <v>239</v>
      </c>
    </row>
    <row r="291" spans="1:65" s="14" customFormat="1" ht="11.25">
      <c r="B291" s="212"/>
      <c r="C291" s="213"/>
      <c r="D291" s="186" t="s">
        <v>248</v>
      </c>
      <c r="E291" s="214" t="s">
        <v>21</v>
      </c>
      <c r="F291" s="215" t="s">
        <v>251</v>
      </c>
      <c r="G291" s="213"/>
      <c r="H291" s="216">
        <v>0.505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AT291" s="222" t="s">
        <v>248</v>
      </c>
      <c r="AU291" s="222" t="s">
        <v>80</v>
      </c>
      <c r="AV291" s="14" t="s">
        <v>100</v>
      </c>
      <c r="AW291" s="14" t="s">
        <v>34</v>
      </c>
      <c r="AX291" s="14" t="s">
        <v>80</v>
      </c>
      <c r="AY291" s="222" t="s">
        <v>239</v>
      </c>
    </row>
    <row r="292" spans="1:65" s="2" customFormat="1" ht="16.5" customHeight="1">
      <c r="A292" s="36"/>
      <c r="B292" s="37"/>
      <c r="C292" s="173" t="s">
        <v>630</v>
      </c>
      <c r="D292" s="173" t="s">
        <v>240</v>
      </c>
      <c r="E292" s="174" t="s">
        <v>1219</v>
      </c>
      <c r="F292" s="175" t="s">
        <v>1220</v>
      </c>
      <c r="G292" s="176" t="s">
        <v>260</v>
      </c>
      <c r="H292" s="177">
        <v>21.99</v>
      </c>
      <c r="I292" s="178"/>
      <c r="J292" s="179">
        <f>ROUND(I292*H292,2)</f>
        <v>0</v>
      </c>
      <c r="K292" s="175" t="s">
        <v>244</v>
      </c>
      <c r="L292" s="41"/>
      <c r="M292" s="180" t="s">
        <v>21</v>
      </c>
      <c r="N292" s="181" t="s">
        <v>44</v>
      </c>
      <c r="O292" s="66"/>
      <c r="P292" s="182">
        <f>O292*H292</f>
        <v>0</v>
      </c>
      <c r="Q292" s="182">
        <v>0</v>
      </c>
      <c r="R292" s="182">
        <f>Q292*H292</f>
        <v>0</v>
      </c>
      <c r="S292" s="182">
        <v>0</v>
      </c>
      <c r="T292" s="18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84" t="s">
        <v>100</v>
      </c>
      <c r="AT292" s="184" t="s">
        <v>240</v>
      </c>
      <c r="AU292" s="184" t="s">
        <v>80</v>
      </c>
      <c r="AY292" s="19" t="s">
        <v>239</v>
      </c>
      <c r="BE292" s="185">
        <f>IF(N292="základní",J292,0)</f>
        <v>0</v>
      </c>
      <c r="BF292" s="185">
        <f>IF(N292="snížená",J292,0)</f>
        <v>0</v>
      </c>
      <c r="BG292" s="185">
        <f>IF(N292="zákl. přenesená",J292,0)</f>
        <v>0</v>
      </c>
      <c r="BH292" s="185">
        <f>IF(N292="sníž. přenesená",J292,0)</f>
        <v>0</v>
      </c>
      <c r="BI292" s="185">
        <f>IF(N292="nulová",J292,0)</f>
        <v>0</v>
      </c>
      <c r="BJ292" s="19" t="s">
        <v>80</v>
      </c>
      <c r="BK292" s="185">
        <f>ROUND(I292*H292,2)</f>
        <v>0</v>
      </c>
      <c r="BL292" s="19" t="s">
        <v>100</v>
      </c>
      <c r="BM292" s="184" t="s">
        <v>1221</v>
      </c>
    </row>
    <row r="293" spans="1:65" s="2" customFormat="1" ht="185.25">
      <c r="A293" s="36"/>
      <c r="B293" s="37"/>
      <c r="C293" s="38"/>
      <c r="D293" s="186" t="s">
        <v>246</v>
      </c>
      <c r="E293" s="38"/>
      <c r="F293" s="187" t="s">
        <v>1222</v>
      </c>
      <c r="G293" s="38"/>
      <c r="H293" s="38"/>
      <c r="I293" s="188"/>
      <c r="J293" s="38"/>
      <c r="K293" s="38"/>
      <c r="L293" s="41"/>
      <c r="M293" s="189"/>
      <c r="N293" s="190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246</v>
      </c>
      <c r="AU293" s="19" t="s">
        <v>80</v>
      </c>
    </row>
    <row r="294" spans="1:65" s="12" customFormat="1" ht="11.25">
      <c r="B294" s="191"/>
      <c r="C294" s="192"/>
      <c r="D294" s="186" t="s">
        <v>248</v>
      </c>
      <c r="E294" s="193" t="s">
        <v>21</v>
      </c>
      <c r="F294" s="194" t="s">
        <v>1223</v>
      </c>
      <c r="G294" s="192"/>
      <c r="H294" s="193" t="s">
        <v>21</v>
      </c>
      <c r="I294" s="195"/>
      <c r="J294" s="192"/>
      <c r="K294" s="192"/>
      <c r="L294" s="196"/>
      <c r="M294" s="197"/>
      <c r="N294" s="198"/>
      <c r="O294" s="198"/>
      <c r="P294" s="198"/>
      <c r="Q294" s="198"/>
      <c r="R294" s="198"/>
      <c r="S294" s="198"/>
      <c r="T294" s="199"/>
      <c r="AT294" s="200" t="s">
        <v>248</v>
      </c>
      <c r="AU294" s="200" t="s">
        <v>80</v>
      </c>
      <c r="AV294" s="12" t="s">
        <v>80</v>
      </c>
      <c r="AW294" s="12" t="s">
        <v>34</v>
      </c>
      <c r="AX294" s="12" t="s">
        <v>73</v>
      </c>
      <c r="AY294" s="200" t="s">
        <v>239</v>
      </c>
    </row>
    <row r="295" spans="1:65" s="13" customFormat="1" ht="11.25">
      <c r="B295" s="201"/>
      <c r="C295" s="202"/>
      <c r="D295" s="186" t="s">
        <v>248</v>
      </c>
      <c r="E295" s="203" t="s">
        <v>21</v>
      </c>
      <c r="F295" s="204" t="s">
        <v>1224</v>
      </c>
      <c r="G295" s="202"/>
      <c r="H295" s="205">
        <v>21.99</v>
      </c>
      <c r="I295" s="206"/>
      <c r="J295" s="202"/>
      <c r="K295" s="202"/>
      <c r="L295" s="207"/>
      <c r="M295" s="208"/>
      <c r="N295" s="209"/>
      <c r="O295" s="209"/>
      <c r="P295" s="209"/>
      <c r="Q295" s="209"/>
      <c r="R295" s="209"/>
      <c r="S295" s="209"/>
      <c r="T295" s="210"/>
      <c r="AT295" s="211" t="s">
        <v>248</v>
      </c>
      <c r="AU295" s="211" t="s">
        <v>80</v>
      </c>
      <c r="AV295" s="13" t="s">
        <v>82</v>
      </c>
      <c r="AW295" s="13" t="s">
        <v>34</v>
      </c>
      <c r="AX295" s="13" t="s">
        <v>73</v>
      </c>
      <c r="AY295" s="211" t="s">
        <v>239</v>
      </c>
    </row>
    <row r="296" spans="1:65" s="14" customFormat="1" ht="11.25">
      <c r="B296" s="212"/>
      <c r="C296" s="213"/>
      <c r="D296" s="186" t="s">
        <v>248</v>
      </c>
      <c r="E296" s="214" t="s">
        <v>21</v>
      </c>
      <c r="F296" s="215" t="s">
        <v>251</v>
      </c>
      <c r="G296" s="213"/>
      <c r="H296" s="216">
        <v>21.99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AT296" s="222" t="s">
        <v>248</v>
      </c>
      <c r="AU296" s="222" t="s">
        <v>80</v>
      </c>
      <c r="AV296" s="14" t="s">
        <v>100</v>
      </c>
      <c r="AW296" s="14" t="s">
        <v>34</v>
      </c>
      <c r="AX296" s="14" t="s">
        <v>80</v>
      </c>
      <c r="AY296" s="222" t="s">
        <v>239</v>
      </c>
    </row>
    <row r="297" spans="1:65" s="2" customFormat="1" ht="16.5" customHeight="1">
      <c r="A297" s="36"/>
      <c r="B297" s="37"/>
      <c r="C297" s="173" t="s">
        <v>636</v>
      </c>
      <c r="D297" s="173" t="s">
        <v>240</v>
      </c>
      <c r="E297" s="174" t="s">
        <v>1225</v>
      </c>
      <c r="F297" s="175" t="s">
        <v>1226</v>
      </c>
      <c r="G297" s="176" t="s">
        <v>260</v>
      </c>
      <c r="H297" s="177">
        <v>21.459</v>
      </c>
      <c r="I297" s="178"/>
      <c r="J297" s="179">
        <f>ROUND(I297*H297,2)</f>
        <v>0</v>
      </c>
      <c r="K297" s="175" t="s">
        <v>244</v>
      </c>
      <c r="L297" s="41"/>
      <c r="M297" s="180" t="s">
        <v>21</v>
      </c>
      <c r="N297" s="181" t="s">
        <v>44</v>
      </c>
      <c r="O297" s="66"/>
      <c r="P297" s="182">
        <f>O297*H297</f>
        <v>0</v>
      </c>
      <c r="Q297" s="182">
        <v>0</v>
      </c>
      <c r="R297" s="182">
        <f>Q297*H297</f>
        <v>0</v>
      </c>
      <c r="S297" s="182">
        <v>0</v>
      </c>
      <c r="T297" s="183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84" t="s">
        <v>100</v>
      </c>
      <c r="AT297" s="184" t="s">
        <v>240</v>
      </c>
      <c r="AU297" s="184" t="s">
        <v>80</v>
      </c>
      <c r="AY297" s="19" t="s">
        <v>239</v>
      </c>
      <c r="BE297" s="185">
        <f>IF(N297="základní",J297,0)</f>
        <v>0</v>
      </c>
      <c r="BF297" s="185">
        <f>IF(N297="snížená",J297,0)</f>
        <v>0</v>
      </c>
      <c r="BG297" s="185">
        <f>IF(N297="zákl. přenesená",J297,0)</f>
        <v>0</v>
      </c>
      <c r="BH297" s="185">
        <f>IF(N297="sníž. přenesená",J297,0)</f>
        <v>0</v>
      </c>
      <c r="BI297" s="185">
        <f>IF(N297="nulová",J297,0)</f>
        <v>0</v>
      </c>
      <c r="BJ297" s="19" t="s">
        <v>80</v>
      </c>
      <c r="BK297" s="185">
        <f>ROUND(I297*H297,2)</f>
        <v>0</v>
      </c>
      <c r="BL297" s="19" t="s">
        <v>100</v>
      </c>
      <c r="BM297" s="184" t="s">
        <v>1227</v>
      </c>
    </row>
    <row r="298" spans="1:65" s="2" customFormat="1" ht="204.75">
      <c r="A298" s="36"/>
      <c r="B298" s="37"/>
      <c r="C298" s="38"/>
      <c r="D298" s="186" t="s">
        <v>246</v>
      </c>
      <c r="E298" s="38"/>
      <c r="F298" s="187" t="s">
        <v>1228</v>
      </c>
      <c r="G298" s="38"/>
      <c r="H298" s="38"/>
      <c r="I298" s="188"/>
      <c r="J298" s="38"/>
      <c r="K298" s="38"/>
      <c r="L298" s="41"/>
      <c r="M298" s="189"/>
      <c r="N298" s="190"/>
      <c r="O298" s="66"/>
      <c r="P298" s="66"/>
      <c r="Q298" s="66"/>
      <c r="R298" s="66"/>
      <c r="S298" s="66"/>
      <c r="T298" s="67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246</v>
      </c>
      <c r="AU298" s="19" t="s">
        <v>80</v>
      </c>
    </row>
    <row r="299" spans="1:65" s="12" customFormat="1" ht="22.5">
      <c r="B299" s="191"/>
      <c r="C299" s="192"/>
      <c r="D299" s="186" t="s">
        <v>248</v>
      </c>
      <c r="E299" s="193" t="s">
        <v>21</v>
      </c>
      <c r="F299" s="194" t="s">
        <v>1229</v>
      </c>
      <c r="G299" s="192"/>
      <c r="H299" s="193" t="s">
        <v>21</v>
      </c>
      <c r="I299" s="195"/>
      <c r="J299" s="192"/>
      <c r="K299" s="192"/>
      <c r="L299" s="196"/>
      <c r="M299" s="197"/>
      <c r="N299" s="198"/>
      <c r="O299" s="198"/>
      <c r="P299" s="198"/>
      <c r="Q299" s="198"/>
      <c r="R299" s="198"/>
      <c r="S299" s="198"/>
      <c r="T299" s="199"/>
      <c r="AT299" s="200" t="s">
        <v>248</v>
      </c>
      <c r="AU299" s="200" t="s">
        <v>80</v>
      </c>
      <c r="AV299" s="12" t="s">
        <v>80</v>
      </c>
      <c r="AW299" s="12" t="s">
        <v>34</v>
      </c>
      <c r="AX299" s="12" t="s">
        <v>73</v>
      </c>
      <c r="AY299" s="200" t="s">
        <v>239</v>
      </c>
    </row>
    <row r="300" spans="1:65" s="13" customFormat="1" ht="11.25">
      <c r="B300" s="201"/>
      <c r="C300" s="202"/>
      <c r="D300" s="186" t="s">
        <v>248</v>
      </c>
      <c r="E300" s="203" t="s">
        <v>21</v>
      </c>
      <c r="F300" s="204" t="s">
        <v>1230</v>
      </c>
      <c r="G300" s="202"/>
      <c r="H300" s="205">
        <v>21.459</v>
      </c>
      <c r="I300" s="206"/>
      <c r="J300" s="202"/>
      <c r="K300" s="202"/>
      <c r="L300" s="207"/>
      <c r="M300" s="208"/>
      <c r="N300" s="209"/>
      <c r="O300" s="209"/>
      <c r="P300" s="209"/>
      <c r="Q300" s="209"/>
      <c r="R300" s="209"/>
      <c r="S300" s="209"/>
      <c r="T300" s="210"/>
      <c r="AT300" s="211" t="s">
        <v>248</v>
      </c>
      <c r="AU300" s="211" t="s">
        <v>80</v>
      </c>
      <c r="AV300" s="13" t="s">
        <v>82</v>
      </c>
      <c r="AW300" s="13" t="s">
        <v>34</v>
      </c>
      <c r="AX300" s="13" t="s">
        <v>73</v>
      </c>
      <c r="AY300" s="211" t="s">
        <v>239</v>
      </c>
    </row>
    <row r="301" spans="1:65" s="14" customFormat="1" ht="11.25">
      <c r="B301" s="212"/>
      <c r="C301" s="213"/>
      <c r="D301" s="186" t="s">
        <v>248</v>
      </c>
      <c r="E301" s="214" t="s">
        <v>21</v>
      </c>
      <c r="F301" s="215" t="s">
        <v>251</v>
      </c>
      <c r="G301" s="213"/>
      <c r="H301" s="216">
        <v>21.459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AT301" s="222" t="s">
        <v>248</v>
      </c>
      <c r="AU301" s="222" t="s">
        <v>80</v>
      </c>
      <c r="AV301" s="14" t="s">
        <v>100</v>
      </c>
      <c r="AW301" s="14" t="s">
        <v>34</v>
      </c>
      <c r="AX301" s="14" t="s">
        <v>80</v>
      </c>
      <c r="AY301" s="222" t="s">
        <v>239</v>
      </c>
    </row>
    <row r="302" spans="1:65" s="2" customFormat="1" ht="24.2" customHeight="1">
      <c r="A302" s="36"/>
      <c r="B302" s="37"/>
      <c r="C302" s="173" t="s">
        <v>661</v>
      </c>
      <c r="D302" s="173" t="s">
        <v>240</v>
      </c>
      <c r="E302" s="174" t="s">
        <v>1231</v>
      </c>
      <c r="F302" s="175" t="s">
        <v>1232</v>
      </c>
      <c r="G302" s="176" t="s">
        <v>278</v>
      </c>
      <c r="H302" s="177">
        <v>17.649999999999999</v>
      </c>
      <c r="I302" s="178"/>
      <c r="J302" s="179">
        <f>ROUND(I302*H302,2)</f>
        <v>0</v>
      </c>
      <c r="K302" s="175" t="s">
        <v>244</v>
      </c>
      <c r="L302" s="41"/>
      <c r="M302" s="180" t="s">
        <v>21</v>
      </c>
      <c r="N302" s="181" t="s">
        <v>44</v>
      </c>
      <c r="O302" s="66"/>
      <c r="P302" s="182">
        <f>O302*H302</f>
        <v>0</v>
      </c>
      <c r="Q302" s="182">
        <v>0</v>
      </c>
      <c r="R302" s="182">
        <f>Q302*H302</f>
        <v>0</v>
      </c>
      <c r="S302" s="182">
        <v>0</v>
      </c>
      <c r="T302" s="183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84" t="s">
        <v>100</v>
      </c>
      <c r="AT302" s="184" t="s">
        <v>240</v>
      </c>
      <c r="AU302" s="184" t="s">
        <v>80</v>
      </c>
      <c r="AY302" s="19" t="s">
        <v>239</v>
      </c>
      <c r="BE302" s="185">
        <f>IF(N302="základní",J302,0)</f>
        <v>0</v>
      </c>
      <c r="BF302" s="185">
        <f>IF(N302="snížená",J302,0)</f>
        <v>0</v>
      </c>
      <c r="BG302" s="185">
        <f>IF(N302="zákl. přenesená",J302,0)</f>
        <v>0</v>
      </c>
      <c r="BH302" s="185">
        <f>IF(N302="sníž. přenesená",J302,0)</f>
        <v>0</v>
      </c>
      <c r="BI302" s="185">
        <f>IF(N302="nulová",J302,0)</f>
        <v>0</v>
      </c>
      <c r="BJ302" s="19" t="s">
        <v>80</v>
      </c>
      <c r="BK302" s="185">
        <f>ROUND(I302*H302,2)</f>
        <v>0</v>
      </c>
      <c r="BL302" s="19" t="s">
        <v>100</v>
      </c>
      <c r="BM302" s="184" t="s">
        <v>1233</v>
      </c>
    </row>
    <row r="303" spans="1:65" s="2" customFormat="1" ht="48.75">
      <c r="A303" s="36"/>
      <c r="B303" s="37"/>
      <c r="C303" s="38"/>
      <c r="D303" s="186" t="s">
        <v>246</v>
      </c>
      <c r="E303" s="38"/>
      <c r="F303" s="187" t="s">
        <v>1234</v>
      </c>
      <c r="G303" s="38"/>
      <c r="H303" s="38"/>
      <c r="I303" s="188"/>
      <c r="J303" s="38"/>
      <c r="K303" s="38"/>
      <c r="L303" s="41"/>
      <c r="M303" s="189"/>
      <c r="N303" s="190"/>
      <c r="O303" s="66"/>
      <c r="P303" s="66"/>
      <c r="Q303" s="66"/>
      <c r="R303" s="66"/>
      <c r="S303" s="66"/>
      <c r="T303" s="67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T303" s="19" t="s">
        <v>246</v>
      </c>
      <c r="AU303" s="19" t="s">
        <v>80</v>
      </c>
    </row>
    <row r="304" spans="1:65" s="12" customFormat="1" ht="11.25">
      <c r="B304" s="191"/>
      <c r="C304" s="192"/>
      <c r="D304" s="186" t="s">
        <v>248</v>
      </c>
      <c r="E304" s="193" t="s">
        <v>21</v>
      </c>
      <c r="F304" s="194" t="s">
        <v>1235</v>
      </c>
      <c r="G304" s="192"/>
      <c r="H304" s="193" t="s">
        <v>21</v>
      </c>
      <c r="I304" s="195"/>
      <c r="J304" s="192"/>
      <c r="K304" s="192"/>
      <c r="L304" s="196"/>
      <c r="M304" s="197"/>
      <c r="N304" s="198"/>
      <c r="O304" s="198"/>
      <c r="P304" s="198"/>
      <c r="Q304" s="198"/>
      <c r="R304" s="198"/>
      <c r="S304" s="198"/>
      <c r="T304" s="199"/>
      <c r="AT304" s="200" t="s">
        <v>248</v>
      </c>
      <c r="AU304" s="200" t="s">
        <v>80</v>
      </c>
      <c r="AV304" s="12" t="s">
        <v>80</v>
      </c>
      <c r="AW304" s="12" t="s">
        <v>34</v>
      </c>
      <c r="AX304" s="12" t="s">
        <v>73</v>
      </c>
      <c r="AY304" s="200" t="s">
        <v>239</v>
      </c>
    </row>
    <row r="305" spans="1:65" s="13" customFormat="1" ht="11.25">
      <c r="B305" s="201"/>
      <c r="C305" s="202"/>
      <c r="D305" s="186" t="s">
        <v>248</v>
      </c>
      <c r="E305" s="203" t="s">
        <v>21</v>
      </c>
      <c r="F305" s="204" t="s">
        <v>1236</v>
      </c>
      <c r="G305" s="202"/>
      <c r="H305" s="205">
        <v>17.649999999999999</v>
      </c>
      <c r="I305" s="206"/>
      <c r="J305" s="202"/>
      <c r="K305" s="202"/>
      <c r="L305" s="207"/>
      <c r="M305" s="208"/>
      <c r="N305" s="209"/>
      <c r="O305" s="209"/>
      <c r="P305" s="209"/>
      <c r="Q305" s="209"/>
      <c r="R305" s="209"/>
      <c r="S305" s="209"/>
      <c r="T305" s="210"/>
      <c r="AT305" s="211" t="s">
        <v>248</v>
      </c>
      <c r="AU305" s="211" t="s">
        <v>80</v>
      </c>
      <c r="AV305" s="13" t="s">
        <v>82</v>
      </c>
      <c r="AW305" s="13" t="s">
        <v>34</v>
      </c>
      <c r="AX305" s="13" t="s">
        <v>73</v>
      </c>
      <c r="AY305" s="211" t="s">
        <v>239</v>
      </c>
    </row>
    <row r="306" spans="1:65" s="14" customFormat="1" ht="11.25">
      <c r="B306" s="212"/>
      <c r="C306" s="213"/>
      <c r="D306" s="186" t="s">
        <v>248</v>
      </c>
      <c r="E306" s="214" t="s">
        <v>21</v>
      </c>
      <c r="F306" s="215" t="s">
        <v>251</v>
      </c>
      <c r="G306" s="213"/>
      <c r="H306" s="216">
        <v>17.649999999999999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AT306" s="222" t="s">
        <v>248</v>
      </c>
      <c r="AU306" s="222" t="s">
        <v>80</v>
      </c>
      <c r="AV306" s="14" t="s">
        <v>100</v>
      </c>
      <c r="AW306" s="14" t="s">
        <v>34</v>
      </c>
      <c r="AX306" s="14" t="s">
        <v>80</v>
      </c>
      <c r="AY306" s="222" t="s">
        <v>239</v>
      </c>
    </row>
    <row r="307" spans="1:65" s="2" customFormat="1" ht="24.2" customHeight="1">
      <c r="A307" s="36"/>
      <c r="B307" s="37"/>
      <c r="C307" s="173" t="s">
        <v>681</v>
      </c>
      <c r="D307" s="173" t="s">
        <v>240</v>
      </c>
      <c r="E307" s="174" t="s">
        <v>1237</v>
      </c>
      <c r="F307" s="175" t="s">
        <v>1238</v>
      </c>
      <c r="G307" s="176" t="s">
        <v>278</v>
      </c>
      <c r="H307" s="177">
        <v>14.87</v>
      </c>
      <c r="I307" s="178"/>
      <c r="J307" s="179">
        <f>ROUND(I307*H307,2)</f>
        <v>0</v>
      </c>
      <c r="K307" s="175" t="s">
        <v>244</v>
      </c>
      <c r="L307" s="41"/>
      <c r="M307" s="180" t="s">
        <v>21</v>
      </c>
      <c r="N307" s="181" t="s">
        <v>44</v>
      </c>
      <c r="O307" s="66"/>
      <c r="P307" s="182">
        <f>O307*H307</f>
        <v>0</v>
      </c>
      <c r="Q307" s="182">
        <v>0</v>
      </c>
      <c r="R307" s="182">
        <f>Q307*H307</f>
        <v>0</v>
      </c>
      <c r="S307" s="182">
        <v>0</v>
      </c>
      <c r="T307" s="183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84" t="s">
        <v>100</v>
      </c>
      <c r="AT307" s="184" t="s">
        <v>240</v>
      </c>
      <c r="AU307" s="184" t="s">
        <v>80</v>
      </c>
      <c r="AY307" s="19" t="s">
        <v>239</v>
      </c>
      <c r="BE307" s="185">
        <f>IF(N307="základní",J307,0)</f>
        <v>0</v>
      </c>
      <c r="BF307" s="185">
        <f>IF(N307="snížená",J307,0)</f>
        <v>0</v>
      </c>
      <c r="BG307" s="185">
        <f>IF(N307="zákl. přenesená",J307,0)</f>
        <v>0</v>
      </c>
      <c r="BH307" s="185">
        <f>IF(N307="sníž. přenesená",J307,0)</f>
        <v>0</v>
      </c>
      <c r="BI307" s="185">
        <f>IF(N307="nulová",J307,0)</f>
        <v>0</v>
      </c>
      <c r="BJ307" s="19" t="s">
        <v>80</v>
      </c>
      <c r="BK307" s="185">
        <f>ROUND(I307*H307,2)</f>
        <v>0</v>
      </c>
      <c r="BL307" s="19" t="s">
        <v>100</v>
      </c>
      <c r="BM307" s="184" t="s">
        <v>1239</v>
      </c>
    </row>
    <row r="308" spans="1:65" s="2" customFormat="1" ht="48.75">
      <c r="A308" s="36"/>
      <c r="B308" s="37"/>
      <c r="C308" s="38"/>
      <c r="D308" s="186" t="s">
        <v>246</v>
      </c>
      <c r="E308" s="38"/>
      <c r="F308" s="187" t="s">
        <v>1234</v>
      </c>
      <c r="G308" s="38"/>
      <c r="H308" s="38"/>
      <c r="I308" s="188"/>
      <c r="J308" s="38"/>
      <c r="K308" s="38"/>
      <c r="L308" s="41"/>
      <c r="M308" s="189"/>
      <c r="N308" s="190"/>
      <c r="O308" s="66"/>
      <c r="P308" s="66"/>
      <c r="Q308" s="66"/>
      <c r="R308" s="66"/>
      <c r="S308" s="66"/>
      <c r="T308" s="67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9" t="s">
        <v>246</v>
      </c>
      <c r="AU308" s="19" t="s">
        <v>80</v>
      </c>
    </row>
    <row r="309" spans="1:65" s="12" customFormat="1" ht="22.5">
      <c r="B309" s="191"/>
      <c r="C309" s="192"/>
      <c r="D309" s="186" t="s">
        <v>248</v>
      </c>
      <c r="E309" s="193" t="s">
        <v>21</v>
      </c>
      <c r="F309" s="194" t="s">
        <v>1240</v>
      </c>
      <c r="G309" s="192"/>
      <c r="H309" s="193" t="s">
        <v>21</v>
      </c>
      <c r="I309" s="195"/>
      <c r="J309" s="192"/>
      <c r="K309" s="192"/>
      <c r="L309" s="196"/>
      <c r="M309" s="197"/>
      <c r="N309" s="198"/>
      <c r="O309" s="198"/>
      <c r="P309" s="198"/>
      <c r="Q309" s="198"/>
      <c r="R309" s="198"/>
      <c r="S309" s="198"/>
      <c r="T309" s="199"/>
      <c r="AT309" s="200" t="s">
        <v>248</v>
      </c>
      <c r="AU309" s="200" t="s">
        <v>80</v>
      </c>
      <c r="AV309" s="12" t="s">
        <v>80</v>
      </c>
      <c r="AW309" s="12" t="s">
        <v>34</v>
      </c>
      <c r="AX309" s="12" t="s">
        <v>73</v>
      </c>
      <c r="AY309" s="200" t="s">
        <v>239</v>
      </c>
    </row>
    <row r="310" spans="1:65" s="13" customFormat="1" ht="11.25">
      <c r="B310" s="201"/>
      <c r="C310" s="202"/>
      <c r="D310" s="186" t="s">
        <v>248</v>
      </c>
      <c r="E310" s="203" t="s">
        <v>21</v>
      </c>
      <c r="F310" s="204" t="s">
        <v>1241</v>
      </c>
      <c r="G310" s="202"/>
      <c r="H310" s="205">
        <v>14.87</v>
      </c>
      <c r="I310" s="206"/>
      <c r="J310" s="202"/>
      <c r="K310" s="202"/>
      <c r="L310" s="207"/>
      <c r="M310" s="208"/>
      <c r="N310" s="209"/>
      <c r="O310" s="209"/>
      <c r="P310" s="209"/>
      <c r="Q310" s="209"/>
      <c r="R310" s="209"/>
      <c r="S310" s="209"/>
      <c r="T310" s="210"/>
      <c r="AT310" s="211" t="s">
        <v>248</v>
      </c>
      <c r="AU310" s="211" t="s">
        <v>80</v>
      </c>
      <c r="AV310" s="13" t="s">
        <v>82</v>
      </c>
      <c r="AW310" s="13" t="s">
        <v>34</v>
      </c>
      <c r="AX310" s="13" t="s">
        <v>73</v>
      </c>
      <c r="AY310" s="211" t="s">
        <v>239</v>
      </c>
    </row>
    <row r="311" spans="1:65" s="14" customFormat="1" ht="11.25">
      <c r="B311" s="212"/>
      <c r="C311" s="213"/>
      <c r="D311" s="186" t="s">
        <v>248</v>
      </c>
      <c r="E311" s="214" t="s">
        <v>21</v>
      </c>
      <c r="F311" s="215" t="s">
        <v>251</v>
      </c>
      <c r="G311" s="213"/>
      <c r="H311" s="216">
        <v>14.87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AT311" s="222" t="s">
        <v>248</v>
      </c>
      <c r="AU311" s="222" t="s">
        <v>80</v>
      </c>
      <c r="AV311" s="14" t="s">
        <v>100</v>
      </c>
      <c r="AW311" s="14" t="s">
        <v>34</v>
      </c>
      <c r="AX311" s="14" t="s">
        <v>80</v>
      </c>
      <c r="AY311" s="222" t="s">
        <v>239</v>
      </c>
    </row>
    <row r="312" spans="1:65" s="2" customFormat="1" ht="21.75" customHeight="1">
      <c r="A312" s="36"/>
      <c r="B312" s="37"/>
      <c r="C312" s="173" t="s">
        <v>689</v>
      </c>
      <c r="D312" s="173" t="s">
        <v>240</v>
      </c>
      <c r="E312" s="174" t="s">
        <v>1242</v>
      </c>
      <c r="F312" s="175" t="s">
        <v>1243</v>
      </c>
      <c r="G312" s="176" t="s">
        <v>278</v>
      </c>
      <c r="H312" s="177">
        <v>47.51</v>
      </c>
      <c r="I312" s="178"/>
      <c r="J312" s="179">
        <f>ROUND(I312*H312,2)</f>
        <v>0</v>
      </c>
      <c r="K312" s="175" t="s">
        <v>244</v>
      </c>
      <c r="L312" s="41"/>
      <c r="M312" s="180" t="s">
        <v>21</v>
      </c>
      <c r="N312" s="181" t="s">
        <v>44</v>
      </c>
      <c r="O312" s="66"/>
      <c r="P312" s="182">
        <f>O312*H312</f>
        <v>0</v>
      </c>
      <c r="Q312" s="182">
        <v>0</v>
      </c>
      <c r="R312" s="182">
        <f>Q312*H312</f>
        <v>0</v>
      </c>
      <c r="S312" s="182">
        <v>0</v>
      </c>
      <c r="T312" s="183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84" t="s">
        <v>100</v>
      </c>
      <c r="AT312" s="184" t="s">
        <v>240</v>
      </c>
      <c r="AU312" s="184" t="s">
        <v>80</v>
      </c>
      <c r="AY312" s="19" t="s">
        <v>239</v>
      </c>
      <c r="BE312" s="185">
        <f>IF(N312="základní",J312,0)</f>
        <v>0</v>
      </c>
      <c r="BF312" s="185">
        <f>IF(N312="snížená",J312,0)</f>
        <v>0</v>
      </c>
      <c r="BG312" s="185">
        <f>IF(N312="zákl. přenesená",J312,0)</f>
        <v>0</v>
      </c>
      <c r="BH312" s="185">
        <f>IF(N312="sníž. přenesená",J312,0)</f>
        <v>0</v>
      </c>
      <c r="BI312" s="185">
        <f>IF(N312="nulová",J312,0)</f>
        <v>0</v>
      </c>
      <c r="BJ312" s="19" t="s">
        <v>80</v>
      </c>
      <c r="BK312" s="185">
        <f>ROUND(I312*H312,2)</f>
        <v>0</v>
      </c>
      <c r="BL312" s="19" t="s">
        <v>100</v>
      </c>
      <c r="BM312" s="184" t="s">
        <v>1244</v>
      </c>
    </row>
    <row r="313" spans="1:65" s="2" customFormat="1" ht="48.75">
      <c r="A313" s="36"/>
      <c r="B313" s="37"/>
      <c r="C313" s="38"/>
      <c r="D313" s="186" t="s">
        <v>246</v>
      </c>
      <c r="E313" s="38"/>
      <c r="F313" s="187" t="s">
        <v>1234</v>
      </c>
      <c r="G313" s="38"/>
      <c r="H313" s="38"/>
      <c r="I313" s="188"/>
      <c r="J313" s="38"/>
      <c r="K313" s="38"/>
      <c r="L313" s="41"/>
      <c r="M313" s="189"/>
      <c r="N313" s="190"/>
      <c r="O313" s="66"/>
      <c r="P313" s="66"/>
      <c r="Q313" s="66"/>
      <c r="R313" s="66"/>
      <c r="S313" s="66"/>
      <c r="T313" s="67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246</v>
      </c>
      <c r="AU313" s="19" t="s">
        <v>80</v>
      </c>
    </row>
    <row r="314" spans="1:65" s="12" customFormat="1" ht="11.25">
      <c r="B314" s="191"/>
      <c r="C314" s="192"/>
      <c r="D314" s="186" t="s">
        <v>248</v>
      </c>
      <c r="E314" s="193" t="s">
        <v>21</v>
      </c>
      <c r="F314" s="194" t="s">
        <v>1245</v>
      </c>
      <c r="G314" s="192"/>
      <c r="H314" s="193" t="s">
        <v>21</v>
      </c>
      <c r="I314" s="195"/>
      <c r="J314" s="192"/>
      <c r="K314" s="192"/>
      <c r="L314" s="196"/>
      <c r="M314" s="197"/>
      <c r="N314" s="198"/>
      <c r="O314" s="198"/>
      <c r="P314" s="198"/>
      <c r="Q314" s="198"/>
      <c r="R314" s="198"/>
      <c r="S314" s="198"/>
      <c r="T314" s="199"/>
      <c r="AT314" s="200" t="s">
        <v>248</v>
      </c>
      <c r="AU314" s="200" t="s">
        <v>80</v>
      </c>
      <c r="AV314" s="12" t="s">
        <v>80</v>
      </c>
      <c r="AW314" s="12" t="s">
        <v>34</v>
      </c>
      <c r="AX314" s="12" t="s">
        <v>73</v>
      </c>
      <c r="AY314" s="200" t="s">
        <v>239</v>
      </c>
    </row>
    <row r="315" spans="1:65" s="13" customFormat="1" ht="11.25">
      <c r="B315" s="201"/>
      <c r="C315" s="202"/>
      <c r="D315" s="186" t="s">
        <v>248</v>
      </c>
      <c r="E315" s="203" t="s">
        <v>21</v>
      </c>
      <c r="F315" s="204" t="s">
        <v>1246</v>
      </c>
      <c r="G315" s="202"/>
      <c r="H315" s="205">
        <v>47.51</v>
      </c>
      <c r="I315" s="206"/>
      <c r="J315" s="202"/>
      <c r="K315" s="202"/>
      <c r="L315" s="207"/>
      <c r="M315" s="208"/>
      <c r="N315" s="209"/>
      <c r="O315" s="209"/>
      <c r="P315" s="209"/>
      <c r="Q315" s="209"/>
      <c r="R315" s="209"/>
      <c r="S315" s="209"/>
      <c r="T315" s="210"/>
      <c r="AT315" s="211" t="s">
        <v>248</v>
      </c>
      <c r="AU315" s="211" t="s">
        <v>80</v>
      </c>
      <c r="AV315" s="13" t="s">
        <v>82</v>
      </c>
      <c r="AW315" s="13" t="s">
        <v>34</v>
      </c>
      <c r="AX315" s="13" t="s">
        <v>73</v>
      </c>
      <c r="AY315" s="211" t="s">
        <v>239</v>
      </c>
    </row>
    <row r="316" spans="1:65" s="14" customFormat="1" ht="11.25">
      <c r="B316" s="212"/>
      <c r="C316" s="213"/>
      <c r="D316" s="186" t="s">
        <v>248</v>
      </c>
      <c r="E316" s="214" t="s">
        <v>21</v>
      </c>
      <c r="F316" s="215" t="s">
        <v>251</v>
      </c>
      <c r="G316" s="213"/>
      <c r="H316" s="216">
        <v>47.51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AT316" s="222" t="s">
        <v>248</v>
      </c>
      <c r="AU316" s="222" t="s">
        <v>80</v>
      </c>
      <c r="AV316" s="14" t="s">
        <v>100</v>
      </c>
      <c r="AW316" s="14" t="s">
        <v>34</v>
      </c>
      <c r="AX316" s="14" t="s">
        <v>80</v>
      </c>
      <c r="AY316" s="222" t="s">
        <v>239</v>
      </c>
    </row>
    <row r="317" spans="1:65" s="2" customFormat="1" ht="24.2" customHeight="1">
      <c r="A317" s="36"/>
      <c r="B317" s="37"/>
      <c r="C317" s="173" t="s">
        <v>696</v>
      </c>
      <c r="D317" s="173" t="s">
        <v>240</v>
      </c>
      <c r="E317" s="174" t="s">
        <v>1247</v>
      </c>
      <c r="F317" s="175" t="s">
        <v>1248</v>
      </c>
      <c r="G317" s="176" t="s">
        <v>278</v>
      </c>
      <c r="H317" s="177">
        <v>4.8</v>
      </c>
      <c r="I317" s="178"/>
      <c r="J317" s="179">
        <f>ROUND(I317*H317,2)</f>
        <v>0</v>
      </c>
      <c r="K317" s="175" t="s">
        <v>244</v>
      </c>
      <c r="L317" s="41"/>
      <c r="M317" s="180" t="s">
        <v>21</v>
      </c>
      <c r="N317" s="181" t="s">
        <v>44</v>
      </c>
      <c r="O317" s="66"/>
      <c r="P317" s="182">
        <f>O317*H317</f>
        <v>0</v>
      </c>
      <c r="Q317" s="182">
        <v>0</v>
      </c>
      <c r="R317" s="182">
        <f>Q317*H317</f>
        <v>0</v>
      </c>
      <c r="S317" s="182">
        <v>0</v>
      </c>
      <c r="T317" s="183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84" t="s">
        <v>100</v>
      </c>
      <c r="AT317" s="184" t="s">
        <v>240</v>
      </c>
      <c r="AU317" s="184" t="s">
        <v>80</v>
      </c>
      <c r="AY317" s="19" t="s">
        <v>239</v>
      </c>
      <c r="BE317" s="185">
        <f>IF(N317="základní",J317,0)</f>
        <v>0</v>
      </c>
      <c r="BF317" s="185">
        <f>IF(N317="snížená",J317,0)</f>
        <v>0</v>
      </c>
      <c r="BG317" s="185">
        <f>IF(N317="zákl. přenesená",J317,0)</f>
        <v>0</v>
      </c>
      <c r="BH317" s="185">
        <f>IF(N317="sníž. přenesená",J317,0)</f>
        <v>0</v>
      </c>
      <c r="BI317" s="185">
        <f>IF(N317="nulová",J317,0)</f>
        <v>0</v>
      </c>
      <c r="BJ317" s="19" t="s">
        <v>80</v>
      </c>
      <c r="BK317" s="185">
        <f>ROUND(I317*H317,2)</f>
        <v>0</v>
      </c>
      <c r="BL317" s="19" t="s">
        <v>100</v>
      </c>
      <c r="BM317" s="184" t="s">
        <v>1249</v>
      </c>
    </row>
    <row r="318" spans="1:65" s="2" customFormat="1" ht="48.75">
      <c r="A318" s="36"/>
      <c r="B318" s="37"/>
      <c r="C318" s="38"/>
      <c r="D318" s="186" t="s">
        <v>246</v>
      </c>
      <c r="E318" s="38"/>
      <c r="F318" s="187" t="s">
        <v>1234</v>
      </c>
      <c r="G318" s="38"/>
      <c r="H318" s="38"/>
      <c r="I318" s="188"/>
      <c r="J318" s="38"/>
      <c r="K318" s="38"/>
      <c r="L318" s="41"/>
      <c r="M318" s="189"/>
      <c r="N318" s="190"/>
      <c r="O318" s="66"/>
      <c r="P318" s="66"/>
      <c r="Q318" s="66"/>
      <c r="R318" s="66"/>
      <c r="S318" s="66"/>
      <c r="T318" s="67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246</v>
      </c>
      <c r="AU318" s="19" t="s">
        <v>80</v>
      </c>
    </row>
    <row r="319" spans="1:65" s="12" customFormat="1" ht="11.25">
      <c r="B319" s="191"/>
      <c r="C319" s="192"/>
      <c r="D319" s="186" t="s">
        <v>248</v>
      </c>
      <c r="E319" s="193" t="s">
        <v>21</v>
      </c>
      <c r="F319" s="194" t="s">
        <v>1250</v>
      </c>
      <c r="G319" s="192"/>
      <c r="H319" s="193" t="s">
        <v>21</v>
      </c>
      <c r="I319" s="195"/>
      <c r="J319" s="192"/>
      <c r="K319" s="192"/>
      <c r="L319" s="196"/>
      <c r="M319" s="197"/>
      <c r="N319" s="198"/>
      <c r="O319" s="198"/>
      <c r="P319" s="198"/>
      <c r="Q319" s="198"/>
      <c r="R319" s="198"/>
      <c r="S319" s="198"/>
      <c r="T319" s="199"/>
      <c r="AT319" s="200" t="s">
        <v>248</v>
      </c>
      <c r="AU319" s="200" t="s">
        <v>80</v>
      </c>
      <c r="AV319" s="12" t="s">
        <v>80</v>
      </c>
      <c r="AW319" s="12" t="s">
        <v>34</v>
      </c>
      <c r="AX319" s="12" t="s">
        <v>73</v>
      </c>
      <c r="AY319" s="200" t="s">
        <v>239</v>
      </c>
    </row>
    <row r="320" spans="1:65" s="13" customFormat="1" ht="11.25">
      <c r="B320" s="201"/>
      <c r="C320" s="202"/>
      <c r="D320" s="186" t="s">
        <v>248</v>
      </c>
      <c r="E320" s="203" t="s">
        <v>21</v>
      </c>
      <c r="F320" s="204" t="s">
        <v>1251</v>
      </c>
      <c r="G320" s="202"/>
      <c r="H320" s="205">
        <v>4.8</v>
      </c>
      <c r="I320" s="206"/>
      <c r="J320" s="202"/>
      <c r="K320" s="202"/>
      <c r="L320" s="207"/>
      <c r="M320" s="208"/>
      <c r="N320" s="209"/>
      <c r="O320" s="209"/>
      <c r="P320" s="209"/>
      <c r="Q320" s="209"/>
      <c r="R320" s="209"/>
      <c r="S320" s="209"/>
      <c r="T320" s="210"/>
      <c r="AT320" s="211" t="s">
        <v>248</v>
      </c>
      <c r="AU320" s="211" t="s">
        <v>80</v>
      </c>
      <c r="AV320" s="13" t="s">
        <v>82</v>
      </c>
      <c r="AW320" s="13" t="s">
        <v>34</v>
      </c>
      <c r="AX320" s="13" t="s">
        <v>73</v>
      </c>
      <c r="AY320" s="211" t="s">
        <v>239</v>
      </c>
    </row>
    <row r="321" spans="1:65" s="14" customFormat="1" ht="11.25">
      <c r="B321" s="212"/>
      <c r="C321" s="213"/>
      <c r="D321" s="186" t="s">
        <v>248</v>
      </c>
      <c r="E321" s="214" t="s">
        <v>21</v>
      </c>
      <c r="F321" s="215" t="s">
        <v>251</v>
      </c>
      <c r="G321" s="213"/>
      <c r="H321" s="216">
        <v>4.8</v>
      </c>
      <c r="I321" s="217"/>
      <c r="J321" s="213"/>
      <c r="K321" s="213"/>
      <c r="L321" s="218"/>
      <c r="M321" s="219"/>
      <c r="N321" s="220"/>
      <c r="O321" s="220"/>
      <c r="P321" s="220"/>
      <c r="Q321" s="220"/>
      <c r="R321" s="220"/>
      <c r="S321" s="220"/>
      <c r="T321" s="221"/>
      <c r="AT321" s="222" t="s">
        <v>248</v>
      </c>
      <c r="AU321" s="222" t="s">
        <v>80</v>
      </c>
      <c r="AV321" s="14" t="s">
        <v>100</v>
      </c>
      <c r="AW321" s="14" t="s">
        <v>34</v>
      </c>
      <c r="AX321" s="14" t="s">
        <v>80</v>
      </c>
      <c r="AY321" s="222" t="s">
        <v>239</v>
      </c>
    </row>
    <row r="322" spans="1:65" s="2" customFormat="1" ht="24.2" customHeight="1">
      <c r="A322" s="36"/>
      <c r="B322" s="37"/>
      <c r="C322" s="173" t="s">
        <v>700</v>
      </c>
      <c r="D322" s="173" t="s">
        <v>240</v>
      </c>
      <c r="E322" s="174" t="s">
        <v>1252</v>
      </c>
      <c r="F322" s="175" t="s">
        <v>1253</v>
      </c>
      <c r="G322" s="176" t="s">
        <v>278</v>
      </c>
      <c r="H322" s="177">
        <v>50.42</v>
      </c>
      <c r="I322" s="178"/>
      <c r="J322" s="179">
        <f>ROUND(I322*H322,2)</f>
        <v>0</v>
      </c>
      <c r="K322" s="175" t="s">
        <v>244</v>
      </c>
      <c r="L322" s="41"/>
      <c r="M322" s="180" t="s">
        <v>21</v>
      </c>
      <c r="N322" s="181" t="s">
        <v>44</v>
      </c>
      <c r="O322" s="66"/>
      <c r="P322" s="182">
        <f>O322*H322</f>
        <v>0</v>
      </c>
      <c r="Q322" s="182">
        <v>0</v>
      </c>
      <c r="R322" s="182">
        <f>Q322*H322</f>
        <v>0</v>
      </c>
      <c r="S322" s="182">
        <v>0</v>
      </c>
      <c r="T322" s="183">
        <f>S322*H322</f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184" t="s">
        <v>100</v>
      </c>
      <c r="AT322" s="184" t="s">
        <v>240</v>
      </c>
      <c r="AU322" s="184" t="s">
        <v>80</v>
      </c>
      <c r="AY322" s="19" t="s">
        <v>239</v>
      </c>
      <c r="BE322" s="185">
        <f>IF(N322="základní",J322,0)</f>
        <v>0</v>
      </c>
      <c r="BF322" s="185">
        <f>IF(N322="snížená",J322,0)</f>
        <v>0</v>
      </c>
      <c r="BG322" s="185">
        <f>IF(N322="zákl. přenesená",J322,0)</f>
        <v>0</v>
      </c>
      <c r="BH322" s="185">
        <f>IF(N322="sníž. přenesená",J322,0)</f>
        <v>0</v>
      </c>
      <c r="BI322" s="185">
        <f>IF(N322="nulová",J322,0)</f>
        <v>0</v>
      </c>
      <c r="BJ322" s="19" t="s">
        <v>80</v>
      </c>
      <c r="BK322" s="185">
        <f>ROUND(I322*H322,2)</f>
        <v>0</v>
      </c>
      <c r="BL322" s="19" t="s">
        <v>100</v>
      </c>
      <c r="BM322" s="184" t="s">
        <v>1254</v>
      </c>
    </row>
    <row r="323" spans="1:65" s="2" customFormat="1" ht="48.75">
      <c r="A323" s="36"/>
      <c r="B323" s="37"/>
      <c r="C323" s="38"/>
      <c r="D323" s="186" t="s">
        <v>246</v>
      </c>
      <c r="E323" s="38"/>
      <c r="F323" s="187" t="s">
        <v>1234</v>
      </c>
      <c r="G323" s="38"/>
      <c r="H323" s="38"/>
      <c r="I323" s="188"/>
      <c r="J323" s="38"/>
      <c r="K323" s="38"/>
      <c r="L323" s="41"/>
      <c r="M323" s="189"/>
      <c r="N323" s="190"/>
      <c r="O323" s="66"/>
      <c r="P323" s="66"/>
      <c r="Q323" s="66"/>
      <c r="R323" s="66"/>
      <c r="S323" s="66"/>
      <c r="T323" s="67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T323" s="19" t="s">
        <v>246</v>
      </c>
      <c r="AU323" s="19" t="s">
        <v>80</v>
      </c>
    </row>
    <row r="324" spans="1:65" s="12" customFormat="1" ht="11.25">
      <c r="B324" s="191"/>
      <c r="C324" s="192"/>
      <c r="D324" s="186" t="s">
        <v>248</v>
      </c>
      <c r="E324" s="193" t="s">
        <v>21</v>
      </c>
      <c r="F324" s="194" t="s">
        <v>1255</v>
      </c>
      <c r="G324" s="192"/>
      <c r="H324" s="193" t="s">
        <v>21</v>
      </c>
      <c r="I324" s="195"/>
      <c r="J324" s="192"/>
      <c r="K324" s="192"/>
      <c r="L324" s="196"/>
      <c r="M324" s="197"/>
      <c r="N324" s="198"/>
      <c r="O324" s="198"/>
      <c r="P324" s="198"/>
      <c r="Q324" s="198"/>
      <c r="R324" s="198"/>
      <c r="S324" s="198"/>
      <c r="T324" s="199"/>
      <c r="AT324" s="200" t="s">
        <v>248</v>
      </c>
      <c r="AU324" s="200" t="s">
        <v>80</v>
      </c>
      <c r="AV324" s="12" t="s">
        <v>80</v>
      </c>
      <c r="AW324" s="12" t="s">
        <v>34</v>
      </c>
      <c r="AX324" s="12" t="s">
        <v>73</v>
      </c>
      <c r="AY324" s="200" t="s">
        <v>239</v>
      </c>
    </row>
    <row r="325" spans="1:65" s="13" customFormat="1" ht="11.25">
      <c r="B325" s="201"/>
      <c r="C325" s="202"/>
      <c r="D325" s="186" t="s">
        <v>248</v>
      </c>
      <c r="E325" s="203" t="s">
        <v>21</v>
      </c>
      <c r="F325" s="204" t="s">
        <v>1256</v>
      </c>
      <c r="G325" s="202"/>
      <c r="H325" s="205">
        <v>50.42</v>
      </c>
      <c r="I325" s="206"/>
      <c r="J325" s="202"/>
      <c r="K325" s="202"/>
      <c r="L325" s="207"/>
      <c r="M325" s="208"/>
      <c r="N325" s="209"/>
      <c r="O325" s="209"/>
      <c r="P325" s="209"/>
      <c r="Q325" s="209"/>
      <c r="R325" s="209"/>
      <c r="S325" s="209"/>
      <c r="T325" s="210"/>
      <c r="AT325" s="211" t="s">
        <v>248</v>
      </c>
      <c r="AU325" s="211" t="s">
        <v>80</v>
      </c>
      <c r="AV325" s="13" t="s">
        <v>82</v>
      </c>
      <c r="AW325" s="13" t="s">
        <v>34</v>
      </c>
      <c r="AX325" s="13" t="s">
        <v>73</v>
      </c>
      <c r="AY325" s="211" t="s">
        <v>239</v>
      </c>
    </row>
    <row r="326" spans="1:65" s="14" customFormat="1" ht="11.25">
      <c r="B326" s="212"/>
      <c r="C326" s="213"/>
      <c r="D326" s="186" t="s">
        <v>248</v>
      </c>
      <c r="E326" s="214" t="s">
        <v>21</v>
      </c>
      <c r="F326" s="215" t="s">
        <v>251</v>
      </c>
      <c r="G326" s="213"/>
      <c r="H326" s="216">
        <v>50.42</v>
      </c>
      <c r="I326" s="217"/>
      <c r="J326" s="213"/>
      <c r="K326" s="213"/>
      <c r="L326" s="218"/>
      <c r="M326" s="219"/>
      <c r="N326" s="220"/>
      <c r="O326" s="220"/>
      <c r="P326" s="220"/>
      <c r="Q326" s="220"/>
      <c r="R326" s="220"/>
      <c r="S326" s="220"/>
      <c r="T326" s="221"/>
      <c r="AT326" s="222" t="s">
        <v>248</v>
      </c>
      <c r="AU326" s="222" t="s">
        <v>80</v>
      </c>
      <c r="AV326" s="14" t="s">
        <v>100</v>
      </c>
      <c r="AW326" s="14" t="s">
        <v>34</v>
      </c>
      <c r="AX326" s="14" t="s">
        <v>80</v>
      </c>
      <c r="AY326" s="222" t="s">
        <v>239</v>
      </c>
    </row>
    <row r="327" spans="1:65" s="2" customFormat="1" ht="24.2" customHeight="1">
      <c r="A327" s="36"/>
      <c r="B327" s="37"/>
      <c r="C327" s="173" t="s">
        <v>706</v>
      </c>
      <c r="D327" s="173" t="s">
        <v>240</v>
      </c>
      <c r="E327" s="174" t="s">
        <v>1257</v>
      </c>
      <c r="F327" s="175" t="s">
        <v>1258</v>
      </c>
      <c r="G327" s="176" t="s">
        <v>278</v>
      </c>
      <c r="H327" s="177">
        <v>7.72</v>
      </c>
      <c r="I327" s="178"/>
      <c r="J327" s="179">
        <f>ROUND(I327*H327,2)</f>
        <v>0</v>
      </c>
      <c r="K327" s="175" t="s">
        <v>244</v>
      </c>
      <c r="L327" s="41"/>
      <c r="M327" s="180" t="s">
        <v>21</v>
      </c>
      <c r="N327" s="181" t="s">
        <v>44</v>
      </c>
      <c r="O327" s="66"/>
      <c r="P327" s="182">
        <f>O327*H327</f>
        <v>0</v>
      </c>
      <c r="Q327" s="182">
        <v>0</v>
      </c>
      <c r="R327" s="182">
        <f>Q327*H327</f>
        <v>0</v>
      </c>
      <c r="S327" s="182">
        <v>0</v>
      </c>
      <c r="T327" s="183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84" t="s">
        <v>100</v>
      </c>
      <c r="AT327" s="184" t="s">
        <v>240</v>
      </c>
      <c r="AU327" s="184" t="s">
        <v>80</v>
      </c>
      <c r="AY327" s="19" t="s">
        <v>239</v>
      </c>
      <c r="BE327" s="185">
        <f>IF(N327="základní",J327,0)</f>
        <v>0</v>
      </c>
      <c r="BF327" s="185">
        <f>IF(N327="snížená",J327,0)</f>
        <v>0</v>
      </c>
      <c r="BG327" s="185">
        <f>IF(N327="zákl. přenesená",J327,0)</f>
        <v>0</v>
      </c>
      <c r="BH327" s="185">
        <f>IF(N327="sníž. přenesená",J327,0)</f>
        <v>0</v>
      </c>
      <c r="BI327" s="185">
        <f>IF(N327="nulová",J327,0)</f>
        <v>0</v>
      </c>
      <c r="BJ327" s="19" t="s">
        <v>80</v>
      </c>
      <c r="BK327" s="185">
        <f>ROUND(I327*H327,2)</f>
        <v>0</v>
      </c>
      <c r="BL327" s="19" t="s">
        <v>100</v>
      </c>
      <c r="BM327" s="184" t="s">
        <v>1259</v>
      </c>
    </row>
    <row r="328" spans="1:65" s="2" customFormat="1" ht="48.75">
      <c r="A328" s="36"/>
      <c r="B328" s="37"/>
      <c r="C328" s="38"/>
      <c r="D328" s="186" t="s">
        <v>246</v>
      </c>
      <c r="E328" s="38"/>
      <c r="F328" s="187" t="s">
        <v>1234</v>
      </c>
      <c r="G328" s="38"/>
      <c r="H328" s="38"/>
      <c r="I328" s="188"/>
      <c r="J328" s="38"/>
      <c r="K328" s="38"/>
      <c r="L328" s="41"/>
      <c r="M328" s="189"/>
      <c r="N328" s="190"/>
      <c r="O328" s="66"/>
      <c r="P328" s="66"/>
      <c r="Q328" s="66"/>
      <c r="R328" s="66"/>
      <c r="S328" s="66"/>
      <c r="T328" s="67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T328" s="19" t="s">
        <v>246</v>
      </c>
      <c r="AU328" s="19" t="s">
        <v>80</v>
      </c>
    </row>
    <row r="329" spans="1:65" s="12" customFormat="1" ht="22.5">
      <c r="B329" s="191"/>
      <c r="C329" s="192"/>
      <c r="D329" s="186" t="s">
        <v>248</v>
      </c>
      <c r="E329" s="193" t="s">
        <v>21</v>
      </c>
      <c r="F329" s="194" t="s">
        <v>1260</v>
      </c>
      <c r="G329" s="192"/>
      <c r="H329" s="193" t="s">
        <v>21</v>
      </c>
      <c r="I329" s="195"/>
      <c r="J329" s="192"/>
      <c r="K329" s="192"/>
      <c r="L329" s="196"/>
      <c r="M329" s="197"/>
      <c r="N329" s="198"/>
      <c r="O329" s="198"/>
      <c r="P329" s="198"/>
      <c r="Q329" s="198"/>
      <c r="R329" s="198"/>
      <c r="S329" s="198"/>
      <c r="T329" s="199"/>
      <c r="AT329" s="200" t="s">
        <v>248</v>
      </c>
      <c r="AU329" s="200" t="s">
        <v>80</v>
      </c>
      <c r="AV329" s="12" t="s">
        <v>80</v>
      </c>
      <c r="AW329" s="12" t="s">
        <v>34</v>
      </c>
      <c r="AX329" s="12" t="s">
        <v>73</v>
      </c>
      <c r="AY329" s="200" t="s">
        <v>239</v>
      </c>
    </row>
    <row r="330" spans="1:65" s="13" customFormat="1" ht="11.25">
      <c r="B330" s="201"/>
      <c r="C330" s="202"/>
      <c r="D330" s="186" t="s">
        <v>248</v>
      </c>
      <c r="E330" s="203" t="s">
        <v>21</v>
      </c>
      <c r="F330" s="204" t="s">
        <v>1261</v>
      </c>
      <c r="G330" s="202"/>
      <c r="H330" s="205">
        <v>7.72</v>
      </c>
      <c r="I330" s="206"/>
      <c r="J330" s="202"/>
      <c r="K330" s="202"/>
      <c r="L330" s="207"/>
      <c r="M330" s="208"/>
      <c r="N330" s="209"/>
      <c r="O330" s="209"/>
      <c r="P330" s="209"/>
      <c r="Q330" s="209"/>
      <c r="R330" s="209"/>
      <c r="S330" s="209"/>
      <c r="T330" s="210"/>
      <c r="AT330" s="211" t="s">
        <v>248</v>
      </c>
      <c r="AU330" s="211" t="s">
        <v>80</v>
      </c>
      <c r="AV330" s="13" t="s">
        <v>82</v>
      </c>
      <c r="AW330" s="13" t="s">
        <v>34</v>
      </c>
      <c r="AX330" s="13" t="s">
        <v>73</v>
      </c>
      <c r="AY330" s="211" t="s">
        <v>239</v>
      </c>
    </row>
    <row r="331" spans="1:65" s="14" customFormat="1" ht="11.25">
      <c r="B331" s="212"/>
      <c r="C331" s="213"/>
      <c r="D331" s="186" t="s">
        <v>248</v>
      </c>
      <c r="E331" s="214" t="s">
        <v>21</v>
      </c>
      <c r="F331" s="215" t="s">
        <v>251</v>
      </c>
      <c r="G331" s="213"/>
      <c r="H331" s="216">
        <v>7.72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AT331" s="222" t="s">
        <v>248</v>
      </c>
      <c r="AU331" s="222" t="s">
        <v>80</v>
      </c>
      <c r="AV331" s="14" t="s">
        <v>100</v>
      </c>
      <c r="AW331" s="14" t="s">
        <v>34</v>
      </c>
      <c r="AX331" s="14" t="s">
        <v>80</v>
      </c>
      <c r="AY331" s="222" t="s">
        <v>239</v>
      </c>
    </row>
    <row r="332" spans="1:65" s="2" customFormat="1" ht="24.2" customHeight="1">
      <c r="A332" s="36"/>
      <c r="B332" s="37"/>
      <c r="C332" s="173" t="s">
        <v>710</v>
      </c>
      <c r="D332" s="173" t="s">
        <v>240</v>
      </c>
      <c r="E332" s="174" t="s">
        <v>1262</v>
      </c>
      <c r="F332" s="175" t="s">
        <v>1263</v>
      </c>
      <c r="G332" s="176" t="s">
        <v>278</v>
      </c>
      <c r="H332" s="177">
        <v>5.34</v>
      </c>
      <c r="I332" s="178"/>
      <c r="J332" s="179">
        <f>ROUND(I332*H332,2)</f>
        <v>0</v>
      </c>
      <c r="K332" s="175" t="s">
        <v>244</v>
      </c>
      <c r="L332" s="41"/>
      <c r="M332" s="180" t="s">
        <v>21</v>
      </c>
      <c r="N332" s="181" t="s">
        <v>44</v>
      </c>
      <c r="O332" s="66"/>
      <c r="P332" s="182">
        <f>O332*H332</f>
        <v>0</v>
      </c>
      <c r="Q332" s="182">
        <v>0</v>
      </c>
      <c r="R332" s="182">
        <f>Q332*H332</f>
        <v>0</v>
      </c>
      <c r="S332" s="182">
        <v>0</v>
      </c>
      <c r="T332" s="183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184" t="s">
        <v>100</v>
      </c>
      <c r="AT332" s="184" t="s">
        <v>240</v>
      </c>
      <c r="AU332" s="184" t="s">
        <v>80</v>
      </c>
      <c r="AY332" s="19" t="s">
        <v>239</v>
      </c>
      <c r="BE332" s="185">
        <f>IF(N332="základní",J332,0)</f>
        <v>0</v>
      </c>
      <c r="BF332" s="185">
        <f>IF(N332="snížená",J332,0)</f>
        <v>0</v>
      </c>
      <c r="BG332" s="185">
        <f>IF(N332="zákl. přenesená",J332,0)</f>
        <v>0</v>
      </c>
      <c r="BH332" s="185">
        <f>IF(N332="sníž. přenesená",J332,0)</f>
        <v>0</v>
      </c>
      <c r="BI332" s="185">
        <f>IF(N332="nulová",J332,0)</f>
        <v>0</v>
      </c>
      <c r="BJ332" s="19" t="s">
        <v>80</v>
      </c>
      <c r="BK332" s="185">
        <f>ROUND(I332*H332,2)</f>
        <v>0</v>
      </c>
      <c r="BL332" s="19" t="s">
        <v>100</v>
      </c>
      <c r="BM332" s="184" t="s">
        <v>1264</v>
      </c>
    </row>
    <row r="333" spans="1:65" s="2" customFormat="1" ht="48.75">
      <c r="A333" s="36"/>
      <c r="B333" s="37"/>
      <c r="C333" s="38"/>
      <c r="D333" s="186" t="s">
        <v>246</v>
      </c>
      <c r="E333" s="38"/>
      <c r="F333" s="187" t="s">
        <v>1234</v>
      </c>
      <c r="G333" s="38"/>
      <c r="H333" s="38"/>
      <c r="I333" s="188"/>
      <c r="J333" s="38"/>
      <c r="K333" s="38"/>
      <c r="L333" s="41"/>
      <c r="M333" s="189"/>
      <c r="N333" s="190"/>
      <c r="O333" s="66"/>
      <c r="P333" s="66"/>
      <c r="Q333" s="66"/>
      <c r="R333" s="66"/>
      <c r="S333" s="66"/>
      <c r="T333" s="67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246</v>
      </c>
      <c r="AU333" s="19" t="s">
        <v>80</v>
      </c>
    </row>
    <row r="334" spans="1:65" s="12" customFormat="1" ht="22.5">
      <c r="B334" s="191"/>
      <c r="C334" s="192"/>
      <c r="D334" s="186" t="s">
        <v>248</v>
      </c>
      <c r="E334" s="193" t="s">
        <v>21</v>
      </c>
      <c r="F334" s="194" t="s">
        <v>1265</v>
      </c>
      <c r="G334" s="192"/>
      <c r="H334" s="193" t="s">
        <v>21</v>
      </c>
      <c r="I334" s="195"/>
      <c r="J334" s="192"/>
      <c r="K334" s="192"/>
      <c r="L334" s="196"/>
      <c r="M334" s="197"/>
      <c r="N334" s="198"/>
      <c r="O334" s="198"/>
      <c r="P334" s="198"/>
      <c r="Q334" s="198"/>
      <c r="R334" s="198"/>
      <c r="S334" s="198"/>
      <c r="T334" s="199"/>
      <c r="AT334" s="200" t="s">
        <v>248</v>
      </c>
      <c r="AU334" s="200" t="s">
        <v>80</v>
      </c>
      <c r="AV334" s="12" t="s">
        <v>80</v>
      </c>
      <c r="AW334" s="12" t="s">
        <v>34</v>
      </c>
      <c r="AX334" s="12" t="s">
        <v>73</v>
      </c>
      <c r="AY334" s="200" t="s">
        <v>239</v>
      </c>
    </row>
    <row r="335" spans="1:65" s="13" customFormat="1" ht="11.25">
      <c r="B335" s="201"/>
      <c r="C335" s="202"/>
      <c r="D335" s="186" t="s">
        <v>248</v>
      </c>
      <c r="E335" s="203" t="s">
        <v>21</v>
      </c>
      <c r="F335" s="204" t="s">
        <v>1266</v>
      </c>
      <c r="G335" s="202"/>
      <c r="H335" s="205">
        <v>5.34</v>
      </c>
      <c r="I335" s="206"/>
      <c r="J335" s="202"/>
      <c r="K335" s="202"/>
      <c r="L335" s="207"/>
      <c r="M335" s="208"/>
      <c r="N335" s="209"/>
      <c r="O335" s="209"/>
      <c r="P335" s="209"/>
      <c r="Q335" s="209"/>
      <c r="R335" s="209"/>
      <c r="S335" s="209"/>
      <c r="T335" s="210"/>
      <c r="AT335" s="211" t="s">
        <v>248</v>
      </c>
      <c r="AU335" s="211" t="s">
        <v>80</v>
      </c>
      <c r="AV335" s="13" t="s">
        <v>82</v>
      </c>
      <c r="AW335" s="13" t="s">
        <v>34</v>
      </c>
      <c r="AX335" s="13" t="s">
        <v>73</v>
      </c>
      <c r="AY335" s="211" t="s">
        <v>239</v>
      </c>
    </row>
    <row r="336" spans="1:65" s="14" customFormat="1" ht="11.25">
      <c r="B336" s="212"/>
      <c r="C336" s="213"/>
      <c r="D336" s="186" t="s">
        <v>248</v>
      </c>
      <c r="E336" s="214" t="s">
        <v>21</v>
      </c>
      <c r="F336" s="215" t="s">
        <v>251</v>
      </c>
      <c r="G336" s="213"/>
      <c r="H336" s="216">
        <v>5.34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AT336" s="222" t="s">
        <v>248</v>
      </c>
      <c r="AU336" s="222" t="s">
        <v>80</v>
      </c>
      <c r="AV336" s="14" t="s">
        <v>100</v>
      </c>
      <c r="AW336" s="14" t="s">
        <v>34</v>
      </c>
      <c r="AX336" s="14" t="s">
        <v>80</v>
      </c>
      <c r="AY336" s="222" t="s">
        <v>239</v>
      </c>
    </row>
    <row r="337" spans="1:65" s="11" customFormat="1" ht="25.9" customHeight="1">
      <c r="B337" s="159"/>
      <c r="C337" s="160"/>
      <c r="D337" s="161" t="s">
        <v>72</v>
      </c>
      <c r="E337" s="162" t="s">
        <v>275</v>
      </c>
      <c r="F337" s="162" t="s">
        <v>283</v>
      </c>
      <c r="G337" s="160"/>
      <c r="H337" s="160"/>
      <c r="I337" s="163"/>
      <c r="J337" s="164">
        <f>BK337</f>
        <v>0</v>
      </c>
      <c r="K337" s="160"/>
      <c r="L337" s="165"/>
      <c r="M337" s="166"/>
      <c r="N337" s="167"/>
      <c r="O337" s="167"/>
      <c r="P337" s="168">
        <f>SUM(P338:P424)</f>
        <v>0</v>
      </c>
      <c r="Q337" s="167"/>
      <c r="R337" s="168">
        <f>SUM(R338:R424)</f>
        <v>0</v>
      </c>
      <c r="S337" s="167"/>
      <c r="T337" s="169">
        <f>SUM(T338:T424)</f>
        <v>0</v>
      </c>
      <c r="AR337" s="170" t="s">
        <v>80</v>
      </c>
      <c r="AT337" s="171" t="s">
        <v>72</v>
      </c>
      <c r="AU337" s="171" t="s">
        <v>73</v>
      </c>
      <c r="AY337" s="170" t="s">
        <v>239</v>
      </c>
      <c r="BK337" s="172">
        <f>SUM(BK338:BK424)</f>
        <v>0</v>
      </c>
    </row>
    <row r="338" spans="1:65" s="2" customFormat="1" ht="16.5" customHeight="1">
      <c r="A338" s="36"/>
      <c r="B338" s="37"/>
      <c r="C338" s="173" t="s">
        <v>716</v>
      </c>
      <c r="D338" s="173" t="s">
        <v>240</v>
      </c>
      <c r="E338" s="174" t="s">
        <v>1267</v>
      </c>
      <c r="F338" s="175" t="s">
        <v>1268</v>
      </c>
      <c r="G338" s="176" t="s">
        <v>260</v>
      </c>
      <c r="H338" s="177">
        <v>155.005</v>
      </c>
      <c r="I338" s="178"/>
      <c r="J338" s="179">
        <f>ROUND(I338*H338,2)</f>
        <v>0</v>
      </c>
      <c r="K338" s="175" t="s">
        <v>244</v>
      </c>
      <c r="L338" s="41"/>
      <c r="M338" s="180" t="s">
        <v>21</v>
      </c>
      <c r="N338" s="181" t="s">
        <v>44</v>
      </c>
      <c r="O338" s="66"/>
      <c r="P338" s="182">
        <f>O338*H338</f>
        <v>0</v>
      </c>
      <c r="Q338" s="182">
        <v>0</v>
      </c>
      <c r="R338" s="182">
        <f>Q338*H338</f>
        <v>0</v>
      </c>
      <c r="S338" s="182">
        <v>0</v>
      </c>
      <c r="T338" s="183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84" t="s">
        <v>100</v>
      </c>
      <c r="AT338" s="184" t="s">
        <v>240</v>
      </c>
      <c r="AU338" s="184" t="s">
        <v>80</v>
      </c>
      <c r="AY338" s="19" t="s">
        <v>239</v>
      </c>
      <c r="BE338" s="185">
        <f>IF(N338="základní",J338,0)</f>
        <v>0</v>
      </c>
      <c r="BF338" s="185">
        <f>IF(N338="snížená",J338,0)</f>
        <v>0</v>
      </c>
      <c r="BG338" s="185">
        <f>IF(N338="zákl. přenesená",J338,0)</f>
        <v>0</v>
      </c>
      <c r="BH338" s="185">
        <f>IF(N338="sníž. přenesená",J338,0)</f>
        <v>0</v>
      </c>
      <c r="BI338" s="185">
        <f>IF(N338="nulová",J338,0)</f>
        <v>0</v>
      </c>
      <c r="BJ338" s="19" t="s">
        <v>80</v>
      </c>
      <c r="BK338" s="185">
        <f>ROUND(I338*H338,2)</f>
        <v>0</v>
      </c>
      <c r="BL338" s="19" t="s">
        <v>100</v>
      </c>
      <c r="BM338" s="184" t="s">
        <v>1269</v>
      </c>
    </row>
    <row r="339" spans="1:65" s="2" customFormat="1" ht="29.25">
      <c r="A339" s="36"/>
      <c r="B339" s="37"/>
      <c r="C339" s="38"/>
      <c r="D339" s="186" t="s">
        <v>246</v>
      </c>
      <c r="E339" s="38"/>
      <c r="F339" s="187" t="s">
        <v>288</v>
      </c>
      <c r="G339" s="38"/>
      <c r="H339" s="38"/>
      <c r="I339" s="188"/>
      <c r="J339" s="38"/>
      <c r="K339" s="38"/>
      <c r="L339" s="41"/>
      <c r="M339" s="189"/>
      <c r="N339" s="190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246</v>
      </c>
      <c r="AU339" s="19" t="s">
        <v>80</v>
      </c>
    </row>
    <row r="340" spans="1:65" s="12" customFormat="1" ht="11.25">
      <c r="B340" s="191"/>
      <c r="C340" s="192"/>
      <c r="D340" s="186" t="s">
        <v>248</v>
      </c>
      <c r="E340" s="193" t="s">
        <v>21</v>
      </c>
      <c r="F340" s="194" t="s">
        <v>1270</v>
      </c>
      <c r="G340" s="192"/>
      <c r="H340" s="193" t="s">
        <v>21</v>
      </c>
      <c r="I340" s="195"/>
      <c r="J340" s="192"/>
      <c r="K340" s="192"/>
      <c r="L340" s="196"/>
      <c r="M340" s="197"/>
      <c r="N340" s="198"/>
      <c r="O340" s="198"/>
      <c r="P340" s="198"/>
      <c r="Q340" s="198"/>
      <c r="R340" s="198"/>
      <c r="S340" s="198"/>
      <c r="T340" s="199"/>
      <c r="AT340" s="200" t="s">
        <v>248</v>
      </c>
      <c r="AU340" s="200" t="s">
        <v>80</v>
      </c>
      <c r="AV340" s="12" t="s">
        <v>80</v>
      </c>
      <c r="AW340" s="12" t="s">
        <v>34</v>
      </c>
      <c r="AX340" s="12" t="s">
        <v>73</v>
      </c>
      <c r="AY340" s="200" t="s">
        <v>239</v>
      </c>
    </row>
    <row r="341" spans="1:65" s="12" customFormat="1" ht="11.25">
      <c r="B341" s="191"/>
      <c r="C341" s="192"/>
      <c r="D341" s="186" t="s">
        <v>248</v>
      </c>
      <c r="E341" s="193" t="s">
        <v>21</v>
      </c>
      <c r="F341" s="194" t="s">
        <v>1271</v>
      </c>
      <c r="G341" s="192"/>
      <c r="H341" s="193" t="s">
        <v>21</v>
      </c>
      <c r="I341" s="195"/>
      <c r="J341" s="192"/>
      <c r="K341" s="192"/>
      <c r="L341" s="196"/>
      <c r="M341" s="197"/>
      <c r="N341" s="198"/>
      <c r="O341" s="198"/>
      <c r="P341" s="198"/>
      <c r="Q341" s="198"/>
      <c r="R341" s="198"/>
      <c r="S341" s="198"/>
      <c r="T341" s="199"/>
      <c r="AT341" s="200" t="s">
        <v>248</v>
      </c>
      <c r="AU341" s="200" t="s">
        <v>80</v>
      </c>
      <c r="AV341" s="12" t="s">
        <v>80</v>
      </c>
      <c r="AW341" s="12" t="s">
        <v>34</v>
      </c>
      <c r="AX341" s="12" t="s">
        <v>73</v>
      </c>
      <c r="AY341" s="200" t="s">
        <v>239</v>
      </c>
    </row>
    <row r="342" spans="1:65" s="12" customFormat="1" ht="11.25">
      <c r="B342" s="191"/>
      <c r="C342" s="192"/>
      <c r="D342" s="186" t="s">
        <v>248</v>
      </c>
      <c r="E342" s="193" t="s">
        <v>21</v>
      </c>
      <c r="F342" s="194" t="s">
        <v>1272</v>
      </c>
      <c r="G342" s="192"/>
      <c r="H342" s="193" t="s">
        <v>21</v>
      </c>
      <c r="I342" s="195"/>
      <c r="J342" s="192"/>
      <c r="K342" s="192"/>
      <c r="L342" s="196"/>
      <c r="M342" s="197"/>
      <c r="N342" s="198"/>
      <c r="O342" s="198"/>
      <c r="P342" s="198"/>
      <c r="Q342" s="198"/>
      <c r="R342" s="198"/>
      <c r="S342" s="198"/>
      <c r="T342" s="199"/>
      <c r="AT342" s="200" t="s">
        <v>248</v>
      </c>
      <c r="AU342" s="200" t="s">
        <v>80</v>
      </c>
      <c r="AV342" s="12" t="s">
        <v>80</v>
      </c>
      <c r="AW342" s="12" t="s">
        <v>34</v>
      </c>
      <c r="AX342" s="12" t="s">
        <v>73</v>
      </c>
      <c r="AY342" s="200" t="s">
        <v>239</v>
      </c>
    </row>
    <row r="343" spans="1:65" s="12" customFormat="1" ht="11.25">
      <c r="B343" s="191"/>
      <c r="C343" s="192"/>
      <c r="D343" s="186" t="s">
        <v>248</v>
      </c>
      <c r="E343" s="193" t="s">
        <v>21</v>
      </c>
      <c r="F343" s="194" t="s">
        <v>1273</v>
      </c>
      <c r="G343" s="192"/>
      <c r="H343" s="193" t="s">
        <v>21</v>
      </c>
      <c r="I343" s="195"/>
      <c r="J343" s="192"/>
      <c r="K343" s="192"/>
      <c r="L343" s="196"/>
      <c r="M343" s="197"/>
      <c r="N343" s="198"/>
      <c r="O343" s="198"/>
      <c r="P343" s="198"/>
      <c r="Q343" s="198"/>
      <c r="R343" s="198"/>
      <c r="S343" s="198"/>
      <c r="T343" s="199"/>
      <c r="AT343" s="200" t="s">
        <v>248</v>
      </c>
      <c r="AU343" s="200" t="s">
        <v>80</v>
      </c>
      <c r="AV343" s="12" t="s">
        <v>80</v>
      </c>
      <c r="AW343" s="12" t="s">
        <v>34</v>
      </c>
      <c r="AX343" s="12" t="s">
        <v>73</v>
      </c>
      <c r="AY343" s="200" t="s">
        <v>239</v>
      </c>
    </row>
    <row r="344" spans="1:65" s="13" customFormat="1" ht="11.25">
      <c r="B344" s="201"/>
      <c r="C344" s="202"/>
      <c r="D344" s="186" t="s">
        <v>248</v>
      </c>
      <c r="E344" s="203" t="s">
        <v>21</v>
      </c>
      <c r="F344" s="204" t="s">
        <v>1274</v>
      </c>
      <c r="G344" s="202"/>
      <c r="H344" s="205">
        <v>155.005</v>
      </c>
      <c r="I344" s="206"/>
      <c r="J344" s="202"/>
      <c r="K344" s="202"/>
      <c r="L344" s="207"/>
      <c r="M344" s="208"/>
      <c r="N344" s="209"/>
      <c r="O344" s="209"/>
      <c r="P344" s="209"/>
      <c r="Q344" s="209"/>
      <c r="R344" s="209"/>
      <c r="S344" s="209"/>
      <c r="T344" s="210"/>
      <c r="AT344" s="211" t="s">
        <v>248</v>
      </c>
      <c r="AU344" s="211" t="s">
        <v>80</v>
      </c>
      <c r="AV344" s="13" t="s">
        <v>82</v>
      </c>
      <c r="AW344" s="13" t="s">
        <v>34</v>
      </c>
      <c r="AX344" s="13" t="s">
        <v>73</v>
      </c>
      <c r="AY344" s="211" t="s">
        <v>239</v>
      </c>
    </row>
    <row r="345" spans="1:65" s="14" customFormat="1" ht="11.25">
      <c r="B345" s="212"/>
      <c r="C345" s="213"/>
      <c r="D345" s="186" t="s">
        <v>248</v>
      </c>
      <c r="E345" s="214" t="s">
        <v>21</v>
      </c>
      <c r="F345" s="215" t="s">
        <v>251</v>
      </c>
      <c r="G345" s="213"/>
      <c r="H345" s="216">
        <v>155.005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AT345" s="222" t="s">
        <v>248</v>
      </c>
      <c r="AU345" s="222" t="s">
        <v>80</v>
      </c>
      <c r="AV345" s="14" t="s">
        <v>100</v>
      </c>
      <c r="AW345" s="14" t="s">
        <v>34</v>
      </c>
      <c r="AX345" s="14" t="s">
        <v>80</v>
      </c>
      <c r="AY345" s="222" t="s">
        <v>239</v>
      </c>
    </row>
    <row r="346" spans="1:65" s="2" customFormat="1" ht="16.5" customHeight="1">
      <c r="A346" s="36"/>
      <c r="B346" s="37"/>
      <c r="C346" s="173" t="s">
        <v>720</v>
      </c>
      <c r="D346" s="173" t="s">
        <v>240</v>
      </c>
      <c r="E346" s="174" t="s">
        <v>285</v>
      </c>
      <c r="F346" s="175" t="s">
        <v>286</v>
      </c>
      <c r="G346" s="176" t="s">
        <v>260</v>
      </c>
      <c r="H346" s="177">
        <v>1158.5350000000001</v>
      </c>
      <c r="I346" s="178"/>
      <c r="J346" s="179">
        <f>ROUND(I346*H346,2)</f>
        <v>0</v>
      </c>
      <c r="K346" s="175" t="s">
        <v>244</v>
      </c>
      <c r="L346" s="41"/>
      <c r="M346" s="180" t="s">
        <v>21</v>
      </c>
      <c r="N346" s="181" t="s">
        <v>44</v>
      </c>
      <c r="O346" s="66"/>
      <c r="P346" s="182">
        <f>O346*H346</f>
        <v>0</v>
      </c>
      <c r="Q346" s="182">
        <v>0</v>
      </c>
      <c r="R346" s="182">
        <f>Q346*H346</f>
        <v>0</v>
      </c>
      <c r="S346" s="182">
        <v>0</v>
      </c>
      <c r="T346" s="183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184" t="s">
        <v>100</v>
      </c>
      <c r="AT346" s="184" t="s">
        <v>240</v>
      </c>
      <c r="AU346" s="184" t="s">
        <v>80</v>
      </c>
      <c r="AY346" s="19" t="s">
        <v>239</v>
      </c>
      <c r="BE346" s="185">
        <f>IF(N346="základní",J346,0)</f>
        <v>0</v>
      </c>
      <c r="BF346" s="185">
        <f>IF(N346="snížená",J346,0)</f>
        <v>0</v>
      </c>
      <c r="BG346" s="185">
        <f>IF(N346="zákl. přenesená",J346,0)</f>
        <v>0</v>
      </c>
      <c r="BH346" s="185">
        <f>IF(N346="sníž. přenesená",J346,0)</f>
        <v>0</v>
      </c>
      <c r="BI346" s="185">
        <f>IF(N346="nulová",J346,0)</f>
        <v>0</v>
      </c>
      <c r="BJ346" s="19" t="s">
        <v>80</v>
      </c>
      <c r="BK346" s="185">
        <f>ROUND(I346*H346,2)</f>
        <v>0</v>
      </c>
      <c r="BL346" s="19" t="s">
        <v>100</v>
      </c>
      <c r="BM346" s="184" t="s">
        <v>1275</v>
      </c>
    </row>
    <row r="347" spans="1:65" s="2" customFormat="1" ht="29.25">
      <c r="A347" s="36"/>
      <c r="B347" s="37"/>
      <c r="C347" s="38"/>
      <c r="D347" s="186" t="s">
        <v>246</v>
      </c>
      <c r="E347" s="38"/>
      <c r="F347" s="187" t="s">
        <v>288</v>
      </c>
      <c r="G347" s="38"/>
      <c r="H347" s="38"/>
      <c r="I347" s="188"/>
      <c r="J347" s="38"/>
      <c r="K347" s="38"/>
      <c r="L347" s="41"/>
      <c r="M347" s="189"/>
      <c r="N347" s="190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246</v>
      </c>
      <c r="AU347" s="19" t="s">
        <v>80</v>
      </c>
    </row>
    <row r="348" spans="1:65" s="12" customFormat="1" ht="11.25">
      <c r="B348" s="191"/>
      <c r="C348" s="192"/>
      <c r="D348" s="186" t="s">
        <v>248</v>
      </c>
      <c r="E348" s="193" t="s">
        <v>21</v>
      </c>
      <c r="F348" s="194" t="s">
        <v>1270</v>
      </c>
      <c r="G348" s="192"/>
      <c r="H348" s="193" t="s">
        <v>21</v>
      </c>
      <c r="I348" s="195"/>
      <c r="J348" s="192"/>
      <c r="K348" s="192"/>
      <c r="L348" s="196"/>
      <c r="M348" s="197"/>
      <c r="N348" s="198"/>
      <c r="O348" s="198"/>
      <c r="P348" s="198"/>
      <c r="Q348" s="198"/>
      <c r="R348" s="198"/>
      <c r="S348" s="198"/>
      <c r="T348" s="199"/>
      <c r="AT348" s="200" t="s">
        <v>248</v>
      </c>
      <c r="AU348" s="200" t="s">
        <v>80</v>
      </c>
      <c r="AV348" s="12" t="s">
        <v>80</v>
      </c>
      <c r="AW348" s="12" t="s">
        <v>34</v>
      </c>
      <c r="AX348" s="12" t="s">
        <v>73</v>
      </c>
      <c r="AY348" s="200" t="s">
        <v>239</v>
      </c>
    </row>
    <row r="349" spans="1:65" s="12" customFormat="1" ht="11.25">
      <c r="B349" s="191"/>
      <c r="C349" s="192"/>
      <c r="D349" s="186" t="s">
        <v>248</v>
      </c>
      <c r="E349" s="193" t="s">
        <v>21</v>
      </c>
      <c r="F349" s="194" t="s">
        <v>1276</v>
      </c>
      <c r="G349" s="192"/>
      <c r="H349" s="193" t="s">
        <v>21</v>
      </c>
      <c r="I349" s="195"/>
      <c r="J349" s="192"/>
      <c r="K349" s="192"/>
      <c r="L349" s="196"/>
      <c r="M349" s="197"/>
      <c r="N349" s="198"/>
      <c r="O349" s="198"/>
      <c r="P349" s="198"/>
      <c r="Q349" s="198"/>
      <c r="R349" s="198"/>
      <c r="S349" s="198"/>
      <c r="T349" s="199"/>
      <c r="AT349" s="200" t="s">
        <v>248</v>
      </c>
      <c r="AU349" s="200" t="s">
        <v>80</v>
      </c>
      <c r="AV349" s="12" t="s">
        <v>80</v>
      </c>
      <c r="AW349" s="12" t="s">
        <v>34</v>
      </c>
      <c r="AX349" s="12" t="s">
        <v>73</v>
      </c>
      <c r="AY349" s="200" t="s">
        <v>239</v>
      </c>
    </row>
    <row r="350" spans="1:65" s="12" customFormat="1" ht="11.25">
      <c r="B350" s="191"/>
      <c r="C350" s="192"/>
      <c r="D350" s="186" t="s">
        <v>248</v>
      </c>
      <c r="E350" s="193" t="s">
        <v>21</v>
      </c>
      <c r="F350" s="194" t="s">
        <v>1277</v>
      </c>
      <c r="G350" s="192"/>
      <c r="H350" s="193" t="s">
        <v>21</v>
      </c>
      <c r="I350" s="195"/>
      <c r="J350" s="192"/>
      <c r="K350" s="192"/>
      <c r="L350" s="196"/>
      <c r="M350" s="197"/>
      <c r="N350" s="198"/>
      <c r="O350" s="198"/>
      <c r="P350" s="198"/>
      <c r="Q350" s="198"/>
      <c r="R350" s="198"/>
      <c r="S350" s="198"/>
      <c r="T350" s="199"/>
      <c r="AT350" s="200" t="s">
        <v>248</v>
      </c>
      <c r="AU350" s="200" t="s">
        <v>80</v>
      </c>
      <c r="AV350" s="12" t="s">
        <v>80</v>
      </c>
      <c r="AW350" s="12" t="s">
        <v>34</v>
      </c>
      <c r="AX350" s="12" t="s">
        <v>73</v>
      </c>
      <c r="AY350" s="200" t="s">
        <v>239</v>
      </c>
    </row>
    <row r="351" spans="1:65" s="12" customFormat="1" ht="11.25">
      <c r="B351" s="191"/>
      <c r="C351" s="192"/>
      <c r="D351" s="186" t="s">
        <v>248</v>
      </c>
      <c r="E351" s="193" t="s">
        <v>21</v>
      </c>
      <c r="F351" s="194" t="s">
        <v>1278</v>
      </c>
      <c r="G351" s="192"/>
      <c r="H351" s="193" t="s">
        <v>21</v>
      </c>
      <c r="I351" s="195"/>
      <c r="J351" s="192"/>
      <c r="K351" s="192"/>
      <c r="L351" s="196"/>
      <c r="M351" s="197"/>
      <c r="N351" s="198"/>
      <c r="O351" s="198"/>
      <c r="P351" s="198"/>
      <c r="Q351" s="198"/>
      <c r="R351" s="198"/>
      <c r="S351" s="198"/>
      <c r="T351" s="199"/>
      <c r="AT351" s="200" t="s">
        <v>248</v>
      </c>
      <c r="AU351" s="200" t="s">
        <v>80</v>
      </c>
      <c r="AV351" s="12" t="s">
        <v>80</v>
      </c>
      <c r="AW351" s="12" t="s">
        <v>34</v>
      </c>
      <c r="AX351" s="12" t="s">
        <v>73</v>
      </c>
      <c r="AY351" s="200" t="s">
        <v>239</v>
      </c>
    </row>
    <row r="352" spans="1:65" s="12" customFormat="1" ht="11.25">
      <c r="B352" s="191"/>
      <c r="C352" s="192"/>
      <c r="D352" s="186" t="s">
        <v>248</v>
      </c>
      <c r="E352" s="193" t="s">
        <v>21</v>
      </c>
      <c r="F352" s="194" t="s">
        <v>1279</v>
      </c>
      <c r="G352" s="192"/>
      <c r="H352" s="193" t="s">
        <v>21</v>
      </c>
      <c r="I352" s="195"/>
      <c r="J352" s="192"/>
      <c r="K352" s="192"/>
      <c r="L352" s="196"/>
      <c r="M352" s="197"/>
      <c r="N352" s="198"/>
      <c r="O352" s="198"/>
      <c r="P352" s="198"/>
      <c r="Q352" s="198"/>
      <c r="R352" s="198"/>
      <c r="S352" s="198"/>
      <c r="T352" s="199"/>
      <c r="AT352" s="200" t="s">
        <v>248</v>
      </c>
      <c r="AU352" s="200" t="s">
        <v>80</v>
      </c>
      <c r="AV352" s="12" t="s">
        <v>80</v>
      </c>
      <c r="AW352" s="12" t="s">
        <v>34</v>
      </c>
      <c r="AX352" s="12" t="s">
        <v>73</v>
      </c>
      <c r="AY352" s="200" t="s">
        <v>239</v>
      </c>
    </row>
    <row r="353" spans="1:65" s="12" customFormat="1" ht="11.25">
      <c r="B353" s="191"/>
      <c r="C353" s="192"/>
      <c r="D353" s="186" t="s">
        <v>248</v>
      </c>
      <c r="E353" s="193" t="s">
        <v>21</v>
      </c>
      <c r="F353" s="194" t="s">
        <v>1280</v>
      </c>
      <c r="G353" s="192"/>
      <c r="H353" s="193" t="s">
        <v>21</v>
      </c>
      <c r="I353" s="195"/>
      <c r="J353" s="192"/>
      <c r="K353" s="192"/>
      <c r="L353" s="196"/>
      <c r="M353" s="197"/>
      <c r="N353" s="198"/>
      <c r="O353" s="198"/>
      <c r="P353" s="198"/>
      <c r="Q353" s="198"/>
      <c r="R353" s="198"/>
      <c r="S353" s="198"/>
      <c r="T353" s="199"/>
      <c r="AT353" s="200" t="s">
        <v>248</v>
      </c>
      <c r="AU353" s="200" t="s">
        <v>80</v>
      </c>
      <c r="AV353" s="12" t="s">
        <v>80</v>
      </c>
      <c r="AW353" s="12" t="s">
        <v>34</v>
      </c>
      <c r="AX353" s="12" t="s">
        <v>73</v>
      </c>
      <c r="AY353" s="200" t="s">
        <v>239</v>
      </c>
    </row>
    <row r="354" spans="1:65" s="12" customFormat="1" ht="11.25">
      <c r="B354" s="191"/>
      <c r="C354" s="192"/>
      <c r="D354" s="186" t="s">
        <v>248</v>
      </c>
      <c r="E354" s="193" t="s">
        <v>21</v>
      </c>
      <c r="F354" s="194" t="s">
        <v>1281</v>
      </c>
      <c r="G354" s="192"/>
      <c r="H354" s="193" t="s">
        <v>21</v>
      </c>
      <c r="I354" s="195"/>
      <c r="J354" s="192"/>
      <c r="K354" s="192"/>
      <c r="L354" s="196"/>
      <c r="M354" s="197"/>
      <c r="N354" s="198"/>
      <c r="O354" s="198"/>
      <c r="P354" s="198"/>
      <c r="Q354" s="198"/>
      <c r="R354" s="198"/>
      <c r="S354" s="198"/>
      <c r="T354" s="199"/>
      <c r="AT354" s="200" t="s">
        <v>248</v>
      </c>
      <c r="AU354" s="200" t="s">
        <v>80</v>
      </c>
      <c r="AV354" s="12" t="s">
        <v>80</v>
      </c>
      <c r="AW354" s="12" t="s">
        <v>34</v>
      </c>
      <c r="AX354" s="12" t="s">
        <v>73</v>
      </c>
      <c r="AY354" s="200" t="s">
        <v>239</v>
      </c>
    </row>
    <row r="355" spans="1:65" s="12" customFormat="1" ht="11.25">
      <c r="B355" s="191"/>
      <c r="C355" s="192"/>
      <c r="D355" s="186" t="s">
        <v>248</v>
      </c>
      <c r="E355" s="193" t="s">
        <v>21</v>
      </c>
      <c r="F355" s="194" t="s">
        <v>1282</v>
      </c>
      <c r="G355" s="192"/>
      <c r="H355" s="193" t="s">
        <v>21</v>
      </c>
      <c r="I355" s="195"/>
      <c r="J355" s="192"/>
      <c r="K355" s="192"/>
      <c r="L355" s="196"/>
      <c r="M355" s="197"/>
      <c r="N355" s="198"/>
      <c r="O355" s="198"/>
      <c r="P355" s="198"/>
      <c r="Q355" s="198"/>
      <c r="R355" s="198"/>
      <c r="S355" s="198"/>
      <c r="T355" s="199"/>
      <c r="AT355" s="200" t="s">
        <v>248</v>
      </c>
      <c r="AU355" s="200" t="s">
        <v>80</v>
      </c>
      <c r="AV355" s="12" t="s">
        <v>80</v>
      </c>
      <c r="AW355" s="12" t="s">
        <v>34</v>
      </c>
      <c r="AX355" s="12" t="s">
        <v>73</v>
      </c>
      <c r="AY355" s="200" t="s">
        <v>239</v>
      </c>
    </row>
    <row r="356" spans="1:65" s="13" customFormat="1" ht="11.25">
      <c r="B356" s="201"/>
      <c r="C356" s="202"/>
      <c r="D356" s="186" t="s">
        <v>248</v>
      </c>
      <c r="E356" s="203" t="s">
        <v>21</v>
      </c>
      <c r="F356" s="204" t="s">
        <v>1283</v>
      </c>
      <c r="G356" s="202"/>
      <c r="H356" s="205">
        <v>1158.5350000000001</v>
      </c>
      <c r="I356" s="206"/>
      <c r="J356" s="202"/>
      <c r="K356" s="202"/>
      <c r="L356" s="207"/>
      <c r="M356" s="208"/>
      <c r="N356" s="209"/>
      <c r="O356" s="209"/>
      <c r="P356" s="209"/>
      <c r="Q356" s="209"/>
      <c r="R356" s="209"/>
      <c r="S356" s="209"/>
      <c r="T356" s="210"/>
      <c r="AT356" s="211" t="s">
        <v>248</v>
      </c>
      <c r="AU356" s="211" t="s">
        <v>80</v>
      </c>
      <c r="AV356" s="13" t="s">
        <v>82</v>
      </c>
      <c r="AW356" s="13" t="s">
        <v>34</v>
      </c>
      <c r="AX356" s="13" t="s">
        <v>73</v>
      </c>
      <c r="AY356" s="211" t="s">
        <v>239</v>
      </c>
    </row>
    <row r="357" spans="1:65" s="14" customFormat="1" ht="11.25">
      <c r="B357" s="212"/>
      <c r="C357" s="213"/>
      <c r="D357" s="186" t="s">
        <v>248</v>
      </c>
      <c r="E357" s="214" t="s">
        <v>21</v>
      </c>
      <c r="F357" s="215" t="s">
        <v>251</v>
      </c>
      <c r="G357" s="213"/>
      <c r="H357" s="216">
        <v>1158.5350000000001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AT357" s="222" t="s">
        <v>248</v>
      </c>
      <c r="AU357" s="222" t="s">
        <v>80</v>
      </c>
      <c r="AV357" s="14" t="s">
        <v>100</v>
      </c>
      <c r="AW357" s="14" t="s">
        <v>34</v>
      </c>
      <c r="AX357" s="14" t="s">
        <v>80</v>
      </c>
      <c r="AY357" s="222" t="s">
        <v>239</v>
      </c>
    </row>
    <row r="358" spans="1:65" s="2" customFormat="1" ht="16.5" customHeight="1">
      <c r="A358" s="36"/>
      <c r="B358" s="37"/>
      <c r="C358" s="173" t="s">
        <v>724</v>
      </c>
      <c r="D358" s="173" t="s">
        <v>240</v>
      </c>
      <c r="E358" s="174" t="s">
        <v>1284</v>
      </c>
      <c r="F358" s="175" t="s">
        <v>1285</v>
      </c>
      <c r="G358" s="176" t="s">
        <v>278</v>
      </c>
      <c r="H358" s="177">
        <v>898.58</v>
      </c>
      <c r="I358" s="178"/>
      <c r="J358" s="179">
        <f>ROUND(I358*H358,2)</f>
        <v>0</v>
      </c>
      <c r="K358" s="175" t="s">
        <v>244</v>
      </c>
      <c r="L358" s="41"/>
      <c r="M358" s="180" t="s">
        <v>21</v>
      </c>
      <c r="N358" s="181" t="s">
        <v>44</v>
      </c>
      <c r="O358" s="66"/>
      <c r="P358" s="182">
        <f>O358*H358</f>
        <v>0</v>
      </c>
      <c r="Q358" s="182">
        <v>0</v>
      </c>
      <c r="R358" s="182">
        <f>Q358*H358</f>
        <v>0</v>
      </c>
      <c r="S358" s="182">
        <v>0</v>
      </c>
      <c r="T358" s="183">
        <f>S358*H358</f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184" t="s">
        <v>100</v>
      </c>
      <c r="AT358" s="184" t="s">
        <v>240</v>
      </c>
      <c r="AU358" s="184" t="s">
        <v>80</v>
      </c>
      <c r="AY358" s="19" t="s">
        <v>239</v>
      </c>
      <c r="BE358" s="185">
        <f>IF(N358="základní",J358,0)</f>
        <v>0</v>
      </c>
      <c r="BF358" s="185">
        <f>IF(N358="snížená",J358,0)</f>
        <v>0</v>
      </c>
      <c r="BG358" s="185">
        <f>IF(N358="zákl. přenesená",J358,0)</f>
        <v>0</v>
      </c>
      <c r="BH358" s="185">
        <f>IF(N358="sníž. přenesená",J358,0)</f>
        <v>0</v>
      </c>
      <c r="BI358" s="185">
        <f>IF(N358="nulová",J358,0)</f>
        <v>0</v>
      </c>
      <c r="BJ358" s="19" t="s">
        <v>80</v>
      </c>
      <c r="BK358" s="185">
        <f>ROUND(I358*H358,2)</f>
        <v>0</v>
      </c>
      <c r="BL358" s="19" t="s">
        <v>100</v>
      </c>
      <c r="BM358" s="184" t="s">
        <v>1286</v>
      </c>
    </row>
    <row r="359" spans="1:65" s="2" customFormat="1" ht="29.25">
      <c r="A359" s="36"/>
      <c r="B359" s="37"/>
      <c r="C359" s="38"/>
      <c r="D359" s="186" t="s">
        <v>246</v>
      </c>
      <c r="E359" s="38"/>
      <c r="F359" s="187" t="s">
        <v>1287</v>
      </c>
      <c r="G359" s="38"/>
      <c r="H359" s="38"/>
      <c r="I359" s="188"/>
      <c r="J359" s="38"/>
      <c r="K359" s="38"/>
      <c r="L359" s="41"/>
      <c r="M359" s="189"/>
      <c r="N359" s="190"/>
      <c r="O359" s="66"/>
      <c r="P359" s="66"/>
      <c r="Q359" s="66"/>
      <c r="R359" s="66"/>
      <c r="S359" s="66"/>
      <c r="T359" s="67"/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T359" s="19" t="s">
        <v>246</v>
      </c>
      <c r="AU359" s="19" t="s">
        <v>80</v>
      </c>
    </row>
    <row r="360" spans="1:65" s="12" customFormat="1" ht="11.25">
      <c r="B360" s="191"/>
      <c r="C360" s="192"/>
      <c r="D360" s="186" t="s">
        <v>248</v>
      </c>
      <c r="E360" s="193" t="s">
        <v>21</v>
      </c>
      <c r="F360" s="194" t="s">
        <v>1270</v>
      </c>
      <c r="G360" s="192"/>
      <c r="H360" s="193" t="s">
        <v>21</v>
      </c>
      <c r="I360" s="195"/>
      <c r="J360" s="192"/>
      <c r="K360" s="192"/>
      <c r="L360" s="196"/>
      <c r="M360" s="197"/>
      <c r="N360" s="198"/>
      <c r="O360" s="198"/>
      <c r="P360" s="198"/>
      <c r="Q360" s="198"/>
      <c r="R360" s="198"/>
      <c r="S360" s="198"/>
      <c r="T360" s="199"/>
      <c r="AT360" s="200" t="s">
        <v>248</v>
      </c>
      <c r="AU360" s="200" t="s">
        <v>80</v>
      </c>
      <c r="AV360" s="12" t="s">
        <v>80</v>
      </c>
      <c r="AW360" s="12" t="s">
        <v>34</v>
      </c>
      <c r="AX360" s="12" t="s">
        <v>73</v>
      </c>
      <c r="AY360" s="200" t="s">
        <v>239</v>
      </c>
    </row>
    <row r="361" spans="1:65" s="12" customFormat="1" ht="11.25">
      <c r="B361" s="191"/>
      <c r="C361" s="192"/>
      <c r="D361" s="186" t="s">
        <v>248</v>
      </c>
      <c r="E361" s="193" t="s">
        <v>21</v>
      </c>
      <c r="F361" s="194" t="s">
        <v>1288</v>
      </c>
      <c r="G361" s="192"/>
      <c r="H361" s="193" t="s">
        <v>21</v>
      </c>
      <c r="I361" s="195"/>
      <c r="J361" s="192"/>
      <c r="K361" s="192"/>
      <c r="L361" s="196"/>
      <c r="M361" s="197"/>
      <c r="N361" s="198"/>
      <c r="O361" s="198"/>
      <c r="P361" s="198"/>
      <c r="Q361" s="198"/>
      <c r="R361" s="198"/>
      <c r="S361" s="198"/>
      <c r="T361" s="199"/>
      <c r="AT361" s="200" t="s">
        <v>248</v>
      </c>
      <c r="AU361" s="200" t="s">
        <v>80</v>
      </c>
      <c r="AV361" s="12" t="s">
        <v>80</v>
      </c>
      <c r="AW361" s="12" t="s">
        <v>34</v>
      </c>
      <c r="AX361" s="12" t="s">
        <v>73</v>
      </c>
      <c r="AY361" s="200" t="s">
        <v>239</v>
      </c>
    </row>
    <row r="362" spans="1:65" s="12" customFormat="1" ht="11.25">
      <c r="B362" s="191"/>
      <c r="C362" s="192"/>
      <c r="D362" s="186" t="s">
        <v>248</v>
      </c>
      <c r="E362" s="193" t="s">
        <v>21</v>
      </c>
      <c r="F362" s="194" t="s">
        <v>1289</v>
      </c>
      <c r="G362" s="192"/>
      <c r="H362" s="193" t="s">
        <v>21</v>
      </c>
      <c r="I362" s="195"/>
      <c r="J362" s="192"/>
      <c r="K362" s="192"/>
      <c r="L362" s="196"/>
      <c r="M362" s="197"/>
      <c r="N362" s="198"/>
      <c r="O362" s="198"/>
      <c r="P362" s="198"/>
      <c r="Q362" s="198"/>
      <c r="R362" s="198"/>
      <c r="S362" s="198"/>
      <c r="T362" s="199"/>
      <c r="AT362" s="200" t="s">
        <v>248</v>
      </c>
      <c r="AU362" s="200" t="s">
        <v>80</v>
      </c>
      <c r="AV362" s="12" t="s">
        <v>80</v>
      </c>
      <c r="AW362" s="12" t="s">
        <v>34</v>
      </c>
      <c r="AX362" s="12" t="s">
        <v>73</v>
      </c>
      <c r="AY362" s="200" t="s">
        <v>239</v>
      </c>
    </row>
    <row r="363" spans="1:65" s="12" customFormat="1" ht="11.25">
      <c r="B363" s="191"/>
      <c r="C363" s="192"/>
      <c r="D363" s="186" t="s">
        <v>248</v>
      </c>
      <c r="E363" s="193" t="s">
        <v>21</v>
      </c>
      <c r="F363" s="194" t="s">
        <v>1290</v>
      </c>
      <c r="G363" s="192"/>
      <c r="H363" s="193" t="s">
        <v>21</v>
      </c>
      <c r="I363" s="195"/>
      <c r="J363" s="192"/>
      <c r="K363" s="192"/>
      <c r="L363" s="196"/>
      <c r="M363" s="197"/>
      <c r="N363" s="198"/>
      <c r="O363" s="198"/>
      <c r="P363" s="198"/>
      <c r="Q363" s="198"/>
      <c r="R363" s="198"/>
      <c r="S363" s="198"/>
      <c r="T363" s="199"/>
      <c r="AT363" s="200" t="s">
        <v>248</v>
      </c>
      <c r="AU363" s="200" t="s">
        <v>80</v>
      </c>
      <c r="AV363" s="12" t="s">
        <v>80</v>
      </c>
      <c r="AW363" s="12" t="s">
        <v>34</v>
      </c>
      <c r="AX363" s="12" t="s">
        <v>73</v>
      </c>
      <c r="AY363" s="200" t="s">
        <v>239</v>
      </c>
    </row>
    <row r="364" spans="1:65" s="13" customFormat="1" ht="11.25">
      <c r="B364" s="201"/>
      <c r="C364" s="202"/>
      <c r="D364" s="186" t="s">
        <v>248</v>
      </c>
      <c r="E364" s="203" t="s">
        <v>21</v>
      </c>
      <c r="F364" s="204" t="s">
        <v>1291</v>
      </c>
      <c r="G364" s="202"/>
      <c r="H364" s="205">
        <v>898.58</v>
      </c>
      <c r="I364" s="206"/>
      <c r="J364" s="202"/>
      <c r="K364" s="202"/>
      <c r="L364" s="207"/>
      <c r="M364" s="208"/>
      <c r="N364" s="209"/>
      <c r="O364" s="209"/>
      <c r="P364" s="209"/>
      <c r="Q364" s="209"/>
      <c r="R364" s="209"/>
      <c r="S364" s="209"/>
      <c r="T364" s="210"/>
      <c r="AT364" s="211" t="s">
        <v>248</v>
      </c>
      <c r="AU364" s="211" t="s">
        <v>80</v>
      </c>
      <c r="AV364" s="13" t="s">
        <v>82</v>
      </c>
      <c r="AW364" s="13" t="s">
        <v>34</v>
      </c>
      <c r="AX364" s="13" t="s">
        <v>73</v>
      </c>
      <c r="AY364" s="211" t="s">
        <v>239</v>
      </c>
    </row>
    <row r="365" spans="1:65" s="14" customFormat="1" ht="11.25">
      <c r="B365" s="212"/>
      <c r="C365" s="213"/>
      <c r="D365" s="186" t="s">
        <v>248</v>
      </c>
      <c r="E365" s="214" t="s">
        <v>21</v>
      </c>
      <c r="F365" s="215" t="s">
        <v>251</v>
      </c>
      <c r="G365" s="213"/>
      <c r="H365" s="216">
        <v>898.58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AT365" s="222" t="s">
        <v>248</v>
      </c>
      <c r="AU365" s="222" t="s">
        <v>80</v>
      </c>
      <c r="AV365" s="14" t="s">
        <v>100</v>
      </c>
      <c r="AW365" s="14" t="s">
        <v>34</v>
      </c>
      <c r="AX365" s="14" t="s">
        <v>80</v>
      </c>
      <c r="AY365" s="222" t="s">
        <v>239</v>
      </c>
    </row>
    <row r="366" spans="1:65" s="2" customFormat="1" ht="16.5" customHeight="1">
      <c r="A366" s="36"/>
      <c r="B366" s="37"/>
      <c r="C366" s="173" t="s">
        <v>730</v>
      </c>
      <c r="D366" s="173" t="s">
        <v>240</v>
      </c>
      <c r="E366" s="174" t="s">
        <v>1292</v>
      </c>
      <c r="F366" s="175" t="s">
        <v>1293</v>
      </c>
      <c r="G366" s="176" t="s">
        <v>278</v>
      </c>
      <c r="H366" s="177">
        <v>898.58</v>
      </c>
      <c r="I366" s="178"/>
      <c r="J366" s="179">
        <f>ROUND(I366*H366,2)</f>
        <v>0</v>
      </c>
      <c r="K366" s="175" t="s">
        <v>244</v>
      </c>
      <c r="L366" s="41"/>
      <c r="M366" s="180" t="s">
        <v>21</v>
      </c>
      <c r="N366" s="181" t="s">
        <v>44</v>
      </c>
      <c r="O366" s="66"/>
      <c r="P366" s="182">
        <f>O366*H366</f>
        <v>0</v>
      </c>
      <c r="Q366" s="182">
        <v>0</v>
      </c>
      <c r="R366" s="182">
        <f>Q366*H366</f>
        <v>0</v>
      </c>
      <c r="S366" s="182">
        <v>0</v>
      </c>
      <c r="T366" s="183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184" t="s">
        <v>100</v>
      </c>
      <c r="AT366" s="184" t="s">
        <v>240</v>
      </c>
      <c r="AU366" s="184" t="s">
        <v>80</v>
      </c>
      <c r="AY366" s="19" t="s">
        <v>239</v>
      </c>
      <c r="BE366" s="185">
        <f>IF(N366="základní",J366,0)</f>
        <v>0</v>
      </c>
      <c r="BF366" s="185">
        <f>IF(N366="snížená",J366,0)</f>
        <v>0</v>
      </c>
      <c r="BG366" s="185">
        <f>IF(N366="zákl. přenesená",J366,0)</f>
        <v>0</v>
      </c>
      <c r="BH366" s="185">
        <f>IF(N366="sníž. přenesená",J366,0)</f>
        <v>0</v>
      </c>
      <c r="BI366" s="185">
        <f>IF(N366="nulová",J366,0)</f>
        <v>0</v>
      </c>
      <c r="BJ366" s="19" t="s">
        <v>80</v>
      </c>
      <c r="BK366" s="185">
        <f>ROUND(I366*H366,2)</f>
        <v>0</v>
      </c>
      <c r="BL366" s="19" t="s">
        <v>100</v>
      </c>
      <c r="BM366" s="184" t="s">
        <v>1294</v>
      </c>
    </row>
    <row r="367" spans="1:65" s="2" customFormat="1" ht="29.25">
      <c r="A367" s="36"/>
      <c r="B367" s="37"/>
      <c r="C367" s="38"/>
      <c r="D367" s="186" t="s">
        <v>246</v>
      </c>
      <c r="E367" s="38"/>
      <c r="F367" s="187" t="s">
        <v>1287</v>
      </c>
      <c r="G367" s="38"/>
      <c r="H367" s="38"/>
      <c r="I367" s="188"/>
      <c r="J367" s="38"/>
      <c r="K367" s="38"/>
      <c r="L367" s="41"/>
      <c r="M367" s="189"/>
      <c r="N367" s="190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246</v>
      </c>
      <c r="AU367" s="19" t="s">
        <v>80</v>
      </c>
    </row>
    <row r="368" spans="1:65" s="12" customFormat="1" ht="11.25">
      <c r="B368" s="191"/>
      <c r="C368" s="192"/>
      <c r="D368" s="186" t="s">
        <v>248</v>
      </c>
      <c r="E368" s="193" t="s">
        <v>21</v>
      </c>
      <c r="F368" s="194" t="s">
        <v>1270</v>
      </c>
      <c r="G368" s="192"/>
      <c r="H368" s="193" t="s">
        <v>21</v>
      </c>
      <c r="I368" s="195"/>
      <c r="J368" s="192"/>
      <c r="K368" s="192"/>
      <c r="L368" s="196"/>
      <c r="M368" s="197"/>
      <c r="N368" s="198"/>
      <c r="O368" s="198"/>
      <c r="P368" s="198"/>
      <c r="Q368" s="198"/>
      <c r="R368" s="198"/>
      <c r="S368" s="198"/>
      <c r="T368" s="199"/>
      <c r="AT368" s="200" t="s">
        <v>248</v>
      </c>
      <c r="AU368" s="200" t="s">
        <v>80</v>
      </c>
      <c r="AV368" s="12" t="s">
        <v>80</v>
      </c>
      <c r="AW368" s="12" t="s">
        <v>34</v>
      </c>
      <c r="AX368" s="12" t="s">
        <v>73</v>
      </c>
      <c r="AY368" s="200" t="s">
        <v>239</v>
      </c>
    </row>
    <row r="369" spans="1:65" s="12" customFormat="1" ht="11.25">
      <c r="B369" s="191"/>
      <c r="C369" s="192"/>
      <c r="D369" s="186" t="s">
        <v>248</v>
      </c>
      <c r="E369" s="193" t="s">
        <v>21</v>
      </c>
      <c r="F369" s="194" t="s">
        <v>1288</v>
      </c>
      <c r="G369" s="192"/>
      <c r="H369" s="193" t="s">
        <v>21</v>
      </c>
      <c r="I369" s="195"/>
      <c r="J369" s="192"/>
      <c r="K369" s="192"/>
      <c r="L369" s="196"/>
      <c r="M369" s="197"/>
      <c r="N369" s="198"/>
      <c r="O369" s="198"/>
      <c r="P369" s="198"/>
      <c r="Q369" s="198"/>
      <c r="R369" s="198"/>
      <c r="S369" s="198"/>
      <c r="T369" s="199"/>
      <c r="AT369" s="200" t="s">
        <v>248</v>
      </c>
      <c r="AU369" s="200" t="s">
        <v>80</v>
      </c>
      <c r="AV369" s="12" t="s">
        <v>80</v>
      </c>
      <c r="AW369" s="12" t="s">
        <v>34</v>
      </c>
      <c r="AX369" s="12" t="s">
        <v>73</v>
      </c>
      <c r="AY369" s="200" t="s">
        <v>239</v>
      </c>
    </row>
    <row r="370" spans="1:65" s="12" customFormat="1" ht="11.25">
      <c r="B370" s="191"/>
      <c r="C370" s="192"/>
      <c r="D370" s="186" t="s">
        <v>248</v>
      </c>
      <c r="E370" s="193" t="s">
        <v>21</v>
      </c>
      <c r="F370" s="194" t="s">
        <v>1289</v>
      </c>
      <c r="G370" s="192"/>
      <c r="H370" s="193" t="s">
        <v>21</v>
      </c>
      <c r="I370" s="195"/>
      <c r="J370" s="192"/>
      <c r="K370" s="192"/>
      <c r="L370" s="196"/>
      <c r="M370" s="197"/>
      <c r="N370" s="198"/>
      <c r="O370" s="198"/>
      <c r="P370" s="198"/>
      <c r="Q370" s="198"/>
      <c r="R370" s="198"/>
      <c r="S370" s="198"/>
      <c r="T370" s="199"/>
      <c r="AT370" s="200" t="s">
        <v>248</v>
      </c>
      <c r="AU370" s="200" t="s">
        <v>80</v>
      </c>
      <c r="AV370" s="12" t="s">
        <v>80</v>
      </c>
      <c r="AW370" s="12" t="s">
        <v>34</v>
      </c>
      <c r="AX370" s="12" t="s">
        <v>73</v>
      </c>
      <c r="AY370" s="200" t="s">
        <v>239</v>
      </c>
    </row>
    <row r="371" spans="1:65" s="12" customFormat="1" ht="11.25">
      <c r="B371" s="191"/>
      <c r="C371" s="192"/>
      <c r="D371" s="186" t="s">
        <v>248</v>
      </c>
      <c r="E371" s="193" t="s">
        <v>21</v>
      </c>
      <c r="F371" s="194" t="s">
        <v>1290</v>
      </c>
      <c r="G371" s="192"/>
      <c r="H371" s="193" t="s">
        <v>21</v>
      </c>
      <c r="I371" s="195"/>
      <c r="J371" s="192"/>
      <c r="K371" s="192"/>
      <c r="L371" s="196"/>
      <c r="M371" s="197"/>
      <c r="N371" s="198"/>
      <c r="O371" s="198"/>
      <c r="P371" s="198"/>
      <c r="Q371" s="198"/>
      <c r="R371" s="198"/>
      <c r="S371" s="198"/>
      <c r="T371" s="199"/>
      <c r="AT371" s="200" t="s">
        <v>248</v>
      </c>
      <c r="AU371" s="200" t="s">
        <v>80</v>
      </c>
      <c r="AV371" s="12" t="s">
        <v>80</v>
      </c>
      <c r="AW371" s="12" t="s">
        <v>34</v>
      </c>
      <c r="AX371" s="12" t="s">
        <v>73</v>
      </c>
      <c r="AY371" s="200" t="s">
        <v>239</v>
      </c>
    </row>
    <row r="372" spans="1:65" s="13" customFormat="1" ht="11.25">
      <c r="B372" s="201"/>
      <c r="C372" s="202"/>
      <c r="D372" s="186" t="s">
        <v>248</v>
      </c>
      <c r="E372" s="203" t="s">
        <v>21</v>
      </c>
      <c r="F372" s="204" t="s">
        <v>1291</v>
      </c>
      <c r="G372" s="202"/>
      <c r="H372" s="205">
        <v>898.58</v>
      </c>
      <c r="I372" s="206"/>
      <c r="J372" s="202"/>
      <c r="K372" s="202"/>
      <c r="L372" s="207"/>
      <c r="M372" s="208"/>
      <c r="N372" s="209"/>
      <c r="O372" s="209"/>
      <c r="P372" s="209"/>
      <c r="Q372" s="209"/>
      <c r="R372" s="209"/>
      <c r="S372" s="209"/>
      <c r="T372" s="210"/>
      <c r="AT372" s="211" t="s">
        <v>248</v>
      </c>
      <c r="AU372" s="211" t="s">
        <v>80</v>
      </c>
      <c r="AV372" s="13" t="s">
        <v>82</v>
      </c>
      <c r="AW372" s="13" t="s">
        <v>34</v>
      </c>
      <c r="AX372" s="13" t="s">
        <v>73</v>
      </c>
      <c r="AY372" s="211" t="s">
        <v>239</v>
      </c>
    </row>
    <row r="373" spans="1:65" s="14" customFormat="1" ht="11.25">
      <c r="B373" s="212"/>
      <c r="C373" s="213"/>
      <c r="D373" s="186" t="s">
        <v>248</v>
      </c>
      <c r="E373" s="214" t="s">
        <v>21</v>
      </c>
      <c r="F373" s="215" t="s">
        <v>251</v>
      </c>
      <c r="G373" s="213"/>
      <c r="H373" s="216">
        <v>898.58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AT373" s="222" t="s">
        <v>248</v>
      </c>
      <c r="AU373" s="222" t="s">
        <v>80</v>
      </c>
      <c r="AV373" s="14" t="s">
        <v>100</v>
      </c>
      <c r="AW373" s="14" t="s">
        <v>34</v>
      </c>
      <c r="AX373" s="14" t="s">
        <v>80</v>
      </c>
      <c r="AY373" s="222" t="s">
        <v>239</v>
      </c>
    </row>
    <row r="374" spans="1:65" s="2" customFormat="1" ht="16.5" customHeight="1">
      <c r="A374" s="36"/>
      <c r="B374" s="37"/>
      <c r="C374" s="173" t="s">
        <v>734</v>
      </c>
      <c r="D374" s="173" t="s">
        <v>240</v>
      </c>
      <c r="E374" s="174" t="s">
        <v>1295</v>
      </c>
      <c r="F374" s="175" t="s">
        <v>1296</v>
      </c>
      <c r="G374" s="176" t="s">
        <v>260</v>
      </c>
      <c r="H374" s="177">
        <v>35.942999999999998</v>
      </c>
      <c r="I374" s="178"/>
      <c r="J374" s="179">
        <f>ROUND(I374*H374,2)</f>
        <v>0</v>
      </c>
      <c r="K374" s="175" t="s">
        <v>244</v>
      </c>
      <c r="L374" s="41"/>
      <c r="M374" s="180" t="s">
        <v>21</v>
      </c>
      <c r="N374" s="181" t="s">
        <v>44</v>
      </c>
      <c r="O374" s="66"/>
      <c r="P374" s="182">
        <f>O374*H374</f>
        <v>0</v>
      </c>
      <c r="Q374" s="182">
        <v>0</v>
      </c>
      <c r="R374" s="182">
        <f>Q374*H374</f>
        <v>0</v>
      </c>
      <c r="S374" s="182">
        <v>0</v>
      </c>
      <c r="T374" s="183">
        <f>S374*H374</f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84" t="s">
        <v>100</v>
      </c>
      <c r="AT374" s="184" t="s">
        <v>240</v>
      </c>
      <c r="AU374" s="184" t="s">
        <v>80</v>
      </c>
      <c r="AY374" s="19" t="s">
        <v>239</v>
      </c>
      <c r="BE374" s="185">
        <f>IF(N374="základní",J374,0)</f>
        <v>0</v>
      </c>
      <c r="BF374" s="185">
        <f>IF(N374="snížená",J374,0)</f>
        <v>0</v>
      </c>
      <c r="BG374" s="185">
        <f>IF(N374="zákl. přenesená",J374,0)</f>
        <v>0</v>
      </c>
      <c r="BH374" s="185">
        <f>IF(N374="sníž. přenesená",J374,0)</f>
        <v>0</v>
      </c>
      <c r="BI374" s="185">
        <f>IF(N374="nulová",J374,0)</f>
        <v>0</v>
      </c>
      <c r="BJ374" s="19" t="s">
        <v>80</v>
      </c>
      <c r="BK374" s="185">
        <f>ROUND(I374*H374,2)</f>
        <v>0</v>
      </c>
      <c r="BL374" s="19" t="s">
        <v>100</v>
      </c>
      <c r="BM374" s="184" t="s">
        <v>1297</v>
      </c>
    </row>
    <row r="375" spans="1:65" s="2" customFormat="1" ht="78">
      <c r="A375" s="36"/>
      <c r="B375" s="37"/>
      <c r="C375" s="38"/>
      <c r="D375" s="186" t="s">
        <v>246</v>
      </c>
      <c r="E375" s="38"/>
      <c r="F375" s="187" t="s">
        <v>1298</v>
      </c>
      <c r="G375" s="38"/>
      <c r="H375" s="38"/>
      <c r="I375" s="188"/>
      <c r="J375" s="38"/>
      <c r="K375" s="38"/>
      <c r="L375" s="41"/>
      <c r="M375" s="189"/>
      <c r="N375" s="190"/>
      <c r="O375" s="66"/>
      <c r="P375" s="66"/>
      <c r="Q375" s="66"/>
      <c r="R375" s="66"/>
      <c r="S375" s="66"/>
      <c r="T375" s="67"/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T375" s="19" t="s">
        <v>246</v>
      </c>
      <c r="AU375" s="19" t="s">
        <v>80</v>
      </c>
    </row>
    <row r="376" spans="1:65" s="12" customFormat="1" ht="11.25">
      <c r="B376" s="191"/>
      <c r="C376" s="192"/>
      <c r="D376" s="186" t="s">
        <v>248</v>
      </c>
      <c r="E376" s="193" t="s">
        <v>21</v>
      </c>
      <c r="F376" s="194" t="s">
        <v>1270</v>
      </c>
      <c r="G376" s="192"/>
      <c r="H376" s="193" t="s">
        <v>21</v>
      </c>
      <c r="I376" s="195"/>
      <c r="J376" s="192"/>
      <c r="K376" s="192"/>
      <c r="L376" s="196"/>
      <c r="M376" s="197"/>
      <c r="N376" s="198"/>
      <c r="O376" s="198"/>
      <c r="P376" s="198"/>
      <c r="Q376" s="198"/>
      <c r="R376" s="198"/>
      <c r="S376" s="198"/>
      <c r="T376" s="199"/>
      <c r="AT376" s="200" t="s">
        <v>248</v>
      </c>
      <c r="AU376" s="200" t="s">
        <v>80</v>
      </c>
      <c r="AV376" s="12" t="s">
        <v>80</v>
      </c>
      <c r="AW376" s="12" t="s">
        <v>34</v>
      </c>
      <c r="AX376" s="12" t="s">
        <v>73</v>
      </c>
      <c r="AY376" s="200" t="s">
        <v>239</v>
      </c>
    </row>
    <row r="377" spans="1:65" s="12" customFormat="1" ht="11.25">
      <c r="B377" s="191"/>
      <c r="C377" s="192"/>
      <c r="D377" s="186" t="s">
        <v>248</v>
      </c>
      <c r="E377" s="193" t="s">
        <v>21</v>
      </c>
      <c r="F377" s="194" t="s">
        <v>1299</v>
      </c>
      <c r="G377" s="192"/>
      <c r="H377" s="193" t="s">
        <v>21</v>
      </c>
      <c r="I377" s="195"/>
      <c r="J377" s="192"/>
      <c r="K377" s="192"/>
      <c r="L377" s="196"/>
      <c r="M377" s="197"/>
      <c r="N377" s="198"/>
      <c r="O377" s="198"/>
      <c r="P377" s="198"/>
      <c r="Q377" s="198"/>
      <c r="R377" s="198"/>
      <c r="S377" s="198"/>
      <c r="T377" s="199"/>
      <c r="AT377" s="200" t="s">
        <v>248</v>
      </c>
      <c r="AU377" s="200" t="s">
        <v>80</v>
      </c>
      <c r="AV377" s="12" t="s">
        <v>80</v>
      </c>
      <c r="AW377" s="12" t="s">
        <v>34</v>
      </c>
      <c r="AX377" s="12" t="s">
        <v>73</v>
      </c>
      <c r="AY377" s="200" t="s">
        <v>239</v>
      </c>
    </row>
    <row r="378" spans="1:65" s="12" customFormat="1" ht="11.25">
      <c r="B378" s="191"/>
      <c r="C378" s="192"/>
      <c r="D378" s="186" t="s">
        <v>248</v>
      </c>
      <c r="E378" s="193" t="s">
        <v>21</v>
      </c>
      <c r="F378" s="194" t="s">
        <v>1300</v>
      </c>
      <c r="G378" s="192"/>
      <c r="H378" s="193" t="s">
        <v>21</v>
      </c>
      <c r="I378" s="195"/>
      <c r="J378" s="192"/>
      <c r="K378" s="192"/>
      <c r="L378" s="196"/>
      <c r="M378" s="197"/>
      <c r="N378" s="198"/>
      <c r="O378" s="198"/>
      <c r="P378" s="198"/>
      <c r="Q378" s="198"/>
      <c r="R378" s="198"/>
      <c r="S378" s="198"/>
      <c r="T378" s="199"/>
      <c r="AT378" s="200" t="s">
        <v>248</v>
      </c>
      <c r="AU378" s="200" t="s">
        <v>80</v>
      </c>
      <c r="AV378" s="12" t="s">
        <v>80</v>
      </c>
      <c r="AW378" s="12" t="s">
        <v>34</v>
      </c>
      <c r="AX378" s="12" t="s">
        <v>73</v>
      </c>
      <c r="AY378" s="200" t="s">
        <v>239</v>
      </c>
    </row>
    <row r="379" spans="1:65" s="12" customFormat="1" ht="11.25">
      <c r="B379" s="191"/>
      <c r="C379" s="192"/>
      <c r="D379" s="186" t="s">
        <v>248</v>
      </c>
      <c r="E379" s="193" t="s">
        <v>21</v>
      </c>
      <c r="F379" s="194" t="s">
        <v>1301</v>
      </c>
      <c r="G379" s="192"/>
      <c r="H379" s="193" t="s">
        <v>21</v>
      </c>
      <c r="I379" s="195"/>
      <c r="J379" s="192"/>
      <c r="K379" s="192"/>
      <c r="L379" s="196"/>
      <c r="M379" s="197"/>
      <c r="N379" s="198"/>
      <c r="O379" s="198"/>
      <c r="P379" s="198"/>
      <c r="Q379" s="198"/>
      <c r="R379" s="198"/>
      <c r="S379" s="198"/>
      <c r="T379" s="199"/>
      <c r="AT379" s="200" t="s">
        <v>248</v>
      </c>
      <c r="AU379" s="200" t="s">
        <v>80</v>
      </c>
      <c r="AV379" s="12" t="s">
        <v>80</v>
      </c>
      <c r="AW379" s="12" t="s">
        <v>34</v>
      </c>
      <c r="AX379" s="12" t="s">
        <v>73</v>
      </c>
      <c r="AY379" s="200" t="s">
        <v>239</v>
      </c>
    </row>
    <row r="380" spans="1:65" s="13" customFormat="1" ht="11.25">
      <c r="B380" s="201"/>
      <c r="C380" s="202"/>
      <c r="D380" s="186" t="s">
        <v>248</v>
      </c>
      <c r="E380" s="203" t="s">
        <v>21</v>
      </c>
      <c r="F380" s="204" t="s">
        <v>1302</v>
      </c>
      <c r="G380" s="202"/>
      <c r="H380" s="205">
        <v>35.942999999999998</v>
      </c>
      <c r="I380" s="206"/>
      <c r="J380" s="202"/>
      <c r="K380" s="202"/>
      <c r="L380" s="207"/>
      <c r="M380" s="208"/>
      <c r="N380" s="209"/>
      <c r="O380" s="209"/>
      <c r="P380" s="209"/>
      <c r="Q380" s="209"/>
      <c r="R380" s="209"/>
      <c r="S380" s="209"/>
      <c r="T380" s="210"/>
      <c r="AT380" s="211" t="s">
        <v>248</v>
      </c>
      <c r="AU380" s="211" t="s">
        <v>80</v>
      </c>
      <c r="AV380" s="13" t="s">
        <v>82</v>
      </c>
      <c r="AW380" s="13" t="s">
        <v>34</v>
      </c>
      <c r="AX380" s="13" t="s">
        <v>73</v>
      </c>
      <c r="AY380" s="211" t="s">
        <v>239</v>
      </c>
    </row>
    <row r="381" spans="1:65" s="14" customFormat="1" ht="11.25">
      <c r="B381" s="212"/>
      <c r="C381" s="213"/>
      <c r="D381" s="186" t="s">
        <v>248</v>
      </c>
      <c r="E381" s="214" t="s">
        <v>21</v>
      </c>
      <c r="F381" s="215" t="s">
        <v>251</v>
      </c>
      <c r="G381" s="213"/>
      <c r="H381" s="216">
        <v>35.942999999999998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AT381" s="222" t="s">
        <v>248</v>
      </c>
      <c r="AU381" s="222" t="s">
        <v>80</v>
      </c>
      <c r="AV381" s="14" t="s">
        <v>100</v>
      </c>
      <c r="AW381" s="14" t="s">
        <v>34</v>
      </c>
      <c r="AX381" s="14" t="s">
        <v>80</v>
      </c>
      <c r="AY381" s="222" t="s">
        <v>239</v>
      </c>
    </row>
    <row r="382" spans="1:65" s="2" customFormat="1" ht="16.5" customHeight="1">
      <c r="A382" s="36"/>
      <c r="B382" s="37"/>
      <c r="C382" s="173" t="s">
        <v>738</v>
      </c>
      <c r="D382" s="173" t="s">
        <v>240</v>
      </c>
      <c r="E382" s="174" t="s">
        <v>1303</v>
      </c>
      <c r="F382" s="175" t="s">
        <v>1304</v>
      </c>
      <c r="G382" s="176" t="s">
        <v>260</v>
      </c>
      <c r="H382" s="177">
        <v>68.75</v>
      </c>
      <c r="I382" s="178"/>
      <c r="J382" s="179">
        <f>ROUND(I382*H382,2)</f>
        <v>0</v>
      </c>
      <c r="K382" s="175" t="s">
        <v>244</v>
      </c>
      <c r="L382" s="41"/>
      <c r="M382" s="180" t="s">
        <v>21</v>
      </c>
      <c r="N382" s="181" t="s">
        <v>44</v>
      </c>
      <c r="O382" s="66"/>
      <c r="P382" s="182">
        <f>O382*H382</f>
        <v>0</v>
      </c>
      <c r="Q382" s="182">
        <v>0</v>
      </c>
      <c r="R382" s="182">
        <f>Q382*H382</f>
        <v>0</v>
      </c>
      <c r="S382" s="182">
        <v>0</v>
      </c>
      <c r="T382" s="183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184" t="s">
        <v>100</v>
      </c>
      <c r="AT382" s="184" t="s">
        <v>240</v>
      </c>
      <c r="AU382" s="184" t="s">
        <v>80</v>
      </c>
      <c r="AY382" s="19" t="s">
        <v>239</v>
      </c>
      <c r="BE382" s="185">
        <f>IF(N382="základní",J382,0)</f>
        <v>0</v>
      </c>
      <c r="BF382" s="185">
        <f>IF(N382="snížená",J382,0)</f>
        <v>0</v>
      </c>
      <c r="BG382" s="185">
        <f>IF(N382="zákl. přenesená",J382,0)</f>
        <v>0</v>
      </c>
      <c r="BH382" s="185">
        <f>IF(N382="sníž. přenesená",J382,0)</f>
        <v>0</v>
      </c>
      <c r="BI382" s="185">
        <f>IF(N382="nulová",J382,0)</f>
        <v>0</v>
      </c>
      <c r="BJ382" s="19" t="s">
        <v>80</v>
      </c>
      <c r="BK382" s="185">
        <f>ROUND(I382*H382,2)</f>
        <v>0</v>
      </c>
      <c r="BL382" s="19" t="s">
        <v>100</v>
      </c>
      <c r="BM382" s="184" t="s">
        <v>1305</v>
      </c>
    </row>
    <row r="383" spans="1:65" s="2" customFormat="1" ht="78">
      <c r="A383" s="36"/>
      <c r="B383" s="37"/>
      <c r="C383" s="38"/>
      <c r="D383" s="186" t="s">
        <v>246</v>
      </c>
      <c r="E383" s="38"/>
      <c r="F383" s="187" t="s">
        <v>1306</v>
      </c>
      <c r="G383" s="38"/>
      <c r="H383" s="38"/>
      <c r="I383" s="188"/>
      <c r="J383" s="38"/>
      <c r="K383" s="38"/>
      <c r="L383" s="41"/>
      <c r="M383" s="189"/>
      <c r="N383" s="190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246</v>
      </c>
      <c r="AU383" s="19" t="s">
        <v>80</v>
      </c>
    </row>
    <row r="384" spans="1:65" s="12" customFormat="1" ht="11.25">
      <c r="B384" s="191"/>
      <c r="C384" s="192"/>
      <c r="D384" s="186" t="s">
        <v>248</v>
      </c>
      <c r="E384" s="193" t="s">
        <v>21</v>
      </c>
      <c r="F384" s="194" t="s">
        <v>1270</v>
      </c>
      <c r="G384" s="192"/>
      <c r="H384" s="193" t="s">
        <v>21</v>
      </c>
      <c r="I384" s="195"/>
      <c r="J384" s="192"/>
      <c r="K384" s="192"/>
      <c r="L384" s="196"/>
      <c r="M384" s="197"/>
      <c r="N384" s="198"/>
      <c r="O384" s="198"/>
      <c r="P384" s="198"/>
      <c r="Q384" s="198"/>
      <c r="R384" s="198"/>
      <c r="S384" s="198"/>
      <c r="T384" s="199"/>
      <c r="AT384" s="200" t="s">
        <v>248</v>
      </c>
      <c r="AU384" s="200" t="s">
        <v>80</v>
      </c>
      <c r="AV384" s="12" t="s">
        <v>80</v>
      </c>
      <c r="AW384" s="12" t="s">
        <v>34</v>
      </c>
      <c r="AX384" s="12" t="s">
        <v>73</v>
      </c>
      <c r="AY384" s="200" t="s">
        <v>239</v>
      </c>
    </row>
    <row r="385" spans="1:65" s="12" customFormat="1" ht="11.25">
      <c r="B385" s="191"/>
      <c r="C385" s="192"/>
      <c r="D385" s="186" t="s">
        <v>248</v>
      </c>
      <c r="E385" s="193" t="s">
        <v>21</v>
      </c>
      <c r="F385" s="194" t="s">
        <v>1307</v>
      </c>
      <c r="G385" s="192"/>
      <c r="H385" s="193" t="s">
        <v>21</v>
      </c>
      <c r="I385" s="195"/>
      <c r="J385" s="192"/>
      <c r="K385" s="192"/>
      <c r="L385" s="196"/>
      <c r="M385" s="197"/>
      <c r="N385" s="198"/>
      <c r="O385" s="198"/>
      <c r="P385" s="198"/>
      <c r="Q385" s="198"/>
      <c r="R385" s="198"/>
      <c r="S385" s="198"/>
      <c r="T385" s="199"/>
      <c r="AT385" s="200" t="s">
        <v>248</v>
      </c>
      <c r="AU385" s="200" t="s">
        <v>80</v>
      </c>
      <c r="AV385" s="12" t="s">
        <v>80</v>
      </c>
      <c r="AW385" s="12" t="s">
        <v>34</v>
      </c>
      <c r="AX385" s="12" t="s">
        <v>73</v>
      </c>
      <c r="AY385" s="200" t="s">
        <v>239</v>
      </c>
    </row>
    <row r="386" spans="1:65" s="12" customFormat="1" ht="11.25">
      <c r="B386" s="191"/>
      <c r="C386" s="192"/>
      <c r="D386" s="186" t="s">
        <v>248</v>
      </c>
      <c r="E386" s="193" t="s">
        <v>21</v>
      </c>
      <c r="F386" s="194" t="s">
        <v>1308</v>
      </c>
      <c r="G386" s="192"/>
      <c r="H386" s="193" t="s">
        <v>21</v>
      </c>
      <c r="I386" s="195"/>
      <c r="J386" s="192"/>
      <c r="K386" s="192"/>
      <c r="L386" s="196"/>
      <c r="M386" s="197"/>
      <c r="N386" s="198"/>
      <c r="O386" s="198"/>
      <c r="P386" s="198"/>
      <c r="Q386" s="198"/>
      <c r="R386" s="198"/>
      <c r="S386" s="198"/>
      <c r="T386" s="199"/>
      <c r="AT386" s="200" t="s">
        <v>248</v>
      </c>
      <c r="AU386" s="200" t="s">
        <v>80</v>
      </c>
      <c r="AV386" s="12" t="s">
        <v>80</v>
      </c>
      <c r="AW386" s="12" t="s">
        <v>34</v>
      </c>
      <c r="AX386" s="12" t="s">
        <v>73</v>
      </c>
      <c r="AY386" s="200" t="s">
        <v>239</v>
      </c>
    </row>
    <row r="387" spans="1:65" s="12" customFormat="1" ht="11.25">
      <c r="B387" s="191"/>
      <c r="C387" s="192"/>
      <c r="D387" s="186" t="s">
        <v>248</v>
      </c>
      <c r="E387" s="193" t="s">
        <v>21</v>
      </c>
      <c r="F387" s="194" t="s">
        <v>1309</v>
      </c>
      <c r="G387" s="192"/>
      <c r="H387" s="193" t="s">
        <v>21</v>
      </c>
      <c r="I387" s="195"/>
      <c r="J387" s="192"/>
      <c r="K387" s="192"/>
      <c r="L387" s="196"/>
      <c r="M387" s="197"/>
      <c r="N387" s="198"/>
      <c r="O387" s="198"/>
      <c r="P387" s="198"/>
      <c r="Q387" s="198"/>
      <c r="R387" s="198"/>
      <c r="S387" s="198"/>
      <c r="T387" s="199"/>
      <c r="AT387" s="200" t="s">
        <v>248</v>
      </c>
      <c r="AU387" s="200" t="s">
        <v>80</v>
      </c>
      <c r="AV387" s="12" t="s">
        <v>80</v>
      </c>
      <c r="AW387" s="12" t="s">
        <v>34</v>
      </c>
      <c r="AX387" s="12" t="s">
        <v>73</v>
      </c>
      <c r="AY387" s="200" t="s">
        <v>239</v>
      </c>
    </row>
    <row r="388" spans="1:65" s="13" customFormat="1" ht="11.25">
      <c r="B388" s="201"/>
      <c r="C388" s="202"/>
      <c r="D388" s="186" t="s">
        <v>248</v>
      </c>
      <c r="E388" s="203" t="s">
        <v>21</v>
      </c>
      <c r="F388" s="204" t="s">
        <v>1310</v>
      </c>
      <c r="G388" s="202"/>
      <c r="H388" s="205">
        <v>68.75</v>
      </c>
      <c r="I388" s="206"/>
      <c r="J388" s="202"/>
      <c r="K388" s="202"/>
      <c r="L388" s="207"/>
      <c r="M388" s="208"/>
      <c r="N388" s="209"/>
      <c r="O388" s="209"/>
      <c r="P388" s="209"/>
      <c r="Q388" s="209"/>
      <c r="R388" s="209"/>
      <c r="S388" s="209"/>
      <c r="T388" s="210"/>
      <c r="AT388" s="211" t="s">
        <v>248</v>
      </c>
      <c r="AU388" s="211" t="s">
        <v>80</v>
      </c>
      <c r="AV388" s="13" t="s">
        <v>82</v>
      </c>
      <c r="AW388" s="13" t="s">
        <v>34</v>
      </c>
      <c r="AX388" s="13" t="s">
        <v>73</v>
      </c>
      <c r="AY388" s="211" t="s">
        <v>239</v>
      </c>
    </row>
    <row r="389" spans="1:65" s="14" customFormat="1" ht="11.25">
      <c r="B389" s="212"/>
      <c r="C389" s="213"/>
      <c r="D389" s="186" t="s">
        <v>248</v>
      </c>
      <c r="E389" s="214" t="s">
        <v>21</v>
      </c>
      <c r="F389" s="215" t="s">
        <v>251</v>
      </c>
      <c r="G389" s="213"/>
      <c r="H389" s="216">
        <v>68.75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AT389" s="222" t="s">
        <v>248</v>
      </c>
      <c r="AU389" s="222" t="s">
        <v>80</v>
      </c>
      <c r="AV389" s="14" t="s">
        <v>100</v>
      </c>
      <c r="AW389" s="14" t="s">
        <v>34</v>
      </c>
      <c r="AX389" s="14" t="s">
        <v>80</v>
      </c>
      <c r="AY389" s="222" t="s">
        <v>239</v>
      </c>
    </row>
    <row r="390" spans="1:65" s="2" customFormat="1" ht="24.2" customHeight="1">
      <c r="A390" s="36"/>
      <c r="B390" s="37"/>
      <c r="C390" s="173" t="s">
        <v>743</v>
      </c>
      <c r="D390" s="173" t="s">
        <v>240</v>
      </c>
      <c r="E390" s="174" t="s">
        <v>298</v>
      </c>
      <c r="F390" s="175" t="s">
        <v>1311</v>
      </c>
      <c r="G390" s="176" t="s">
        <v>278</v>
      </c>
      <c r="H390" s="177">
        <v>431.09</v>
      </c>
      <c r="I390" s="178"/>
      <c r="J390" s="179">
        <f>ROUND(I390*H390,2)</f>
        <v>0</v>
      </c>
      <c r="K390" s="175" t="s">
        <v>244</v>
      </c>
      <c r="L390" s="41"/>
      <c r="M390" s="180" t="s">
        <v>21</v>
      </c>
      <c r="N390" s="181" t="s">
        <v>44</v>
      </c>
      <c r="O390" s="66"/>
      <c r="P390" s="182">
        <f>O390*H390</f>
        <v>0</v>
      </c>
      <c r="Q390" s="182">
        <v>0</v>
      </c>
      <c r="R390" s="182">
        <f>Q390*H390</f>
        <v>0</v>
      </c>
      <c r="S390" s="182">
        <v>0</v>
      </c>
      <c r="T390" s="183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184" t="s">
        <v>100</v>
      </c>
      <c r="AT390" s="184" t="s">
        <v>240</v>
      </c>
      <c r="AU390" s="184" t="s">
        <v>80</v>
      </c>
      <c r="AY390" s="19" t="s">
        <v>239</v>
      </c>
      <c r="BE390" s="185">
        <f>IF(N390="základní",J390,0)</f>
        <v>0</v>
      </c>
      <c r="BF390" s="185">
        <f>IF(N390="snížená",J390,0)</f>
        <v>0</v>
      </c>
      <c r="BG390" s="185">
        <f>IF(N390="zákl. přenesená",J390,0)</f>
        <v>0</v>
      </c>
      <c r="BH390" s="185">
        <f>IF(N390="sníž. přenesená",J390,0)</f>
        <v>0</v>
      </c>
      <c r="BI390" s="185">
        <f>IF(N390="nulová",J390,0)</f>
        <v>0</v>
      </c>
      <c r="BJ390" s="19" t="s">
        <v>80</v>
      </c>
      <c r="BK390" s="185">
        <f>ROUND(I390*H390,2)</f>
        <v>0</v>
      </c>
      <c r="BL390" s="19" t="s">
        <v>100</v>
      </c>
      <c r="BM390" s="184" t="s">
        <v>1312</v>
      </c>
    </row>
    <row r="391" spans="1:65" s="2" customFormat="1" ht="68.25">
      <c r="A391" s="36"/>
      <c r="B391" s="37"/>
      <c r="C391" s="38"/>
      <c r="D391" s="186" t="s">
        <v>246</v>
      </c>
      <c r="E391" s="38"/>
      <c r="F391" s="187" t="s">
        <v>301</v>
      </c>
      <c r="G391" s="38"/>
      <c r="H391" s="38"/>
      <c r="I391" s="188"/>
      <c r="J391" s="38"/>
      <c r="K391" s="38"/>
      <c r="L391" s="41"/>
      <c r="M391" s="189"/>
      <c r="N391" s="190"/>
      <c r="O391" s="66"/>
      <c r="P391" s="66"/>
      <c r="Q391" s="66"/>
      <c r="R391" s="66"/>
      <c r="S391" s="66"/>
      <c r="T391" s="67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T391" s="19" t="s">
        <v>246</v>
      </c>
      <c r="AU391" s="19" t="s">
        <v>80</v>
      </c>
    </row>
    <row r="392" spans="1:65" s="12" customFormat="1" ht="11.25">
      <c r="B392" s="191"/>
      <c r="C392" s="192"/>
      <c r="D392" s="186" t="s">
        <v>248</v>
      </c>
      <c r="E392" s="193" t="s">
        <v>21</v>
      </c>
      <c r="F392" s="194" t="s">
        <v>1313</v>
      </c>
      <c r="G392" s="192"/>
      <c r="H392" s="193" t="s">
        <v>21</v>
      </c>
      <c r="I392" s="195"/>
      <c r="J392" s="192"/>
      <c r="K392" s="192"/>
      <c r="L392" s="196"/>
      <c r="M392" s="197"/>
      <c r="N392" s="198"/>
      <c r="O392" s="198"/>
      <c r="P392" s="198"/>
      <c r="Q392" s="198"/>
      <c r="R392" s="198"/>
      <c r="S392" s="198"/>
      <c r="T392" s="199"/>
      <c r="AT392" s="200" t="s">
        <v>248</v>
      </c>
      <c r="AU392" s="200" t="s">
        <v>80</v>
      </c>
      <c r="AV392" s="12" t="s">
        <v>80</v>
      </c>
      <c r="AW392" s="12" t="s">
        <v>34</v>
      </c>
      <c r="AX392" s="12" t="s">
        <v>73</v>
      </c>
      <c r="AY392" s="200" t="s">
        <v>239</v>
      </c>
    </row>
    <row r="393" spans="1:65" s="13" customFormat="1" ht="11.25">
      <c r="B393" s="201"/>
      <c r="C393" s="202"/>
      <c r="D393" s="186" t="s">
        <v>248</v>
      </c>
      <c r="E393" s="203" t="s">
        <v>21</v>
      </c>
      <c r="F393" s="204" t="s">
        <v>1314</v>
      </c>
      <c r="G393" s="202"/>
      <c r="H393" s="205">
        <v>431.09</v>
      </c>
      <c r="I393" s="206"/>
      <c r="J393" s="202"/>
      <c r="K393" s="202"/>
      <c r="L393" s="207"/>
      <c r="M393" s="208"/>
      <c r="N393" s="209"/>
      <c r="O393" s="209"/>
      <c r="P393" s="209"/>
      <c r="Q393" s="209"/>
      <c r="R393" s="209"/>
      <c r="S393" s="209"/>
      <c r="T393" s="210"/>
      <c r="AT393" s="211" t="s">
        <v>248</v>
      </c>
      <c r="AU393" s="211" t="s">
        <v>80</v>
      </c>
      <c r="AV393" s="13" t="s">
        <v>82</v>
      </c>
      <c r="AW393" s="13" t="s">
        <v>34</v>
      </c>
      <c r="AX393" s="13" t="s">
        <v>73</v>
      </c>
      <c r="AY393" s="211" t="s">
        <v>239</v>
      </c>
    </row>
    <row r="394" spans="1:65" s="14" customFormat="1" ht="11.25">
      <c r="B394" s="212"/>
      <c r="C394" s="213"/>
      <c r="D394" s="186" t="s">
        <v>248</v>
      </c>
      <c r="E394" s="214" t="s">
        <v>21</v>
      </c>
      <c r="F394" s="215" t="s">
        <v>251</v>
      </c>
      <c r="G394" s="213"/>
      <c r="H394" s="216">
        <v>431.09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AT394" s="222" t="s">
        <v>248</v>
      </c>
      <c r="AU394" s="222" t="s">
        <v>80</v>
      </c>
      <c r="AV394" s="14" t="s">
        <v>100</v>
      </c>
      <c r="AW394" s="14" t="s">
        <v>34</v>
      </c>
      <c r="AX394" s="14" t="s">
        <v>80</v>
      </c>
      <c r="AY394" s="222" t="s">
        <v>239</v>
      </c>
    </row>
    <row r="395" spans="1:65" s="2" customFormat="1" ht="24.2" customHeight="1">
      <c r="A395" s="36"/>
      <c r="B395" s="37"/>
      <c r="C395" s="173" t="s">
        <v>751</v>
      </c>
      <c r="D395" s="173" t="s">
        <v>240</v>
      </c>
      <c r="E395" s="174" t="s">
        <v>1315</v>
      </c>
      <c r="F395" s="175" t="s">
        <v>1316</v>
      </c>
      <c r="G395" s="176" t="s">
        <v>278</v>
      </c>
      <c r="H395" s="177">
        <v>375.43</v>
      </c>
      <c r="I395" s="178"/>
      <c r="J395" s="179">
        <f>ROUND(I395*H395,2)</f>
        <v>0</v>
      </c>
      <c r="K395" s="175" t="s">
        <v>244</v>
      </c>
      <c r="L395" s="41"/>
      <c r="M395" s="180" t="s">
        <v>21</v>
      </c>
      <c r="N395" s="181" t="s">
        <v>44</v>
      </c>
      <c r="O395" s="66"/>
      <c r="P395" s="182">
        <f>O395*H395</f>
        <v>0</v>
      </c>
      <c r="Q395" s="182">
        <v>0</v>
      </c>
      <c r="R395" s="182">
        <f>Q395*H395</f>
        <v>0</v>
      </c>
      <c r="S395" s="182">
        <v>0</v>
      </c>
      <c r="T395" s="183">
        <f>S395*H395</f>
        <v>0</v>
      </c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R395" s="184" t="s">
        <v>100</v>
      </c>
      <c r="AT395" s="184" t="s">
        <v>240</v>
      </c>
      <c r="AU395" s="184" t="s">
        <v>80</v>
      </c>
      <c r="AY395" s="19" t="s">
        <v>239</v>
      </c>
      <c r="BE395" s="185">
        <f>IF(N395="základní",J395,0)</f>
        <v>0</v>
      </c>
      <c r="BF395" s="185">
        <f>IF(N395="snížená",J395,0)</f>
        <v>0</v>
      </c>
      <c r="BG395" s="185">
        <f>IF(N395="zákl. přenesená",J395,0)</f>
        <v>0</v>
      </c>
      <c r="BH395" s="185">
        <f>IF(N395="sníž. přenesená",J395,0)</f>
        <v>0</v>
      </c>
      <c r="BI395" s="185">
        <f>IF(N395="nulová",J395,0)</f>
        <v>0</v>
      </c>
      <c r="BJ395" s="19" t="s">
        <v>80</v>
      </c>
      <c r="BK395" s="185">
        <f>ROUND(I395*H395,2)</f>
        <v>0</v>
      </c>
      <c r="BL395" s="19" t="s">
        <v>100</v>
      </c>
      <c r="BM395" s="184" t="s">
        <v>1317</v>
      </c>
    </row>
    <row r="396" spans="1:65" s="2" customFormat="1" ht="68.25">
      <c r="A396" s="36"/>
      <c r="B396" s="37"/>
      <c r="C396" s="38"/>
      <c r="D396" s="186" t="s">
        <v>246</v>
      </c>
      <c r="E396" s="38"/>
      <c r="F396" s="187" t="s">
        <v>1318</v>
      </c>
      <c r="G396" s="38"/>
      <c r="H396" s="38"/>
      <c r="I396" s="188"/>
      <c r="J396" s="38"/>
      <c r="K396" s="38"/>
      <c r="L396" s="41"/>
      <c r="M396" s="189"/>
      <c r="N396" s="190"/>
      <c r="O396" s="66"/>
      <c r="P396" s="66"/>
      <c r="Q396" s="66"/>
      <c r="R396" s="66"/>
      <c r="S396" s="66"/>
      <c r="T396" s="67"/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T396" s="19" t="s">
        <v>246</v>
      </c>
      <c r="AU396" s="19" t="s">
        <v>80</v>
      </c>
    </row>
    <row r="397" spans="1:65" s="12" customFormat="1" ht="22.5">
      <c r="B397" s="191"/>
      <c r="C397" s="192"/>
      <c r="D397" s="186" t="s">
        <v>248</v>
      </c>
      <c r="E397" s="193" t="s">
        <v>21</v>
      </c>
      <c r="F397" s="194" t="s">
        <v>1319</v>
      </c>
      <c r="G397" s="192"/>
      <c r="H397" s="193" t="s">
        <v>21</v>
      </c>
      <c r="I397" s="195"/>
      <c r="J397" s="192"/>
      <c r="K397" s="192"/>
      <c r="L397" s="196"/>
      <c r="M397" s="197"/>
      <c r="N397" s="198"/>
      <c r="O397" s="198"/>
      <c r="P397" s="198"/>
      <c r="Q397" s="198"/>
      <c r="R397" s="198"/>
      <c r="S397" s="198"/>
      <c r="T397" s="199"/>
      <c r="AT397" s="200" t="s">
        <v>248</v>
      </c>
      <c r="AU397" s="200" t="s">
        <v>80</v>
      </c>
      <c r="AV397" s="12" t="s">
        <v>80</v>
      </c>
      <c r="AW397" s="12" t="s">
        <v>34</v>
      </c>
      <c r="AX397" s="12" t="s">
        <v>73</v>
      </c>
      <c r="AY397" s="200" t="s">
        <v>239</v>
      </c>
    </row>
    <row r="398" spans="1:65" s="13" customFormat="1" ht="11.25">
      <c r="B398" s="201"/>
      <c r="C398" s="202"/>
      <c r="D398" s="186" t="s">
        <v>248</v>
      </c>
      <c r="E398" s="203" t="s">
        <v>21</v>
      </c>
      <c r="F398" s="204" t="s">
        <v>1320</v>
      </c>
      <c r="G398" s="202"/>
      <c r="H398" s="205">
        <v>375.43</v>
      </c>
      <c r="I398" s="206"/>
      <c r="J398" s="202"/>
      <c r="K398" s="202"/>
      <c r="L398" s="207"/>
      <c r="M398" s="208"/>
      <c r="N398" s="209"/>
      <c r="O398" s="209"/>
      <c r="P398" s="209"/>
      <c r="Q398" s="209"/>
      <c r="R398" s="209"/>
      <c r="S398" s="209"/>
      <c r="T398" s="210"/>
      <c r="AT398" s="211" t="s">
        <v>248</v>
      </c>
      <c r="AU398" s="211" t="s">
        <v>80</v>
      </c>
      <c r="AV398" s="13" t="s">
        <v>82</v>
      </c>
      <c r="AW398" s="13" t="s">
        <v>34</v>
      </c>
      <c r="AX398" s="13" t="s">
        <v>73</v>
      </c>
      <c r="AY398" s="211" t="s">
        <v>239</v>
      </c>
    </row>
    <row r="399" spans="1:65" s="14" customFormat="1" ht="11.25">
      <c r="B399" s="212"/>
      <c r="C399" s="213"/>
      <c r="D399" s="186" t="s">
        <v>248</v>
      </c>
      <c r="E399" s="214" t="s">
        <v>21</v>
      </c>
      <c r="F399" s="215" t="s">
        <v>251</v>
      </c>
      <c r="G399" s="213"/>
      <c r="H399" s="216">
        <v>375.43</v>
      </c>
      <c r="I399" s="217"/>
      <c r="J399" s="213"/>
      <c r="K399" s="213"/>
      <c r="L399" s="218"/>
      <c r="M399" s="219"/>
      <c r="N399" s="220"/>
      <c r="O399" s="220"/>
      <c r="P399" s="220"/>
      <c r="Q399" s="220"/>
      <c r="R399" s="220"/>
      <c r="S399" s="220"/>
      <c r="T399" s="221"/>
      <c r="AT399" s="222" t="s">
        <v>248</v>
      </c>
      <c r="AU399" s="222" t="s">
        <v>80</v>
      </c>
      <c r="AV399" s="14" t="s">
        <v>100</v>
      </c>
      <c r="AW399" s="14" t="s">
        <v>34</v>
      </c>
      <c r="AX399" s="14" t="s">
        <v>80</v>
      </c>
      <c r="AY399" s="222" t="s">
        <v>239</v>
      </c>
    </row>
    <row r="400" spans="1:65" s="2" customFormat="1" ht="24.2" customHeight="1">
      <c r="A400" s="36"/>
      <c r="B400" s="37"/>
      <c r="C400" s="173" t="s">
        <v>755</v>
      </c>
      <c r="D400" s="173" t="s">
        <v>240</v>
      </c>
      <c r="E400" s="174" t="s">
        <v>1321</v>
      </c>
      <c r="F400" s="175" t="s">
        <v>1322</v>
      </c>
      <c r="G400" s="176" t="s">
        <v>278</v>
      </c>
      <c r="H400" s="177">
        <v>2473.14</v>
      </c>
      <c r="I400" s="178"/>
      <c r="J400" s="179">
        <f>ROUND(I400*H400,2)</f>
        <v>0</v>
      </c>
      <c r="K400" s="175" t="s">
        <v>244</v>
      </c>
      <c r="L400" s="41"/>
      <c r="M400" s="180" t="s">
        <v>21</v>
      </c>
      <c r="N400" s="181" t="s">
        <v>44</v>
      </c>
      <c r="O400" s="66"/>
      <c r="P400" s="182">
        <f>O400*H400</f>
        <v>0</v>
      </c>
      <c r="Q400" s="182">
        <v>0</v>
      </c>
      <c r="R400" s="182">
        <f>Q400*H400</f>
        <v>0</v>
      </c>
      <c r="S400" s="182">
        <v>0</v>
      </c>
      <c r="T400" s="183">
        <f>S400*H400</f>
        <v>0</v>
      </c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R400" s="184" t="s">
        <v>100</v>
      </c>
      <c r="AT400" s="184" t="s">
        <v>240</v>
      </c>
      <c r="AU400" s="184" t="s">
        <v>80</v>
      </c>
      <c r="AY400" s="19" t="s">
        <v>239</v>
      </c>
      <c r="BE400" s="185">
        <f>IF(N400="základní",J400,0)</f>
        <v>0</v>
      </c>
      <c r="BF400" s="185">
        <f>IF(N400="snížená",J400,0)</f>
        <v>0</v>
      </c>
      <c r="BG400" s="185">
        <f>IF(N400="zákl. přenesená",J400,0)</f>
        <v>0</v>
      </c>
      <c r="BH400" s="185">
        <f>IF(N400="sníž. přenesená",J400,0)</f>
        <v>0</v>
      </c>
      <c r="BI400" s="185">
        <f>IF(N400="nulová",J400,0)</f>
        <v>0</v>
      </c>
      <c r="BJ400" s="19" t="s">
        <v>80</v>
      </c>
      <c r="BK400" s="185">
        <f>ROUND(I400*H400,2)</f>
        <v>0</v>
      </c>
      <c r="BL400" s="19" t="s">
        <v>100</v>
      </c>
      <c r="BM400" s="184" t="s">
        <v>1323</v>
      </c>
    </row>
    <row r="401" spans="1:65" s="2" customFormat="1" ht="68.25">
      <c r="A401" s="36"/>
      <c r="B401" s="37"/>
      <c r="C401" s="38"/>
      <c r="D401" s="186" t="s">
        <v>246</v>
      </c>
      <c r="E401" s="38"/>
      <c r="F401" s="187" t="s">
        <v>1318</v>
      </c>
      <c r="G401" s="38"/>
      <c r="H401" s="38"/>
      <c r="I401" s="188"/>
      <c r="J401" s="38"/>
      <c r="K401" s="38"/>
      <c r="L401" s="41"/>
      <c r="M401" s="189"/>
      <c r="N401" s="190"/>
      <c r="O401" s="66"/>
      <c r="P401" s="66"/>
      <c r="Q401" s="66"/>
      <c r="R401" s="66"/>
      <c r="S401" s="66"/>
      <c r="T401" s="67"/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T401" s="19" t="s">
        <v>246</v>
      </c>
      <c r="AU401" s="19" t="s">
        <v>80</v>
      </c>
    </row>
    <row r="402" spans="1:65" s="12" customFormat="1" ht="11.25">
      <c r="B402" s="191"/>
      <c r="C402" s="192"/>
      <c r="D402" s="186" t="s">
        <v>248</v>
      </c>
      <c r="E402" s="193" t="s">
        <v>21</v>
      </c>
      <c r="F402" s="194" t="s">
        <v>1324</v>
      </c>
      <c r="G402" s="192"/>
      <c r="H402" s="193" t="s">
        <v>21</v>
      </c>
      <c r="I402" s="195"/>
      <c r="J402" s="192"/>
      <c r="K402" s="192"/>
      <c r="L402" s="196"/>
      <c r="M402" s="197"/>
      <c r="N402" s="198"/>
      <c r="O402" s="198"/>
      <c r="P402" s="198"/>
      <c r="Q402" s="198"/>
      <c r="R402" s="198"/>
      <c r="S402" s="198"/>
      <c r="T402" s="199"/>
      <c r="AT402" s="200" t="s">
        <v>248</v>
      </c>
      <c r="AU402" s="200" t="s">
        <v>80</v>
      </c>
      <c r="AV402" s="12" t="s">
        <v>80</v>
      </c>
      <c r="AW402" s="12" t="s">
        <v>34</v>
      </c>
      <c r="AX402" s="12" t="s">
        <v>73</v>
      </c>
      <c r="AY402" s="200" t="s">
        <v>239</v>
      </c>
    </row>
    <row r="403" spans="1:65" s="13" customFormat="1" ht="11.25">
      <c r="B403" s="201"/>
      <c r="C403" s="202"/>
      <c r="D403" s="186" t="s">
        <v>248</v>
      </c>
      <c r="E403" s="203" t="s">
        <v>21</v>
      </c>
      <c r="F403" s="204" t="s">
        <v>1325</v>
      </c>
      <c r="G403" s="202"/>
      <c r="H403" s="205">
        <v>2473.14</v>
      </c>
      <c r="I403" s="206"/>
      <c r="J403" s="202"/>
      <c r="K403" s="202"/>
      <c r="L403" s="207"/>
      <c r="M403" s="208"/>
      <c r="N403" s="209"/>
      <c r="O403" s="209"/>
      <c r="P403" s="209"/>
      <c r="Q403" s="209"/>
      <c r="R403" s="209"/>
      <c r="S403" s="209"/>
      <c r="T403" s="210"/>
      <c r="AT403" s="211" t="s">
        <v>248</v>
      </c>
      <c r="AU403" s="211" t="s">
        <v>80</v>
      </c>
      <c r="AV403" s="13" t="s">
        <v>82</v>
      </c>
      <c r="AW403" s="13" t="s">
        <v>34</v>
      </c>
      <c r="AX403" s="13" t="s">
        <v>73</v>
      </c>
      <c r="AY403" s="211" t="s">
        <v>239</v>
      </c>
    </row>
    <row r="404" spans="1:65" s="14" customFormat="1" ht="11.25">
      <c r="B404" s="212"/>
      <c r="C404" s="213"/>
      <c r="D404" s="186" t="s">
        <v>248</v>
      </c>
      <c r="E404" s="214" t="s">
        <v>21</v>
      </c>
      <c r="F404" s="215" t="s">
        <v>251</v>
      </c>
      <c r="G404" s="213"/>
      <c r="H404" s="216">
        <v>2473.14</v>
      </c>
      <c r="I404" s="217"/>
      <c r="J404" s="213"/>
      <c r="K404" s="213"/>
      <c r="L404" s="218"/>
      <c r="M404" s="219"/>
      <c r="N404" s="220"/>
      <c r="O404" s="220"/>
      <c r="P404" s="220"/>
      <c r="Q404" s="220"/>
      <c r="R404" s="220"/>
      <c r="S404" s="220"/>
      <c r="T404" s="221"/>
      <c r="AT404" s="222" t="s">
        <v>248</v>
      </c>
      <c r="AU404" s="222" t="s">
        <v>80</v>
      </c>
      <c r="AV404" s="14" t="s">
        <v>100</v>
      </c>
      <c r="AW404" s="14" t="s">
        <v>34</v>
      </c>
      <c r="AX404" s="14" t="s">
        <v>80</v>
      </c>
      <c r="AY404" s="222" t="s">
        <v>239</v>
      </c>
    </row>
    <row r="405" spans="1:65" s="2" customFormat="1" ht="24.2" customHeight="1">
      <c r="A405" s="36"/>
      <c r="B405" s="37"/>
      <c r="C405" s="173" t="s">
        <v>759</v>
      </c>
      <c r="D405" s="173" t="s">
        <v>240</v>
      </c>
      <c r="E405" s="174" t="s">
        <v>1326</v>
      </c>
      <c r="F405" s="175" t="s">
        <v>1327</v>
      </c>
      <c r="G405" s="176" t="s">
        <v>278</v>
      </c>
      <c r="H405" s="177">
        <v>37.54</v>
      </c>
      <c r="I405" s="178"/>
      <c r="J405" s="179">
        <f>ROUND(I405*H405,2)</f>
        <v>0</v>
      </c>
      <c r="K405" s="175" t="s">
        <v>244</v>
      </c>
      <c r="L405" s="41"/>
      <c r="M405" s="180" t="s">
        <v>21</v>
      </c>
      <c r="N405" s="181" t="s">
        <v>44</v>
      </c>
      <c r="O405" s="66"/>
      <c r="P405" s="182">
        <f>O405*H405</f>
        <v>0</v>
      </c>
      <c r="Q405" s="182">
        <v>0</v>
      </c>
      <c r="R405" s="182">
        <f>Q405*H405</f>
        <v>0</v>
      </c>
      <c r="S405" s="182">
        <v>0</v>
      </c>
      <c r="T405" s="183">
        <f>S405*H405</f>
        <v>0</v>
      </c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R405" s="184" t="s">
        <v>100</v>
      </c>
      <c r="AT405" s="184" t="s">
        <v>240</v>
      </c>
      <c r="AU405" s="184" t="s">
        <v>80</v>
      </c>
      <c r="AY405" s="19" t="s">
        <v>239</v>
      </c>
      <c r="BE405" s="185">
        <f>IF(N405="základní",J405,0)</f>
        <v>0</v>
      </c>
      <c r="BF405" s="185">
        <f>IF(N405="snížená",J405,0)</f>
        <v>0</v>
      </c>
      <c r="BG405" s="185">
        <f>IF(N405="zákl. přenesená",J405,0)</f>
        <v>0</v>
      </c>
      <c r="BH405" s="185">
        <f>IF(N405="sníž. přenesená",J405,0)</f>
        <v>0</v>
      </c>
      <c r="BI405" s="185">
        <f>IF(N405="nulová",J405,0)</f>
        <v>0</v>
      </c>
      <c r="BJ405" s="19" t="s">
        <v>80</v>
      </c>
      <c r="BK405" s="185">
        <f>ROUND(I405*H405,2)</f>
        <v>0</v>
      </c>
      <c r="BL405" s="19" t="s">
        <v>100</v>
      </c>
      <c r="BM405" s="184" t="s">
        <v>1328</v>
      </c>
    </row>
    <row r="406" spans="1:65" s="2" customFormat="1" ht="68.25">
      <c r="A406" s="36"/>
      <c r="B406" s="37"/>
      <c r="C406" s="38"/>
      <c r="D406" s="186" t="s">
        <v>246</v>
      </c>
      <c r="E406" s="38"/>
      <c r="F406" s="187" t="s">
        <v>1318</v>
      </c>
      <c r="G406" s="38"/>
      <c r="H406" s="38"/>
      <c r="I406" s="188"/>
      <c r="J406" s="38"/>
      <c r="K406" s="38"/>
      <c r="L406" s="41"/>
      <c r="M406" s="189"/>
      <c r="N406" s="190"/>
      <c r="O406" s="66"/>
      <c r="P406" s="66"/>
      <c r="Q406" s="66"/>
      <c r="R406" s="66"/>
      <c r="S406" s="66"/>
      <c r="T406" s="67"/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T406" s="19" t="s">
        <v>246</v>
      </c>
      <c r="AU406" s="19" t="s">
        <v>80</v>
      </c>
    </row>
    <row r="407" spans="1:65" s="12" customFormat="1" ht="11.25">
      <c r="B407" s="191"/>
      <c r="C407" s="192"/>
      <c r="D407" s="186" t="s">
        <v>248</v>
      </c>
      <c r="E407" s="193" t="s">
        <v>21</v>
      </c>
      <c r="F407" s="194" t="s">
        <v>1329</v>
      </c>
      <c r="G407" s="192"/>
      <c r="H407" s="193" t="s">
        <v>21</v>
      </c>
      <c r="I407" s="195"/>
      <c r="J407" s="192"/>
      <c r="K407" s="192"/>
      <c r="L407" s="196"/>
      <c r="M407" s="197"/>
      <c r="N407" s="198"/>
      <c r="O407" s="198"/>
      <c r="P407" s="198"/>
      <c r="Q407" s="198"/>
      <c r="R407" s="198"/>
      <c r="S407" s="198"/>
      <c r="T407" s="199"/>
      <c r="AT407" s="200" t="s">
        <v>248</v>
      </c>
      <c r="AU407" s="200" t="s">
        <v>80</v>
      </c>
      <c r="AV407" s="12" t="s">
        <v>80</v>
      </c>
      <c r="AW407" s="12" t="s">
        <v>34</v>
      </c>
      <c r="AX407" s="12" t="s">
        <v>73</v>
      </c>
      <c r="AY407" s="200" t="s">
        <v>239</v>
      </c>
    </row>
    <row r="408" spans="1:65" s="13" customFormat="1" ht="11.25">
      <c r="B408" s="201"/>
      <c r="C408" s="202"/>
      <c r="D408" s="186" t="s">
        <v>248</v>
      </c>
      <c r="E408" s="203" t="s">
        <v>21</v>
      </c>
      <c r="F408" s="204" t="s">
        <v>1330</v>
      </c>
      <c r="G408" s="202"/>
      <c r="H408" s="205">
        <v>37.54</v>
      </c>
      <c r="I408" s="206"/>
      <c r="J408" s="202"/>
      <c r="K408" s="202"/>
      <c r="L408" s="207"/>
      <c r="M408" s="208"/>
      <c r="N408" s="209"/>
      <c r="O408" s="209"/>
      <c r="P408" s="209"/>
      <c r="Q408" s="209"/>
      <c r="R408" s="209"/>
      <c r="S408" s="209"/>
      <c r="T408" s="210"/>
      <c r="AT408" s="211" t="s">
        <v>248</v>
      </c>
      <c r="AU408" s="211" t="s">
        <v>80</v>
      </c>
      <c r="AV408" s="13" t="s">
        <v>82</v>
      </c>
      <c r="AW408" s="13" t="s">
        <v>34</v>
      </c>
      <c r="AX408" s="13" t="s">
        <v>73</v>
      </c>
      <c r="AY408" s="211" t="s">
        <v>239</v>
      </c>
    </row>
    <row r="409" spans="1:65" s="14" customFormat="1" ht="11.25">
      <c r="B409" s="212"/>
      <c r="C409" s="213"/>
      <c r="D409" s="186" t="s">
        <v>248</v>
      </c>
      <c r="E409" s="214" t="s">
        <v>21</v>
      </c>
      <c r="F409" s="215" t="s">
        <v>251</v>
      </c>
      <c r="G409" s="213"/>
      <c r="H409" s="216">
        <v>37.54</v>
      </c>
      <c r="I409" s="217"/>
      <c r="J409" s="213"/>
      <c r="K409" s="213"/>
      <c r="L409" s="218"/>
      <c r="M409" s="219"/>
      <c r="N409" s="220"/>
      <c r="O409" s="220"/>
      <c r="P409" s="220"/>
      <c r="Q409" s="220"/>
      <c r="R409" s="220"/>
      <c r="S409" s="220"/>
      <c r="T409" s="221"/>
      <c r="AT409" s="222" t="s">
        <v>248</v>
      </c>
      <c r="AU409" s="222" t="s">
        <v>80</v>
      </c>
      <c r="AV409" s="14" t="s">
        <v>100</v>
      </c>
      <c r="AW409" s="14" t="s">
        <v>34</v>
      </c>
      <c r="AX409" s="14" t="s">
        <v>80</v>
      </c>
      <c r="AY409" s="222" t="s">
        <v>239</v>
      </c>
    </row>
    <row r="410" spans="1:65" s="2" customFormat="1" ht="16.5" customHeight="1">
      <c r="A410" s="36"/>
      <c r="B410" s="37"/>
      <c r="C410" s="173" t="s">
        <v>763</v>
      </c>
      <c r="D410" s="173" t="s">
        <v>240</v>
      </c>
      <c r="E410" s="174" t="s">
        <v>1331</v>
      </c>
      <c r="F410" s="175" t="s">
        <v>1332</v>
      </c>
      <c r="G410" s="176" t="s">
        <v>278</v>
      </c>
      <c r="H410" s="177">
        <v>251</v>
      </c>
      <c r="I410" s="178"/>
      <c r="J410" s="179">
        <f>ROUND(I410*H410,2)</f>
        <v>0</v>
      </c>
      <c r="K410" s="175" t="s">
        <v>244</v>
      </c>
      <c r="L410" s="41"/>
      <c r="M410" s="180" t="s">
        <v>21</v>
      </c>
      <c r="N410" s="181" t="s">
        <v>44</v>
      </c>
      <c r="O410" s="66"/>
      <c r="P410" s="182">
        <f>O410*H410</f>
        <v>0</v>
      </c>
      <c r="Q410" s="182">
        <v>0</v>
      </c>
      <c r="R410" s="182">
        <f>Q410*H410</f>
        <v>0</v>
      </c>
      <c r="S410" s="182">
        <v>0</v>
      </c>
      <c r="T410" s="183">
        <f>S410*H410</f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184" t="s">
        <v>100</v>
      </c>
      <c r="AT410" s="184" t="s">
        <v>240</v>
      </c>
      <c r="AU410" s="184" t="s">
        <v>80</v>
      </c>
      <c r="AY410" s="19" t="s">
        <v>239</v>
      </c>
      <c r="BE410" s="185">
        <f>IF(N410="základní",J410,0)</f>
        <v>0</v>
      </c>
      <c r="BF410" s="185">
        <f>IF(N410="snížená",J410,0)</f>
        <v>0</v>
      </c>
      <c r="BG410" s="185">
        <f>IF(N410="zákl. přenesená",J410,0)</f>
        <v>0</v>
      </c>
      <c r="BH410" s="185">
        <f>IF(N410="sníž. přenesená",J410,0)</f>
        <v>0</v>
      </c>
      <c r="BI410" s="185">
        <f>IF(N410="nulová",J410,0)</f>
        <v>0</v>
      </c>
      <c r="BJ410" s="19" t="s">
        <v>80</v>
      </c>
      <c r="BK410" s="185">
        <f>ROUND(I410*H410,2)</f>
        <v>0</v>
      </c>
      <c r="BL410" s="19" t="s">
        <v>100</v>
      </c>
      <c r="BM410" s="184" t="s">
        <v>1333</v>
      </c>
    </row>
    <row r="411" spans="1:65" s="2" customFormat="1" ht="68.25">
      <c r="A411" s="36"/>
      <c r="B411" s="37"/>
      <c r="C411" s="38"/>
      <c r="D411" s="186" t="s">
        <v>246</v>
      </c>
      <c r="E411" s="38"/>
      <c r="F411" s="187" t="s">
        <v>1334</v>
      </c>
      <c r="G411" s="38"/>
      <c r="H411" s="38"/>
      <c r="I411" s="188"/>
      <c r="J411" s="38"/>
      <c r="K411" s="38"/>
      <c r="L411" s="41"/>
      <c r="M411" s="189"/>
      <c r="N411" s="190"/>
      <c r="O411" s="66"/>
      <c r="P411" s="66"/>
      <c r="Q411" s="66"/>
      <c r="R411" s="66"/>
      <c r="S411" s="66"/>
      <c r="T411" s="67"/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T411" s="19" t="s">
        <v>246</v>
      </c>
      <c r="AU411" s="19" t="s">
        <v>80</v>
      </c>
    </row>
    <row r="412" spans="1:65" s="12" customFormat="1" ht="11.25">
      <c r="B412" s="191"/>
      <c r="C412" s="192"/>
      <c r="D412" s="186" t="s">
        <v>248</v>
      </c>
      <c r="E412" s="193" t="s">
        <v>21</v>
      </c>
      <c r="F412" s="194" t="s">
        <v>1335</v>
      </c>
      <c r="G412" s="192"/>
      <c r="H412" s="193" t="s">
        <v>21</v>
      </c>
      <c r="I412" s="195"/>
      <c r="J412" s="192"/>
      <c r="K412" s="192"/>
      <c r="L412" s="196"/>
      <c r="M412" s="197"/>
      <c r="N412" s="198"/>
      <c r="O412" s="198"/>
      <c r="P412" s="198"/>
      <c r="Q412" s="198"/>
      <c r="R412" s="198"/>
      <c r="S412" s="198"/>
      <c r="T412" s="199"/>
      <c r="AT412" s="200" t="s">
        <v>248</v>
      </c>
      <c r="AU412" s="200" t="s">
        <v>80</v>
      </c>
      <c r="AV412" s="12" t="s">
        <v>80</v>
      </c>
      <c r="AW412" s="12" t="s">
        <v>34</v>
      </c>
      <c r="AX412" s="12" t="s">
        <v>73</v>
      </c>
      <c r="AY412" s="200" t="s">
        <v>239</v>
      </c>
    </row>
    <row r="413" spans="1:65" s="13" customFormat="1" ht="11.25">
      <c r="B413" s="201"/>
      <c r="C413" s="202"/>
      <c r="D413" s="186" t="s">
        <v>248</v>
      </c>
      <c r="E413" s="203" t="s">
        <v>21</v>
      </c>
      <c r="F413" s="204" t="s">
        <v>1336</v>
      </c>
      <c r="G413" s="202"/>
      <c r="H413" s="205">
        <v>251</v>
      </c>
      <c r="I413" s="206"/>
      <c r="J413" s="202"/>
      <c r="K413" s="202"/>
      <c r="L413" s="207"/>
      <c r="M413" s="208"/>
      <c r="N413" s="209"/>
      <c r="O413" s="209"/>
      <c r="P413" s="209"/>
      <c r="Q413" s="209"/>
      <c r="R413" s="209"/>
      <c r="S413" s="209"/>
      <c r="T413" s="210"/>
      <c r="AT413" s="211" t="s">
        <v>248</v>
      </c>
      <c r="AU413" s="211" t="s">
        <v>80</v>
      </c>
      <c r="AV413" s="13" t="s">
        <v>82</v>
      </c>
      <c r="AW413" s="13" t="s">
        <v>34</v>
      </c>
      <c r="AX413" s="13" t="s">
        <v>73</v>
      </c>
      <c r="AY413" s="211" t="s">
        <v>239</v>
      </c>
    </row>
    <row r="414" spans="1:65" s="14" customFormat="1" ht="11.25">
      <c r="B414" s="212"/>
      <c r="C414" s="213"/>
      <c r="D414" s="186" t="s">
        <v>248</v>
      </c>
      <c r="E414" s="214" t="s">
        <v>21</v>
      </c>
      <c r="F414" s="215" t="s">
        <v>251</v>
      </c>
      <c r="G414" s="213"/>
      <c r="H414" s="216">
        <v>251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AT414" s="222" t="s">
        <v>248</v>
      </c>
      <c r="AU414" s="222" t="s">
        <v>80</v>
      </c>
      <c r="AV414" s="14" t="s">
        <v>100</v>
      </c>
      <c r="AW414" s="14" t="s">
        <v>34</v>
      </c>
      <c r="AX414" s="14" t="s">
        <v>80</v>
      </c>
      <c r="AY414" s="222" t="s">
        <v>239</v>
      </c>
    </row>
    <row r="415" spans="1:65" s="2" customFormat="1" ht="16.5" customHeight="1">
      <c r="A415" s="36"/>
      <c r="B415" s="37"/>
      <c r="C415" s="173" t="s">
        <v>769</v>
      </c>
      <c r="D415" s="173" t="s">
        <v>240</v>
      </c>
      <c r="E415" s="174" t="s">
        <v>1337</v>
      </c>
      <c r="F415" s="175" t="s">
        <v>1338</v>
      </c>
      <c r="G415" s="176" t="s">
        <v>278</v>
      </c>
      <c r="H415" s="177">
        <v>7.92</v>
      </c>
      <c r="I415" s="178"/>
      <c r="J415" s="179">
        <f>ROUND(I415*H415,2)</f>
        <v>0</v>
      </c>
      <c r="K415" s="175" t="s">
        <v>244</v>
      </c>
      <c r="L415" s="41"/>
      <c r="M415" s="180" t="s">
        <v>21</v>
      </c>
      <c r="N415" s="181" t="s">
        <v>44</v>
      </c>
      <c r="O415" s="66"/>
      <c r="P415" s="182">
        <f>O415*H415</f>
        <v>0</v>
      </c>
      <c r="Q415" s="182">
        <v>0</v>
      </c>
      <c r="R415" s="182">
        <f>Q415*H415</f>
        <v>0</v>
      </c>
      <c r="S415" s="182">
        <v>0</v>
      </c>
      <c r="T415" s="183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84" t="s">
        <v>100</v>
      </c>
      <c r="AT415" s="184" t="s">
        <v>240</v>
      </c>
      <c r="AU415" s="184" t="s">
        <v>80</v>
      </c>
      <c r="AY415" s="19" t="s">
        <v>239</v>
      </c>
      <c r="BE415" s="185">
        <f>IF(N415="základní",J415,0)</f>
        <v>0</v>
      </c>
      <c r="BF415" s="185">
        <f>IF(N415="snížená",J415,0)</f>
        <v>0</v>
      </c>
      <c r="BG415" s="185">
        <f>IF(N415="zákl. přenesená",J415,0)</f>
        <v>0</v>
      </c>
      <c r="BH415" s="185">
        <f>IF(N415="sníž. přenesená",J415,0)</f>
        <v>0</v>
      </c>
      <c r="BI415" s="185">
        <f>IF(N415="nulová",J415,0)</f>
        <v>0</v>
      </c>
      <c r="BJ415" s="19" t="s">
        <v>80</v>
      </c>
      <c r="BK415" s="185">
        <f>ROUND(I415*H415,2)</f>
        <v>0</v>
      </c>
      <c r="BL415" s="19" t="s">
        <v>100</v>
      </c>
      <c r="BM415" s="184" t="s">
        <v>1339</v>
      </c>
    </row>
    <row r="416" spans="1:65" s="2" customFormat="1" ht="68.25">
      <c r="A416" s="36"/>
      <c r="B416" s="37"/>
      <c r="C416" s="38"/>
      <c r="D416" s="186" t="s">
        <v>246</v>
      </c>
      <c r="E416" s="38"/>
      <c r="F416" s="187" t="s">
        <v>1334</v>
      </c>
      <c r="G416" s="38"/>
      <c r="H416" s="38"/>
      <c r="I416" s="188"/>
      <c r="J416" s="38"/>
      <c r="K416" s="38"/>
      <c r="L416" s="41"/>
      <c r="M416" s="189"/>
      <c r="N416" s="190"/>
      <c r="O416" s="66"/>
      <c r="P416" s="66"/>
      <c r="Q416" s="66"/>
      <c r="R416" s="66"/>
      <c r="S416" s="66"/>
      <c r="T416" s="67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T416" s="19" t="s">
        <v>246</v>
      </c>
      <c r="AU416" s="19" t="s">
        <v>80</v>
      </c>
    </row>
    <row r="417" spans="1:65" s="12" customFormat="1" ht="11.25">
      <c r="B417" s="191"/>
      <c r="C417" s="192"/>
      <c r="D417" s="186" t="s">
        <v>248</v>
      </c>
      <c r="E417" s="193" t="s">
        <v>21</v>
      </c>
      <c r="F417" s="194" t="s">
        <v>1340</v>
      </c>
      <c r="G417" s="192"/>
      <c r="H417" s="193" t="s">
        <v>21</v>
      </c>
      <c r="I417" s="195"/>
      <c r="J417" s="192"/>
      <c r="K417" s="192"/>
      <c r="L417" s="196"/>
      <c r="M417" s="197"/>
      <c r="N417" s="198"/>
      <c r="O417" s="198"/>
      <c r="P417" s="198"/>
      <c r="Q417" s="198"/>
      <c r="R417" s="198"/>
      <c r="S417" s="198"/>
      <c r="T417" s="199"/>
      <c r="AT417" s="200" t="s">
        <v>248</v>
      </c>
      <c r="AU417" s="200" t="s">
        <v>80</v>
      </c>
      <c r="AV417" s="12" t="s">
        <v>80</v>
      </c>
      <c r="AW417" s="12" t="s">
        <v>34</v>
      </c>
      <c r="AX417" s="12" t="s">
        <v>73</v>
      </c>
      <c r="AY417" s="200" t="s">
        <v>239</v>
      </c>
    </row>
    <row r="418" spans="1:65" s="13" customFormat="1" ht="11.25">
      <c r="B418" s="201"/>
      <c r="C418" s="202"/>
      <c r="D418" s="186" t="s">
        <v>248</v>
      </c>
      <c r="E418" s="203" t="s">
        <v>21</v>
      </c>
      <c r="F418" s="204" t="s">
        <v>1341</v>
      </c>
      <c r="G418" s="202"/>
      <c r="H418" s="205">
        <v>7.92</v>
      </c>
      <c r="I418" s="206"/>
      <c r="J418" s="202"/>
      <c r="K418" s="202"/>
      <c r="L418" s="207"/>
      <c r="M418" s="208"/>
      <c r="N418" s="209"/>
      <c r="O418" s="209"/>
      <c r="P418" s="209"/>
      <c r="Q418" s="209"/>
      <c r="R418" s="209"/>
      <c r="S418" s="209"/>
      <c r="T418" s="210"/>
      <c r="AT418" s="211" t="s">
        <v>248</v>
      </c>
      <c r="AU418" s="211" t="s">
        <v>80</v>
      </c>
      <c r="AV418" s="13" t="s">
        <v>82</v>
      </c>
      <c r="AW418" s="13" t="s">
        <v>34</v>
      </c>
      <c r="AX418" s="13" t="s">
        <v>73</v>
      </c>
      <c r="AY418" s="211" t="s">
        <v>239</v>
      </c>
    </row>
    <row r="419" spans="1:65" s="14" customFormat="1" ht="11.25">
      <c r="B419" s="212"/>
      <c r="C419" s="213"/>
      <c r="D419" s="186" t="s">
        <v>248</v>
      </c>
      <c r="E419" s="214" t="s">
        <v>21</v>
      </c>
      <c r="F419" s="215" t="s">
        <v>251</v>
      </c>
      <c r="G419" s="213"/>
      <c r="H419" s="216">
        <v>7.92</v>
      </c>
      <c r="I419" s="217"/>
      <c r="J419" s="213"/>
      <c r="K419" s="213"/>
      <c r="L419" s="218"/>
      <c r="M419" s="219"/>
      <c r="N419" s="220"/>
      <c r="O419" s="220"/>
      <c r="P419" s="220"/>
      <c r="Q419" s="220"/>
      <c r="R419" s="220"/>
      <c r="S419" s="220"/>
      <c r="T419" s="221"/>
      <c r="AT419" s="222" t="s">
        <v>248</v>
      </c>
      <c r="AU419" s="222" t="s">
        <v>80</v>
      </c>
      <c r="AV419" s="14" t="s">
        <v>100</v>
      </c>
      <c r="AW419" s="14" t="s">
        <v>34</v>
      </c>
      <c r="AX419" s="14" t="s">
        <v>80</v>
      </c>
      <c r="AY419" s="222" t="s">
        <v>239</v>
      </c>
    </row>
    <row r="420" spans="1:65" s="2" customFormat="1" ht="16.5" customHeight="1">
      <c r="A420" s="36"/>
      <c r="B420" s="37"/>
      <c r="C420" s="173" t="s">
        <v>773</v>
      </c>
      <c r="D420" s="173" t="s">
        <v>240</v>
      </c>
      <c r="E420" s="174" t="s">
        <v>1342</v>
      </c>
      <c r="F420" s="175" t="s">
        <v>1343</v>
      </c>
      <c r="G420" s="176" t="s">
        <v>308</v>
      </c>
      <c r="H420" s="177">
        <v>41.8</v>
      </c>
      <c r="I420" s="178"/>
      <c r="J420" s="179">
        <f>ROUND(I420*H420,2)</f>
        <v>0</v>
      </c>
      <c r="K420" s="175" t="s">
        <v>244</v>
      </c>
      <c r="L420" s="41"/>
      <c r="M420" s="180" t="s">
        <v>21</v>
      </c>
      <c r="N420" s="181" t="s">
        <v>44</v>
      </c>
      <c r="O420" s="66"/>
      <c r="P420" s="182">
        <f>O420*H420</f>
        <v>0</v>
      </c>
      <c r="Q420" s="182">
        <v>0</v>
      </c>
      <c r="R420" s="182">
        <f>Q420*H420</f>
        <v>0</v>
      </c>
      <c r="S420" s="182">
        <v>0</v>
      </c>
      <c r="T420" s="183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184" t="s">
        <v>100</v>
      </c>
      <c r="AT420" s="184" t="s">
        <v>240</v>
      </c>
      <c r="AU420" s="184" t="s">
        <v>80</v>
      </c>
      <c r="AY420" s="19" t="s">
        <v>239</v>
      </c>
      <c r="BE420" s="185">
        <f>IF(N420="základní",J420,0)</f>
        <v>0</v>
      </c>
      <c r="BF420" s="185">
        <f>IF(N420="snížená",J420,0)</f>
        <v>0</v>
      </c>
      <c r="BG420" s="185">
        <f>IF(N420="zákl. přenesená",J420,0)</f>
        <v>0</v>
      </c>
      <c r="BH420" s="185">
        <f>IF(N420="sníž. přenesená",J420,0)</f>
        <v>0</v>
      </c>
      <c r="BI420" s="185">
        <f>IF(N420="nulová",J420,0)</f>
        <v>0</v>
      </c>
      <c r="BJ420" s="19" t="s">
        <v>80</v>
      </c>
      <c r="BK420" s="185">
        <f>ROUND(I420*H420,2)</f>
        <v>0</v>
      </c>
      <c r="BL420" s="19" t="s">
        <v>100</v>
      </c>
      <c r="BM420" s="184" t="s">
        <v>1344</v>
      </c>
    </row>
    <row r="421" spans="1:65" s="2" customFormat="1" ht="19.5">
      <c r="A421" s="36"/>
      <c r="B421" s="37"/>
      <c r="C421" s="38"/>
      <c r="D421" s="186" t="s">
        <v>246</v>
      </c>
      <c r="E421" s="38"/>
      <c r="F421" s="187" t="s">
        <v>1345</v>
      </c>
      <c r="G421" s="38"/>
      <c r="H421" s="38"/>
      <c r="I421" s="188"/>
      <c r="J421" s="38"/>
      <c r="K421" s="38"/>
      <c r="L421" s="41"/>
      <c r="M421" s="189"/>
      <c r="N421" s="190"/>
      <c r="O421" s="66"/>
      <c r="P421" s="66"/>
      <c r="Q421" s="66"/>
      <c r="R421" s="66"/>
      <c r="S421" s="66"/>
      <c r="T421" s="67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T421" s="19" t="s">
        <v>246</v>
      </c>
      <c r="AU421" s="19" t="s">
        <v>80</v>
      </c>
    </row>
    <row r="422" spans="1:65" s="12" customFormat="1" ht="11.25">
      <c r="B422" s="191"/>
      <c r="C422" s="192"/>
      <c r="D422" s="186" t="s">
        <v>248</v>
      </c>
      <c r="E422" s="193" t="s">
        <v>21</v>
      </c>
      <c r="F422" s="194" t="s">
        <v>1346</v>
      </c>
      <c r="G422" s="192"/>
      <c r="H422" s="193" t="s">
        <v>21</v>
      </c>
      <c r="I422" s="195"/>
      <c r="J422" s="192"/>
      <c r="K422" s="192"/>
      <c r="L422" s="196"/>
      <c r="M422" s="197"/>
      <c r="N422" s="198"/>
      <c r="O422" s="198"/>
      <c r="P422" s="198"/>
      <c r="Q422" s="198"/>
      <c r="R422" s="198"/>
      <c r="S422" s="198"/>
      <c r="T422" s="199"/>
      <c r="AT422" s="200" t="s">
        <v>248</v>
      </c>
      <c r="AU422" s="200" t="s">
        <v>80</v>
      </c>
      <c r="AV422" s="12" t="s">
        <v>80</v>
      </c>
      <c r="AW422" s="12" t="s">
        <v>34</v>
      </c>
      <c r="AX422" s="12" t="s">
        <v>73</v>
      </c>
      <c r="AY422" s="200" t="s">
        <v>239</v>
      </c>
    </row>
    <row r="423" spans="1:65" s="13" customFormat="1" ht="11.25">
      <c r="B423" s="201"/>
      <c r="C423" s="202"/>
      <c r="D423" s="186" t="s">
        <v>248</v>
      </c>
      <c r="E423" s="203" t="s">
        <v>21</v>
      </c>
      <c r="F423" s="204" t="s">
        <v>1347</v>
      </c>
      <c r="G423" s="202"/>
      <c r="H423" s="205">
        <v>41.8</v>
      </c>
      <c r="I423" s="206"/>
      <c r="J423" s="202"/>
      <c r="K423" s="202"/>
      <c r="L423" s="207"/>
      <c r="M423" s="208"/>
      <c r="N423" s="209"/>
      <c r="O423" s="209"/>
      <c r="P423" s="209"/>
      <c r="Q423" s="209"/>
      <c r="R423" s="209"/>
      <c r="S423" s="209"/>
      <c r="T423" s="210"/>
      <c r="AT423" s="211" t="s">
        <v>248</v>
      </c>
      <c r="AU423" s="211" t="s">
        <v>80</v>
      </c>
      <c r="AV423" s="13" t="s">
        <v>82</v>
      </c>
      <c r="AW423" s="13" t="s">
        <v>34</v>
      </c>
      <c r="AX423" s="13" t="s">
        <v>73</v>
      </c>
      <c r="AY423" s="211" t="s">
        <v>239</v>
      </c>
    </row>
    <row r="424" spans="1:65" s="14" customFormat="1" ht="11.25">
      <c r="B424" s="212"/>
      <c r="C424" s="213"/>
      <c r="D424" s="186" t="s">
        <v>248</v>
      </c>
      <c r="E424" s="214" t="s">
        <v>21</v>
      </c>
      <c r="F424" s="215" t="s">
        <v>251</v>
      </c>
      <c r="G424" s="213"/>
      <c r="H424" s="216">
        <v>41.8</v>
      </c>
      <c r="I424" s="217"/>
      <c r="J424" s="213"/>
      <c r="K424" s="213"/>
      <c r="L424" s="218"/>
      <c r="M424" s="219"/>
      <c r="N424" s="220"/>
      <c r="O424" s="220"/>
      <c r="P424" s="220"/>
      <c r="Q424" s="220"/>
      <c r="R424" s="220"/>
      <c r="S424" s="220"/>
      <c r="T424" s="221"/>
      <c r="AT424" s="222" t="s">
        <v>248</v>
      </c>
      <c r="AU424" s="222" t="s">
        <v>80</v>
      </c>
      <c r="AV424" s="14" t="s">
        <v>100</v>
      </c>
      <c r="AW424" s="14" t="s">
        <v>34</v>
      </c>
      <c r="AX424" s="14" t="s">
        <v>80</v>
      </c>
      <c r="AY424" s="222" t="s">
        <v>239</v>
      </c>
    </row>
    <row r="425" spans="1:65" s="11" customFormat="1" ht="25.9" customHeight="1">
      <c r="B425" s="159"/>
      <c r="C425" s="160"/>
      <c r="D425" s="161" t="s">
        <v>72</v>
      </c>
      <c r="E425" s="162" t="s">
        <v>291</v>
      </c>
      <c r="F425" s="162" t="s">
        <v>1348</v>
      </c>
      <c r="G425" s="160"/>
      <c r="H425" s="160"/>
      <c r="I425" s="163"/>
      <c r="J425" s="164">
        <f>BK425</f>
        <v>0</v>
      </c>
      <c r="K425" s="160"/>
      <c r="L425" s="165"/>
      <c r="M425" s="166"/>
      <c r="N425" s="167"/>
      <c r="O425" s="167"/>
      <c r="P425" s="168">
        <f>SUM(P426:P455)</f>
        <v>0</v>
      </c>
      <c r="Q425" s="167"/>
      <c r="R425" s="168">
        <f>SUM(R426:R455)</f>
        <v>0</v>
      </c>
      <c r="S425" s="167"/>
      <c r="T425" s="169">
        <f>SUM(T426:T455)</f>
        <v>0</v>
      </c>
      <c r="AR425" s="170" t="s">
        <v>80</v>
      </c>
      <c r="AT425" s="171" t="s">
        <v>72</v>
      </c>
      <c r="AU425" s="171" t="s">
        <v>73</v>
      </c>
      <c r="AY425" s="170" t="s">
        <v>239</v>
      </c>
      <c r="BK425" s="172">
        <f>SUM(BK426:BK455)</f>
        <v>0</v>
      </c>
    </row>
    <row r="426" spans="1:65" s="2" customFormat="1" ht="16.5" customHeight="1">
      <c r="A426" s="36"/>
      <c r="B426" s="37"/>
      <c r="C426" s="173" t="s">
        <v>780</v>
      </c>
      <c r="D426" s="173" t="s">
        <v>240</v>
      </c>
      <c r="E426" s="174" t="s">
        <v>1349</v>
      </c>
      <c r="F426" s="175" t="s">
        <v>1350</v>
      </c>
      <c r="G426" s="176" t="s">
        <v>308</v>
      </c>
      <c r="H426" s="177">
        <v>213.1</v>
      </c>
      <c r="I426" s="178"/>
      <c r="J426" s="179">
        <f>ROUND(I426*H426,2)</f>
        <v>0</v>
      </c>
      <c r="K426" s="175" t="s">
        <v>244</v>
      </c>
      <c r="L426" s="41"/>
      <c r="M426" s="180" t="s">
        <v>21</v>
      </c>
      <c r="N426" s="181" t="s">
        <v>44</v>
      </c>
      <c r="O426" s="66"/>
      <c r="P426" s="182">
        <f>O426*H426</f>
        <v>0</v>
      </c>
      <c r="Q426" s="182">
        <v>0</v>
      </c>
      <c r="R426" s="182">
        <f>Q426*H426</f>
        <v>0</v>
      </c>
      <c r="S426" s="182">
        <v>0</v>
      </c>
      <c r="T426" s="183">
        <f>S426*H426</f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184" t="s">
        <v>100</v>
      </c>
      <c r="AT426" s="184" t="s">
        <v>240</v>
      </c>
      <c r="AU426" s="184" t="s">
        <v>80</v>
      </c>
      <c r="AY426" s="19" t="s">
        <v>239</v>
      </c>
      <c r="BE426" s="185">
        <f>IF(N426="základní",J426,0)</f>
        <v>0</v>
      </c>
      <c r="BF426" s="185">
        <f>IF(N426="snížená",J426,0)</f>
        <v>0</v>
      </c>
      <c r="BG426" s="185">
        <f>IF(N426="zákl. přenesená",J426,0)</f>
        <v>0</v>
      </c>
      <c r="BH426" s="185">
        <f>IF(N426="sníž. přenesená",J426,0)</f>
        <v>0</v>
      </c>
      <c r="BI426" s="185">
        <f>IF(N426="nulová",J426,0)</f>
        <v>0</v>
      </c>
      <c r="BJ426" s="19" t="s">
        <v>80</v>
      </c>
      <c r="BK426" s="185">
        <f>ROUND(I426*H426,2)</f>
        <v>0</v>
      </c>
      <c r="BL426" s="19" t="s">
        <v>100</v>
      </c>
      <c r="BM426" s="184" t="s">
        <v>1351</v>
      </c>
    </row>
    <row r="427" spans="1:65" s="2" customFormat="1" ht="39">
      <c r="A427" s="36"/>
      <c r="B427" s="37"/>
      <c r="C427" s="38"/>
      <c r="D427" s="186" t="s">
        <v>246</v>
      </c>
      <c r="E427" s="38"/>
      <c r="F427" s="187" t="s">
        <v>1352</v>
      </c>
      <c r="G427" s="38"/>
      <c r="H427" s="38"/>
      <c r="I427" s="188"/>
      <c r="J427" s="38"/>
      <c r="K427" s="38"/>
      <c r="L427" s="41"/>
      <c r="M427" s="189"/>
      <c r="N427" s="190"/>
      <c r="O427" s="66"/>
      <c r="P427" s="66"/>
      <c r="Q427" s="66"/>
      <c r="R427" s="66"/>
      <c r="S427" s="66"/>
      <c r="T427" s="67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T427" s="19" t="s">
        <v>246</v>
      </c>
      <c r="AU427" s="19" t="s">
        <v>80</v>
      </c>
    </row>
    <row r="428" spans="1:65" s="12" customFormat="1" ht="11.25">
      <c r="B428" s="191"/>
      <c r="C428" s="192"/>
      <c r="D428" s="186" t="s">
        <v>248</v>
      </c>
      <c r="E428" s="193" t="s">
        <v>21</v>
      </c>
      <c r="F428" s="194" t="s">
        <v>1353</v>
      </c>
      <c r="G428" s="192"/>
      <c r="H428" s="193" t="s">
        <v>21</v>
      </c>
      <c r="I428" s="195"/>
      <c r="J428" s="192"/>
      <c r="K428" s="192"/>
      <c r="L428" s="196"/>
      <c r="M428" s="197"/>
      <c r="N428" s="198"/>
      <c r="O428" s="198"/>
      <c r="P428" s="198"/>
      <c r="Q428" s="198"/>
      <c r="R428" s="198"/>
      <c r="S428" s="198"/>
      <c r="T428" s="199"/>
      <c r="AT428" s="200" t="s">
        <v>248</v>
      </c>
      <c r="AU428" s="200" t="s">
        <v>80</v>
      </c>
      <c r="AV428" s="12" t="s">
        <v>80</v>
      </c>
      <c r="AW428" s="12" t="s">
        <v>34</v>
      </c>
      <c r="AX428" s="12" t="s">
        <v>73</v>
      </c>
      <c r="AY428" s="200" t="s">
        <v>239</v>
      </c>
    </row>
    <row r="429" spans="1:65" s="13" customFormat="1" ht="11.25">
      <c r="B429" s="201"/>
      <c r="C429" s="202"/>
      <c r="D429" s="186" t="s">
        <v>248</v>
      </c>
      <c r="E429" s="203" t="s">
        <v>21</v>
      </c>
      <c r="F429" s="204" t="s">
        <v>1354</v>
      </c>
      <c r="G429" s="202"/>
      <c r="H429" s="205">
        <v>213.1</v>
      </c>
      <c r="I429" s="206"/>
      <c r="J429" s="202"/>
      <c r="K429" s="202"/>
      <c r="L429" s="207"/>
      <c r="M429" s="208"/>
      <c r="N429" s="209"/>
      <c r="O429" s="209"/>
      <c r="P429" s="209"/>
      <c r="Q429" s="209"/>
      <c r="R429" s="209"/>
      <c r="S429" s="209"/>
      <c r="T429" s="210"/>
      <c r="AT429" s="211" t="s">
        <v>248</v>
      </c>
      <c r="AU429" s="211" t="s">
        <v>80</v>
      </c>
      <c r="AV429" s="13" t="s">
        <v>82</v>
      </c>
      <c r="AW429" s="13" t="s">
        <v>34</v>
      </c>
      <c r="AX429" s="13" t="s">
        <v>73</v>
      </c>
      <c r="AY429" s="211" t="s">
        <v>239</v>
      </c>
    </row>
    <row r="430" spans="1:65" s="14" customFormat="1" ht="11.25">
      <c r="B430" s="212"/>
      <c r="C430" s="213"/>
      <c r="D430" s="186" t="s">
        <v>248</v>
      </c>
      <c r="E430" s="214" t="s">
        <v>21</v>
      </c>
      <c r="F430" s="215" t="s">
        <v>251</v>
      </c>
      <c r="G430" s="213"/>
      <c r="H430" s="216">
        <v>213.1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AT430" s="222" t="s">
        <v>248</v>
      </c>
      <c r="AU430" s="222" t="s">
        <v>80</v>
      </c>
      <c r="AV430" s="14" t="s">
        <v>100</v>
      </c>
      <c r="AW430" s="14" t="s">
        <v>34</v>
      </c>
      <c r="AX430" s="14" t="s">
        <v>80</v>
      </c>
      <c r="AY430" s="222" t="s">
        <v>239</v>
      </c>
    </row>
    <row r="431" spans="1:65" s="2" customFormat="1" ht="21.75" customHeight="1">
      <c r="A431" s="36"/>
      <c r="B431" s="37"/>
      <c r="C431" s="173" t="s">
        <v>784</v>
      </c>
      <c r="D431" s="173" t="s">
        <v>240</v>
      </c>
      <c r="E431" s="174" t="s">
        <v>1355</v>
      </c>
      <c r="F431" s="175" t="s">
        <v>1356</v>
      </c>
      <c r="G431" s="176" t="s">
        <v>278</v>
      </c>
      <c r="H431" s="177">
        <v>16.184999999999999</v>
      </c>
      <c r="I431" s="178"/>
      <c r="J431" s="179">
        <f>ROUND(I431*H431,2)</f>
        <v>0</v>
      </c>
      <c r="K431" s="175" t="s">
        <v>244</v>
      </c>
      <c r="L431" s="41"/>
      <c r="M431" s="180" t="s">
        <v>21</v>
      </c>
      <c r="N431" s="181" t="s">
        <v>44</v>
      </c>
      <c r="O431" s="66"/>
      <c r="P431" s="182">
        <f>O431*H431</f>
        <v>0</v>
      </c>
      <c r="Q431" s="182">
        <v>0</v>
      </c>
      <c r="R431" s="182">
        <f>Q431*H431</f>
        <v>0</v>
      </c>
      <c r="S431" s="182">
        <v>0</v>
      </c>
      <c r="T431" s="183">
        <f>S431*H431</f>
        <v>0</v>
      </c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R431" s="184" t="s">
        <v>100</v>
      </c>
      <c r="AT431" s="184" t="s">
        <v>240</v>
      </c>
      <c r="AU431" s="184" t="s">
        <v>80</v>
      </c>
      <c r="AY431" s="19" t="s">
        <v>239</v>
      </c>
      <c r="BE431" s="185">
        <f>IF(N431="základní",J431,0)</f>
        <v>0</v>
      </c>
      <c r="BF431" s="185">
        <f>IF(N431="snížená",J431,0)</f>
        <v>0</v>
      </c>
      <c r="BG431" s="185">
        <f>IF(N431="zákl. přenesená",J431,0)</f>
        <v>0</v>
      </c>
      <c r="BH431" s="185">
        <f>IF(N431="sníž. přenesená",J431,0)</f>
        <v>0</v>
      </c>
      <c r="BI431" s="185">
        <f>IF(N431="nulová",J431,0)</f>
        <v>0</v>
      </c>
      <c r="BJ431" s="19" t="s">
        <v>80</v>
      </c>
      <c r="BK431" s="185">
        <f>ROUND(I431*H431,2)</f>
        <v>0</v>
      </c>
      <c r="BL431" s="19" t="s">
        <v>100</v>
      </c>
      <c r="BM431" s="184" t="s">
        <v>1357</v>
      </c>
    </row>
    <row r="432" spans="1:65" s="2" customFormat="1" ht="39">
      <c r="A432" s="36"/>
      <c r="B432" s="37"/>
      <c r="C432" s="38"/>
      <c r="D432" s="186" t="s">
        <v>246</v>
      </c>
      <c r="E432" s="38"/>
      <c r="F432" s="187" t="s">
        <v>1358</v>
      </c>
      <c r="G432" s="38"/>
      <c r="H432" s="38"/>
      <c r="I432" s="188"/>
      <c r="J432" s="38"/>
      <c r="K432" s="38"/>
      <c r="L432" s="41"/>
      <c r="M432" s="189"/>
      <c r="N432" s="190"/>
      <c r="O432" s="66"/>
      <c r="P432" s="66"/>
      <c r="Q432" s="66"/>
      <c r="R432" s="66"/>
      <c r="S432" s="66"/>
      <c r="T432" s="67"/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T432" s="19" t="s">
        <v>246</v>
      </c>
      <c r="AU432" s="19" t="s">
        <v>80</v>
      </c>
    </row>
    <row r="433" spans="1:65" s="12" customFormat="1" ht="11.25">
      <c r="B433" s="191"/>
      <c r="C433" s="192"/>
      <c r="D433" s="186" t="s">
        <v>248</v>
      </c>
      <c r="E433" s="193" t="s">
        <v>21</v>
      </c>
      <c r="F433" s="194" t="s">
        <v>1359</v>
      </c>
      <c r="G433" s="192"/>
      <c r="H433" s="193" t="s">
        <v>21</v>
      </c>
      <c r="I433" s="195"/>
      <c r="J433" s="192"/>
      <c r="K433" s="192"/>
      <c r="L433" s="196"/>
      <c r="M433" s="197"/>
      <c r="N433" s="198"/>
      <c r="O433" s="198"/>
      <c r="P433" s="198"/>
      <c r="Q433" s="198"/>
      <c r="R433" s="198"/>
      <c r="S433" s="198"/>
      <c r="T433" s="199"/>
      <c r="AT433" s="200" t="s">
        <v>248</v>
      </c>
      <c r="AU433" s="200" t="s">
        <v>80</v>
      </c>
      <c r="AV433" s="12" t="s">
        <v>80</v>
      </c>
      <c r="AW433" s="12" t="s">
        <v>34</v>
      </c>
      <c r="AX433" s="12" t="s">
        <v>73</v>
      </c>
      <c r="AY433" s="200" t="s">
        <v>239</v>
      </c>
    </row>
    <row r="434" spans="1:65" s="13" customFormat="1" ht="11.25">
      <c r="B434" s="201"/>
      <c r="C434" s="202"/>
      <c r="D434" s="186" t="s">
        <v>248</v>
      </c>
      <c r="E434" s="203" t="s">
        <v>21</v>
      </c>
      <c r="F434" s="204" t="s">
        <v>1360</v>
      </c>
      <c r="G434" s="202"/>
      <c r="H434" s="205">
        <v>16.184999999999999</v>
      </c>
      <c r="I434" s="206"/>
      <c r="J434" s="202"/>
      <c r="K434" s="202"/>
      <c r="L434" s="207"/>
      <c r="M434" s="208"/>
      <c r="N434" s="209"/>
      <c r="O434" s="209"/>
      <c r="P434" s="209"/>
      <c r="Q434" s="209"/>
      <c r="R434" s="209"/>
      <c r="S434" s="209"/>
      <c r="T434" s="210"/>
      <c r="AT434" s="211" t="s">
        <v>248</v>
      </c>
      <c r="AU434" s="211" t="s">
        <v>80</v>
      </c>
      <c r="AV434" s="13" t="s">
        <v>82</v>
      </c>
      <c r="AW434" s="13" t="s">
        <v>34</v>
      </c>
      <c r="AX434" s="13" t="s">
        <v>73</v>
      </c>
      <c r="AY434" s="211" t="s">
        <v>239</v>
      </c>
    </row>
    <row r="435" spans="1:65" s="14" customFormat="1" ht="11.25">
      <c r="B435" s="212"/>
      <c r="C435" s="213"/>
      <c r="D435" s="186" t="s">
        <v>248</v>
      </c>
      <c r="E435" s="214" t="s">
        <v>21</v>
      </c>
      <c r="F435" s="215" t="s">
        <v>251</v>
      </c>
      <c r="G435" s="213"/>
      <c r="H435" s="216">
        <v>16.184999999999999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AT435" s="222" t="s">
        <v>248</v>
      </c>
      <c r="AU435" s="222" t="s">
        <v>80</v>
      </c>
      <c r="AV435" s="14" t="s">
        <v>100</v>
      </c>
      <c r="AW435" s="14" t="s">
        <v>34</v>
      </c>
      <c r="AX435" s="14" t="s">
        <v>80</v>
      </c>
      <c r="AY435" s="222" t="s">
        <v>239</v>
      </c>
    </row>
    <row r="436" spans="1:65" s="2" customFormat="1" ht="16.5" customHeight="1">
      <c r="A436" s="36"/>
      <c r="B436" s="37"/>
      <c r="C436" s="173" t="s">
        <v>789</v>
      </c>
      <c r="D436" s="173" t="s">
        <v>240</v>
      </c>
      <c r="E436" s="174" t="s">
        <v>1361</v>
      </c>
      <c r="F436" s="175" t="s">
        <v>1362</v>
      </c>
      <c r="G436" s="176" t="s">
        <v>278</v>
      </c>
      <c r="H436" s="177">
        <v>31.876000000000001</v>
      </c>
      <c r="I436" s="178"/>
      <c r="J436" s="179">
        <f>ROUND(I436*H436,2)</f>
        <v>0</v>
      </c>
      <c r="K436" s="175" t="s">
        <v>244</v>
      </c>
      <c r="L436" s="41"/>
      <c r="M436" s="180" t="s">
        <v>21</v>
      </c>
      <c r="N436" s="181" t="s">
        <v>44</v>
      </c>
      <c r="O436" s="66"/>
      <c r="P436" s="182">
        <f>O436*H436</f>
        <v>0</v>
      </c>
      <c r="Q436" s="182">
        <v>0</v>
      </c>
      <c r="R436" s="182">
        <f>Q436*H436</f>
        <v>0</v>
      </c>
      <c r="S436" s="182">
        <v>0</v>
      </c>
      <c r="T436" s="183">
        <f>S436*H436</f>
        <v>0</v>
      </c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R436" s="184" t="s">
        <v>100</v>
      </c>
      <c r="AT436" s="184" t="s">
        <v>240</v>
      </c>
      <c r="AU436" s="184" t="s">
        <v>80</v>
      </c>
      <c r="AY436" s="19" t="s">
        <v>239</v>
      </c>
      <c r="BE436" s="185">
        <f>IF(N436="základní",J436,0)</f>
        <v>0</v>
      </c>
      <c r="BF436" s="185">
        <f>IF(N436="snížená",J436,0)</f>
        <v>0</v>
      </c>
      <c r="BG436" s="185">
        <f>IF(N436="zákl. přenesená",J436,0)</f>
        <v>0</v>
      </c>
      <c r="BH436" s="185">
        <f>IF(N436="sníž. přenesená",J436,0)</f>
        <v>0</v>
      </c>
      <c r="BI436" s="185">
        <f>IF(N436="nulová",J436,0)</f>
        <v>0</v>
      </c>
      <c r="BJ436" s="19" t="s">
        <v>80</v>
      </c>
      <c r="BK436" s="185">
        <f>ROUND(I436*H436,2)</f>
        <v>0</v>
      </c>
      <c r="BL436" s="19" t="s">
        <v>100</v>
      </c>
      <c r="BM436" s="184" t="s">
        <v>1363</v>
      </c>
    </row>
    <row r="437" spans="1:65" s="2" customFormat="1" ht="48.75">
      <c r="A437" s="36"/>
      <c r="B437" s="37"/>
      <c r="C437" s="38"/>
      <c r="D437" s="186" t="s">
        <v>246</v>
      </c>
      <c r="E437" s="38"/>
      <c r="F437" s="187" t="s">
        <v>1364</v>
      </c>
      <c r="G437" s="38"/>
      <c r="H437" s="38"/>
      <c r="I437" s="188"/>
      <c r="J437" s="38"/>
      <c r="K437" s="38"/>
      <c r="L437" s="41"/>
      <c r="M437" s="189"/>
      <c r="N437" s="190"/>
      <c r="O437" s="66"/>
      <c r="P437" s="66"/>
      <c r="Q437" s="66"/>
      <c r="R437" s="66"/>
      <c r="S437" s="66"/>
      <c r="T437" s="67"/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T437" s="19" t="s">
        <v>246</v>
      </c>
      <c r="AU437" s="19" t="s">
        <v>80</v>
      </c>
    </row>
    <row r="438" spans="1:65" s="12" customFormat="1" ht="11.25">
      <c r="B438" s="191"/>
      <c r="C438" s="192"/>
      <c r="D438" s="186" t="s">
        <v>248</v>
      </c>
      <c r="E438" s="193" t="s">
        <v>21</v>
      </c>
      <c r="F438" s="194" t="s">
        <v>1365</v>
      </c>
      <c r="G438" s="192"/>
      <c r="H438" s="193" t="s">
        <v>21</v>
      </c>
      <c r="I438" s="195"/>
      <c r="J438" s="192"/>
      <c r="K438" s="192"/>
      <c r="L438" s="196"/>
      <c r="M438" s="197"/>
      <c r="N438" s="198"/>
      <c r="O438" s="198"/>
      <c r="P438" s="198"/>
      <c r="Q438" s="198"/>
      <c r="R438" s="198"/>
      <c r="S438" s="198"/>
      <c r="T438" s="199"/>
      <c r="AT438" s="200" t="s">
        <v>248</v>
      </c>
      <c r="AU438" s="200" t="s">
        <v>80</v>
      </c>
      <c r="AV438" s="12" t="s">
        <v>80</v>
      </c>
      <c r="AW438" s="12" t="s">
        <v>34</v>
      </c>
      <c r="AX438" s="12" t="s">
        <v>73</v>
      </c>
      <c r="AY438" s="200" t="s">
        <v>239</v>
      </c>
    </row>
    <row r="439" spans="1:65" s="13" customFormat="1" ht="11.25">
      <c r="B439" s="201"/>
      <c r="C439" s="202"/>
      <c r="D439" s="186" t="s">
        <v>248</v>
      </c>
      <c r="E439" s="203" t="s">
        <v>21</v>
      </c>
      <c r="F439" s="204" t="s">
        <v>1366</v>
      </c>
      <c r="G439" s="202"/>
      <c r="H439" s="205">
        <v>31.876000000000001</v>
      </c>
      <c r="I439" s="206"/>
      <c r="J439" s="202"/>
      <c r="K439" s="202"/>
      <c r="L439" s="207"/>
      <c r="M439" s="208"/>
      <c r="N439" s="209"/>
      <c r="O439" s="209"/>
      <c r="P439" s="209"/>
      <c r="Q439" s="209"/>
      <c r="R439" s="209"/>
      <c r="S439" s="209"/>
      <c r="T439" s="210"/>
      <c r="AT439" s="211" t="s">
        <v>248</v>
      </c>
      <c r="AU439" s="211" t="s">
        <v>80</v>
      </c>
      <c r="AV439" s="13" t="s">
        <v>82</v>
      </c>
      <c r="AW439" s="13" t="s">
        <v>34</v>
      </c>
      <c r="AX439" s="13" t="s">
        <v>73</v>
      </c>
      <c r="AY439" s="211" t="s">
        <v>239</v>
      </c>
    </row>
    <row r="440" spans="1:65" s="14" customFormat="1" ht="11.25">
      <c r="B440" s="212"/>
      <c r="C440" s="213"/>
      <c r="D440" s="186" t="s">
        <v>248</v>
      </c>
      <c r="E440" s="214" t="s">
        <v>21</v>
      </c>
      <c r="F440" s="215" t="s">
        <v>251</v>
      </c>
      <c r="G440" s="213"/>
      <c r="H440" s="216">
        <v>31.876000000000001</v>
      </c>
      <c r="I440" s="217"/>
      <c r="J440" s="213"/>
      <c r="K440" s="213"/>
      <c r="L440" s="218"/>
      <c r="M440" s="219"/>
      <c r="N440" s="220"/>
      <c r="O440" s="220"/>
      <c r="P440" s="220"/>
      <c r="Q440" s="220"/>
      <c r="R440" s="220"/>
      <c r="S440" s="220"/>
      <c r="T440" s="221"/>
      <c r="AT440" s="222" t="s">
        <v>248</v>
      </c>
      <c r="AU440" s="222" t="s">
        <v>80</v>
      </c>
      <c r="AV440" s="14" t="s">
        <v>100</v>
      </c>
      <c r="AW440" s="14" t="s">
        <v>34</v>
      </c>
      <c r="AX440" s="14" t="s">
        <v>80</v>
      </c>
      <c r="AY440" s="222" t="s">
        <v>239</v>
      </c>
    </row>
    <row r="441" spans="1:65" s="2" customFormat="1" ht="16.5" customHeight="1">
      <c r="A441" s="36"/>
      <c r="B441" s="37"/>
      <c r="C441" s="173" t="s">
        <v>793</v>
      </c>
      <c r="D441" s="173" t="s">
        <v>240</v>
      </c>
      <c r="E441" s="174" t="s">
        <v>1367</v>
      </c>
      <c r="F441" s="175" t="s">
        <v>1368</v>
      </c>
      <c r="G441" s="176" t="s">
        <v>278</v>
      </c>
      <c r="H441" s="177">
        <v>16.297999999999998</v>
      </c>
      <c r="I441" s="178"/>
      <c r="J441" s="179">
        <f>ROUND(I441*H441,2)</f>
        <v>0</v>
      </c>
      <c r="K441" s="175" t="s">
        <v>244</v>
      </c>
      <c r="L441" s="41"/>
      <c r="M441" s="180" t="s">
        <v>21</v>
      </c>
      <c r="N441" s="181" t="s">
        <v>44</v>
      </c>
      <c r="O441" s="66"/>
      <c r="P441" s="182">
        <f>O441*H441</f>
        <v>0</v>
      </c>
      <c r="Q441" s="182">
        <v>0</v>
      </c>
      <c r="R441" s="182">
        <f>Q441*H441</f>
        <v>0</v>
      </c>
      <c r="S441" s="182">
        <v>0</v>
      </c>
      <c r="T441" s="183">
        <f>S441*H441</f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184" t="s">
        <v>100</v>
      </c>
      <c r="AT441" s="184" t="s">
        <v>240</v>
      </c>
      <c r="AU441" s="184" t="s">
        <v>80</v>
      </c>
      <c r="AY441" s="19" t="s">
        <v>239</v>
      </c>
      <c r="BE441" s="185">
        <f>IF(N441="základní",J441,0)</f>
        <v>0</v>
      </c>
      <c r="BF441" s="185">
        <f>IF(N441="snížená",J441,0)</f>
        <v>0</v>
      </c>
      <c r="BG441" s="185">
        <f>IF(N441="zákl. přenesená",J441,0)</f>
        <v>0</v>
      </c>
      <c r="BH441" s="185">
        <f>IF(N441="sníž. přenesená",J441,0)</f>
        <v>0</v>
      </c>
      <c r="BI441" s="185">
        <f>IF(N441="nulová",J441,0)</f>
        <v>0</v>
      </c>
      <c r="BJ441" s="19" t="s">
        <v>80</v>
      </c>
      <c r="BK441" s="185">
        <f>ROUND(I441*H441,2)</f>
        <v>0</v>
      </c>
      <c r="BL441" s="19" t="s">
        <v>100</v>
      </c>
      <c r="BM441" s="184" t="s">
        <v>1369</v>
      </c>
    </row>
    <row r="442" spans="1:65" s="2" customFormat="1" ht="48.75">
      <c r="A442" s="36"/>
      <c r="B442" s="37"/>
      <c r="C442" s="38"/>
      <c r="D442" s="186" t="s">
        <v>246</v>
      </c>
      <c r="E442" s="38"/>
      <c r="F442" s="187" t="s">
        <v>1370</v>
      </c>
      <c r="G442" s="38"/>
      <c r="H442" s="38"/>
      <c r="I442" s="188"/>
      <c r="J442" s="38"/>
      <c r="K442" s="38"/>
      <c r="L442" s="41"/>
      <c r="M442" s="189"/>
      <c r="N442" s="190"/>
      <c r="O442" s="66"/>
      <c r="P442" s="66"/>
      <c r="Q442" s="66"/>
      <c r="R442" s="66"/>
      <c r="S442" s="66"/>
      <c r="T442" s="67"/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T442" s="19" t="s">
        <v>246</v>
      </c>
      <c r="AU442" s="19" t="s">
        <v>80</v>
      </c>
    </row>
    <row r="443" spans="1:65" s="12" customFormat="1" ht="11.25">
      <c r="B443" s="191"/>
      <c r="C443" s="192"/>
      <c r="D443" s="186" t="s">
        <v>248</v>
      </c>
      <c r="E443" s="193" t="s">
        <v>21</v>
      </c>
      <c r="F443" s="194" t="s">
        <v>1371</v>
      </c>
      <c r="G443" s="192"/>
      <c r="H443" s="193" t="s">
        <v>21</v>
      </c>
      <c r="I443" s="195"/>
      <c r="J443" s="192"/>
      <c r="K443" s="192"/>
      <c r="L443" s="196"/>
      <c r="M443" s="197"/>
      <c r="N443" s="198"/>
      <c r="O443" s="198"/>
      <c r="P443" s="198"/>
      <c r="Q443" s="198"/>
      <c r="R443" s="198"/>
      <c r="S443" s="198"/>
      <c r="T443" s="199"/>
      <c r="AT443" s="200" t="s">
        <v>248</v>
      </c>
      <c r="AU443" s="200" t="s">
        <v>80</v>
      </c>
      <c r="AV443" s="12" t="s">
        <v>80</v>
      </c>
      <c r="AW443" s="12" t="s">
        <v>34</v>
      </c>
      <c r="AX443" s="12" t="s">
        <v>73</v>
      </c>
      <c r="AY443" s="200" t="s">
        <v>239</v>
      </c>
    </row>
    <row r="444" spans="1:65" s="13" customFormat="1" ht="11.25">
      <c r="B444" s="201"/>
      <c r="C444" s="202"/>
      <c r="D444" s="186" t="s">
        <v>248</v>
      </c>
      <c r="E444" s="203" t="s">
        <v>21</v>
      </c>
      <c r="F444" s="204" t="s">
        <v>1372</v>
      </c>
      <c r="G444" s="202"/>
      <c r="H444" s="205">
        <v>16.297999999999998</v>
      </c>
      <c r="I444" s="206"/>
      <c r="J444" s="202"/>
      <c r="K444" s="202"/>
      <c r="L444" s="207"/>
      <c r="M444" s="208"/>
      <c r="N444" s="209"/>
      <c r="O444" s="209"/>
      <c r="P444" s="209"/>
      <c r="Q444" s="209"/>
      <c r="R444" s="209"/>
      <c r="S444" s="209"/>
      <c r="T444" s="210"/>
      <c r="AT444" s="211" t="s">
        <v>248</v>
      </c>
      <c r="AU444" s="211" t="s">
        <v>80</v>
      </c>
      <c r="AV444" s="13" t="s">
        <v>82</v>
      </c>
      <c r="AW444" s="13" t="s">
        <v>34</v>
      </c>
      <c r="AX444" s="13" t="s">
        <v>73</v>
      </c>
      <c r="AY444" s="211" t="s">
        <v>239</v>
      </c>
    </row>
    <row r="445" spans="1:65" s="14" customFormat="1" ht="11.25">
      <c r="B445" s="212"/>
      <c r="C445" s="213"/>
      <c r="D445" s="186" t="s">
        <v>248</v>
      </c>
      <c r="E445" s="214" t="s">
        <v>21</v>
      </c>
      <c r="F445" s="215" t="s">
        <v>251</v>
      </c>
      <c r="G445" s="213"/>
      <c r="H445" s="216">
        <v>16.297999999999998</v>
      </c>
      <c r="I445" s="217"/>
      <c r="J445" s="213"/>
      <c r="K445" s="213"/>
      <c r="L445" s="218"/>
      <c r="M445" s="219"/>
      <c r="N445" s="220"/>
      <c r="O445" s="220"/>
      <c r="P445" s="220"/>
      <c r="Q445" s="220"/>
      <c r="R445" s="220"/>
      <c r="S445" s="220"/>
      <c r="T445" s="221"/>
      <c r="AT445" s="222" t="s">
        <v>248</v>
      </c>
      <c r="AU445" s="222" t="s">
        <v>80</v>
      </c>
      <c r="AV445" s="14" t="s">
        <v>100</v>
      </c>
      <c r="AW445" s="14" t="s">
        <v>34</v>
      </c>
      <c r="AX445" s="14" t="s">
        <v>80</v>
      </c>
      <c r="AY445" s="222" t="s">
        <v>239</v>
      </c>
    </row>
    <row r="446" spans="1:65" s="2" customFormat="1" ht="21.75" customHeight="1">
      <c r="A446" s="36"/>
      <c r="B446" s="37"/>
      <c r="C446" s="173" t="s">
        <v>797</v>
      </c>
      <c r="D446" s="173" t="s">
        <v>240</v>
      </c>
      <c r="E446" s="174" t="s">
        <v>1373</v>
      </c>
      <c r="F446" s="175" t="s">
        <v>1374</v>
      </c>
      <c r="G446" s="176" t="s">
        <v>278</v>
      </c>
      <c r="H446" s="177">
        <v>24.327999999999999</v>
      </c>
      <c r="I446" s="178"/>
      <c r="J446" s="179">
        <f>ROUND(I446*H446,2)</f>
        <v>0</v>
      </c>
      <c r="K446" s="175" t="s">
        <v>244</v>
      </c>
      <c r="L446" s="41"/>
      <c r="M446" s="180" t="s">
        <v>21</v>
      </c>
      <c r="N446" s="181" t="s">
        <v>44</v>
      </c>
      <c r="O446" s="66"/>
      <c r="P446" s="182">
        <f>O446*H446</f>
        <v>0</v>
      </c>
      <c r="Q446" s="182">
        <v>0</v>
      </c>
      <c r="R446" s="182">
        <f>Q446*H446</f>
        <v>0</v>
      </c>
      <c r="S446" s="182">
        <v>0</v>
      </c>
      <c r="T446" s="183">
        <f>S446*H446</f>
        <v>0</v>
      </c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R446" s="184" t="s">
        <v>100</v>
      </c>
      <c r="AT446" s="184" t="s">
        <v>240</v>
      </c>
      <c r="AU446" s="184" t="s">
        <v>80</v>
      </c>
      <c r="AY446" s="19" t="s">
        <v>239</v>
      </c>
      <c r="BE446" s="185">
        <f>IF(N446="základní",J446,0)</f>
        <v>0</v>
      </c>
      <c r="BF446" s="185">
        <f>IF(N446="snížená",J446,0)</f>
        <v>0</v>
      </c>
      <c r="BG446" s="185">
        <f>IF(N446="zákl. přenesená",J446,0)</f>
        <v>0</v>
      </c>
      <c r="BH446" s="185">
        <f>IF(N446="sníž. přenesená",J446,0)</f>
        <v>0</v>
      </c>
      <c r="BI446" s="185">
        <f>IF(N446="nulová",J446,0)</f>
        <v>0</v>
      </c>
      <c r="BJ446" s="19" t="s">
        <v>80</v>
      </c>
      <c r="BK446" s="185">
        <f>ROUND(I446*H446,2)</f>
        <v>0</v>
      </c>
      <c r="BL446" s="19" t="s">
        <v>100</v>
      </c>
      <c r="BM446" s="184" t="s">
        <v>1375</v>
      </c>
    </row>
    <row r="447" spans="1:65" s="2" customFormat="1" ht="48.75">
      <c r="A447" s="36"/>
      <c r="B447" s="37"/>
      <c r="C447" s="38"/>
      <c r="D447" s="186" t="s">
        <v>246</v>
      </c>
      <c r="E447" s="38"/>
      <c r="F447" s="187" t="s">
        <v>1370</v>
      </c>
      <c r="G447" s="38"/>
      <c r="H447" s="38"/>
      <c r="I447" s="188"/>
      <c r="J447" s="38"/>
      <c r="K447" s="38"/>
      <c r="L447" s="41"/>
      <c r="M447" s="189"/>
      <c r="N447" s="190"/>
      <c r="O447" s="66"/>
      <c r="P447" s="66"/>
      <c r="Q447" s="66"/>
      <c r="R447" s="66"/>
      <c r="S447" s="66"/>
      <c r="T447" s="67"/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T447" s="19" t="s">
        <v>246</v>
      </c>
      <c r="AU447" s="19" t="s">
        <v>80</v>
      </c>
    </row>
    <row r="448" spans="1:65" s="12" customFormat="1" ht="11.25">
      <c r="B448" s="191"/>
      <c r="C448" s="192"/>
      <c r="D448" s="186" t="s">
        <v>248</v>
      </c>
      <c r="E448" s="193" t="s">
        <v>21</v>
      </c>
      <c r="F448" s="194" t="s">
        <v>1376</v>
      </c>
      <c r="G448" s="192"/>
      <c r="H448" s="193" t="s">
        <v>21</v>
      </c>
      <c r="I448" s="195"/>
      <c r="J448" s="192"/>
      <c r="K448" s="192"/>
      <c r="L448" s="196"/>
      <c r="M448" s="197"/>
      <c r="N448" s="198"/>
      <c r="O448" s="198"/>
      <c r="P448" s="198"/>
      <c r="Q448" s="198"/>
      <c r="R448" s="198"/>
      <c r="S448" s="198"/>
      <c r="T448" s="199"/>
      <c r="AT448" s="200" t="s">
        <v>248</v>
      </c>
      <c r="AU448" s="200" t="s">
        <v>80</v>
      </c>
      <c r="AV448" s="12" t="s">
        <v>80</v>
      </c>
      <c r="AW448" s="12" t="s">
        <v>34</v>
      </c>
      <c r="AX448" s="12" t="s">
        <v>73</v>
      </c>
      <c r="AY448" s="200" t="s">
        <v>239</v>
      </c>
    </row>
    <row r="449" spans="1:65" s="13" customFormat="1" ht="11.25">
      <c r="B449" s="201"/>
      <c r="C449" s="202"/>
      <c r="D449" s="186" t="s">
        <v>248</v>
      </c>
      <c r="E449" s="203" t="s">
        <v>21</v>
      </c>
      <c r="F449" s="204" t="s">
        <v>1377</v>
      </c>
      <c r="G449" s="202"/>
      <c r="H449" s="205">
        <v>24.327999999999999</v>
      </c>
      <c r="I449" s="206"/>
      <c r="J449" s="202"/>
      <c r="K449" s="202"/>
      <c r="L449" s="207"/>
      <c r="M449" s="208"/>
      <c r="N449" s="209"/>
      <c r="O449" s="209"/>
      <c r="P449" s="209"/>
      <c r="Q449" s="209"/>
      <c r="R449" s="209"/>
      <c r="S449" s="209"/>
      <c r="T449" s="210"/>
      <c r="AT449" s="211" t="s">
        <v>248</v>
      </c>
      <c r="AU449" s="211" t="s">
        <v>80</v>
      </c>
      <c r="AV449" s="13" t="s">
        <v>82</v>
      </c>
      <c r="AW449" s="13" t="s">
        <v>34</v>
      </c>
      <c r="AX449" s="13" t="s">
        <v>73</v>
      </c>
      <c r="AY449" s="211" t="s">
        <v>239</v>
      </c>
    </row>
    <row r="450" spans="1:65" s="14" customFormat="1" ht="11.25">
      <c r="B450" s="212"/>
      <c r="C450" s="213"/>
      <c r="D450" s="186" t="s">
        <v>248</v>
      </c>
      <c r="E450" s="214" t="s">
        <v>21</v>
      </c>
      <c r="F450" s="215" t="s">
        <v>251</v>
      </c>
      <c r="G450" s="213"/>
      <c r="H450" s="216">
        <v>24.327999999999999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AT450" s="222" t="s">
        <v>248</v>
      </c>
      <c r="AU450" s="222" t="s">
        <v>80</v>
      </c>
      <c r="AV450" s="14" t="s">
        <v>100</v>
      </c>
      <c r="AW450" s="14" t="s">
        <v>34</v>
      </c>
      <c r="AX450" s="14" t="s">
        <v>80</v>
      </c>
      <c r="AY450" s="222" t="s">
        <v>239</v>
      </c>
    </row>
    <row r="451" spans="1:65" s="2" customFormat="1" ht="16.5" customHeight="1">
      <c r="A451" s="36"/>
      <c r="B451" s="37"/>
      <c r="C451" s="173" t="s">
        <v>802</v>
      </c>
      <c r="D451" s="173" t="s">
        <v>240</v>
      </c>
      <c r="E451" s="174" t="s">
        <v>1378</v>
      </c>
      <c r="F451" s="175" t="s">
        <v>1379</v>
      </c>
      <c r="G451" s="176" t="s">
        <v>278</v>
      </c>
      <c r="H451" s="177">
        <v>87.96</v>
      </c>
      <c r="I451" s="178"/>
      <c r="J451" s="179">
        <f>ROUND(I451*H451,2)</f>
        <v>0</v>
      </c>
      <c r="K451" s="175" t="s">
        <v>244</v>
      </c>
      <c r="L451" s="41"/>
      <c r="M451" s="180" t="s">
        <v>21</v>
      </c>
      <c r="N451" s="181" t="s">
        <v>44</v>
      </c>
      <c r="O451" s="66"/>
      <c r="P451" s="182">
        <f>O451*H451</f>
        <v>0</v>
      </c>
      <c r="Q451" s="182">
        <v>0</v>
      </c>
      <c r="R451" s="182">
        <f>Q451*H451</f>
        <v>0</v>
      </c>
      <c r="S451" s="182">
        <v>0</v>
      </c>
      <c r="T451" s="183">
        <f>S451*H451</f>
        <v>0</v>
      </c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R451" s="184" t="s">
        <v>100</v>
      </c>
      <c r="AT451" s="184" t="s">
        <v>240</v>
      </c>
      <c r="AU451" s="184" t="s">
        <v>80</v>
      </c>
      <c r="AY451" s="19" t="s">
        <v>239</v>
      </c>
      <c r="BE451" s="185">
        <f>IF(N451="základní",J451,0)</f>
        <v>0</v>
      </c>
      <c r="BF451" s="185">
        <f>IF(N451="snížená",J451,0)</f>
        <v>0</v>
      </c>
      <c r="BG451" s="185">
        <f>IF(N451="zákl. přenesená",J451,0)</f>
        <v>0</v>
      </c>
      <c r="BH451" s="185">
        <f>IF(N451="sníž. přenesená",J451,0)</f>
        <v>0</v>
      </c>
      <c r="BI451" s="185">
        <f>IF(N451="nulová",J451,0)</f>
        <v>0</v>
      </c>
      <c r="BJ451" s="19" t="s">
        <v>80</v>
      </c>
      <c r="BK451" s="185">
        <f>ROUND(I451*H451,2)</f>
        <v>0</v>
      </c>
      <c r="BL451" s="19" t="s">
        <v>100</v>
      </c>
      <c r="BM451" s="184" t="s">
        <v>1380</v>
      </c>
    </row>
    <row r="452" spans="1:65" s="2" customFormat="1" ht="29.25">
      <c r="A452" s="36"/>
      <c r="B452" s="37"/>
      <c r="C452" s="38"/>
      <c r="D452" s="186" t="s">
        <v>246</v>
      </c>
      <c r="E452" s="38"/>
      <c r="F452" s="187" t="s">
        <v>1381</v>
      </c>
      <c r="G452" s="38"/>
      <c r="H452" s="38"/>
      <c r="I452" s="188"/>
      <c r="J452" s="38"/>
      <c r="K452" s="38"/>
      <c r="L452" s="41"/>
      <c r="M452" s="189"/>
      <c r="N452" s="190"/>
      <c r="O452" s="66"/>
      <c r="P452" s="66"/>
      <c r="Q452" s="66"/>
      <c r="R452" s="66"/>
      <c r="S452" s="66"/>
      <c r="T452" s="67"/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T452" s="19" t="s">
        <v>246</v>
      </c>
      <c r="AU452" s="19" t="s">
        <v>80</v>
      </c>
    </row>
    <row r="453" spans="1:65" s="12" customFormat="1" ht="11.25">
      <c r="B453" s="191"/>
      <c r="C453" s="192"/>
      <c r="D453" s="186" t="s">
        <v>248</v>
      </c>
      <c r="E453" s="193" t="s">
        <v>21</v>
      </c>
      <c r="F453" s="194" t="s">
        <v>1382</v>
      </c>
      <c r="G453" s="192"/>
      <c r="H453" s="193" t="s">
        <v>21</v>
      </c>
      <c r="I453" s="195"/>
      <c r="J453" s="192"/>
      <c r="K453" s="192"/>
      <c r="L453" s="196"/>
      <c r="M453" s="197"/>
      <c r="N453" s="198"/>
      <c r="O453" s="198"/>
      <c r="P453" s="198"/>
      <c r="Q453" s="198"/>
      <c r="R453" s="198"/>
      <c r="S453" s="198"/>
      <c r="T453" s="199"/>
      <c r="AT453" s="200" t="s">
        <v>248</v>
      </c>
      <c r="AU453" s="200" t="s">
        <v>80</v>
      </c>
      <c r="AV453" s="12" t="s">
        <v>80</v>
      </c>
      <c r="AW453" s="12" t="s">
        <v>34</v>
      </c>
      <c r="AX453" s="12" t="s">
        <v>73</v>
      </c>
      <c r="AY453" s="200" t="s">
        <v>239</v>
      </c>
    </row>
    <row r="454" spans="1:65" s="13" customFormat="1" ht="11.25">
      <c r="B454" s="201"/>
      <c r="C454" s="202"/>
      <c r="D454" s="186" t="s">
        <v>248</v>
      </c>
      <c r="E454" s="203" t="s">
        <v>21</v>
      </c>
      <c r="F454" s="204" t="s">
        <v>1383</v>
      </c>
      <c r="G454" s="202"/>
      <c r="H454" s="205">
        <v>87.96</v>
      </c>
      <c r="I454" s="206"/>
      <c r="J454" s="202"/>
      <c r="K454" s="202"/>
      <c r="L454" s="207"/>
      <c r="M454" s="208"/>
      <c r="N454" s="209"/>
      <c r="O454" s="209"/>
      <c r="P454" s="209"/>
      <c r="Q454" s="209"/>
      <c r="R454" s="209"/>
      <c r="S454" s="209"/>
      <c r="T454" s="210"/>
      <c r="AT454" s="211" t="s">
        <v>248</v>
      </c>
      <c r="AU454" s="211" t="s">
        <v>80</v>
      </c>
      <c r="AV454" s="13" t="s">
        <v>82</v>
      </c>
      <c r="AW454" s="13" t="s">
        <v>34</v>
      </c>
      <c r="AX454" s="13" t="s">
        <v>73</v>
      </c>
      <c r="AY454" s="211" t="s">
        <v>239</v>
      </c>
    </row>
    <row r="455" spans="1:65" s="14" customFormat="1" ht="11.25">
      <c r="B455" s="212"/>
      <c r="C455" s="213"/>
      <c r="D455" s="186" t="s">
        <v>248</v>
      </c>
      <c r="E455" s="214" t="s">
        <v>21</v>
      </c>
      <c r="F455" s="215" t="s">
        <v>251</v>
      </c>
      <c r="G455" s="213"/>
      <c r="H455" s="216">
        <v>87.96</v>
      </c>
      <c r="I455" s="217"/>
      <c r="J455" s="213"/>
      <c r="K455" s="213"/>
      <c r="L455" s="218"/>
      <c r="M455" s="219"/>
      <c r="N455" s="220"/>
      <c r="O455" s="220"/>
      <c r="P455" s="220"/>
      <c r="Q455" s="220"/>
      <c r="R455" s="220"/>
      <c r="S455" s="220"/>
      <c r="T455" s="221"/>
      <c r="AT455" s="222" t="s">
        <v>248</v>
      </c>
      <c r="AU455" s="222" t="s">
        <v>80</v>
      </c>
      <c r="AV455" s="14" t="s">
        <v>100</v>
      </c>
      <c r="AW455" s="14" t="s">
        <v>34</v>
      </c>
      <c r="AX455" s="14" t="s">
        <v>80</v>
      </c>
      <c r="AY455" s="222" t="s">
        <v>239</v>
      </c>
    </row>
    <row r="456" spans="1:65" s="11" customFormat="1" ht="25.9" customHeight="1">
      <c r="B456" s="159"/>
      <c r="C456" s="160"/>
      <c r="D456" s="161" t="s">
        <v>72</v>
      </c>
      <c r="E456" s="162" t="s">
        <v>297</v>
      </c>
      <c r="F456" s="162" t="s">
        <v>1384</v>
      </c>
      <c r="G456" s="160"/>
      <c r="H456" s="160"/>
      <c r="I456" s="163"/>
      <c r="J456" s="164">
        <f>BK456</f>
        <v>0</v>
      </c>
      <c r="K456" s="160"/>
      <c r="L456" s="165"/>
      <c r="M456" s="166"/>
      <c r="N456" s="167"/>
      <c r="O456" s="167"/>
      <c r="P456" s="168">
        <f>SUM(P457:P467)</f>
        <v>0</v>
      </c>
      <c r="Q456" s="167"/>
      <c r="R456" s="168">
        <f>SUM(R457:R467)</f>
        <v>0</v>
      </c>
      <c r="S456" s="167"/>
      <c r="T456" s="169">
        <f>SUM(T457:T467)</f>
        <v>0</v>
      </c>
      <c r="AR456" s="170" t="s">
        <v>80</v>
      </c>
      <c r="AT456" s="171" t="s">
        <v>72</v>
      </c>
      <c r="AU456" s="171" t="s">
        <v>73</v>
      </c>
      <c r="AY456" s="170" t="s">
        <v>239</v>
      </c>
      <c r="BK456" s="172">
        <f>SUM(BK457:BK467)</f>
        <v>0</v>
      </c>
    </row>
    <row r="457" spans="1:65" s="2" customFormat="1" ht="16.5" customHeight="1">
      <c r="A457" s="36"/>
      <c r="B457" s="37"/>
      <c r="C457" s="173" t="s">
        <v>806</v>
      </c>
      <c r="D457" s="173" t="s">
        <v>240</v>
      </c>
      <c r="E457" s="174" t="s">
        <v>1385</v>
      </c>
      <c r="F457" s="175" t="s">
        <v>1386</v>
      </c>
      <c r="G457" s="176" t="s">
        <v>308</v>
      </c>
      <c r="H457" s="177">
        <v>20</v>
      </c>
      <c r="I457" s="178"/>
      <c r="J457" s="179">
        <f>ROUND(I457*H457,2)</f>
        <v>0</v>
      </c>
      <c r="K457" s="175" t="s">
        <v>244</v>
      </c>
      <c r="L457" s="41"/>
      <c r="M457" s="180" t="s">
        <v>21</v>
      </c>
      <c r="N457" s="181" t="s">
        <v>44</v>
      </c>
      <c r="O457" s="66"/>
      <c r="P457" s="182">
        <f>O457*H457</f>
        <v>0</v>
      </c>
      <c r="Q457" s="182">
        <v>0</v>
      </c>
      <c r="R457" s="182">
        <f>Q457*H457</f>
        <v>0</v>
      </c>
      <c r="S457" s="182">
        <v>0</v>
      </c>
      <c r="T457" s="183">
        <f>S457*H457</f>
        <v>0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184" t="s">
        <v>100</v>
      </c>
      <c r="AT457" s="184" t="s">
        <v>240</v>
      </c>
      <c r="AU457" s="184" t="s">
        <v>80</v>
      </c>
      <c r="AY457" s="19" t="s">
        <v>239</v>
      </c>
      <c r="BE457" s="185">
        <f>IF(N457="základní",J457,0)</f>
        <v>0</v>
      </c>
      <c r="BF457" s="185">
        <f>IF(N457="snížená",J457,0)</f>
        <v>0</v>
      </c>
      <c r="BG457" s="185">
        <f>IF(N457="zákl. přenesená",J457,0)</f>
        <v>0</v>
      </c>
      <c r="BH457" s="185">
        <f>IF(N457="sníž. přenesená",J457,0)</f>
        <v>0</v>
      </c>
      <c r="BI457" s="185">
        <f>IF(N457="nulová",J457,0)</f>
        <v>0</v>
      </c>
      <c r="BJ457" s="19" t="s">
        <v>80</v>
      </c>
      <c r="BK457" s="185">
        <f>ROUND(I457*H457,2)</f>
        <v>0</v>
      </c>
      <c r="BL457" s="19" t="s">
        <v>100</v>
      </c>
      <c r="BM457" s="184" t="s">
        <v>1387</v>
      </c>
    </row>
    <row r="458" spans="1:65" s="2" customFormat="1" ht="87.75">
      <c r="A458" s="36"/>
      <c r="B458" s="37"/>
      <c r="C458" s="38"/>
      <c r="D458" s="186" t="s">
        <v>246</v>
      </c>
      <c r="E458" s="38"/>
      <c r="F458" s="187" t="s">
        <v>1388</v>
      </c>
      <c r="G458" s="38"/>
      <c r="H458" s="38"/>
      <c r="I458" s="188"/>
      <c r="J458" s="38"/>
      <c r="K458" s="38"/>
      <c r="L458" s="41"/>
      <c r="M458" s="189"/>
      <c r="N458" s="190"/>
      <c r="O458" s="66"/>
      <c r="P458" s="66"/>
      <c r="Q458" s="66"/>
      <c r="R458" s="66"/>
      <c r="S458" s="66"/>
      <c r="T458" s="67"/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T458" s="19" t="s">
        <v>246</v>
      </c>
      <c r="AU458" s="19" t="s">
        <v>80</v>
      </c>
    </row>
    <row r="459" spans="1:65" s="12" customFormat="1" ht="11.25">
      <c r="B459" s="191"/>
      <c r="C459" s="192"/>
      <c r="D459" s="186" t="s">
        <v>248</v>
      </c>
      <c r="E459" s="193" t="s">
        <v>21</v>
      </c>
      <c r="F459" s="194" t="s">
        <v>1389</v>
      </c>
      <c r="G459" s="192"/>
      <c r="H459" s="193" t="s">
        <v>21</v>
      </c>
      <c r="I459" s="195"/>
      <c r="J459" s="192"/>
      <c r="K459" s="192"/>
      <c r="L459" s="196"/>
      <c r="M459" s="197"/>
      <c r="N459" s="198"/>
      <c r="O459" s="198"/>
      <c r="P459" s="198"/>
      <c r="Q459" s="198"/>
      <c r="R459" s="198"/>
      <c r="S459" s="198"/>
      <c r="T459" s="199"/>
      <c r="AT459" s="200" t="s">
        <v>248</v>
      </c>
      <c r="AU459" s="200" t="s">
        <v>80</v>
      </c>
      <c r="AV459" s="12" t="s">
        <v>80</v>
      </c>
      <c r="AW459" s="12" t="s">
        <v>34</v>
      </c>
      <c r="AX459" s="12" t="s">
        <v>73</v>
      </c>
      <c r="AY459" s="200" t="s">
        <v>239</v>
      </c>
    </row>
    <row r="460" spans="1:65" s="13" customFormat="1" ht="11.25">
      <c r="B460" s="201"/>
      <c r="C460" s="202"/>
      <c r="D460" s="186" t="s">
        <v>248</v>
      </c>
      <c r="E460" s="203" t="s">
        <v>21</v>
      </c>
      <c r="F460" s="204" t="s">
        <v>1390</v>
      </c>
      <c r="G460" s="202"/>
      <c r="H460" s="205">
        <v>20</v>
      </c>
      <c r="I460" s="206"/>
      <c r="J460" s="202"/>
      <c r="K460" s="202"/>
      <c r="L460" s="207"/>
      <c r="M460" s="208"/>
      <c r="N460" s="209"/>
      <c r="O460" s="209"/>
      <c r="P460" s="209"/>
      <c r="Q460" s="209"/>
      <c r="R460" s="209"/>
      <c r="S460" s="209"/>
      <c r="T460" s="210"/>
      <c r="AT460" s="211" t="s">
        <v>248</v>
      </c>
      <c r="AU460" s="211" t="s">
        <v>80</v>
      </c>
      <c r="AV460" s="13" t="s">
        <v>82</v>
      </c>
      <c r="AW460" s="13" t="s">
        <v>34</v>
      </c>
      <c r="AX460" s="13" t="s">
        <v>73</v>
      </c>
      <c r="AY460" s="211" t="s">
        <v>239</v>
      </c>
    </row>
    <row r="461" spans="1:65" s="14" customFormat="1" ht="11.25">
      <c r="B461" s="212"/>
      <c r="C461" s="213"/>
      <c r="D461" s="186" t="s">
        <v>248</v>
      </c>
      <c r="E461" s="214" t="s">
        <v>21</v>
      </c>
      <c r="F461" s="215" t="s">
        <v>251</v>
      </c>
      <c r="G461" s="213"/>
      <c r="H461" s="216">
        <v>20</v>
      </c>
      <c r="I461" s="217"/>
      <c r="J461" s="213"/>
      <c r="K461" s="213"/>
      <c r="L461" s="218"/>
      <c r="M461" s="219"/>
      <c r="N461" s="220"/>
      <c r="O461" s="220"/>
      <c r="P461" s="220"/>
      <c r="Q461" s="220"/>
      <c r="R461" s="220"/>
      <c r="S461" s="220"/>
      <c r="T461" s="221"/>
      <c r="AT461" s="222" t="s">
        <v>248</v>
      </c>
      <c r="AU461" s="222" t="s">
        <v>80</v>
      </c>
      <c r="AV461" s="14" t="s">
        <v>100</v>
      </c>
      <c r="AW461" s="14" t="s">
        <v>34</v>
      </c>
      <c r="AX461" s="14" t="s">
        <v>80</v>
      </c>
      <c r="AY461" s="222" t="s">
        <v>239</v>
      </c>
    </row>
    <row r="462" spans="1:65" s="2" customFormat="1" ht="16.5" customHeight="1">
      <c r="A462" s="36"/>
      <c r="B462" s="37"/>
      <c r="C462" s="173" t="s">
        <v>810</v>
      </c>
      <c r="D462" s="173" t="s">
        <v>240</v>
      </c>
      <c r="E462" s="174" t="s">
        <v>1391</v>
      </c>
      <c r="F462" s="175" t="s">
        <v>1392</v>
      </c>
      <c r="G462" s="176" t="s">
        <v>308</v>
      </c>
      <c r="H462" s="177">
        <v>193.1</v>
      </c>
      <c r="I462" s="178"/>
      <c r="J462" s="179">
        <f>ROUND(I462*H462,2)</f>
        <v>0</v>
      </c>
      <c r="K462" s="175" t="s">
        <v>244</v>
      </c>
      <c r="L462" s="41"/>
      <c r="M462" s="180" t="s">
        <v>21</v>
      </c>
      <c r="N462" s="181" t="s">
        <v>44</v>
      </c>
      <c r="O462" s="66"/>
      <c r="P462" s="182">
        <f>O462*H462</f>
        <v>0</v>
      </c>
      <c r="Q462" s="182">
        <v>0</v>
      </c>
      <c r="R462" s="182">
        <f>Q462*H462</f>
        <v>0</v>
      </c>
      <c r="S462" s="182">
        <v>0</v>
      </c>
      <c r="T462" s="183">
        <f>S462*H462</f>
        <v>0</v>
      </c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R462" s="184" t="s">
        <v>100</v>
      </c>
      <c r="AT462" s="184" t="s">
        <v>240</v>
      </c>
      <c r="AU462" s="184" t="s">
        <v>80</v>
      </c>
      <c r="AY462" s="19" t="s">
        <v>239</v>
      </c>
      <c r="BE462" s="185">
        <f>IF(N462="základní",J462,0)</f>
        <v>0</v>
      </c>
      <c r="BF462" s="185">
        <f>IF(N462="snížená",J462,0)</f>
        <v>0</v>
      </c>
      <c r="BG462" s="185">
        <f>IF(N462="zákl. přenesená",J462,0)</f>
        <v>0</v>
      </c>
      <c r="BH462" s="185">
        <f>IF(N462="sníž. přenesená",J462,0)</f>
        <v>0</v>
      </c>
      <c r="BI462" s="185">
        <f>IF(N462="nulová",J462,0)</f>
        <v>0</v>
      </c>
      <c r="BJ462" s="19" t="s">
        <v>80</v>
      </c>
      <c r="BK462" s="185">
        <f>ROUND(I462*H462,2)</f>
        <v>0</v>
      </c>
      <c r="BL462" s="19" t="s">
        <v>100</v>
      </c>
      <c r="BM462" s="184" t="s">
        <v>1393</v>
      </c>
    </row>
    <row r="463" spans="1:65" s="2" customFormat="1" ht="97.5">
      <c r="A463" s="36"/>
      <c r="B463" s="37"/>
      <c r="C463" s="38"/>
      <c r="D463" s="186" t="s">
        <v>246</v>
      </c>
      <c r="E463" s="38"/>
      <c r="F463" s="187" t="s">
        <v>1394</v>
      </c>
      <c r="G463" s="38"/>
      <c r="H463" s="38"/>
      <c r="I463" s="188"/>
      <c r="J463" s="38"/>
      <c r="K463" s="38"/>
      <c r="L463" s="41"/>
      <c r="M463" s="189"/>
      <c r="N463" s="190"/>
      <c r="O463" s="66"/>
      <c r="P463" s="66"/>
      <c r="Q463" s="66"/>
      <c r="R463" s="66"/>
      <c r="S463" s="66"/>
      <c r="T463" s="67"/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T463" s="19" t="s">
        <v>246</v>
      </c>
      <c r="AU463" s="19" t="s">
        <v>80</v>
      </c>
    </row>
    <row r="464" spans="1:65" s="12" customFormat="1" ht="11.25">
      <c r="B464" s="191"/>
      <c r="C464" s="192"/>
      <c r="D464" s="186" t="s">
        <v>248</v>
      </c>
      <c r="E464" s="193" t="s">
        <v>21</v>
      </c>
      <c r="F464" s="194" t="s">
        <v>1395</v>
      </c>
      <c r="G464" s="192"/>
      <c r="H464" s="193" t="s">
        <v>21</v>
      </c>
      <c r="I464" s="195"/>
      <c r="J464" s="192"/>
      <c r="K464" s="192"/>
      <c r="L464" s="196"/>
      <c r="M464" s="197"/>
      <c r="N464" s="198"/>
      <c r="O464" s="198"/>
      <c r="P464" s="198"/>
      <c r="Q464" s="198"/>
      <c r="R464" s="198"/>
      <c r="S464" s="198"/>
      <c r="T464" s="199"/>
      <c r="AT464" s="200" t="s">
        <v>248</v>
      </c>
      <c r="AU464" s="200" t="s">
        <v>80</v>
      </c>
      <c r="AV464" s="12" t="s">
        <v>80</v>
      </c>
      <c r="AW464" s="12" t="s">
        <v>34</v>
      </c>
      <c r="AX464" s="12" t="s">
        <v>73</v>
      </c>
      <c r="AY464" s="200" t="s">
        <v>239</v>
      </c>
    </row>
    <row r="465" spans="1:65" s="12" customFormat="1" ht="22.5">
      <c r="B465" s="191"/>
      <c r="C465" s="192"/>
      <c r="D465" s="186" t="s">
        <v>248</v>
      </c>
      <c r="E465" s="193" t="s">
        <v>21</v>
      </c>
      <c r="F465" s="194" t="s">
        <v>1396</v>
      </c>
      <c r="G465" s="192"/>
      <c r="H465" s="193" t="s">
        <v>21</v>
      </c>
      <c r="I465" s="195"/>
      <c r="J465" s="192"/>
      <c r="K465" s="192"/>
      <c r="L465" s="196"/>
      <c r="M465" s="197"/>
      <c r="N465" s="198"/>
      <c r="O465" s="198"/>
      <c r="P465" s="198"/>
      <c r="Q465" s="198"/>
      <c r="R465" s="198"/>
      <c r="S465" s="198"/>
      <c r="T465" s="199"/>
      <c r="AT465" s="200" t="s">
        <v>248</v>
      </c>
      <c r="AU465" s="200" t="s">
        <v>80</v>
      </c>
      <c r="AV465" s="12" t="s">
        <v>80</v>
      </c>
      <c r="AW465" s="12" t="s">
        <v>34</v>
      </c>
      <c r="AX465" s="12" t="s">
        <v>73</v>
      </c>
      <c r="AY465" s="200" t="s">
        <v>239</v>
      </c>
    </row>
    <row r="466" spans="1:65" s="13" customFormat="1" ht="11.25">
      <c r="B466" s="201"/>
      <c r="C466" s="202"/>
      <c r="D466" s="186" t="s">
        <v>248</v>
      </c>
      <c r="E466" s="203" t="s">
        <v>21</v>
      </c>
      <c r="F466" s="204" t="s">
        <v>1397</v>
      </c>
      <c r="G466" s="202"/>
      <c r="H466" s="205">
        <v>193.1</v>
      </c>
      <c r="I466" s="206"/>
      <c r="J466" s="202"/>
      <c r="K466" s="202"/>
      <c r="L466" s="207"/>
      <c r="M466" s="208"/>
      <c r="N466" s="209"/>
      <c r="O466" s="209"/>
      <c r="P466" s="209"/>
      <c r="Q466" s="209"/>
      <c r="R466" s="209"/>
      <c r="S466" s="209"/>
      <c r="T466" s="210"/>
      <c r="AT466" s="211" t="s">
        <v>248</v>
      </c>
      <c r="AU466" s="211" t="s">
        <v>80</v>
      </c>
      <c r="AV466" s="13" t="s">
        <v>82</v>
      </c>
      <c r="AW466" s="13" t="s">
        <v>34</v>
      </c>
      <c r="AX466" s="13" t="s">
        <v>73</v>
      </c>
      <c r="AY466" s="211" t="s">
        <v>239</v>
      </c>
    </row>
    <row r="467" spans="1:65" s="14" customFormat="1" ht="11.25">
      <c r="B467" s="212"/>
      <c r="C467" s="213"/>
      <c r="D467" s="186" t="s">
        <v>248</v>
      </c>
      <c r="E467" s="214" t="s">
        <v>21</v>
      </c>
      <c r="F467" s="215" t="s">
        <v>251</v>
      </c>
      <c r="G467" s="213"/>
      <c r="H467" s="216">
        <v>193.1</v>
      </c>
      <c r="I467" s="217"/>
      <c r="J467" s="213"/>
      <c r="K467" s="213"/>
      <c r="L467" s="218"/>
      <c r="M467" s="219"/>
      <c r="N467" s="220"/>
      <c r="O467" s="220"/>
      <c r="P467" s="220"/>
      <c r="Q467" s="220"/>
      <c r="R467" s="220"/>
      <c r="S467" s="220"/>
      <c r="T467" s="221"/>
      <c r="AT467" s="222" t="s">
        <v>248</v>
      </c>
      <c r="AU467" s="222" t="s">
        <v>80</v>
      </c>
      <c r="AV467" s="14" t="s">
        <v>100</v>
      </c>
      <c r="AW467" s="14" t="s">
        <v>34</v>
      </c>
      <c r="AX467" s="14" t="s">
        <v>80</v>
      </c>
      <c r="AY467" s="222" t="s">
        <v>239</v>
      </c>
    </row>
    <row r="468" spans="1:65" s="11" customFormat="1" ht="25.9" customHeight="1">
      <c r="B468" s="159"/>
      <c r="C468" s="160"/>
      <c r="D468" s="161" t="s">
        <v>72</v>
      </c>
      <c r="E468" s="162" t="s">
        <v>304</v>
      </c>
      <c r="F468" s="162" t="s">
        <v>305</v>
      </c>
      <c r="G468" s="160"/>
      <c r="H468" s="160"/>
      <c r="I468" s="163"/>
      <c r="J468" s="164">
        <f>BK468</f>
        <v>0</v>
      </c>
      <c r="K468" s="160"/>
      <c r="L468" s="165"/>
      <c r="M468" s="166"/>
      <c r="N468" s="167"/>
      <c r="O468" s="167"/>
      <c r="P468" s="168">
        <f>SUM(P469:P624)</f>
        <v>0</v>
      </c>
      <c r="Q468" s="167"/>
      <c r="R468" s="168">
        <f>SUM(R469:R624)</f>
        <v>0</v>
      </c>
      <c r="S468" s="167"/>
      <c r="T468" s="169">
        <f>SUM(T469:T624)</f>
        <v>0</v>
      </c>
      <c r="AR468" s="170" t="s">
        <v>80</v>
      </c>
      <c r="AT468" s="171" t="s">
        <v>72</v>
      </c>
      <c r="AU468" s="171" t="s">
        <v>73</v>
      </c>
      <c r="AY468" s="170" t="s">
        <v>239</v>
      </c>
      <c r="BK468" s="172">
        <f>SUM(BK469:BK624)</f>
        <v>0</v>
      </c>
    </row>
    <row r="469" spans="1:65" s="2" customFormat="1" ht="16.5" customHeight="1">
      <c r="A469" s="36"/>
      <c r="B469" s="37"/>
      <c r="C469" s="173" t="s">
        <v>815</v>
      </c>
      <c r="D469" s="173" t="s">
        <v>240</v>
      </c>
      <c r="E469" s="174" t="s">
        <v>1398</v>
      </c>
      <c r="F469" s="175" t="s">
        <v>1399</v>
      </c>
      <c r="G469" s="176" t="s">
        <v>308</v>
      </c>
      <c r="H469" s="177">
        <v>71.2</v>
      </c>
      <c r="I469" s="178"/>
      <c r="J469" s="179">
        <f>ROUND(I469*H469,2)</f>
        <v>0</v>
      </c>
      <c r="K469" s="175" t="s">
        <v>244</v>
      </c>
      <c r="L469" s="41"/>
      <c r="M469" s="180" t="s">
        <v>21</v>
      </c>
      <c r="N469" s="181" t="s">
        <v>44</v>
      </c>
      <c r="O469" s="66"/>
      <c r="P469" s="182">
        <f>O469*H469</f>
        <v>0</v>
      </c>
      <c r="Q469" s="182">
        <v>0</v>
      </c>
      <c r="R469" s="182">
        <f>Q469*H469</f>
        <v>0</v>
      </c>
      <c r="S469" s="182">
        <v>0</v>
      </c>
      <c r="T469" s="183">
        <f>S469*H469</f>
        <v>0</v>
      </c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R469" s="184" t="s">
        <v>100</v>
      </c>
      <c r="AT469" s="184" t="s">
        <v>240</v>
      </c>
      <c r="AU469" s="184" t="s">
        <v>80</v>
      </c>
      <c r="AY469" s="19" t="s">
        <v>239</v>
      </c>
      <c r="BE469" s="185">
        <f>IF(N469="základní",J469,0)</f>
        <v>0</v>
      </c>
      <c r="BF469" s="185">
        <f>IF(N469="snížená",J469,0)</f>
        <v>0</v>
      </c>
      <c r="BG469" s="185">
        <f>IF(N469="zákl. přenesená",J469,0)</f>
        <v>0</v>
      </c>
      <c r="BH469" s="185">
        <f>IF(N469="sníž. přenesená",J469,0)</f>
        <v>0</v>
      </c>
      <c r="BI469" s="185">
        <f>IF(N469="nulová",J469,0)</f>
        <v>0</v>
      </c>
      <c r="BJ469" s="19" t="s">
        <v>80</v>
      </c>
      <c r="BK469" s="185">
        <f>ROUND(I469*H469,2)</f>
        <v>0</v>
      </c>
      <c r="BL469" s="19" t="s">
        <v>100</v>
      </c>
      <c r="BM469" s="184" t="s">
        <v>1400</v>
      </c>
    </row>
    <row r="470" spans="1:65" s="2" customFormat="1" ht="19.5">
      <c r="A470" s="36"/>
      <c r="B470" s="37"/>
      <c r="C470" s="38"/>
      <c r="D470" s="186" t="s">
        <v>246</v>
      </c>
      <c r="E470" s="38"/>
      <c r="F470" s="187" t="s">
        <v>1401</v>
      </c>
      <c r="G470" s="38"/>
      <c r="H470" s="38"/>
      <c r="I470" s="188"/>
      <c r="J470" s="38"/>
      <c r="K470" s="38"/>
      <c r="L470" s="41"/>
      <c r="M470" s="189"/>
      <c r="N470" s="190"/>
      <c r="O470" s="66"/>
      <c r="P470" s="66"/>
      <c r="Q470" s="66"/>
      <c r="R470" s="66"/>
      <c r="S470" s="66"/>
      <c r="T470" s="67"/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T470" s="19" t="s">
        <v>246</v>
      </c>
      <c r="AU470" s="19" t="s">
        <v>80</v>
      </c>
    </row>
    <row r="471" spans="1:65" s="12" customFormat="1" ht="11.25">
      <c r="B471" s="191"/>
      <c r="C471" s="192"/>
      <c r="D471" s="186" t="s">
        <v>248</v>
      </c>
      <c r="E471" s="193" t="s">
        <v>21</v>
      </c>
      <c r="F471" s="194" t="s">
        <v>1402</v>
      </c>
      <c r="G471" s="192"/>
      <c r="H471" s="193" t="s">
        <v>21</v>
      </c>
      <c r="I471" s="195"/>
      <c r="J471" s="192"/>
      <c r="K471" s="192"/>
      <c r="L471" s="196"/>
      <c r="M471" s="197"/>
      <c r="N471" s="198"/>
      <c r="O471" s="198"/>
      <c r="P471" s="198"/>
      <c r="Q471" s="198"/>
      <c r="R471" s="198"/>
      <c r="S471" s="198"/>
      <c r="T471" s="199"/>
      <c r="AT471" s="200" t="s">
        <v>248</v>
      </c>
      <c r="AU471" s="200" t="s">
        <v>80</v>
      </c>
      <c r="AV471" s="12" t="s">
        <v>80</v>
      </c>
      <c r="AW471" s="12" t="s">
        <v>34</v>
      </c>
      <c r="AX471" s="12" t="s">
        <v>73</v>
      </c>
      <c r="AY471" s="200" t="s">
        <v>239</v>
      </c>
    </row>
    <row r="472" spans="1:65" s="13" customFormat="1" ht="11.25">
      <c r="B472" s="201"/>
      <c r="C472" s="202"/>
      <c r="D472" s="186" t="s">
        <v>248</v>
      </c>
      <c r="E472" s="203" t="s">
        <v>21</v>
      </c>
      <c r="F472" s="204" t="s">
        <v>1403</v>
      </c>
      <c r="G472" s="202"/>
      <c r="H472" s="205">
        <v>71.2</v>
      </c>
      <c r="I472" s="206"/>
      <c r="J472" s="202"/>
      <c r="K472" s="202"/>
      <c r="L472" s="207"/>
      <c r="M472" s="208"/>
      <c r="N472" s="209"/>
      <c r="O472" s="209"/>
      <c r="P472" s="209"/>
      <c r="Q472" s="209"/>
      <c r="R472" s="209"/>
      <c r="S472" s="209"/>
      <c r="T472" s="210"/>
      <c r="AT472" s="211" t="s">
        <v>248</v>
      </c>
      <c r="AU472" s="211" t="s">
        <v>80</v>
      </c>
      <c r="AV472" s="13" t="s">
        <v>82</v>
      </c>
      <c r="AW472" s="13" t="s">
        <v>34</v>
      </c>
      <c r="AX472" s="13" t="s">
        <v>73</v>
      </c>
      <c r="AY472" s="211" t="s">
        <v>239</v>
      </c>
    </row>
    <row r="473" spans="1:65" s="14" customFormat="1" ht="11.25">
      <c r="B473" s="212"/>
      <c r="C473" s="213"/>
      <c r="D473" s="186" t="s">
        <v>248</v>
      </c>
      <c r="E473" s="214" t="s">
        <v>21</v>
      </c>
      <c r="F473" s="215" t="s">
        <v>251</v>
      </c>
      <c r="G473" s="213"/>
      <c r="H473" s="216">
        <v>71.2</v>
      </c>
      <c r="I473" s="217"/>
      <c r="J473" s="213"/>
      <c r="K473" s="213"/>
      <c r="L473" s="218"/>
      <c r="M473" s="219"/>
      <c r="N473" s="220"/>
      <c r="O473" s="220"/>
      <c r="P473" s="220"/>
      <c r="Q473" s="220"/>
      <c r="R473" s="220"/>
      <c r="S473" s="220"/>
      <c r="T473" s="221"/>
      <c r="AT473" s="222" t="s">
        <v>248</v>
      </c>
      <c r="AU473" s="222" t="s">
        <v>80</v>
      </c>
      <c r="AV473" s="14" t="s">
        <v>100</v>
      </c>
      <c r="AW473" s="14" t="s">
        <v>34</v>
      </c>
      <c r="AX473" s="14" t="s">
        <v>80</v>
      </c>
      <c r="AY473" s="222" t="s">
        <v>239</v>
      </c>
    </row>
    <row r="474" spans="1:65" s="2" customFormat="1" ht="16.5" customHeight="1">
      <c r="A474" s="36"/>
      <c r="B474" s="37"/>
      <c r="C474" s="173" t="s">
        <v>819</v>
      </c>
      <c r="D474" s="173" t="s">
        <v>240</v>
      </c>
      <c r="E474" s="174" t="s">
        <v>1404</v>
      </c>
      <c r="F474" s="175" t="s">
        <v>1405</v>
      </c>
      <c r="G474" s="176" t="s">
        <v>1406</v>
      </c>
      <c r="H474" s="177">
        <v>18</v>
      </c>
      <c r="I474" s="178"/>
      <c r="J474" s="179">
        <f>ROUND(I474*H474,2)</f>
        <v>0</v>
      </c>
      <c r="K474" s="175" t="s">
        <v>244</v>
      </c>
      <c r="L474" s="41"/>
      <c r="M474" s="180" t="s">
        <v>21</v>
      </c>
      <c r="N474" s="181" t="s">
        <v>44</v>
      </c>
      <c r="O474" s="66"/>
      <c r="P474" s="182">
        <f>O474*H474</f>
        <v>0</v>
      </c>
      <c r="Q474" s="182">
        <v>0</v>
      </c>
      <c r="R474" s="182">
        <f>Q474*H474</f>
        <v>0</v>
      </c>
      <c r="S474" s="182">
        <v>0</v>
      </c>
      <c r="T474" s="183">
        <f>S474*H474</f>
        <v>0</v>
      </c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R474" s="184" t="s">
        <v>100</v>
      </c>
      <c r="AT474" s="184" t="s">
        <v>240</v>
      </c>
      <c r="AU474" s="184" t="s">
        <v>80</v>
      </c>
      <c r="AY474" s="19" t="s">
        <v>239</v>
      </c>
      <c r="BE474" s="185">
        <f>IF(N474="základní",J474,0)</f>
        <v>0</v>
      </c>
      <c r="BF474" s="185">
        <f>IF(N474="snížená",J474,0)</f>
        <v>0</v>
      </c>
      <c r="BG474" s="185">
        <f>IF(N474="zákl. přenesená",J474,0)</f>
        <v>0</v>
      </c>
      <c r="BH474" s="185">
        <f>IF(N474="sníž. přenesená",J474,0)</f>
        <v>0</v>
      </c>
      <c r="BI474" s="185">
        <f>IF(N474="nulová",J474,0)</f>
        <v>0</v>
      </c>
      <c r="BJ474" s="19" t="s">
        <v>80</v>
      </c>
      <c r="BK474" s="185">
        <f>ROUND(I474*H474,2)</f>
        <v>0</v>
      </c>
      <c r="BL474" s="19" t="s">
        <v>100</v>
      </c>
      <c r="BM474" s="184" t="s">
        <v>1407</v>
      </c>
    </row>
    <row r="475" spans="1:65" s="2" customFormat="1" ht="19.5">
      <c r="A475" s="36"/>
      <c r="B475" s="37"/>
      <c r="C475" s="38"/>
      <c r="D475" s="186" t="s">
        <v>246</v>
      </c>
      <c r="E475" s="38"/>
      <c r="F475" s="187" t="s">
        <v>1408</v>
      </c>
      <c r="G475" s="38"/>
      <c r="H475" s="38"/>
      <c r="I475" s="188"/>
      <c r="J475" s="38"/>
      <c r="K475" s="38"/>
      <c r="L475" s="41"/>
      <c r="M475" s="189"/>
      <c r="N475" s="190"/>
      <c r="O475" s="66"/>
      <c r="P475" s="66"/>
      <c r="Q475" s="66"/>
      <c r="R475" s="66"/>
      <c r="S475" s="66"/>
      <c r="T475" s="67"/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T475" s="19" t="s">
        <v>246</v>
      </c>
      <c r="AU475" s="19" t="s">
        <v>80</v>
      </c>
    </row>
    <row r="476" spans="1:65" s="12" customFormat="1" ht="11.25">
      <c r="B476" s="191"/>
      <c r="C476" s="192"/>
      <c r="D476" s="186" t="s">
        <v>248</v>
      </c>
      <c r="E476" s="193" t="s">
        <v>21</v>
      </c>
      <c r="F476" s="194" t="s">
        <v>1409</v>
      </c>
      <c r="G476" s="192"/>
      <c r="H476" s="193" t="s">
        <v>21</v>
      </c>
      <c r="I476" s="195"/>
      <c r="J476" s="192"/>
      <c r="K476" s="192"/>
      <c r="L476" s="196"/>
      <c r="M476" s="197"/>
      <c r="N476" s="198"/>
      <c r="O476" s="198"/>
      <c r="P476" s="198"/>
      <c r="Q476" s="198"/>
      <c r="R476" s="198"/>
      <c r="S476" s="198"/>
      <c r="T476" s="199"/>
      <c r="AT476" s="200" t="s">
        <v>248</v>
      </c>
      <c r="AU476" s="200" t="s">
        <v>80</v>
      </c>
      <c r="AV476" s="12" t="s">
        <v>80</v>
      </c>
      <c r="AW476" s="12" t="s">
        <v>34</v>
      </c>
      <c r="AX476" s="12" t="s">
        <v>73</v>
      </c>
      <c r="AY476" s="200" t="s">
        <v>239</v>
      </c>
    </row>
    <row r="477" spans="1:65" s="12" customFormat="1" ht="11.25">
      <c r="B477" s="191"/>
      <c r="C477" s="192"/>
      <c r="D477" s="186" t="s">
        <v>248</v>
      </c>
      <c r="E477" s="193" t="s">
        <v>21</v>
      </c>
      <c r="F477" s="194" t="s">
        <v>1410</v>
      </c>
      <c r="G477" s="192"/>
      <c r="H477" s="193" t="s">
        <v>21</v>
      </c>
      <c r="I477" s="195"/>
      <c r="J477" s="192"/>
      <c r="K477" s="192"/>
      <c r="L477" s="196"/>
      <c r="M477" s="197"/>
      <c r="N477" s="198"/>
      <c r="O477" s="198"/>
      <c r="P477" s="198"/>
      <c r="Q477" s="198"/>
      <c r="R477" s="198"/>
      <c r="S477" s="198"/>
      <c r="T477" s="199"/>
      <c r="AT477" s="200" t="s">
        <v>248</v>
      </c>
      <c r="AU477" s="200" t="s">
        <v>80</v>
      </c>
      <c r="AV477" s="12" t="s">
        <v>80</v>
      </c>
      <c r="AW477" s="12" t="s">
        <v>34</v>
      </c>
      <c r="AX477" s="12" t="s">
        <v>73</v>
      </c>
      <c r="AY477" s="200" t="s">
        <v>239</v>
      </c>
    </row>
    <row r="478" spans="1:65" s="12" customFormat="1" ht="11.25">
      <c r="B478" s="191"/>
      <c r="C478" s="192"/>
      <c r="D478" s="186" t="s">
        <v>248</v>
      </c>
      <c r="E478" s="193" t="s">
        <v>21</v>
      </c>
      <c r="F478" s="194" t="s">
        <v>1411</v>
      </c>
      <c r="G478" s="192"/>
      <c r="H478" s="193" t="s">
        <v>21</v>
      </c>
      <c r="I478" s="195"/>
      <c r="J478" s="192"/>
      <c r="K478" s="192"/>
      <c r="L478" s="196"/>
      <c r="M478" s="197"/>
      <c r="N478" s="198"/>
      <c r="O478" s="198"/>
      <c r="P478" s="198"/>
      <c r="Q478" s="198"/>
      <c r="R478" s="198"/>
      <c r="S478" s="198"/>
      <c r="T478" s="199"/>
      <c r="AT478" s="200" t="s">
        <v>248</v>
      </c>
      <c r="AU478" s="200" t="s">
        <v>80</v>
      </c>
      <c r="AV478" s="12" t="s">
        <v>80</v>
      </c>
      <c r="AW478" s="12" t="s">
        <v>34</v>
      </c>
      <c r="AX478" s="12" t="s">
        <v>73</v>
      </c>
      <c r="AY478" s="200" t="s">
        <v>239</v>
      </c>
    </row>
    <row r="479" spans="1:65" s="12" customFormat="1" ht="11.25">
      <c r="B479" s="191"/>
      <c r="C479" s="192"/>
      <c r="D479" s="186" t="s">
        <v>248</v>
      </c>
      <c r="E479" s="193" t="s">
        <v>21</v>
      </c>
      <c r="F479" s="194" t="s">
        <v>1412</v>
      </c>
      <c r="G479" s="192"/>
      <c r="H479" s="193" t="s">
        <v>21</v>
      </c>
      <c r="I479" s="195"/>
      <c r="J479" s="192"/>
      <c r="K479" s="192"/>
      <c r="L479" s="196"/>
      <c r="M479" s="197"/>
      <c r="N479" s="198"/>
      <c r="O479" s="198"/>
      <c r="P479" s="198"/>
      <c r="Q479" s="198"/>
      <c r="R479" s="198"/>
      <c r="S479" s="198"/>
      <c r="T479" s="199"/>
      <c r="AT479" s="200" t="s">
        <v>248</v>
      </c>
      <c r="AU479" s="200" t="s">
        <v>80</v>
      </c>
      <c r="AV479" s="12" t="s">
        <v>80</v>
      </c>
      <c r="AW479" s="12" t="s">
        <v>34</v>
      </c>
      <c r="AX479" s="12" t="s">
        <v>73</v>
      </c>
      <c r="AY479" s="200" t="s">
        <v>239</v>
      </c>
    </row>
    <row r="480" spans="1:65" s="12" customFormat="1" ht="11.25">
      <c r="B480" s="191"/>
      <c r="C480" s="192"/>
      <c r="D480" s="186" t="s">
        <v>248</v>
      </c>
      <c r="E480" s="193" t="s">
        <v>21</v>
      </c>
      <c r="F480" s="194" t="s">
        <v>1413</v>
      </c>
      <c r="G480" s="192"/>
      <c r="H480" s="193" t="s">
        <v>21</v>
      </c>
      <c r="I480" s="195"/>
      <c r="J480" s="192"/>
      <c r="K480" s="192"/>
      <c r="L480" s="196"/>
      <c r="M480" s="197"/>
      <c r="N480" s="198"/>
      <c r="O480" s="198"/>
      <c r="P480" s="198"/>
      <c r="Q480" s="198"/>
      <c r="R480" s="198"/>
      <c r="S480" s="198"/>
      <c r="T480" s="199"/>
      <c r="AT480" s="200" t="s">
        <v>248</v>
      </c>
      <c r="AU480" s="200" t="s">
        <v>80</v>
      </c>
      <c r="AV480" s="12" t="s">
        <v>80</v>
      </c>
      <c r="AW480" s="12" t="s">
        <v>34</v>
      </c>
      <c r="AX480" s="12" t="s">
        <v>73</v>
      </c>
      <c r="AY480" s="200" t="s">
        <v>239</v>
      </c>
    </row>
    <row r="481" spans="1:65" s="12" customFormat="1" ht="11.25">
      <c r="B481" s="191"/>
      <c r="C481" s="192"/>
      <c r="D481" s="186" t="s">
        <v>248</v>
      </c>
      <c r="E481" s="193" t="s">
        <v>21</v>
      </c>
      <c r="F481" s="194" t="s">
        <v>1414</v>
      </c>
      <c r="G481" s="192"/>
      <c r="H481" s="193" t="s">
        <v>21</v>
      </c>
      <c r="I481" s="195"/>
      <c r="J481" s="192"/>
      <c r="K481" s="192"/>
      <c r="L481" s="196"/>
      <c r="M481" s="197"/>
      <c r="N481" s="198"/>
      <c r="O481" s="198"/>
      <c r="P481" s="198"/>
      <c r="Q481" s="198"/>
      <c r="R481" s="198"/>
      <c r="S481" s="198"/>
      <c r="T481" s="199"/>
      <c r="AT481" s="200" t="s">
        <v>248</v>
      </c>
      <c r="AU481" s="200" t="s">
        <v>80</v>
      </c>
      <c r="AV481" s="12" t="s">
        <v>80</v>
      </c>
      <c r="AW481" s="12" t="s">
        <v>34</v>
      </c>
      <c r="AX481" s="12" t="s">
        <v>73</v>
      </c>
      <c r="AY481" s="200" t="s">
        <v>239</v>
      </c>
    </row>
    <row r="482" spans="1:65" s="12" customFormat="1" ht="11.25">
      <c r="B482" s="191"/>
      <c r="C482" s="192"/>
      <c r="D482" s="186" t="s">
        <v>248</v>
      </c>
      <c r="E482" s="193" t="s">
        <v>21</v>
      </c>
      <c r="F482" s="194" t="s">
        <v>1415</v>
      </c>
      <c r="G482" s="192"/>
      <c r="H482" s="193" t="s">
        <v>21</v>
      </c>
      <c r="I482" s="195"/>
      <c r="J482" s="192"/>
      <c r="K482" s="192"/>
      <c r="L482" s="196"/>
      <c r="M482" s="197"/>
      <c r="N482" s="198"/>
      <c r="O482" s="198"/>
      <c r="P482" s="198"/>
      <c r="Q482" s="198"/>
      <c r="R482" s="198"/>
      <c r="S482" s="198"/>
      <c r="T482" s="199"/>
      <c r="AT482" s="200" t="s">
        <v>248</v>
      </c>
      <c r="AU482" s="200" t="s">
        <v>80</v>
      </c>
      <c r="AV482" s="12" t="s">
        <v>80</v>
      </c>
      <c r="AW482" s="12" t="s">
        <v>34</v>
      </c>
      <c r="AX482" s="12" t="s">
        <v>73</v>
      </c>
      <c r="AY482" s="200" t="s">
        <v>239</v>
      </c>
    </row>
    <row r="483" spans="1:65" s="12" customFormat="1" ht="11.25">
      <c r="B483" s="191"/>
      <c r="C483" s="192"/>
      <c r="D483" s="186" t="s">
        <v>248</v>
      </c>
      <c r="E483" s="193" t="s">
        <v>21</v>
      </c>
      <c r="F483" s="194" t="s">
        <v>1416</v>
      </c>
      <c r="G483" s="192"/>
      <c r="H483" s="193" t="s">
        <v>21</v>
      </c>
      <c r="I483" s="195"/>
      <c r="J483" s="192"/>
      <c r="K483" s="192"/>
      <c r="L483" s="196"/>
      <c r="M483" s="197"/>
      <c r="N483" s="198"/>
      <c r="O483" s="198"/>
      <c r="P483" s="198"/>
      <c r="Q483" s="198"/>
      <c r="R483" s="198"/>
      <c r="S483" s="198"/>
      <c r="T483" s="199"/>
      <c r="AT483" s="200" t="s">
        <v>248</v>
      </c>
      <c r="AU483" s="200" t="s">
        <v>80</v>
      </c>
      <c r="AV483" s="12" t="s">
        <v>80</v>
      </c>
      <c r="AW483" s="12" t="s">
        <v>34</v>
      </c>
      <c r="AX483" s="12" t="s">
        <v>73</v>
      </c>
      <c r="AY483" s="200" t="s">
        <v>239</v>
      </c>
    </row>
    <row r="484" spans="1:65" s="12" customFormat="1" ht="11.25">
      <c r="B484" s="191"/>
      <c r="C484" s="192"/>
      <c r="D484" s="186" t="s">
        <v>248</v>
      </c>
      <c r="E484" s="193" t="s">
        <v>21</v>
      </c>
      <c r="F484" s="194" t="s">
        <v>1417</v>
      </c>
      <c r="G484" s="192"/>
      <c r="H484" s="193" t="s">
        <v>21</v>
      </c>
      <c r="I484" s="195"/>
      <c r="J484" s="192"/>
      <c r="K484" s="192"/>
      <c r="L484" s="196"/>
      <c r="M484" s="197"/>
      <c r="N484" s="198"/>
      <c r="O484" s="198"/>
      <c r="P484" s="198"/>
      <c r="Q484" s="198"/>
      <c r="R484" s="198"/>
      <c r="S484" s="198"/>
      <c r="T484" s="199"/>
      <c r="AT484" s="200" t="s">
        <v>248</v>
      </c>
      <c r="AU484" s="200" t="s">
        <v>80</v>
      </c>
      <c r="AV484" s="12" t="s">
        <v>80</v>
      </c>
      <c r="AW484" s="12" t="s">
        <v>34</v>
      </c>
      <c r="AX484" s="12" t="s">
        <v>73</v>
      </c>
      <c r="AY484" s="200" t="s">
        <v>239</v>
      </c>
    </row>
    <row r="485" spans="1:65" s="12" customFormat="1" ht="11.25">
      <c r="B485" s="191"/>
      <c r="C485" s="192"/>
      <c r="D485" s="186" t="s">
        <v>248</v>
      </c>
      <c r="E485" s="193" t="s">
        <v>21</v>
      </c>
      <c r="F485" s="194" t="s">
        <v>1418</v>
      </c>
      <c r="G485" s="192"/>
      <c r="H485" s="193" t="s">
        <v>21</v>
      </c>
      <c r="I485" s="195"/>
      <c r="J485" s="192"/>
      <c r="K485" s="192"/>
      <c r="L485" s="196"/>
      <c r="M485" s="197"/>
      <c r="N485" s="198"/>
      <c r="O485" s="198"/>
      <c r="P485" s="198"/>
      <c r="Q485" s="198"/>
      <c r="R485" s="198"/>
      <c r="S485" s="198"/>
      <c r="T485" s="199"/>
      <c r="AT485" s="200" t="s">
        <v>248</v>
      </c>
      <c r="AU485" s="200" t="s">
        <v>80</v>
      </c>
      <c r="AV485" s="12" t="s">
        <v>80</v>
      </c>
      <c r="AW485" s="12" t="s">
        <v>34</v>
      </c>
      <c r="AX485" s="12" t="s">
        <v>73</v>
      </c>
      <c r="AY485" s="200" t="s">
        <v>239</v>
      </c>
    </row>
    <row r="486" spans="1:65" s="12" customFormat="1" ht="11.25">
      <c r="B486" s="191"/>
      <c r="C486" s="192"/>
      <c r="D486" s="186" t="s">
        <v>248</v>
      </c>
      <c r="E486" s="193" t="s">
        <v>21</v>
      </c>
      <c r="F486" s="194" t="s">
        <v>1419</v>
      </c>
      <c r="G486" s="192"/>
      <c r="H486" s="193" t="s">
        <v>21</v>
      </c>
      <c r="I486" s="195"/>
      <c r="J486" s="192"/>
      <c r="K486" s="192"/>
      <c r="L486" s="196"/>
      <c r="M486" s="197"/>
      <c r="N486" s="198"/>
      <c r="O486" s="198"/>
      <c r="P486" s="198"/>
      <c r="Q486" s="198"/>
      <c r="R486" s="198"/>
      <c r="S486" s="198"/>
      <c r="T486" s="199"/>
      <c r="AT486" s="200" t="s">
        <v>248</v>
      </c>
      <c r="AU486" s="200" t="s">
        <v>80</v>
      </c>
      <c r="AV486" s="12" t="s">
        <v>80</v>
      </c>
      <c r="AW486" s="12" t="s">
        <v>34</v>
      </c>
      <c r="AX486" s="12" t="s">
        <v>73</v>
      </c>
      <c r="AY486" s="200" t="s">
        <v>239</v>
      </c>
    </row>
    <row r="487" spans="1:65" s="12" customFormat="1" ht="11.25">
      <c r="B487" s="191"/>
      <c r="C487" s="192"/>
      <c r="D487" s="186" t="s">
        <v>248</v>
      </c>
      <c r="E487" s="193" t="s">
        <v>21</v>
      </c>
      <c r="F487" s="194" t="s">
        <v>1420</v>
      </c>
      <c r="G487" s="192"/>
      <c r="H487" s="193" t="s">
        <v>21</v>
      </c>
      <c r="I487" s="195"/>
      <c r="J487" s="192"/>
      <c r="K487" s="192"/>
      <c r="L487" s="196"/>
      <c r="M487" s="197"/>
      <c r="N487" s="198"/>
      <c r="O487" s="198"/>
      <c r="P487" s="198"/>
      <c r="Q487" s="198"/>
      <c r="R487" s="198"/>
      <c r="S487" s="198"/>
      <c r="T487" s="199"/>
      <c r="AT487" s="200" t="s">
        <v>248</v>
      </c>
      <c r="AU487" s="200" t="s">
        <v>80</v>
      </c>
      <c r="AV487" s="12" t="s">
        <v>80</v>
      </c>
      <c r="AW487" s="12" t="s">
        <v>34</v>
      </c>
      <c r="AX487" s="12" t="s">
        <v>73</v>
      </c>
      <c r="AY487" s="200" t="s">
        <v>239</v>
      </c>
    </row>
    <row r="488" spans="1:65" s="13" customFormat="1" ht="11.25">
      <c r="B488" s="201"/>
      <c r="C488" s="202"/>
      <c r="D488" s="186" t="s">
        <v>248</v>
      </c>
      <c r="E488" s="203" t="s">
        <v>21</v>
      </c>
      <c r="F488" s="204" t="s">
        <v>1421</v>
      </c>
      <c r="G488" s="202"/>
      <c r="H488" s="205">
        <v>18</v>
      </c>
      <c r="I488" s="206"/>
      <c r="J488" s="202"/>
      <c r="K488" s="202"/>
      <c r="L488" s="207"/>
      <c r="M488" s="208"/>
      <c r="N488" s="209"/>
      <c r="O488" s="209"/>
      <c r="P488" s="209"/>
      <c r="Q488" s="209"/>
      <c r="R488" s="209"/>
      <c r="S488" s="209"/>
      <c r="T488" s="210"/>
      <c r="AT488" s="211" t="s">
        <v>248</v>
      </c>
      <c r="AU488" s="211" t="s">
        <v>80</v>
      </c>
      <c r="AV488" s="13" t="s">
        <v>82</v>
      </c>
      <c r="AW488" s="13" t="s">
        <v>34</v>
      </c>
      <c r="AX488" s="13" t="s">
        <v>73</v>
      </c>
      <c r="AY488" s="211" t="s">
        <v>239</v>
      </c>
    </row>
    <row r="489" spans="1:65" s="14" customFormat="1" ht="11.25">
      <c r="B489" s="212"/>
      <c r="C489" s="213"/>
      <c r="D489" s="186" t="s">
        <v>248</v>
      </c>
      <c r="E489" s="214" t="s">
        <v>21</v>
      </c>
      <c r="F489" s="215" t="s">
        <v>251</v>
      </c>
      <c r="G489" s="213"/>
      <c r="H489" s="216">
        <v>18</v>
      </c>
      <c r="I489" s="217"/>
      <c r="J489" s="213"/>
      <c r="K489" s="213"/>
      <c r="L489" s="218"/>
      <c r="M489" s="219"/>
      <c r="N489" s="220"/>
      <c r="O489" s="220"/>
      <c r="P489" s="220"/>
      <c r="Q489" s="220"/>
      <c r="R489" s="220"/>
      <c r="S489" s="220"/>
      <c r="T489" s="221"/>
      <c r="AT489" s="222" t="s">
        <v>248</v>
      </c>
      <c r="AU489" s="222" t="s">
        <v>80</v>
      </c>
      <c r="AV489" s="14" t="s">
        <v>100</v>
      </c>
      <c r="AW489" s="14" t="s">
        <v>34</v>
      </c>
      <c r="AX489" s="14" t="s">
        <v>80</v>
      </c>
      <c r="AY489" s="222" t="s">
        <v>239</v>
      </c>
    </row>
    <row r="490" spans="1:65" s="2" customFormat="1" ht="16.5" customHeight="1">
      <c r="A490" s="36"/>
      <c r="B490" s="37"/>
      <c r="C490" s="173" t="s">
        <v>824</v>
      </c>
      <c r="D490" s="173" t="s">
        <v>240</v>
      </c>
      <c r="E490" s="174" t="s">
        <v>1422</v>
      </c>
      <c r="F490" s="175" t="s">
        <v>1423</v>
      </c>
      <c r="G490" s="176" t="s">
        <v>1406</v>
      </c>
      <c r="H490" s="177">
        <v>1</v>
      </c>
      <c r="I490" s="178"/>
      <c r="J490" s="179">
        <f>ROUND(I490*H490,2)</f>
        <v>0</v>
      </c>
      <c r="K490" s="175" t="s">
        <v>244</v>
      </c>
      <c r="L490" s="41"/>
      <c r="M490" s="180" t="s">
        <v>21</v>
      </c>
      <c r="N490" s="181" t="s">
        <v>44</v>
      </c>
      <c r="O490" s="66"/>
      <c r="P490" s="182">
        <f>O490*H490</f>
        <v>0</v>
      </c>
      <c r="Q490" s="182">
        <v>0</v>
      </c>
      <c r="R490" s="182">
        <f>Q490*H490</f>
        <v>0</v>
      </c>
      <c r="S490" s="182">
        <v>0</v>
      </c>
      <c r="T490" s="183">
        <f>S490*H490</f>
        <v>0</v>
      </c>
      <c r="U490" s="36"/>
      <c r="V490" s="36"/>
      <c r="W490" s="36"/>
      <c r="X490" s="36"/>
      <c r="Y490" s="36"/>
      <c r="Z490" s="36"/>
      <c r="AA490" s="36"/>
      <c r="AB490" s="36"/>
      <c r="AC490" s="36"/>
      <c r="AD490" s="36"/>
      <c r="AE490" s="36"/>
      <c r="AR490" s="184" t="s">
        <v>100</v>
      </c>
      <c r="AT490" s="184" t="s">
        <v>240</v>
      </c>
      <c r="AU490" s="184" t="s">
        <v>80</v>
      </c>
      <c r="AY490" s="19" t="s">
        <v>239</v>
      </c>
      <c r="BE490" s="185">
        <f>IF(N490="základní",J490,0)</f>
        <v>0</v>
      </c>
      <c r="BF490" s="185">
        <f>IF(N490="snížená",J490,0)</f>
        <v>0</v>
      </c>
      <c r="BG490" s="185">
        <f>IF(N490="zákl. přenesená",J490,0)</f>
        <v>0</v>
      </c>
      <c r="BH490" s="185">
        <f>IF(N490="sníž. přenesená",J490,0)</f>
        <v>0</v>
      </c>
      <c r="BI490" s="185">
        <f>IF(N490="nulová",J490,0)</f>
        <v>0</v>
      </c>
      <c r="BJ490" s="19" t="s">
        <v>80</v>
      </c>
      <c r="BK490" s="185">
        <f>ROUND(I490*H490,2)</f>
        <v>0</v>
      </c>
      <c r="BL490" s="19" t="s">
        <v>100</v>
      </c>
      <c r="BM490" s="184" t="s">
        <v>1424</v>
      </c>
    </row>
    <row r="491" spans="1:65" s="2" customFormat="1" ht="29.25">
      <c r="A491" s="36"/>
      <c r="B491" s="37"/>
      <c r="C491" s="38"/>
      <c r="D491" s="186" t="s">
        <v>246</v>
      </c>
      <c r="E491" s="38"/>
      <c r="F491" s="187" t="s">
        <v>1425</v>
      </c>
      <c r="G491" s="38"/>
      <c r="H491" s="38"/>
      <c r="I491" s="188"/>
      <c r="J491" s="38"/>
      <c r="K491" s="38"/>
      <c r="L491" s="41"/>
      <c r="M491" s="189"/>
      <c r="N491" s="190"/>
      <c r="O491" s="66"/>
      <c r="P491" s="66"/>
      <c r="Q491" s="66"/>
      <c r="R491" s="66"/>
      <c r="S491" s="66"/>
      <c r="T491" s="67"/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T491" s="19" t="s">
        <v>246</v>
      </c>
      <c r="AU491" s="19" t="s">
        <v>80</v>
      </c>
    </row>
    <row r="492" spans="1:65" s="12" customFormat="1" ht="11.25">
      <c r="B492" s="191"/>
      <c r="C492" s="192"/>
      <c r="D492" s="186" t="s">
        <v>248</v>
      </c>
      <c r="E492" s="193" t="s">
        <v>21</v>
      </c>
      <c r="F492" s="194" t="s">
        <v>1426</v>
      </c>
      <c r="G492" s="192"/>
      <c r="H492" s="193" t="s">
        <v>21</v>
      </c>
      <c r="I492" s="195"/>
      <c r="J492" s="192"/>
      <c r="K492" s="192"/>
      <c r="L492" s="196"/>
      <c r="M492" s="197"/>
      <c r="N492" s="198"/>
      <c r="O492" s="198"/>
      <c r="P492" s="198"/>
      <c r="Q492" s="198"/>
      <c r="R492" s="198"/>
      <c r="S492" s="198"/>
      <c r="T492" s="199"/>
      <c r="AT492" s="200" t="s">
        <v>248</v>
      </c>
      <c r="AU492" s="200" t="s">
        <v>80</v>
      </c>
      <c r="AV492" s="12" t="s">
        <v>80</v>
      </c>
      <c r="AW492" s="12" t="s">
        <v>34</v>
      </c>
      <c r="AX492" s="12" t="s">
        <v>73</v>
      </c>
      <c r="AY492" s="200" t="s">
        <v>239</v>
      </c>
    </row>
    <row r="493" spans="1:65" s="13" customFormat="1" ht="11.25">
      <c r="B493" s="201"/>
      <c r="C493" s="202"/>
      <c r="D493" s="186" t="s">
        <v>248</v>
      </c>
      <c r="E493" s="203" t="s">
        <v>21</v>
      </c>
      <c r="F493" s="204" t="s">
        <v>768</v>
      </c>
      <c r="G493" s="202"/>
      <c r="H493" s="205">
        <v>1</v>
      </c>
      <c r="I493" s="206"/>
      <c r="J493" s="202"/>
      <c r="K493" s="202"/>
      <c r="L493" s="207"/>
      <c r="M493" s="208"/>
      <c r="N493" s="209"/>
      <c r="O493" s="209"/>
      <c r="P493" s="209"/>
      <c r="Q493" s="209"/>
      <c r="R493" s="209"/>
      <c r="S493" s="209"/>
      <c r="T493" s="210"/>
      <c r="AT493" s="211" t="s">
        <v>248</v>
      </c>
      <c r="AU493" s="211" t="s">
        <v>80</v>
      </c>
      <c r="AV493" s="13" t="s">
        <v>82</v>
      </c>
      <c r="AW493" s="13" t="s">
        <v>34</v>
      </c>
      <c r="AX493" s="13" t="s">
        <v>73</v>
      </c>
      <c r="AY493" s="211" t="s">
        <v>239</v>
      </c>
    </row>
    <row r="494" spans="1:65" s="14" customFormat="1" ht="11.25">
      <c r="B494" s="212"/>
      <c r="C494" s="213"/>
      <c r="D494" s="186" t="s">
        <v>248</v>
      </c>
      <c r="E494" s="214" t="s">
        <v>21</v>
      </c>
      <c r="F494" s="215" t="s">
        <v>251</v>
      </c>
      <c r="G494" s="213"/>
      <c r="H494" s="216">
        <v>1</v>
      </c>
      <c r="I494" s="217"/>
      <c r="J494" s="213"/>
      <c r="K494" s="213"/>
      <c r="L494" s="218"/>
      <c r="M494" s="219"/>
      <c r="N494" s="220"/>
      <c r="O494" s="220"/>
      <c r="P494" s="220"/>
      <c r="Q494" s="220"/>
      <c r="R494" s="220"/>
      <c r="S494" s="220"/>
      <c r="T494" s="221"/>
      <c r="AT494" s="222" t="s">
        <v>248</v>
      </c>
      <c r="AU494" s="222" t="s">
        <v>80</v>
      </c>
      <c r="AV494" s="14" t="s">
        <v>100</v>
      </c>
      <c r="AW494" s="14" t="s">
        <v>34</v>
      </c>
      <c r="AX494" s="14" t="s">
        <v>80</v>
      </c>
      <c r="AY494" s="222" t="s">
        <v>239</v>
      </c>
    </row>
    <row r="495" spans="1:65" s="2" customFormat="1" ht="16.5" customHeight="1">
      <c r="A495" s="36"/>
      <c r="B495" s="37"/>
      <c r="C495" s="173" t="s">
        <v>828</v>
      </c>
      <c r="D495" s="173" t="s">
        <v>240</v>
      </c>
      <c r="E495" s="174" t="s">
        <v>1427</v>
      </c>
      <c r="F495" s="175" t="s">
        <v>1428</v>
      </c>
      <c r="G495" s="176" t="s">
        <v>1406</v>
      </c>
      <c r="H495" s="177">
        <v>1</v>
      </c>
      <c r="I495" s="178"/>
      <c r="J495" s="179">
        <f>ROUND(I495*H495,2)</f>
        <v>0</v>
      </c>
      <c r="K495" s="175" t="s">
        <v>244</v>
      </c>
      <c r="L495" s="41"/>
      <c r="M495" s="180" t="s">
        <v>21</v>
      </c>
      <c r="N495" s="181" t="s">
        <v>44</v>
      </c>
      <c r="O495" s="66"/>
      <c r="P495" s="182">
        <f>O495*H495</f>
        <v>0</v>
      </c>
      <c r="Q495" s="182">
        <v>0</v>
      </c>
      <c r="R495" s="182">
        <f>Q495*H495</f>
        <v>0</v>
      </c>
      <c r="S495" s="182">
        <v>0</v>
      </c>
      <c r="T495" s="183">
        <f>S495*H495</f>
        <v>0</v>
      </c>
      <c r="U495" s="36"/>
      <c r="V495" s="36"/>
      <c r="W495" s="36"/>
      <c r="X495" s="36"/>
      <c r="Y495" s="36"/>
      <c r="Z495" s="36"/>
      <c r="AA495" s="36"/>
      <c r="AB495" s="36"/>
      <c r="AC495" s="36"/>
      <c r="AD495" s="36"/>
      <c r="AE495" s="36"/>
      <c r="AR495" s="184" t="s">
        <v>100</v>
      </c>
      <c r="AT495" s="184" t="s">
        <v>240</v>
      </c>
      <c r="AU495" s="184" t="s">
        <v>80</v>
      </c>
      <c r="AY495" s="19" t="s">
        <v>239</v>
      </c>
      <c r="BE495" s="185">
        <f>IF(N495="základní",J495,0)</f>
        <v>0</v>
      </c>
      <c r="BF495" s="185">
        <f>IF(N495="snížená",J495,0)</f>
        <v>0</v>
      </c>
      <c r="BG495" s="185">
        <f>IF(N495="zákl. přenesená",J495,0)</f>
        <v>0</v>
      </c>
      <c r="BH495" s="185">
        <f>IF(N495="sníž. přenesená",J495,0)</f>
        <v>0</v>
      </c>
      <c r="BI495" s="185">
        <f>IF(N495="nulová",J495,0)</f>
        <v>0</v>
      </c>
      <c r="BJ495" s="19" t="s">
        <v>80</v>
      </c>
      <c r="BK495" s="185">
        <f>ROUND(I495*H495,2)</f>
        <v>0</v>
      </c>
      <c r="BL495" s="19" t="s">
        <v>100</v>
      </c>
      <c r="BM495" s="184" t="s">
        <v>1429</v>
      </c>
    </row>
    <row r="496" spans="1:65" s="2" customFormat="1" ht="19.5">
      <c r="A496" s="36"/>
      <c r="B496" s="37"/>
      <c r="C496" s="38"/>
      <c r="D496" s="186" t="s">
        <v>246</v>
      </c>
      <c r="E496" s="38"/>
      <c r="F496" s="187" t="s">
        <v>1430</v>
      </c>
      <c r="G496" s="38"/>
      <c r="H496" s="38"/>
      <c r="I496" s="188"/>
      <c r="J496" s="38"/>
      <c r="K496" s="38"/>
      <c r="L496" s="41"/>
      <c r="M496" s="189"/>
      <c r="N496" s="190"/>
      <c r="O496" s="66"/>
      <c r="P496" s="66"/>
      <c r="Q496" s="66"/>
      <c r="R496" s="66"/>
      <c r="S496" s="66"/>
      <c r="T496" s="67"/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T496" s="19" t="s">
        <v>246</v>
      </c>
      <c r="AU496" s="19" t="s">
        <v>80</v>
      </c>
    </row>
    <row r="497" spans="1:65" s="12" customFormat="1" ht="11.25">
      <c r="B497" s="191"/>
      <c r="C497" s="192"/>
      <c r="D497" s="186" t="s">
        <v>248</v>
      </c>
      <c r="E497" s="193" t="s">
        <v>21</v>
      </c>
      <c r="F497" s="194" t="s">
        <v>1426</v>
      </c>
      <c r="G497" s="192"/>
      <c r="H497" s="193" t="s">
        <v>21</v>
      </c>
      <c r="I497" s="195"/>
      <c r="J497" s="192"/>
      <c r="K497" s="192"/>
      <c r="L497" s="196"/>
      <c r="M497" s="197"/>
      <c r="N497" s="198"/>
      <c r="O497" s="198"/>
      <c r="P497" s="198"/>
      <c r="Q497" s="198"/>
      <c r="R497" s="198"/>
      <c r="S497" s="198"/>
      <c r="T497" s="199"/>
      <c r="AT497" s="200" t="s">
        <v>248</v>
      </c>
      <c r="AU497" s="200" t="s">
        <v>80</v>
      </c>
      <c r="AV497" s="12" t="s">
        <v>80</v>
      </c>
      <c r="AW497" s="12" t="s">
        <v>34</v>
      </c>
      <c r="AX497" s="12" t="s">
        <v>73</v>
      </c>
      <c r="AY497" s="200" t="s">
        <v>239</v>
      </c>
    </row>
    <row r="498" spans="1:65" s="13" customFormat="1" ht="11.25">
      <c r="B498" s="201"/>
      <c r="C498" s="202"/>
      <c r="D498" s="186" t="s">
        <v>248</v>
      </c>
      <c r="E498" s="203" t="s">
        <v>21</v>
      </c>
      <c r="F498" s="204" t="s">
        <v>768</v>
      </c>
      <c r="G498" s="202"/>
      <c r="H498" s="205">
        <v>1</v>
      </c>
      <c r="I498" s="206"/>
      <c r="J498" s="202"/>
      <c r="K498" s="202"/>
      <c r="L498" s="207"/>
      <c r="M498" s="208"/>
      <c r="N498" s="209"/>
      <c r="O498" s="209"/>
      <c r="P498" s="209"/>
      <c r="Q498" s="209"/>
      <c r="R498" s="209"/>
      <c r="S498" s="209"/>
      <c r="T498" s="210"/>
      <c r="AT498" s="211" t="s">
        <v>248</v>
      </c>
      <c r="AU498" s="211" t="s">
        <v>80</v>
      </c>
      <c r="AV498" s="13" t="s">
        <v>82</v>
      </c>
      <c r="AW498" s="13" t="s">
        <v>34</v>
      </c>
      <c r="AX498" s="13" t="s">
        <v>73</v>
      </c>
      <c r="AY498" s="211" t="s">
        <v>239</v>
      </c>
    </row>
    <row r="499" spans="1:65" s="14" customFormat="1" ht="11.25">
      <c r="B499" s="212"/>
      <c r="C499" s="213"/>
      <c r="D499" s="186" t="s">
        <v>248</v>
      </c>
      <c r="E499" s="214" t="s">
        <v>21</v>
      </c>
      <c r="F499" s="215" t="s">
        <v>251</v>
      </c>
      <c r="G499" s="213"/>
      <c r="H499" s="216">
        <v>1</v>
      </c>
      <c r="I499" s="217"/>
      <c r="J499" s="213"/>
      <c r="K499" s="213"/>
      <c r="L499" s="218"/>
      <c r="M499" s="219"/>
      <c r="N499" s="220"/>
      <c r="O499" s="220"/>
      <c r="P499" s="220"/>
      <c r="Q499" s="220"/>
      <c r="R499" s="220"/>
      <c r="S499" s="220"/>
      <c r="T499" s="221"/>
      <c r="AT499" s="222" t="s">
        <v>248</v>
      </c>
      <c r="AU499" s="222" t="s">
        <v>80</v>
      </c>
      <c r="AV499" s="14" t="s">
        <v>100</v>
      </c>
      <c r="AW499" s="14" t="s">
        <v>34</v>
      </c>
      <c r="AX499" s="14" t="s">
        <v>80</v>
      </c>
      <c r="AY499" s="222" t="s">
        <v>239</v>
      </c>
    </row>
    <row r="500" spans="1:65" s="2" customFormat="1" ht="16.5" customHeight="1">
      <c r="A500" s="36"/>
      <c r="B500" s="37"/>
      <c r="C500" s="173" t="s">
        <v>832</v>
      </c>
      <c r="D500" s="173" t="s">
        <v>240</v>
      </c>
      <c r="E500" s="174" t="s">
        <v>1431</v>
      </c>
      <c r="F500" s="175" t="s">
        <v>1432</v>
      </c>
      <c r="G500" s="176" t="s">
        <v>1406</v>
      </c>
      <c r="H500" s="177">
        <v>6</v>
      </c>
      <c r="I500" s="178"/>
      <c r="J500" s="179">
        <f>ROUND(I500*H500,2)</f>
        <v>0</v>
      </c>
      <c r="K500" s="175" t="s">
        <v>244</v>
      </c>
      <c r="L500" s="41"/>
      <c r="M500" s="180" t="s">
        <v>21</v>
      </c>
      <c r="N500" s="181" t="s">
        <v>44</v>
      </c>
      <c r="O500" s="66"/>
      <c r="P500" s="182">
        <f>O500*H500</f>
        <v>0</v>
      </c>
      <c r="Q500" s="182">
        <v>0</v>
      </c>
      <c r="R500" s="182">
        <f>Q500*H500</f>
        <v>0</v>
      </c>
      <c r="S500" s="182">
        <v>0</v>
      </c>
      <c r="T500" s="183">
        <f>S500*H500</f>
        <v>0</v>
      </c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R500" s="184" t="s">
        <v>100</v>
      </c>
      <c r="AT500" s="184" t="s">
        <v>240</v>
      </c>
      <c r="AU500" s="184" t="s">
        <v>80</v>
      </c>
      <c r="AY500" s="19" t="s">
        <v>239</v>
      </c>
      <c r="BE500" s="185">
        <f>IF(N500="základní",J500,0)</f>
        <v>0</v>
      </c>
      <c r="BF500" s="185">
        <f>IF(N500="snížená",J500,0)</f>
        <v>0</v>
      </c>
      <c r="BG500" s="185">
        <f>IF(N500="zákl. přenesená",J500,0)</f>
        <v>0</v>
      </c>
      <c r="BH500" s="185">
        <f>IF(N500="sníž. přenesená",J500,0)</f>
        <v>0</v>
      </c>
      <c r="BI500" s="185">
        <f>IF(N500="nulová",J500,0)</f>
        <v>0</v>
      </c>
      <c r="BJ500" s="19" t="s">
        <v>80</v>
      </c>
      <c r="BK500" s="185">
        <f>ROUND(I500*H500,2)</f>
        <v>0</v>
      </c>
      <c r="BL500" s="19" t="s">
        <v>100</v>
      </c>
      <c r="BM500" s="184" t="s">
        <v>1433</v>
      </c>
    </row>
    <row r="501" spans="1:65" s="2" customFormat="1" ht="19.5">
      <c r="A501" s="36"/>
      <c r="B501" s="37"/>
      <c r="C501" s="38"/>
      <c r="D501" s="186" t="s">
        <v>246</v>
      </c>
      <c r="E501" s="38"/>
      <c r="F501" s="187" t="s">
        <v>1408</v>
      </c>
      <c r="G501" s="38"/>
      <c r="H501" s="38"/>
      <c r="I501" s="188"/>
      <c r="J501" s="38"/>
      <c r="K501" s="38"/>
      <c r="L501" s="41"/>
      <c r="M501" s="189"/>
      <c r="N501" s="190"/>
      <c r="O501" s="66"/>
      <c r="P501" s="66"/>
      <c r="Q501" s="66"/>
      <c r="R501" s="66"/>
      <c r="S501" s="66"/>
      <c r="T501" s="67"/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T501" s="19" t="s">
        <v>246</v>
      </c>
      <c r="AU501" s="19" t="s">
        <v>80</v>
      </c>
    </row>
    <row r="502" spans="1:65" s="12" customFormat="1" ht="11.25">
      <c r="B502" s="191"/>
      <c r="C502" s="192"/>
      <c r="D502" s="186" t="s">
        <v>248</v>
      </c>
      <c r="E502" s="193" t="s">
        <v>21</v>
      </c>
      <c r="F502" s="194" t="s">
        <v>1434</v>
      </c>
      <c r="G502" s="192"/>
      <c r="H502" s="193" t="s">
        <v>21</v>
      </c>
      <c r="I502" s="195"/>
      <c r="J502" s="192"/>
      <c r="K502" s="192"/>
      <c r="L502" s="196"/>
      <c r="M502" s="197"/>
      <c r="N502" s="198"/>
      <c r="O502" s="198"/>
      <c r="P502" s="198"/>
      <c r="Q502" s="198"/>
      <c r="R502" s="198"/>
      <c r="S502" s="198"/>
      <c r="T502" s="199"/>
      <c r="AT502" s="200" t="s">
        <v>248</v>
      </c>
      <c r="AU502" s="200" t="s">
        <v>80</v>
      </c>
      <c r="AV502" s="12" t="s">
        <v>80</v>
      </c>
      <c r="AW502" s="12" t="s">
        <v>34</v>
      </c>
      <c r="AX502" s="12" t="s">
        <v>73</v>
      </c>
      <c r="AY502" s="200" t="s">
        <v>239</v>
      </c>
    </row>
    <row r="503" spans="1:65" s="13" customFormat="1" ht="11.25">
      <c r="B503" s="201"/>
      <c r="C503" s="202"/>
      <c r="D503" s="186" t="s">
        <v>248</v>
      </c>
      <c r="E503" s="203" t="s">
        <v>21</v>
      </c>
      <c r="F503" s="204" t="s">
        <v>1435</v>
      </c>
      <c r="G503" s="202"/>
      <c r="H503" s="205">
        <v>6</v>
      </c>
      <c r="I503" s="206"/>
      <c r="J503" s="202"/>
      <c r="K503" s="202"/>
      <c r="L503" s="207"/>
      <c r="M503" s="208"/>
      <c r="N503" s="209"/>
      <c r="O503" s="209"/>
      <c r="P503" s="209"/>
      <c r="Q503" s="209"/>
      <c r="R503" s="209"/>
      <c r="S503" s="209"/>
      <c r="T503" s="210"/>
      <c r="AT503" s="211" t="s">
        <v>248</v>
      </c>
      <c r="AU503" s="211" t="s">
        <v>80</v>
      </c>
      <c r="AV503" s="13" t="s">
        <v>82</v>
      </c>
      <c r="AW503" s="13" t="s">
        <v>34</v>
      </c>
      <c r="AX503" s="13" t="s">
        <v>73</v>
      </c>
      <c r="AY503" s="211" t="s">
        <v>239</v>
      </c>
    </row>
    <row r="504" spans="1:65" s="14" customFormat="1" ht="11.25">
      <c r="B504" s="212"/>
      <c r="C504" s="213"/>
      <c r="D504" s="186" t="s">
        <v>248</v>
      </c>
      <c r="E504" s="214" t="s">
        <v>21</v>
      </c>
      <c r="F504" s="215" t="s">
        <v>251</v>
      </c>
      <c r="G504" s="213"/>
      <c r="H504" s="216">
        <v>6</v>
      </c>
      <c r="I504" s="217"/>
      <c r="J504" s="213"/>
      <c r="K504" s="213"/>
      <c r="L504" s="218"/>
      <c r="M504" s="219"/>
      <c r="N504" s="220"/>
      <c r="O504" s="220"/>
      <c r="P504" s="220"/>
      <c r="Q504" s="220"/>
      <c r="R504" s="220"/>
      <c r="S504" s="220"/>
      <c r="T504" s="221"/>
      <c r="AT504" s="222" t="s">
        <v>248</v>
      </c>
      <c r="AU504" s="222" t="s">
        <v>80</v>
      </c>
      <c r="AV504" s="14" t="s">
        <v>100</v>
      </c>
      <c r="AW504" s="14" t="s">
        <v>34</v>
      </c>
      <c r="AX504" s="14" t="s">
        <v>80</v>
      </c>
      <c r="AY504" s="222" t="s">
        <v>239</v>
      </c>
    </row>
    <row r="505" spans="1:65" s="2" customFormat="1" ht="16.5" customHeight="1">
      <c r="A505" s="36"/>
      <c r="B505" s="37"/>
      <c r="C505" s="173" t="s">
        <v>837</v>
      </c>
      <c r="D505" s="173" t="s">
        <v>240</v>
      </c>
      <c r="E505" s="174" t="s">
        <v>1436</v>
      </c>
      <c r="F505" s="175" t="s">
        <v>1437</v>
      </c>
      <c r="G505" s="176" t="s">
        <v>1406</v>
      </c>
      <c r="H505" s="177">
        <v>1</v>
      </c>
      <c r="I505" s="178"/>
      <c r="J505" s="179">
        <f>ROUND(I505*H505,2)</f>
        <v>0</v>
      </c>
      <c r="K505" s="175" t="s">
        <v>244</v>
      </c>
      <c r="L505" s="41"/>
      <c r="M505" s="180" t="s">
        <v>21</v>
      </c>
      <c r="N505" s="181" t="s">
        <v>44</v>
      </c>
      <c r="O505" s="66"/>
      <c r="P505" s="182">
        <f>O505*H505</f>
        <v>0</v>
      </c>
      <c r="Q505" s="182">
        <v>0</v>
      </c>
      <c r="R505" s="182">
        <f>Q505*H505</f>
        <v>0</v>
      </c>
      <c r="S505" s="182">
        <v>0</v>
      </c>
      <c r="T505" s="183">
        <f>S505*H505</f>
        <v>0</v>
      </c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R505" s="184" t="s">
        <v>100</v>
      </c>
      <c r="AT505" s="184" t="s">
        <v>240</v>
      </c>
      <c r="AU505" s="184" t="s">
        <v>80</v>
      </c>
      <c r="AY505" s="19" t="s">
        <v>239</v>
      </c>
      <c r="BE505" s="185">
        <f>IF(N505="základní",J505,0)</f>
        <v>0</v>
      </c>
      <c r="BF505" s="185">
        <f>IF(N505="snížená",J505,0)</f>
        <v>0</v>
      </c>
      <c r="BG505" s="185">
        <f>IF(N505="zákl. přenesená",J505,0)</f>
        <v>0</v>
      </c>
      <c r="BH505" s="185">
        <f>IF(N505="sníž. přenesená",J505,0)</f>
        <v>0</v>
      </c>
      <c r="BI505" s="185">
        <f>IF(N505="nulová",J505,0)</f>
        <v>0</v>
      </c>
      <c r="BJ505" s="19" t="s">
        <v>80</v>
      </c>
      <c r="BK505" s="185">
        <f>ROUND(I505*H505,2)</f>
        <v>0</v>
      </c>
      <c r="BL505" s="19" t="s">
        <v>100</v>
      </c>
      <c r="BM505" s="184" t="s">
        <v>1438</v>
      </c>
    </row>
    <row r="506" spans="1:65" s="2" customFormat="1" ht="19.5">
      <c r="A506" s="36"/>
      <c r="B506" s="37"/>
      <c r="C506" s="38"/>
      <c r="D506" s="186" t="s">
        <v>246</v>
      </c>
      <c r="E506" s="38"/>
      <c r="F506" s="187" t="s">
        <v>1430</v>
      </c>
      <c r="G506" s="38"/>
      <c r="H506" s="38"/>
      <c r="I506" s="188"/>
      <c r="J506" s="38"/>
      <c r="K506" s="38"/>
      <c r="L506" s="41"/>
      <c r="M506" s="189"/>
      <c r="N506" s="190"/>
      <c r="O506" s="66"/>
      <c r="P506" s="66"/>
      <c r="Q506" s="66"/>
      <c r="R506" s="66"/>
      <c r="S506" s="66"/>
      <c r="T506" s="67"/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T506" s="19" t="s">
        <v>246</v>
      </c>
      <c r="AU506" s="19" t="s">
        <v>80</v>
      </c>
    </row>
    <row r="507" spans="1:65" s="12" customFormat="1" ht="11.25">
      <c r="B507" s="191"/>
      <c r="C507" s="192"/>
      <c r="D507" s="186" t="s">
        <v>248</v>
      </c>
      <c r="E507" s="193" t="s">
        <v>21</v>
      </c>
      <c r="F507" s="194" t="s">
        <v>1439</v>
      </c>
      <c r="G507" s="192"/>
      <c r="H507" s="193" t="s">
        <v>21</v>
      </c>
      <c r="I507" s="195"/>
      <c r="J507" s="192"/>
      <c r="K507" s="192"/>
      <c r="L507" s="196"/>
      <c r="M507" s="197"/>
      <c r="N507" s="198"/>
      <c r="O507" s="198"/>
      <c r="P507" s="198"/>
      <c r="Q507" s="198"/>
      <c r="R507" s="198"/>
      <c r="S507" s="198"/>
      <c r="T507" s="199"/>
      <c r="AT507" s="200" t="s">
        <v>248</v>
      </c>
      <c r="AU507" s="200" t="s">
        <v>80</v>
      </c>
      <c r="AV507" s="12" t="s">
        <v>80</v>
      </c>
      <c r="AW507" s="12" t="s">
        <v>34</v>
      </c>
      <c r="AX507" s="12" t="s">
        <v>73</v>
      </c>
      <c r="AY507" s="200" t="s">
        <v>239</v>
      </c>
    </row>
    <row r="508" spans="1:65" s="13" customFormat="1" ht="11.25">
      <c r="B508" s="201"/>
      <c r="C508" s="202"/>
      <c r="D508" s="186" t="s">
        <v>248</v>
      </c>
      <c r="E508" s="203" t="s">
        <v>21</v>
      </c>
      <c r="F508" s="204" t="s">
        <v>768</v>
      </c>
      <c r="G508" s="202"/>
      <c r="H508" s="205">
        <v>1</v>
      </c>
      <c r="I508" s="206"/>
      <c r="J508" s="202"/>
      <c r="K508" s="202"/>
      <c r="L508" s="207"/>
      <c r="M508" s="208"/>
      <c r="N508" s="209"/>
      <c r="O508" s="209"/>
      <c r="P508" s="209"/>
      <c r="Q508" s="209"/>
      <c r="R508" s="209"/>
      <c r="S508" s="209"/>
      <c r="T508" s="210"/>
      <c r="AT508" s="211" t="s">
        <v>248</v>
      </c>
      <c r="AU508" s="211" t="s">
        <v>80</v>
      </c>
      <c r="AV508" s="13" t="s">
        <v>82</v>
      </c>
      <c r="AW508" s="13" t="s">
        <v>34</v>
      </c>
      <c r="AX508" s="13" t="s">
        <v>73</v>
      </c>
      <c r="AY508" s="211" t="s">
        <v>239</v>
      </c>
    </row>
    <row r="509" spans="1:65" s="14" customFormat="1" ht="11.25">
      <c r="B509" s="212"/>
      <c r="C509" s="213"/>
      <c r="D509" s="186" t="s">
        <v>248</v>
      </c>
      <c r="E509" s="214" t="s">
        <v>21</v>
      </c>
      <c r="F509" s="215" t="s">
        <v>251</v>
      </c>
      <c r="G509" s="213"/>
      <c r="H509" s="216">
        <v>1</v>
      </c>
      <c r="I509" s="217"/>
      <c r="J509" s="213"/>
      <c r="K509" s="213"/>
      <c r="L509" s="218"/>
      <c r="M509" s="219"/>
      <c r="N509" s="220"/>
      <c r="O509" s="220"/>
      <c r="P509" s="220"/>
      <c r="Q509" s="220"/>
      <c r="R509" s="220"/>
      <c r="S509" s="220"/>
      <c r="T509" s="221"/>
      <c r="AT509" s="222" t="s">
        <v>248</v>
      </c>
      <c r="AU509" s="222" t="s">
        <v>80</v>
      </c>
      <c r="AV509" s="14" t="s">
        <v>100</v>
      </c>
      <c r="AW509" s="14" t="s">
        <v>34</v>
      </c>
      <c r="AX509" s="14" t="s">
        <v>80</v>
      </c>
      <c r="AY509" s="222" t="s">
        <v>239</v>
      </c>
    </row>
    <row r="510" spans="1:65" s="2" customFormat="1" ht="21.75" customHeight="1">
      <c r="A510" s="36"/>
      <c r="B510" s="37"/>
      <c r="C510" s="173" t="s">
        <v>842</v>
      </c>
      <c r="D510" s="173" t="s">
        <v>240</v>
      </c>
      <c r="E510" s="174" t="s">
        <v>1440</v>
      </c>
      <c r="F510" s="175" t="s">
        <v>1441</v>
      </c>
      <c r="G510" s="176" t="s">
        <v>1406</v>
      </c>
      <c r="H510" s="177">
        <v>14</v>
      </c>
      <c r="I510" s="178"/>
      <c r="J510" s="179">
        <f>ROUND(I510*H510,2)</f>
        <v>0</v>
      </c>
      <c r="K510" s="175" t="s">
        <v>244</v>
      </c>
      <c r="L510" s="41"/>
      <c r="M510" s="180" t="s">
        <v>21</v>
      </c>
      <c r="N510" s="181" t="s">
        <v>44</v>
      </c>
      <c r="O510" s="66"/>
      <c r="P510" s="182">
        <f>O510*H510</f>
        <v>0</v>
      </c>
      <c r="Q510" s="182">
        <v>0</v>
      </c>
      <c r="R510" s="182">
        <f>Q510*H510</f>
        <v>0</v>
      </c>
      <c r="S510" s="182">
        <v>0</v>
      </c>
      <c r="T510" s="183">
        <f>S510*H510</f>
        <v>0</v>
      </c>
      <c r="U510" s="36"/>
      <c r="V510" s="36"/>
      <c r="W510" s="36"/>
      <c r="X510" s="36"/>
      <c r="Y510" s="36"/>
      <c r="Z510" s="36"/>
      <c r="AA510" s="36"/>
      <c r="AB510" s="36"/>
      <c r="AC510" s="36"/>
      <c r="AD510" s="36"/>
      <c r="AE510" s="36"/>
      <c r="AR510" s="184" t="s">
        <v>100</v>
      </c>
      <c r="AT510" s="184" t="s">
        <v>240</v>
      </c>
      <c r="AU510" s="184" t="s">
        <v>80</v>
      </c>
      <c r="AY510" s="19" t="s">
        <v>239</v>
      </c>
      <c r="BE510" s="185">
        <f>IF(N510="základní",J510,0)</f>
        <v>0</v>
      </c>
      <c r="BF510" s="185">
        <f>IF(N510="snížená",J510,0)</f>
        <v>0</v>
      </c>
      <c r="BG510" s="185">
        <f>IF(N510="zákl. přenesená",J510,0)</f>
        <v>0</v>
      </c>
      <c r="BH510" s="185">
        <f>IF(N510="sníž. přenesená",J510,0)</f>
        <v>0</v>
      </c>
      <c r="BI510" s="185">
        <f>IF(N510="nulová",J510,0)</f>
        <v>0</v>
      </c>
      <c r="BJ510" s="19" t="s">
        <v>80</v>
      </c>
      <c r="BK510" s="185">
        <f>ROUND(I510*H510,2)</f>
        <v>0</v>
      </c>
      <c r="BL510" s="19" t="s">
        <v>100</v>
      </c>
      <c r="BM510" s="184" t="s">
        <v>1442</v>
      </c>
    </row>
    <row r="511" spans="1:65" s="2" customFormat="1" ht="19.5">
      <c r="A511" s="36"/>
      <c r="B511" s="37"/>
      <c r="C511" s="38"/>
      <c r="D511" s="186" t="s">
        <v>246</v>
      </c>
      <c r="E511" s="38"/>
      <c r="F511" s="187" t="s">
        <v>1443</v>
      </c>
      <c r="G511" s="38"/>
      <c r="H511" s="38"/>
      <c r="I511" s="188"/>
      <c r="J511" s="38"/>
      <c r="K511" s="38"/>
      <c r="L511" s="41"/>
      <c r="M511" s="189"/>
      <c r="N511" s="190"/>
      <c r="O511" s="66"/>
      <c r="P511" s="66"/>
      <c r="Q511" s="66"/>
      <c r="R511" s="66"/>
      <c r="S511" s="66"/>
      <c r="T511" s="67"/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T511" s="19" t="s">
        <v>246</v>
      </c>
      <c r="AU511" s="19" t="s">
        <v>80</v>
      </c>
    </row>
    <row r="512" spans="1:65" s="12" customFormat="1" ht="11.25">
      <c r="B512" s="191"/>
      <c r="C512" s="192"/>
      <c r="D512" s="186" t="s">
        <v>248</v>
      </c>
      <c r="E512" s="193" t="s">
        <v>21</v>
      </c>
      <c r="F512" s="194" t="s">
        <v>1444</v>
      </c>
      <c r="G512" s="192"/>
      <c r="H512" s="193" t="s">
        <v>21</v>
      </c>
      <c r="I512" s="195"/>
      <c r="J512" s="192"/>
      <c r="K512" s="192"/>
      <c r="L512" s="196"/>
      <c r="M512" s="197"/>
      <c r="N512" s="198"/>
      <c r="O512" s="198"/>
      <c r="P512" s="198"/>
      <c r="Q512" s="198"/>
      <c r="R512" s="198"/>
      <c r="S512" s="198"/>
      <c r="T512" s="199"/>
      <c r="AT512" s="200" t="s">
        <v>248</v>
      </c>
      <c r="AU512" s="200" t="s">
        <v>80</v>
      </c>
      <c r="AV512" s="12" t="s">
        <v>80</v>
      </c>
      <c r="AW512" s="12" t="s">
        <v>34</v>
      </c>
      <c r="AX512" s="12" t="s">
        <v>73</v>
      </c>
      <c r="AY512" s="200" t="s">
        <v>239</v>
      </c>
    </row>
    <row r="513" spans="1:65" s="13" customFormat="1" ht="11.25">
      <c r="B513" s="201"/>
      <c r="C513" s="202"/>
      <c r="D513" s="186" t="s">
        <v>248</v>
      </c>
      <c r="E513" s="203" t="s">
        <v>21</v>
      </c>
      <c r="F513" s="204" t="s">
        <v>1445</v>
      </c>
      <c r="G513" s="202"/>
      <c r="H513" s="205">
        <v>14</v>
      </c>
      <c r="I513" s="206"/>
      <c r="J513" s="202"/>
      <c r="K513" s="202"/>
      <c r="L513" s="207"/>
      <c r="M513" s="208"/>
      <c r="N513" s="209"/>
      <c r="O513" s="209"/>
      <c r="P513" s="209"/>
      <c r="Q513" s="209"/>
      <c r="R513" s="209"/>
      <c r="S513" s="209"/>
      <c r="T513" s="210"/>
      <c r="AT513" s="211" t="s">
        <v>248</v>
      </c>
      <c r="AU513" s="211" t="s">
        <v>80</v>
      </c>
      <c r="AV513" s="13" t="s">
        <v>82</v>
      </c>
      <c r="AW513" s="13" t="s">
        <v>34</v>
      </c>
      <c r="AX513" s="13" t="s">
        <v>73</v>
      </c>
      <c r="AY513" s="211" t="s">
        <v>239</v>
      </c>
    </row>
    <row r="514" spans="1:65" s="14" customFormat="1" ht="11.25">
      <c r="B514" s="212"/>
      <c r="C514" s="213"/>
      <c r="D514" s="186" t="s">
        <v>248</v>
      </c>
      <c r="E514" s="214" t="s">
        <v>21</v>
      </c>
      <c r="F514" s="215" t="s">
        <v>251</v>
      </c>
      <c r="G514" s="213"/>
      <c r="H514" s="216">
        <v>14</v>
      </c>
      <c r="I514" s="217"/>
      <c r="J514" s="213"/>
      <c r="K514" s="213"/>
      <c r="L514" s="218"/>
      <c r="M514" s="219"/>
      <c r="N514" s="220"/>
      <c r="O514" s="220"/>
      <c r="P514" s="220"/>
      <c r="Q514" s="220"/>
      <c r="R514" s="220"/>
      <c r="S514" s="220"/>
      <c r="T514" s="221"/>
      <c r="AT514" s="222" t="s">
        <v>248</v>
      </c>
      <c r="AU514" s="222" t="s">
        <v>80</v>
      </c>
      <c r="AV514" s="14" t="s">
        <v>100</v>
      </c>
      <c r="AW514" s="14" t="s">
        <v>34</v>
      </c>
      <c r="AX514" s="14" t="s">
        <v>80</v>
      </c>
      <c r="AY514" s="222" t="s">
        <v>239</v>
      </c>
    </row>
    <row r="515" spans="1:65" s="2" customFormat="1" ht="16.5" customHeight="1">
      <c r="A515" s="36"/>
      <c r="B515" s="37"/>
      <c r="C515" s="173" t="s">
        <v>849</v>
      </c>
      <c r="D515" s="173" t="s">
        <v>240</v>
      </c>
      <c r="E515" s="174" t="s">
        <v>1446</v>
      </c>
      <c r="F515" s="175" t="s">
        <v>1447</v>
      </c>
      <c r="G515" s="176" t="s">
        <v>278</v>
      </c>
      <c r="H515" s="177">
        <v>3.6</v>
      </c>
      <c r="I515" s="178"/>
      <c r="J515" s="179">
        <f>ROUND(I515*H515,2)</f>
        <v>0</v>
      </c>
      <c r="K515" s="175" t="s">
        <v>244</v>
      </c>
      <c r="L515" s="41"/>
      <c r="M515" s="180" t="s">
        <v>21</v>
      </c>
      <c r="N515" s="181" t="s">
        <v>44</v>
      </c>
      <c r="O515" s="66"/>
      <c r="P515" s="182">
        <f>O515*H515</f>
        <v>0</v>
      </c>
      <c r="Q515" s="182">
        <v>0</v>
      </c>
      <c r="R515" s="182">
        <f>Q515*H515</f>
        <v>0</v>
      </c>
      <c r="S515" s="182">
        <v>0</v>
      </c>
      <c r="T515" s="183">
        <f>S515*H515</f>
        <v>0</v>
      </c>
      <c r="U515" s="36"/>
      <c r="V515" s="36"/>
      <c r="W515" s="36"/>
      <c r="X515" s="36"/>
      <c r="Y515" s="36"/>
      <c r="Z515" s="36"/>
      <c r="AA515" s="36"/>
      <c r="AB515" s="36"/>
      <c r="AC515" s="36"/>
      <c r="AD515" s="36"/>
      <c r="AE515" s="36"/>
      <c r="AR515" s="184" t="s">
        <v>100</v>
      </c>
      <c r="AT515" s="184" t="s">
        <v>240</v>
      </c>
      <c r="AU515" s="184" t="s">
        <v>80</v>
      </c>
      <c r="AY515" s="19" t="s">
        <v>239</v>
      </c>
      <c r="BE515" s="185">
        <f>IF(N515="základní",J515,0)</f>
        <v>0</v>
      </c>
      <c r="BF515" s="185">
        <f>IF(N515="snížená",J515,0)</f>
        <v>0</v>
      </c>
      <c r="BG515" s="185">
        <f>IF(N515="zákl. přenesená",J515,0)</f>
        <v>0</v>
      </c>
      <c r="BH515" s="185">
        <f>IF(N515="sníž. přenesená",J515,0)</f>
        <v>0</v>
      </c>
      <c r="BI515" s="185">
        <f>IF(N515="nulová",J515,0)</f>
        <v>0</v>
      </c>
      <c r="BJ515" s="19" t="s">
        <v>80</v>
      </c>
      <c r="BK515" s="185">
        <f>ROUND(I515*H515,2)</f>
        <v>0</v>
      </c>
      <c r="BL515" s="19" t="s">
        <v>100</v>
      </c>
      <c r="BM515" s="184" t="s">
        <v>1448</v>
      </c>
    </row>
    <row r="516" spans="1:65" s="2" customFormat="1" ht="19.5">
      <c r="A516" s="36"/>
      <c r="B516" s="37"/>
      <c r="C516" s="38"/>
      <c r="D516" s="186" t="s">
        <v>246</v>
      </c>
      <c r="E516" s="38"/>
      <c r="F516" s="187" t="s">
        <v>1449</v>
      </c>
      <c r="G516" s="38"/>
      <c r="H516" s="38"/>
      <c r="I516" s="188"/>
      <c r="J516" s="38"/>
      <c r="K516" s="38"/>
      <c r="L516" s="41"/>
      <c r="M516" s="189"/>
      <c r="N516" s="190"/>
      <c r="O516" s="66"/>
      <c r="P516" s="66"/>
      <c r="Q516" s="66"/>
      <c r="R516" s="66"/>
      <c r="S516" s="66"/>
      <c r="T516" s="67"/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T516" s="19" t="s">
        <v>246</v>
      </c>
      <c r="AU516" s="19" t="s">
        <v>80</v>
      </c>
    </row>
    <row r="517" spans="1:65" s="12" customFormat="1" ht="11.25">
      <c r="B517" s="191"/>
      <c r="C517" s="192"/>
      <c r="D517" s="186" t="s">
        <v>248</v>
      </c>
      <c r="E517" s="193" t="s">
        <v>21</v>
      </c>
      <c r="F517" s="194" t="s">
        <v>1450</v>
      </c>
      <c r="G517" s="192"/>
      <c r="H517" s="193" t="s">
        <v>21</v>
      </c>
      <c r="I517" s="195"/>
      <c r="J517" s="192"/>
      <c r="K517" s="192"/>
      <c r="L517" s="196"/>
      <c r="M517" s="197"/>
      <c r="N517" s="198"/>
      <c r="O517" s="198"/>
      <c r="P517" s="198"/>
      <c r="Q517" s="198"/>
      <c r="R517" s="198"/>
      <c r="S517" s="198"/>
      <c r="T517" s="199"/>
      <c r="AT517" s="200" t="s">
        <v>248</v>
      </c>
      <c r="AU517" s="200" t="s">
        <v>80</v>
      </c>
      <c r="AV517" s="12" t="s">
        <v>80</v>
      </c>
      <c r="AW517" s="12" t="s">
        <v>34</v>
      </c>
      <c r="AX517" s="12" t="s">
        <v>73</v>
      </c>
      <c r="AY517" s="200" t="s">
        <v>239</v>
      </c>
    </row>
    <row r="518" spans="1:65" s="13" customFormat="1" ht="11.25">
      <c r="B518" s="201"/>
      <c r="C518" s="202"/>
      <c r="D518" s="186" t="s">
        <v>248</v>
      </c>
      <c r="E518" s="203" t="s">
        <v>21</v>
      </c>
      <c r="F518" s="204" t="s">
        <v>1451</v>
      </c>
      <c r="G518" s="202"/>
      <c r="H518" s="205">
        <v>3.6</v>
      </c>
      <c r="I518" s="206"/>
      <c r="J518" s="202"/>
      <c r="K518" s="202"/>
      <c r="L518" s="207"/>
      <c r="M518" s="208"/>
      <c r="N518" s="209"/>
      <c r="O518" s="209"/>
      <c r="P518" s="209"/>
      <c r="Q518" s="209"/>
      <c r="R518" s="209"/>
      <c r="S518" s="209"/>
      <c r="T518" s="210"/>
      <c r="AT518" s="211" t="s">
        <v>248</v>
      </c>
      <c r="AU518" s="211" t="s">
        <v>80</v>
      </c>
      <c r="AV518" s="13" t="s">
        <v>82</v>
      </c>
      <c r="AW518" s="13" t="s">
        <v>34</v>
      </c>
      <c r="AX518" s="13" t="s">
        <v>73</v>
      </c>
      <c r="AY518" s="211" t="s">
        <v>239</v>
      </c>
    </row>
    <row r="519" spans="1:65" s="14" customFormat="1" ht="11.25">
      <c r="B519" s="212"/>
      <c r="C519" s="213"/>
      <c r="D519" s="186" t="s">
        <v>248</v>
      </c>
      <c r="E519" s="214" t="s">
        <v>21</v>
      </c>
      <c r="F519" s="215" t="s">
        <v>251</v>
      </c>
      <c r="G519" s="213"/>
      <c r="H519" s="216">
        <v>3.6</v>
      </c>
      <c r="I519" s="217"/>
      <c r="J519" s="213"/>
      <c r="K519" s="213"/>
      <c r="L519" s="218"/>
      <c r="M519" s="219"/>
      <c r="N519" s="220"/>
      <c r="O519" s="220"/>
      <c r="P519" s="220"/>
      <c r="Q519" s="220"/>
      <c r="R519" s="220"/>
      <c r="S519" s="220"/>
      <c r="T519" s="221"/>
      <c r="AT519" s="222" t="s">
        <v>248</v>
      </c>
      <c r="AU519" s="222" t="s">
        <v>80</v>
      </c>
      <c r="AV519" s="14" t="s">
        <v>100</v>
      </c>
      <c r="AW519" s="14" t="s">
        <v>34</v>
      </c>
      <c r="AX519" s="14" t="s">
        <v>80</v>
      </c>
      <c r="AY519" s="222" t="s">
        <v>239</v>
      </c>
    </row>
    <row r="520" spans="1:65" s="2" customFormat="1" ht="24.2" customHeight="1">
      <c r="A520" s="36"/>
      <c r="B520" s="37"/>
      <c r="C520" s="173" t="s">
        <v>867</v>
      </c>
      <c r="D520" s="173" t="s">
        <v>240</v>
      </c>
      <c r="E520" s="174" t="s">
        <v>1452</v>
      </c>
      <c r="F520" s="175" t="s">
        <v>1453</v>
      </c>
      <c r="G520" s="176" t="s">
        <v>1406</v>
      </c>
      <c r="H520" s="177">
        <v>73</v>
      </c>
      <c r="I520" s="178"/>
      <c r="J520" s="179">
        <f>ROUND(I520*H520,2)</f>
        <v>0</v>
      </c>
      <c r="K520" s="175" t="s">
        <v>244</v>
      </c>
      <c r="L520" s="41"/>
      <c r="M520" s="180" t="s">
        <v>21</v>
      </c>
      <c r="N520" s="181" t="s">
        <v>44</v>
      </c>
      <c r="O520" s="66"/>
      <c r="P520" s="182">
        <f>O520*H520</f>
        <v>0</v>
      </c>
      <c r="Q520" s="182">
        <v>0</v>
      </c>
      <c r="R520" s="182">
        <f>Q520*H520</f>
        <v>0</v>
      </c>
      <c r="S520" s="182">
        <v>0</v>
      </c>
      <c r="T520" s="183">
        <f>S520*H520</f>
        <v>0</v>
      </c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R520" s="184" t="s">
        <v>100</v>
      </c>
      <c r="AT520" s="184" t="s">
        <v>240</v>
      </c>
      <c r="AU520" s="184" t="s">
        <v>80</v>
      </c>
      <c r="AY520" s="19" t="s">
        <v>239</v>
      </c>
      <c r="BE520" s="185">
        <f>IF(N520="základní",J520,0)</f>
        <v>0</v>
      </c>
      <c r="BF520" s="185">
        <f>IF(N520="snížená",J520,0)</f>
        <v>0</v>
      </c>
      <c r="BG520" s="185">
        <f>IF(N520="zákl. přenesená",J520,0)</f>
        <v>0</v>
      </c>
      <c r="BH520" s="185">
        <f>IF(N520="sníž. přenesená",J520,0)</f>
        <v>0</v>
      </c>
      <c r="BI520" s="185">
        <f>IF(N520="nulová",J520,0)</f>
        <v>0</v>
      </c>
      <c r="BJ520" s="19" t="s">
        <v>80</v>
      </c>
      <c r="BK520" s="185">
        <f>ROUND(I520*H520,2)</f>
        <v>0</v>
      </c>
      <c r="BL520" s="19" t="s">
        <v>100</v>
      </c>
      <c r="BM520" s="184" t="s">
        <v>1454</v>
      </c>
    </row>
    <row r="521" spans="1:65" s="2" customFormat="1" ht="19.5">
      <c r="A521" s="36"/>
      <c r="B521" s="37"/>
      <c r="C521" s="38"/>
      <c r="D521" s="186" t="s">
        <v>246</v>
      </c>
      <c r="E521" s="38"/>
      <c r="F521" s="187" t="s">
        <v>1455</v>
      </c>
      <c r="G521" s="38"/>
      <c r="H521" s="38"/>
      <c r="I521" s="188"/>
      <c r="J521" s="38"/>
      <c r="K521" s="38"/>
      <c r="L521" s="41"/>
      <c r="M521" s="189"/>
      <c r="N521" s="190"/>
      <c r="O521" s="66"/>
      <c r="P521" s="66"/>
      <c r="Q521" s="66"/>
      <c r="R521" s="66"/>
      <c r="S521" s="66"/>
      <c r="T521" s="67"/>
      <c r="U521" s="36"/>
      <c r="V521" s="36"/>
      <c r="W521" s="36"/>
      <c r="X521" s="36"/>
      <c r="Y521" s="36"/>
      <c r="Z521" s="36"/>
      <c r="AA521" s="36"/>
      <c r="AB521" s="36"/>
      <c r="AC521" s="36"/>
      <c r="AD521" s="36"/>
      <c r="AE521" s="36"/>
      <c r="AT521" s="19" t="s">
        <v>246</v>
      </c>
      <c r="AU521" s="19" t="s">
        <v>80</v>
      </c>
    </row>
    <row r="522" spans="1:65" s="12" customFormat="1" ht="11.25">
      <c r="B522" s="191"/>
      <c r="C522" s="192"/>
      <c r="D522" s="186" t="s">
        <v>248</v>
      </c>
      <c r="E522" s="193" t="s">
        <v>21</v>
      </c>
      <c r="F522" s="194" t="s">
        <v>1456</v>
      </c>
      <c r="G522" s="192"/>
      <c r="H522" s="193" t="s">
        <v>21</v>
      </c>
      <c r="I522" s="195"/>
      <c r="J522" s="192"/>
      <c r="K522" s="192"/>
      <c r="L522" s="196"/>
      <c r="M522" s="197"/>
      <c r="N522" s="198"/>
      <c r="O522" s="198"/>
      <c r="P522" s="198"/>
      <c r="Q522" s="198"/>
      <c r="R522" s="198"/>
      <c r="S522" s="198"/>
      <c r="T522" s="199"/>
      <c r="AT522" s="200" t="s">
        <v>248</v>
      </c>
      <c r="AU522" s="200" t="s">
        <v>80</v>
      </c>
      <c r="AV522" s="12" t="s">
        <v>80</v>
      </c>
      <c r="AW522" s="12" t="s">
        <v>34</v>
      </c>
      <c r="AX522" s="12" t="s">
        <v>73</v>
      </c>
      <c r="AY522" s="200" t="s">
        <v>239</v>
      </c>
    </row>
    <row r="523" spans="1:65" s="13" customFormat="1" ht="11.25">
      <c r="B523" s="201"/>
      <c r="C523" s="202"/>
      <c r="D523" s="186" t="s">
        <v>248</v>
      </c>
      <c r="E523" s="203" t="s">
        <v>21</v>
      </c>
      <c r="F523" s="204" t="s">
        <v>1457</v>
      </c>
      <c r="G523" s="202"/>
      <c r="H523" s="205">
        <v>73</v>
      </c>
      <c r="I523" s="206"/>
      <c r="J523" s="202"/>
      <c r="K523" s="202"/>
      <c r="L523" s="207"/>
      <c r="M523" s="208"/>
      <c r="N523" s="209"/>
      <c r="O523" s="209"/>
      <c r="P523" s="209"/>
      <c r="Q523" s="209"/>
      <c r="R523" s="209"/>
      <c r="S523" s="209"/>
      <c r="T523" s="210"/>
      <c r="AT523" s="211" t="s">
        <v>248</v>
      </c>
      <c r="AU523" s="211" t="s">
        <v>80</v>
      </c>
      <c r="AV523" s="13" t="s">
        <v>82</v>
      </c>
      <c r="AW523" s="13" t="s">
        <v>34</v>
      </c>
      <c r="AX523" s="13" t="s">
        <v>73</v>
      </c>
      <c r="AY523" s="211" t="s">
        <v>239</v>
      </c>
    </row>
    <row r="524" spans="1:65" s="14" customFormat="1" ht="11.25">
      <c r="B524" s="212"/>
      <c r="C524" s="213"/>
      <c r="D524" s="186" t="s">
        <v>248</v>
      </c>
      <c r="E524" s="214" t="s">
        <v>21</v>
      </c>
      <c r="F524" s="215" t="s">
        <v>251</v>
      </c>
      <c r="G524" s="213"/>
      <c r="H524" s="216">
        <v>73</v>
      </c>
      <c r="I524" s="217"/>
      <c r="J524" s="213"/>
      <c r="K524" s="213"/>
      <c r="L524" s="218"/>
      <c r="M524" s="219"/>
      <c r="N524" s="220"/>
      <c r="O524" s="220"/>
      <c r="P524" s="220"/>
      <c r="Q524" s="220"/>
      <c r="R524" s="220"/>
      <c r="S524" s="220"/>
      <c r="T524" s="221"/>
      <c r="AT524" s="222" t="s">
        <v>248</v>
      </c>
      <c r="AU524" s="222" t="s">
        <v>80</v>
      </c>
      <c r="AV524" s="14" t="s">
        <v>100</v>
      </c>
      <c r="AW524" s="14" t="s">
        <v>34</v>
      </c>
      <c r="AX524" s="14" t="s">
        <v>80</v>
      </c>
      <c r="AY524" s="222" t="s">
        <v>239</v>
      </c>
    </row>
    <row r="525" spans="1:65" s="2" customFormat="1" ht="16.5" customHeight="1">
      <c r="A525" s="36"/>
      <c r="B525" s="37"/>
      <c r="C525" s="173" t="s">
        <v>875</v>
      </c>
      <c r="D525" s="173" t="s">
        <v>240</v>
      </c>
      <c r="E525" s="174" t="s">
        <v>1458</v>
      </c>
      <c r="F525" s="175" t="s">
        <v>1459</v>
      </c>
      <c r="G525" s="176" t="s">
        <v>308</v>
      </c>
      <c r="H525" s="177">
        <v>91</v>
      </c>
      <c r="I525" s="178"/>
      <c r="J525" s="179">
        <f>ROUND(I525*H525,2)</f>
        <v>0</v>
      </c>
      <c r="K525" s="175" t="s">
        <v>244</v>
      </c>
      <c r="L525" s="41"/>
      <c r="M525" s="180" t="s">
        <v>21</v>
      </c>
      <c r="N525" s="181" t="s">
        <v>44</v>
      </c>
      <c r="O525" s="66"/>
      <c r="P525" s="182">
        <f>O525*H525</f>
        <v>0</v>
      </c>
      <c r="Q525" s="182">
        <v>0</v>
      </c>
      <c r="R525" s="182">
        <f>Q525*H525</f>
        <v>0</v>
      </c>
      <c r="S525" s="182">
        <v>0</v>
      </c>
      <c r="T525" s="183">
        <f>S525*H525</f>
        <v>0</v>
      </c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R525" s="184" t="s">
        <v>100</v>
      </c>
      <c r="AT525" s="184" t="s">
        <v>240</v>
      </c>
      <c r="AU525" s="184" t="s">
        <v>80</v>
      </c>
      <c r="AY525" s="19" t="s">
        <v>239</v>
      </c>
      <c r="BE525" s="185">
        <f>IF(N525="základní",J525,0)</f>
        <v>0</v>
      </c>
      <c r="BF525" s="185">
        <f>IF(N525="snížená",J525,0)</f>
        <v>0</v>
      </c>
      <c r="BG525" s="185">
        <f>IF(N525="zákl. přenesená",J525,0)</f>
        <v>0</v>
      </c>
      <c r="BH525" s="185">
        <f>IF(N525="sníž. přenesená",J525,0)</f>
        <v>0</v>
      </c>
      <c r="BI525" s="185">
        <f>IF(N525="nulová",J525,0)</f>
        <v>0</v>
      </c>
      <c r="BJ525" s="19" t="s">
        <v>80</v>
      </c>
      <c r="BK525" s="185">
        <f>ROUND(I525*H525,2)</f>
        <v>0</v>
      </c>
      <c r="BL525" s="19" t="s">
        <v>100</v>
      </c>
      <c r="BM525" s="184" t="s">
        <v>1460</v>
      </c>
    </row>
    <row r="526" spans="1:65" s="2" customFormat="1" ht="29.25">
      <c r="A526" s="36"/>
      <c r="B526" s="37"/>
      <c r="C526" s="38"/>
      <c r="D526" s="186" t="s">
        <v>246</v>
      </c>
      <c r="E526" s="38"/>
      <c r="F526" s="187" t="s">
        <v>1461</v>
      </c>
      <c r="G526" s="38"/>
      <c r="H526" s="38"/>
      <c r="I526" s="188"/>
      <c r="J526" s="38"/>
      <c r="K526" s="38"/>
      <c r="L526" s="41"/>
      <c r="M526" s="189"/>
      <c r="N526" s="190"/>
      <c r="O526" s="66"/>
      <c r="P526" s="66"/>
      <c r="Q526" s="66"/>
      <c r="R526" s="66"/>
      <c r="S526" s="66"/>
      <c r="T526" s="67"/>
      <c r="U526" s="36"/>
      <c r="V526" s="36"/>
      <c r="W526" s="36"/>
      <c r="X526" s="36"/>
      <c r="Y526" s="36"/>
      <c r="Z526" s="36"/>
      <c r="AA526" s="36"/>
      <c r="AB526" s="36"/>
      <c r="AC526" s="36"/>
      <c r="AD526" s="36"/>
      <c r="AE526" s="36"/>
      <c r="AT526" s="19" t="s">
        <v>246</v>
      </c>
      <c r="AU526" s="19" t="s">
        <v>80</v>
      </c>
    </row>
    <row r="527" spans="1:65" s="12" customFormat="1" ht="11.25">
      <c r="B527" s="191"/>
      <c r="C527" s="192"/>
      <c r="D527" s="186" t="s">
        <v>248</v>
      </c>
      <c r="E527" s="193" t="s">
        <v>21</v>
      </c>
      <c r="F527" s="194" t="s">
        <v>1462</v>
      </c>
      <c r="G527" s="192"/>
      <c r="H527" s="193" t="s">
        <v>21</v>
      </c>
      <c r="I527" s="195"/>
      <c r="J527" s="192"/>
      <c r="K527" s="192"/>
      <c r="L527" s="196"/>
      <c r="M527" s="197"/>
      <c r="N527" s="198"/>
      <c r="O527" s="198"/>
      <c r="P527" s="198"/>
      <c r="Q527" s="198"/>
      <c r="R527" s="198"/>
      <c r="S527" s="198"/>
      <c r="T527" s="199"/>
      <c r="AT527" s="200" t="s">
        <v>248</v>
      </c>
      <c r="AU527" s="200" t="s">
        <v>80</v>
      </c>
      <c r="AV527" s="12" t="s">
        <v>80</v>
      </c>
      <c r="AW527" s="12" t="s">
        <v>34</v>
      </c>
      <c r="AX527" s="12" t="s">
        <v>73</v>
      </c>
      <c r="AY527" s="200" t="s">
        <v>239</v>
      </c>
    </row>
    <row r="528" spans="1:65" s="13" customFormat="1" ht="11.25">
      <c r="B528" s="201"/>
      <c r="C528" s="202"/>
      <c r="D528" s="186" t="s">
        <v>248</v>
      </c>
      <c r="E528" s="203" t="s">
        <v>21</v>
      </c>
      <c r="F528" s="204" t="s">
        <v>1463</v>
      </c>
      <c r="G528" s="202"/>
      <c r="H528" s="205">
        <v>91</v>
      </c>
      <c r="I528" s="206"/>
      <c r="J528" s="202"/>
      <c r="K528" s="202"/>
      <c r="L528" s="207"/>
      <c r="M528" s="208"/>
      <c r="N528" s="209"/>
      <c r="O528" s="209"/>
      <c r="P528" s="209"/>
      <c r="Q528" s="209"/>
      <c r="R528" s="209"/>
      <c r="S528" s="209"/>
      <c r="T528" s="210"/>
      <c r="AT528" s="211" t="s">
        <v>248</v>
      </c>
      <c r="AU528" s="211" t="s">
        <v>80</v>
      </c>
      <c r="AV528" s="13" t="s">
        <v>82</v>
      </c>
      <c r="AW528" s="13" t="s">
        <v>34</v>
      </c>
      <c r="AX528" s="13" t="s">
        <v>73</v>
      </c>
      <c r="AY528" s="211" t="s">
        <v>239</v>
      </c>
    </row>
    <row r="529" spans="1:65" s="14" customFormat="1" ht="11.25">
      <c r="B529" s="212"/>
      <c r="C529" s="213"/>
      <c r="D529" s="186" t="s">
        <v>248</v>
      </c>
      <c r="E529" s="214" t="s">
        <v>21</v>
      </c>
      <c r="F529" s="215" t="s">
        <v>251</v>
      </c>
      <c r="G529" s="213"/>
      <c r="H529" s="216">
        <v>91</v>
      </c>
      <c r="I529" s="217"/>
      <c r="J529" s="213"/>
      <c r="K529" s="213"/>
      <c r="L529" s="218"/>
      <c r="M529" s="219"/>
      <c r="N529" s="220"/>
      <c r="O529" s="220"/>
      <c r="P529" s="220"/>
      <c r="Q529" s="220"/>
      <c r="R529" s="220"/>
      <c r="S529" s="220"/>
      <c r="T529" s="221"/>
      <c r="AT529" s="222" t="s">
        <v>248</v>
      </c>
      <c r="AU529" s="222" t="s">
        <v>80</v>
      </c>
      <c r="AV529" s="14" t="s">
        <v>100</v>
      </c>
      <c r="AW529" s="14" t="s">
        <v>34</v>
      </c>
      <c r="AX529" s="14" t="s">
        <v>80</v>
      </c>
      <c r="AY529" s="222" t="s">
        <v>239</v>
      </c>
    </row>
    <row r="530" spans="1:65" s="2" customFormat="1" ht="16.5" customHeight="1">
      <c r="A530" s="36"/>
      <c r="B530" s="37"/>
      <c r="C530" s="173" t="s">
        <v>879</v>
      </c>
      <c r="D530" s="173" t="s">
        <v>240</v>
      </c>
      <c r="E530" s="174" t="s">
        <v>1464</v>
      </c>
      <c r="F530" s="175" t="s">
        <v>1465</v>
      </c>
      <c r="G530" s="176" t="s">
        <v>308</v>
      </c>
      <c r="H530" s="177">
        <v>23.2</v>
      </c>
      <c r="I530" s="178"/>
      <c r="J530" s="179">
        <f>ROUND(I530*H530,2)</f>
        <v>0</v>
      </c>
      <c r="K530" s="175" t="s">
        <v>244</v>
      </c>
      <c r="L530" s="41"/>
      <c r="M530" s="180" t="s">
        <v>21</v>
      </c>
      <c r="N530" s="181" t="s">
        <v>44</v>
      </c>
      <c r="O530" s="66"/>
      <c r="P530" s="182">
        <f>O530*H530</f>
        <v>0</v>
      </c>
      <c r="Q530" s="182">
        <v>0</v>
      </c>
      <c r="R530" s="182">
        <f>Q530*H530</f>
        <v>0</v>
      </c>
      <c r="S530" s="182">
        <v>0</v>
      </c>
      <c r="T530" s="183">
        <f>S530*H530</f>
        <v>0</v>
      </c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R530" s="184" t="s">
        <v>100</v>
      </c>
      <c r="AT530" s="184" t="s">
        <v>240</v>
      </c>
      <c r="AU530" s="184" t="s">
        <v>80</v>
      </c>
      <c r="AY530" s="19" t="s">
        <v>239</v>
      </c>
      <c r="BE530" s="185">
        <f>IF(N530="základní",J530,0)</f>
        <v>0</v>
      </c>
      <c r="BF530" s="185">
        <f>IF(N530="snížená",J530,0)</f>
        <v>0</v>
      </c>
      <c r="BG530" s="185">
        <f>IF(N530="zákl. přenesená",J530,0)</f>
        <v>0</v>
      </c>
      <c r="BH530" s="185">
        <f>IF(N530="sníž. přenesená",J530,0)</f>
        <v>0</v>
      </c>
      <c r="BI530" s="185">
        <f>IF(N530="nulová",J530,0)</f>
        <v>0</v>
      </c>
      <c r="BJ530" s="19" t="s">
        <v>80</v>
      </c>
      <c r="BK530" s="185">
        <f>ROUND(I530*H530,2)</f>
        <v>0</v>
      </c>
      <c r="BL530" s="19" t="s">
        <v>100</v>
      </c>
      <c r="BM530" s="184" t="s">
        <v>1466</v>
      </c>
    </row>
    <row r="531" spans="1:65" s="2" customFormat="1" ht="29.25">
      <c r="A531" s="36"/>
      <c r="B531" s="37"/>
      <c r="C531" s="38"/>
      <c r="D531" s="186" t="s">
        <v>246</v>
      </c>
      <c r="E531" s="38"/>
      <c r="F531" s="187" t="s">
        <v>1461</v>
      </c>
      <c r="G531" s="38"/>
      <c r="H531" s="38"/>
      <c r="I531" s="188"/>
      <c r="J531" s="38"/>
      <c r="K531" s="38"/>
      <c r="L531" s="41"/>
      <c r="M531" s="189"/>
      <c r="N531" s="190"/>
      <c r="O531" s="66"/>
      <c r="P531" s="66"/>
      <c r="Q531" s="66"/>
      <c r="R531" s="66"/>
      <c r="S531" s="66"/>
      <c r="T531" s="67"/>
      <c r="U531" s="36"/>
      <c r="V531" s="36"/>
      <c r="W531" s="36"/>
      <c r="X531" s="36"/>
      <c r="Y531" s="36"/>
      <c r="Z531" s="36"/>
      <c r="AA531" s="36"/>
      <c r="AB531" s="36"/>
      <c r="AC531" s="36"/>
      <c r="AD531" s="36"/>
      <c r="AE531" s="36"/>
      <c r="AT531" s="19" t="s">
        <v>246</v>
      </c>
      <c r="AU531" s="19" t="s">
        <v>80</v>
      </c>
    </row>
    <row r="532" spans="1:65" s="12" customFormat="1" ht="11.25">
      <c r="B532" s="191"/>
      <c r="C532" s="192"/>
      <c r="D532" s="186" t="s">
        <v>248</v>
      </c>
      <c r="E532" s="193" t="s">
        <v>21</v>
      </c>
      <c r="F532" s="194" t="s">
        <v>1467</v>
      </c>
      <c r="G532" s="192"/>
      <c r="H532" s="193" t="s">
        <v>21</v>
      </c>
      <c r="I532" s="195"/>
      <c r="J532" s="192"/>
      <c r="K532" s="192"/>
      <c r="L532" s="196"/>
      <c r="M532" s="197"/>
      <c r="N532" s="198"/>
      <c r="O532" s="198"/>
      <c r="P532" s="198"/>
      <c r="Q532" s="198"/>
      <c r="R532" s="198"/>
      <c r="S532" s="198"/>
      <c r="T532" s="199"/>
      <c r="AT532" s="200" t="s">
        <v>248</v>
      </c>
      <c r="AU532" s="200" t="s">
        <v>80</v>
      </c>
      <c r="AV532" s="12" t="s">
        <v>80</v>
      </c>
      <c r="AW532" s="12" t="s">
        <v>34</v>
      </c>
      <c r="AX532" s="12" t="s">
        <v>73</v>
      </c>
      <c r="AY532" s="200" t="s">
        <v>239</v>
      </c>
    </row>
    <row r="533" spans="1:65" s="13" customFormat="1" ht="11.25">
      <c r="B533" s="201"/>
      <c r="C533" s="202"/>
      <c r="D533" s="186" t="s">
        <v>248</v>
      </c>
      <c r="E533" s="203" t="s">
        <v>21</v>
      </c>
      <c r="F533" s="204" t="s">
        <v>1468</v>
      </c>
      <c r="G533" s="202"/>
      <c r="H533" s="205">
        <v>23.2</v>
      </c>
      <c r="I533" s="206"/>
      <c r="J533" s="202"/>
      <c r="K533" s="202"/>
      <c r="L533" s="207"/>
      <c r="M533" s="208"/>
      <c r="N533" s="209"/>
      <c r="O533" s="209"/>
      <c r="P533" s="209"/>
      <c r="Q533" s="209"/>
      <c r="R533" s="209"/>
      <c r="S533" s="209"/>
      <c r="T533" s="210"/>
      <c r="AT533" s="211" t="s">
        <v>248</v>
      </c>
      <c r="AU533" s="211" t="s">
        <v>80</v>
      </c>
      <c r="AV533" s="13" t="s">
        <v>82</v>
      </c>
      <c r="AW533" s="13" t="s">
        <v>34</v>
      </c>
      <c r="AX533" s="13" t="s">
        <v>73</v>
      </c>
      <c r="AY533" s="211" t="s">
        <v>239</v>
      </c>
    </row>
    <row r="534" spans="1:65" s="14" customFormat="1" ht="11.25">
      <c r="B534" s="212"/>
      <c r="C534" s="213"/>
      <c r="D534" s="186" t="s">
        <v>248</v>
      </c>
      <c r="E534" s="214" t="s">
        <v>21</v>
      </c>
      <c r="F534" s="215" t="s">
        <v>251</v>
      </c>
      <c r="G534" s="213"/>
      <c r="H534" s="216">
        <v>23.2</v>
      </c>
      <c r="I534" s="217"/>
      <c r="J534" s="213"/>
      <c r="K534" s="213"/>
      <c r="L534" s="218"/>
      <c r="M534" s="219"/>
      <c r="N534" s="220"/>
      <c r="O534" s="220"/>
      <c r="P534" s="220"/>
      <c r="Q534" s="220"/>
      <c r="R534" s="220"/>
      <c r="S534" s="220"/>
      <c r="T534" s="221"/>
      <c r="AT534" s="222" t="s">
        <v>248</v>
      </c>
      <c r="AU534" s="222" t="s">
        <v>80</v>
      </c>
      <c r="AV534" s="14" t="s">
        <v>100</v>
      </c>
      <c r="AW534" s="14" t="s">
        <v>34</v>
      </c>
      <c r="AX534" s="14" t="s">
        <v>80</v>
      </c>
      <c r="AY534" s="222" t="s">
        <v>239</v>
      </c>
    </row>
    <row r="535" spans="1:65" s="2" customFormat="1" ht="16.5" customHeight="1">
      <c r="A535" s="36"/>
      <c r="B535" s="37"/>
      <c r="C535" s="173" t="s">
        <v>883</v>
      </c>
      <c r="D535" s="173" t="s">
        <v>240</v>
      </c>
      <c r="E535" s="174" t="s">
        <v>1469</v>
      </c>
      <c r="F535" s="175" t="s">
        <v>1470</v>
      </c>
      <c r="G535" s="176" t="s">
        <v>308</v>
      </c>
      <c r="H535" s="177">
        <v>221.2</v>
      </c>
      <c r="I535" s="178"/>
      <c r="J535" s="179">
        <f>ROUND(I535*H535,2)</f>
        <v>0</v>
      </c>
      <c r="K535" s="175" t="s">
        <v>244</v>
      </c>
      <c r="L535" s="41"/>
      <c r="M535" s="180" t="s">
        <v>21</v>
      </c>
      <c r="N535" s="181" t="s">
        <v>44</v>
      </c>
      <c r="O535" s="66"/>
      <c r="P535" s="182">
        <f>O535*H535</f>
        <v>0</v>
      </c>
      <c r="Q535" s="182">
        <v>0</v>
      </c>
      <c r="R535" s="182">
        <f>Q535*H535</f>
        <v>0</v>
      </c>
      <c r="S535" s="182">
        <v>0</v>
      </c>
      <c r="T535" s="183">
        <f>S535*H535</f>
        <v>0</v>
      </c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R535" s="184" t="s">
        <v>100</v>
      </c>
      <c r="AT535" s="184" t="s">
        <v>240</v>
      </c>
      <c r="AU535" s="184" t="s">
        <v>80</v>
      </c>
      <c r="AY535" s="19" t="s">
        <v>239</v>
      </c>
      <c r="BE535" s="185">
        <f>IF(N535="základní",J535,0)</f>
        <v>0</v>
      </c>
      <c r="BF535" s="185">
        <f>IF(N535="snížená",J535,0)</f>
        <v>0</v>
      </c>
      <c r="BG535" s="185">
        <f>IF(N535="zákl. přenesená",J535,0)</f>
        <v>0</v>
      </c>
      <c r="BH535" s="185">
        <f>IF(N535="sníž. přenesená",J535,0)</f>
        <v>0</v>
      </c>
      <c r="BI535" s="185">
        <f>IF(N535="nulová",J535,0)</f>
        <v>0</v>
      </c>
      <c r="BJ535" s="19" t="s">
        <v>80</v>
      </c>
      <c r="BK535" s="185">
        <f>ROUND(I535*H535,2)</f>
        <v>0</v>
      </c>
      <c r="BL535" s="19" t="s">
        <v>100</v>
      </c>
      <c r="BM535" s="184" t="s">
        <v>1471</v>
      </c>
    </row>
    <row r="536" spans="1:65" s="2" customFormat="1" ht="29.25">
      <c r="A536" s="36"/>
      <c r="B536" s="37"/>
      <c r="C536" s="38"/>
      <c r="D536" s="186" t="s">
        <v>246</v>
      </c>
      <c r="E536" s="38"/>
      <c r="F536" s="187" t="s">
        <v>1472</v>
      </c>
      <c r="G536" s="38"/>
      <c r="H536" s="38"/>
      <c r="I536" s="188"/>
      <c r="J536" s="38"/>
      <c r="K536" s="38"/>
      <c r="L536" s="41"/>
      <c r="M536" s="189"/>
      <c r="N536" s="190"/>
      <c r="O536" s="66"/>
      <c r="P536" s="66"/>
      <c r="Q536" s="66"/>
      <c r="R536" s="66"/>
      <c r="S536" s="66"/>
      <c r="T536" s="67"/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T536" s="19" t="s">
        <v>246</v>
      </c>
      <c r="AU536" s="19" t="s">
        <v>80</v>
      </c>
    </row>
    <row r="537" spans="1:65" s="12" customFormat="1" ht="11.25">
      <c r="B537" s="191"/>
      <c r="C537" s="192"/>
      <c r="D537" s="186" t="s">
        <v>248</v>
      </c>
      <c r="E537" s="193" t="s">
        <v>21</v>
      </c>
      <c r="F537" s="194" t="s">
        <v>1473</v>
      </c>
      <c r="G537" s="192"/>
      <c r="H537" s="193" t="s">
        <v>21</v>
      </c>
      <c r="I537" s="195"/>
      <c r="J537" s="192"/>
      <c r="K537" s="192"/>
      <c r="L537" s="196"/>
      <c r="M537" s="197"/>
      <c r="N537" s="198"/>
      <c r="O537" s="198"/>
      <c r="P537" s="198"/>
      <c r="Q537" s="198"/>
      <c r="R537" s="198"/>
      <c r="S537" s="198"/>
      <c r="T537" s="199"/>
      <c r="AT537" s="200" t="s">
        <v>248</v>
      </c>
      <c r="AU537" s="200" t="s">
        <v>80</v>
      </c>
      <c r="AV537" s="12" t="s">
        <v>80</v>
      </c>
      <c r="AW537" s="12" t="s">
        <v>34</v>
      </c>
      <c r="AX537" s="12" t="s">
        <v>73</v>
      </c>
      <c r="AY537" s="200" t="s">
        <v>239</v>
      </c>
    </row>
    <row r="538" spans="1:65" s="13" customFormat="1" ht="11.25">
      <c r="B538" s="201"/>
      <c r="C538" s="202"/>
      <c r="D538" s="186" t="s">
        <v>248</v>
      </c>
      <c r="E538" s="203" t="s">
        <v>21</v>
      </c>
      <c r="F538" s="204" t="s">
        <v>1474</v>
      </c>
      <c r="G538" s="202"/>
      <c r="H538" s="205">
        <v>221.2</v>
      </c>
      <c r="I538" s="206"/>
      <c r="J538" s="202"/>
      <c r="K538" s="202"/>
      <c r="L538" s="207"/>
      <c r="M538" s="208"/>
      <c r="N538" s="209"/>
      <c r="O538" s="209"/>
      <c r="P538" s="209"/>
      <c r="Q538" s="209"/>
      <c r="R538" s="209"/>
      <c r="S538" s="209"/>
      <c r="T538" s="210"/>
      <c r="AT538" s="211" t="s">
        <v>248</v>
      </c>
      <c r="AU538" s="211" t="s">
        <v>80</v>
      </c>
      <c r="AV538" s="13" t="s">
        <v>82</v>
      </c>
      <c r="AW538" s="13" t="s">
        <v>34</v>
      </c>
      <c r="AX538" s="13" t="s">
        <v>73</v>
      </c>
      <c r="AY538" s="211" t="s">
        <v>239</v>
      </c>
    </row>
    <row r="539" spans="1:65" s="14" customFormat="1" ht="11.25">
      <c r="B539" s="212"/>
      <c r="C539" s="213"/>
      <c r="D539" s="186" t="s">
        <v>248</v>
      </c>
      <c r="E539" s="214" t="s">
        <v>21</v>
      </c>
      <c r="F539" s="215" t="s">
        <v>251</v>
      </c>
      <c r="G539" s="213"/>
      <c r="H539" s="216">
        <v>221.2</v>
      </c>
      <c r="I539" s="217"/>
      <c r="J539" s="213"/>
      <c r="K539" s="213"/>
      <c r="L539" s="218"/>
      <c r="M539" s="219"/>
      <c r="N539" s="220"/>
      <c r="O539" s="220"/>
      <c r="P539" s="220"/>
      <c r="Q539" s="220"/>
      <c r="R539" s="220"/>
      <c r="S539" s="220"/>
      <c r="T539" s="221"/>
      <c r="AT539" s="222" t="s">
        <v>248</v>
      </c>
      <c r="AU539" s="222" t="s">
        <v>80</v>
      </c>
      <c r="AV539" s="14" t="s">
        <v>100</v>
      </c>
      <c r="AW539" s="14" t="s">
        <v>34</v>
      </c>
      <c r="AX539" s="14" t="s">
        <v>80</v>
      </c>
      <c r="AY539" s="222" t="s">
        <v>239</v>
      </c>
    </row>
    <row r="540" spans="1:65" s="2" customFormat="1" ht="16.5" customHeight="1">
      <c r="A540" s="36"/>
      <c r="B540" s="37"/>
      <c r="C540" s="173" t="s">
        <v>887</v>
      </c>
      <c r="D540" s="173" t="s">
        <v>240</v>
      </c>
      <c r="E540" s="174" t="s">
        <v>1475</v>
      </c>
      <c r="F540" s="175" t="s">
        <v>1476</v>
      </c>
      <c r="G540" s="176" t="s">
        <v>308</v>
      </c>
      <c r="H540" s="177">
        <v>217.1</v>
      </c>
      <c r="I540" s="178"/>
      <c r="J540" s="179">
        <f>ROUND(I540*H540,2)</f>
        <v>0</v>
      </c>
      <c r="K540" s="175" t="s">
        <v>244</v>
      </c>
      <c r="L540" s="41"/>
      <c r="M540" s="180" t="s">
        <v>21</v>
      </c>
      <c r="N540" s="181" t="s">
        <v>44</v>
      </c>
      <c r="O540" s="66"/>
      <c r="P540" s="182">
        <f>O540*H540</f>
        <v>0</v>
      </c>
      <c r="Q540" s="182">
        <v>0</v>
      </c>
      <c r="R540" s="182">
        <f>Q540*H540</f>
        <v>0</v>
      </c>
      <c r="S540" s="182">
        <v>0</v>
      </c>
      <c r="T540" s="183">
        <f>S540*H540</f>
        <v>0</v>
      </c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R540" s="184" t="s">
        <v>100</v>
      </c>
      <c r="AT540" s="184" t="s">
        <v>240</v>
      </c>
      <c r="AU540" s="184" t="s">
        <v>80</v>
      </c>
      <c r="AY540" s="19" t="s">
        <v>239</v>
      </c>
      <c r="BE540" s="185">
        <f>IF(N540="základní",J540,0)</f>
        <v>0</v>
      </c>
      <c r="BF540" s="185">
        <f>IF(N540="snížená",J540,0)</f>
        <v>0</v>
      </c>
      <c r="BG540" s="185">
        <f>IF(N540="zákl. přenesená",J540,0)</f>
        <v>0</v>
      </c>
      <c r="BH540" s="185">
        <f>IF(N540="sníž. přenesená",J540,0)</f>
        <v>0</v>
      </c>
      <c r="BI540" s="185">
        <f>IF(N540="nulová",J540,0)</f>
        <v>0</v>
      </c>
      <c r="BJ540" s="19" t="s">
        <v>80</v>
      </c>
      <c r="BK540" s="185">
        <f>ROUND(I540*H540,2)</f>
        <v>0</v>
      </c>
      <c r="BL540" s="19" t="s">
        <v>100</v>
      </c>
      <c r="BM540" s="184" t="s">
        <v>1477</v>
      </c>
    </row>
    <row r="541" spans="1:65" s="2" customFormat="1" ht="29.25">
      <c r="A541" s="36"/>
      <c r="B541" s="37"/>
      <c r="C541" s="38"/>
      <c r="D541" s="186" t="s">
        <v>246</v>
      </c>
      <c r="E541" s="38"/>
      <c r="F541" s="187" t="s">
        <v>1472</v>
      </c>
      <c r="G541" s="38"/>
      <c r="H541" s="38"/>
      <c r="I541" s="188"/>
      <c r="J541" s="38"/>
      <c r="K541" s="38"/>
      <c r="L541" s="41"/>
      <c r="M541" s="189"/>
      <c r="N541" s="190"/>
      <c r="O541" s="66"/>
      <c r="P541" s="66"/>
      <c r="Q541" s="66"/>
      <c r="R541" s="66"/>
      <c r="S541" s="66"/>
      <c r="T541" s="67"/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T541" s="19" t="s">
        <v>246</v>
      </c>
      <c r="AU541" s="19" t="s">
        <v>80</v>
      </c>
    </row>
    <row r="542" spans="1:65" s="12" customFormat="1" ht="11.25">
      <c r="B542" s="191"/>
      <c r="C542" s="192"/>
      <c r="D542" s="186" t="s">
        <v>248</v>
      </c>
      <c r="E542" s="193" t="s">
        <v>21</v>
      </c>
      <c r="F542" s="194" t="s">
        <v>1478</v>
      </c>
      <c r="G542" s="192"/>
      <c r="H542" s="193" t="s">
        <v>21</v>
      </c>
      <c r="I542" s="195"/>
      <c r="J542" s="192"/>
      <c r="K542" s="192"/>
      <c r="L542" s="196"/>
      <c r="M542" s="197"/>
      <c r="N542" s="198"/>
      <c r="O542" s="198"/>
      <c r="P542" s="198"/>
      <c r="Q542" s="198"/>
      <c r="R542" s="198"/>
      <c r="S542" s="198"/>
      <c r="T542" s="199"/>
      <c r="AT542" s="200" t="s">
        <v>248</v>
      </c>
      <c r="AU542" s="200" t="s">
        <v>80</v>
      </c>
      <c r="AV542" s="12" t="s">
        <v>80</v>
      </c>
      <c r="AW542" s="12" t="s">
        <v>34</v>
      </c>
      <c r="AX542" s="12" t="s">
        <v>73</v>
      </c>
      <c r="AY542" s="200" t="s">
        <v>239</v>
      </c>
    </row>
    <row r="543" spans="1:65" s="13" customFormat="1" ht="11.25">
      <c r="B543" s="201"/>
      <c r="C543" s="202"/>
      <c r="D543" s="186" t="s">
        <v>248</v>
      </c>
      <c r="E543" s="203" t="s">
        <v>21</v>
      </c>
      <c r="F543" s="204" t="s">
        <v>1479</v>
      </c>
      <c r="G543" s="202"/>
      <c r="H543" s="205">
        <v>217.1</v>
      </c>
      <c r="I543" s="206"/>
      <c r="J543" s="202"/>
      <c r="K543" s="202"/>
      <c r="L543" s="207"/>
      <c r="M543" s="208"/>
      <c r="N543" s="209"/>
      <c r="O543" s="209"/>
      <c r="P543" s="209"/>
      <c r="Q543" s="209"/>
      <c r="R543" s="209"/>
      <c r="S543" s="209"/>
      <c r="T543" s="210"/>
      <c r="AT543" s="211" t="s">
        <v>248</v>
      </c>
      <c r="AU543" s="211" t="s">
        <v>80</v>
      </c>
      <c r="AV543" s="13" t="s">
        <v>82</v>
      </c>
      <c r="AW543" s="13" t="s">
        <v>34</v>
      </c>
      <c r="AX543" s="13" t="s">
        <v>73</v>
      </c>
      <c r="AY543" s="211" t="s">
        <v>239</v>
      </c>
    </row>
    <row r="544" spans="1:65" s="14" customFormat="1" ht="11.25">
      <c r="B544" s="212"/>
      <c r="C544" s="213"/>
      <c r="D544" s="186" t="s">
        <v>248</v>
      </c>
      <c r="E544" s="214" t="s">
        <v>21</v>
      </c>
      <c r="F544" s="215" t="s">
        <v>251</v>
      </c>
      <c r="G544" s="213"/>
      <c r="H544" s="216">
        <v>217.1</v>
      </c>
      <c r="I544" s="217"/>
      <c r="J544" s="213"/>
      <c r="K544" s="213"/>
      <c r="L544" s="218"/>
      <c r="M544" s="219"/>
      <c r="N544" s="220"/>
      <c r="O544" s="220"/>
      <c r="P544" s="220"/>
      <c r="Q544" s="220"/>
      <c r="R544" s="220"/>
      <c r="S544" s="220"/>
      <c r="T544" s="221"/>
      <c r="AT544" s="222" t="s">
        <v>248</v>
      </c>
      <c r="AU544" s="222" t="s">
        <v>80</v>
      </c>
      <c r="AV544" s="14" t="s">
        <v>100</v>
      </c>
      <c r="AW544" s="14" t="s">
        <v>34</v>
      </c>
      <c r="AX544" s="14" t="s">
        <v>80</v>
      </c>
      <c r="AY544" s="222" t="s">
        <v>239</v>
      </c>
    </row>
    <row r="545" spans="1:65" s="2" customFormat="1" ht="16.5" customHeight="1">
      <c r="A545" s="36"/>
      <c r="B545" s="37"/>
      <c r="C545" s="173" t="s">
        <v>893</v>
      </c>
      <c r="D545" s="173" t="s">
        <v>240</v>
      </c>
      <c r="E545" s="174" t="s">
        <v>1480</v>
      </c>
      <c r="F545" s="175" t="s">
        <v>1481</v>
      </c>
      <c r="G545" s="176" t="s">
        <v>308</v>
      </c>
      <c r="H545" s="177">
        <v>1307</v>
      </c>
      <c r="I545" s="178"/>
      <c r="J545" s="179">
        <f>ROUND(I545*H545,2)</f>
        <v>0</v>
      </c>
      <c r="K545" s="175" t="s">
        <v>244</v>
      </c>
      <c r="L545" s="41"/>
      <c r="M545" s="180" t="s">
        <v>21</v>
      </c>
      <c r="N545" s="181" t="s">
        <v>44</v>
      </c>
      <c r="O545" s="66"/>
      <c r="P545" s="182">
        <f>O545*H545</f>
        <v>0</v>
      </c>
      <c r="Q545" s="182">
        <v>0</v>
      </c>
      <c r="R545" s="182">
        <f>Q545*H545</f>
        <v>0</v>
      </c>
      <c r="S545" s="182">
        <v>0</v>
      </c>
      <c r="T545" s="183">
        <f>S545*H545</f>
        <v>0</v>
      </c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R545" s="184" t="s">
        <v>100</v>
      </c>
      <c r="AT545" s="184" t="s">
        <v>240</v>
      </c>
      <c r="AU545" s="184" t="s">
        <v>80</v>
      </c>
      <c r="AY545" s="19" t="s">
        <v>239</v>
      </c>
      <c r="BE545" s="185">
        <f>IF(N545="základní",J545,0)</f>
        <v>0</v>
      </c>
      <c r="BF545" s="185">
        <f>IF(N545="snížená",J545,0)</f>
        <v>0</v>
      </c>
      <c r="BG545" s="185">
        <f>IF(N545="zákl. přenesená",J545,0)</f>
        <v>0</v>
      </c>
      <c r="BH545" s="185">
        <f>IF(N545="sníž. přenesená",J545,0)</f>
        <v>0</v>
      </c>
      <c r="BI545" s="185">
        <f>IF(N545="nulová",J545,0)</f>
        <v>0</v>
      </c>
      <c r="BJ545" s="19" t="s">
        <v>80</v>
      </c>
      <c r="BK545" s="185">
        <f>ROUND(I545*H545,2)</f>
        <v>0</v>
      </c>
      <c r="BL545" s="19" t="s">
        <v>100</v>
      </c>
      <c r="BM545" s="184" t="s">
        <v>1482</v>
      </c>
    </row>
    <row r="546" spans="1:65" s="2" customFormat="1" ht="29.25">
      <c r="A546" s="36"/>
      <c r="B546" s="37"/>
      <c r="C546" s="38"/>
      <c r="D546" s="186" t="s">
        <v>246</v>
      </c>
      <c r="E546" s="38"/>
      <c r="F546" s="187" t="s">
        <v>1483</v>
      </c>
      <c r="G546" s="38"/>
      <c r="H546" s="38"/>
      <c r="I546" s="188"/>
      <c r="J546" s="38"/>
      <c r="K546" s="38"/>
      <c r="L546" s="41"/>
      <c r="M546" s="189"/>
      <c r="N546" s="190"/>
      <c r="O546" s="66"/>
      <c r="P546" s="66"/>
      <c r="Q546" s="66"/>
      <c r="R546" s="66"/>
      <c r="S546" s="66"/>
      <c r="T546" s="67"/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T546" s="19" t="s">
        <v>246</v>
      </c>
      <c r="AU546" s="19" t="s">
        <v>80</v>
      </c>
    </row>
    <row r="547" spans="1:65" s="12" customFormat="1" ht="11.25">
      <c r="B547" s="191"/>
      <c r="C547" s="192"/>
      <c r="D547" s="186" t="s">
        <v>248</v>
      </c>
      <c r="E547" s="193" t="s">
        <v>21</v>
      </c>
      <c r="F547" s="194" t="s">
        <v>1484</v>
      </c>
      <c r="G547" s="192"/>
      <c r="H547" s="193" t="s">
        <v>21</v>
      </c>
      <c r="I547" s="195"/>
      <c r="J547" s="192"/>
      <c r="K547" s="192"/>
      <c r="L547" s="196"/>
      <c r="M547" s="197"/>
      <c r="N547" s="198"/>
      <c r="O547" s="198"/>
      <c r="P547" s="198"/>
      <c r="Q547" s="198"/>
      <c r="R547" s="198"/>
      <c r="S547" s="198"/>
      <c r="T547" s="199"/>
      <c r="AT547" s="200" t="s">
        <v>248</v>
      </c>
      <c r="AU547" s="200" t="s">
        <v>80</v>
      </c>
      <c r="AV547" s="12" t="s">
        <v>80</v>
      </c>
      <c r="AW547" s="12" t="s">
        <v>34</v>
      </c>
      <c r="AX547" s="12" t="s">
        <v>73</v>
      </c>
      <c r="AY547" s="200" t="s">
        <v>239</v>
      </c>
    </row>
    <row r="548" spans="1:65" s="13" customFormat="1" ht="11.25">
      <c r="B548" s="201"/>
      <c r="C548" s="202"/>
      <c r="D548" s="186" t="s">
        <v>248</v>
      </c>
      <c r="E548" s="203" t="s">
        <v>21</v>
      </c>
      <c r="F548" s="204" t="s">
        <v>1485</v>
      </c>
      <c r="G548" s="202"/>
      <c r="H548" s="205">
        <v>1307</v>
      </c>
      <c r="I548" s="206"/>
      <c r="J548" s="202"/>
      <c r="K548" s="202"/>
      <c r="L548" s="207"/>
      <c r="M548" s="208"/>
      <c r="N548" s="209"/>
      <c r="O548" s="209"/>
      <c r="P548" s="209"/>
      <c r="Q548" s="209"/>
      <c r="R548" s="209"/>
      <c r="S548" s="209"/>
      <c r="T548" s="210"/>
      <c r="AT548" s="211" t="s">
        <v>248</v>
      </c>
      <c r="AU548" s="211" t="s">
        <v>80</v>
      </c>
      <c r="AV548" s="13" t="s">
        <v>82</v>
      </c>
      <c r="AW548" s="13" t="s">
        <v>34</v>
      </c>
      <c r="AX548" s="13" t="s">
        <v>73</v>
      </c>
      <c r="AY548" s="211" t="s">
        <v>239</v>
      </c>
    </row>
    <row r="549" spans="1:65" s="14" customFormat="1" ht="11.25">
      <c r="B549" s="212"/>
      <c r="C549" s="213"/>
      <c r="D549" s="186" t="s">
        <v>248</v>
      </c>
      <c r="E549" s="214" t="s">
        <v>21</v>
      </c>
      <c r="F549" s="215" t="s">
        <v>251</v>
      </c>
      <c r="G549" s="213"/>
      <c r="H549" s="216">
        <v>1307</v>
      </c>
      <c r="I549" s="217"/>
      <c r="J549" s="213"/>
      <c r="K549" s="213"/>
      <c r="L549" s="218"/>
      <c r="M549" s="219"/>
      <c r="N549" s="220"/>
      <c r="O549" s="220"/>
      <c r="P549" s="220"/>
      <c r="Q549" s="220"/>
      <c r="R549" s="220"/>
      <c r="S549" s="220"/>
      <c r="T549" s="221"/>
      <c r="AT549" s="222" t="s">
        <v>248</v>
      </c>
      <c r="AU549" s="222" t="s">
        <v>80</v>
      </c>
      <c r="AV549" s="14" t="s">
        <v>100</v>
      </c>
      <c r="AW549" s="14" t="s">
        <v>34</v>
      </c>
      <c r="AX549" s="14" t="s">
        <v>80</v>
      </c>
      <c r="AY549" s="222" t="s">
        <v>239</v>
      </c>
    </row>
    <row r="550" spans="1:65" s="2" customFormat="1" ht="16.5" customHeight="1">
      <c r="A550" s="36"/>
      <c r="B550" s="37"/>
      <c r="C550" s="173" t="s">
        <v>899</v>
      </c>
      <c r="D550" s="173" t="s">
        <v>240</v>
      </c>
      <c r="E550" s="174" t="s">
        <v>1486</v>
      </c>
      <c r="F550" s="175" t="s">
        <v>1487</v>
      </c>
      <c r="G550" s="176" t="s">
        <v>308</v>
      </c>
      <c r="H550" s="177">
        <v>65.5</v>
      </c>
      <c r="I550" s="178"/>
      <c r="J550" s="179">
        <f>ROUND(I550*H550,2)</f>
        <v>0</v>
      </c>
      <c r="K550" s="175" t="s">
        <v>244</v>
      </c>
      <c r="L550" s="41"/>
      <c r="M550" s="180" t="s">
        <v>21</v>
      </c>
      <c r="N550" s="181" t="s">
        <v>44</v>
      </c>
      <c r="O550" s="66"/>
      <c r="P550" s="182">
        <f>O550*H550</f>
        <v>0</v>
      </c>
      <c r="Q550" s="182">
        <v>0</v>
      </c>
      <c r="R550" s="182">
        <f>Q550*H550</f>
        <v>0</v>
      </c>
      <c r="S550" s="182">
        <v>0</v>
      </c>
      <c r="T550" s="183">
        <f>S550*H550</f>
        <v>0</v>
      </c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R550" s="184" t="s">
        <v>100</v>
      </c>
      <c r="AT550" s="184" t="s">
        <v>240</v>
      </c>
      <c r="AU550" s="184" t="s">
        <v>80</v>
      </c>
      <c r="AY550" s="19" t="s">
        <v>239</v>
      </c>
      <c r="BE550" s="185">
        <f>IF(N550="základní",J550,0)</f>
        <v>0</v>
      </c>
      <c r="BF550" s="185">
        <f>IF(N550="snížená",J550,0)</f>
        <v>0</v>
      </c>
      <c r="BG550" s="185">
        <f>IF(N550="zákl. přenesená",J550,0)</f>
        <v>0</v>
      </c>
      <c r="BH550" s="185">
        <f>IF(N550="sníž. přenesená",J550,0)</f>
        <v>0</v>
      </c>
      <c r="BI550" s="185">
        <f>IF(N550="nulová",J550,0)</f>
        <v>0</v>
      </c>
      <c r="BJ550" s="19" t="s">
        <v>80</v>
      </c>
      <c r="BK550" s="185">
        <f>ROUND(I550*H550,2)</f>
        <v>0</v>
      </c>
      <c r="BL550" s="19" t="s">
        <v>100</v>
      </c>
      <c r="BM550" s="184" t="s">
        <v>1488</v>
      </c>
    </row>
    <row r="551" spans="1:65" s="2" customFormat="1" ht="29.25">
      <c r="A551" s="36"/>
      <c r="B551" s="37"/>
      <c r="C551" s="38"/>
      <c r="D551" s="186" t="s">
        <v>246</v>
      </c>
      <c r="E551" s="38"/>
      <c r="F551" s="187" t="s">
        <v>1489</v>
      </c>
      <c r="G551" s="38"/>
      <c r="H551" s="38"/>
      <c r="I551" s="188"/>
      <c r="J551" s="38"/>
      <c r="K551" s="38"/>
      <c r="L551" s="41"/>
      <c r="M551" s="189"/>
      <c r="N551" s="190"/>
      <c r="O551" s="66"/>
      <c r="P551" s="66"/>
      <c r="Q551" s="66"/>
      <c r="R551" s="66"/>
      <c r="S551" s="66"/>
      <c r="T551" s="67"/>
      <c r="U551" s="36"/>
      <c r="V551" s="36"/>
      <c r="W551" s="36"/>
      <c r="X551" s="36"/>
      <c r="Y551" s="36"/>
      <c r="Z551" s="36"/>
      <c r="AA551" s="36"/>
      <c r="AB551" s="36"/>
      <c r="AC551" s="36"/>
      <c r="AD551" s="36"/>
      <c r="AE551" s="36"/>
      <c r="AT551" s="19" t="s">
        <v>246</v>
      </c>
      <c r="AU551" s="19" t="s">
        <v>80</v>
      </c>
    </row>
    <row r="552" spans="1:65" s="12" customFormat="1" ht="11.25">
      <c r="B552" s="191"/>
      <c r="C552" s="192"/>
      <c r="D552" s="186" t="s">
        <v>248</v>
      </c>
      <c r="E552" s="193" t="s">
        <v>21</v>
      </c>
      <c r="F552" s="194" t="s">
        <v>1490</v>
      </c>
      <c r="G552" s="192"/>
      <c r="H552" s="193" t="s">
        <v>21</v>
      </c>
      <c r="I552" s="195"/>
      <c r="J552" s="192"/>
      <c r="K552" s="192"/>
      <c r="L552" s="196"/>
      <c r="M552" s="197"/>
      <c r="N552" s="198"/>
      <c r="O552" s="198"/>
      <c r="P552" s="198"/>
      <c r="Q552" s="198"/>
      <c r="R552" s="198"/>
      <c r="S552" s="198"/>
      <c r="T552" s="199"/>
      <c r="AT552" s="200" t="s">
        <v>248</v>
      </c>
      <c r="AU552" s="200" t="s">
        <v>80</v>
      </c>
      <c r="AV552" s="12" t="s">
        <v>80</v>
      </c>
      <c r="AW552" s="12" t="s">
        <v>34</v>
      </c>
      <c r="AX552" s="12" t="s">
        <v>73</v>
      </c>
      <c r="AY552" s="200" t="s">
        <v>239</v>
      </c>
    </row>
    <row r="553" spans="1:65" s="13" customFormat="1" ht="11.25">
      <c r="B553" s="201"/>
      <c r="C553" s="202"/>
      <c r="D553" s="186" t="s">
        <v>248</v>
      </c>
      <c r="E553" s="203" t="s">
        <v>21</v>
      </c>
      <c r="F553" s="204" t="s">
        <v>1491</v>
      </c>
      <c r="G553" s="202"/>
      <c r="H553" s="205">
        <v>65.5</v>
      </c>
      <c r="I553" s="206"/>
      <c r="J553" s="202"/>
      <c r="K553" s="202"/>
      <c r="L553" s="207"/>
      <c r="M553" s="208"/>
      <c r="N553" s="209"/>
      <c r="O553" s="209"/>
      <c r="P553" s="209"/>
      <c r="Q553" s="209"/>
      <c r="R553" s="209"/>
      <c r="S553" s="209"/>
      <c r="T553" s="210"/>
      <c r="AT553" s="211" t="s">
        <v>248</v>
      </c>
      <c r="AU553" s="211" t="s">
        <v>80</v>
      </c>
      <c r="AV553" s="13" t="s">
        <v>82</v>
      </c>
      <c r="AW553" s="13" t="s">
        <v>34</v>
      </c>
      <c r="AX553" s="13" t="s">
        <v>73</v>
      </c>
      <c r="AY553" s="211" t="s">
        <v>239</v>
      </c>
    </row>
    <row r="554" spans="1:65" s="14" customFormat="1" ht="11.25">
      <c r="B554" s="212"/>
      <c r="C554" s="213"/>
      <c r="D554" s="186" t="s">
        <v>248</v>
      </c>
      <c r="E554" s="214" t="s">
        <v>21</v>
      </c>
      <c r="F554" s="215" t="s">
        <v>251</v>
      </c>
      <c r="G554" s="213"/>
      <c r="H554" s="216">
        <v>65.5</v>
      </c>
      <c r="I554" s="217"/>
      <c r="J554" s="213"/>
      <c r="K554" s="213"/>
      <c r="L554" s="218"/>
      <c r="M554" s="219"/>
      <c r="N554" s="220"/>
      <c r="O554" s="220"/>
      <c r="P554" s="220"/>
      <c r="Q554" s="220"/>
      <c r="R554" s="220"/>
      <c r="S554" s="220"/>
      <c r="T554" s="221"/>
      <c r="AT554" s="222" t="s">
        <v>248</v>
      </c>
      <c r="AU554" s="222" t="s">
        <v>80</v>
      </c>
      <c r="AV554" s="14" t="s">
        <v>100</v>
      </c>
      <c r="AW554" s="14" t="s">
        <v>34</v>
      </c>
      <c r="AX554" s="14" t="s">
        <v>80</v>
      </c>
      <c r="AY554" s="222" t="s">
        <v>239</v>
      </c>
    </row>
    <row r="555" spans="1:65" s="2" customFormat="1" ht="16.5" customHeight="1">
      <c r="A555" s="36"/>
      <c r="B555" s="37"/>
      <c r="C555" s="173" t="s">
        <v>905</v>
      </c>
      <c r="D555" s="173" t="s">
        <v>240</v>
      </c>
      <c r="E555" s="174" t="s">
        <v>1492</v>
      </c>
      <c r="F555" s="175" t="s">
        <v>1493</v>
      </c>
      <c r="G555" s="176" t="s">
        <v>308</v>
      </c>
      <c r="H555" s="177">
        <v>33.619999999999997</v>
      </c>
      <c r="I555" s="178"/>
      <c r="J555" s="179">
        <f>ROUND(I555*H555,2)</f>
        <v>0</v>
      </c>
      <c r="K555" s="175" t="s">
        <v>244</v>
      </c>
      <c r="L555" s="41"/>
      <c r="M555" s="180" t="s">
        <v>21</v>
      </c>
      <c r="N555" s="181" t="s">
        <v>44</v>
      </c>
      <c r="O555" s="66"/>
      <c r="P555" s="182">
        <f>O555*H555</f>
        <v>0</v>
      </c>
      <c r="Q555" s="182">
        <v>0</v>
      </c>
      <c r="R555" s="182">
        <f>Q555*H555</f>
        <v>0</v>
      </c>
      <c r="S555" s="182">
        <v>0</v>
      </c>
      <c r="T555" s="183">
        <f>S555*H555</f>
        <v>0</v>
      </c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R555" s="184" t="s">
        <v>100</v>
      </c>
      <c r="AT555" s="184" t="s">
        <v>240</v>
      </c>
      <c r="AU555" s="184" t="s">
        <v>80</v>
      </c>
      <c r="AY555" s="19" t="s">
        <v>239</v>
      </c>
      <c r="BE555" s="185">
        <f>IF(N555="základní",J555,0)</f>
        <v>0</v>
      </c>
      <c r="BF555" s="185">
        <f>IF(N555="snížená",J555,0)</f>
        <v>0</v>
      </c>
      <c r="BG555" s="185">
        <f>IF(N555="zákl. přenesená",J555,0)</f>
        <v>0</v>
      </c>
      <c r="BH555" s="185">
        <f>IF(N555="sníž. přenesená",J555,0)</f>
        <v>0</v>
      </c>
      <c r="BI555" s="185">
        <f>IF(N555="nulová",J555,0)</f>
        <v>0</v>
      </c>
      <c r="BJ555" s="19" t="s">
        <v>80</v>
      </c>
      <c r="BK555" s="185">
        <f>ROUND(I555*H555,2)</f>
        <v>0</v>
      </c>
      <c r="BL555" s="19" t="s">
        <v>100</v>
      </c>
      <c r="BM555" s="184" t="s">
        <v>1494</v>
      </c>
    </row>
    <row r="556" spans="1:65" s="2" customFormat="1" ht="29.25">
      <c r="A556" s="36"/>
      <c r="B556" s="37"/>
      <c r="C556" s="38"/>
      <c r="D556" s="186" t="s">
        <v>246</v>
      </c>
      <c r="E556" s="38"/>
      <c r="F556" s="187" t="s">
        <v>1495</v>
      </c>
      <c r="G556" s="38"/>
      <c r="H556" s="38"/>
      <c r="I556" s="188"/>
      <c r="J556" s="38"/>
      <c r="K556" s="38"/>
      <c r="L556" s="41"/>
      <c r="M556" s="189"/>
      <c r="N556" s="190"/>
      <c r="O556" s="66"/>
      <c r="P556" s="66"/>
      <c r="Q556" s="66"/>
      <c r="R556" s="66"/>
      <c r="S556" s="66"/>
      <c r="T556" s="67"/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T556" s="19" t="s">
        <v>246</v>
      </c>
      <c r="AU556" s="19" t="s">
        <v>80</v>
      </c>
    </row>
    <row r="557" spans="1:65" s="12" customFormat="1" ht="11.25">
      <c r="B557" s="191"/>
      <c r="C557" s="192"/>
      <c r="D557" s="186" t="s">
        <v>248</v>
      </c>
      <c r="E557" s="193" t="s">
        <v>21</v>
      </c>
      <c r="F557" s="194" t="s">
        <v>1496</v>
      </c>
      <c r="G557" s="192"/>
      <c r="H557" s="193" t="s">
        <v>21</v>
      </c>
      <c r="I557" s="195"/>
      <c r="J557" s="192"/>
      <c r="K557" s="192"/>
      <c r="L557" s="196"/>
      <c r="M557" s="197"/>
      <c r="N557" s="198"/>
      <c r="O557" s="198"/>
      <c r="P557" s="198"/>
      <c r="Q557" s="198"/>
      <c r="R557" s="198"/>
      <c r="S557" s="198"/>
      <c r="T557" s="199"/>
      <c r="AT557" s="200" t="s">
        <v>248</v>
      </c>
      <c r="AU557" s="200" t="s">
        <v>80</v>
      </c>
      <c r="AV557" s="12" t="s">
        <v>80</v>
      </c>
      <c r="AW557" s="12" t="s">
        <v>34</v>
      </c>
      <c r="AX557" s="12" t="s">
        <v>73</v>
      </c>
      <c r="AY557" s="200" t="s">
        <v>239</v>
      </c>
    </row>
    <row r="558" spans="1:65" s="13" customFormat="1" ht="11.25">
      <c r="B558" s="201"/>
      <c r="C558" s="202"/>
      <c r="D558" s="186" t="s">
        <v>248</v>
      </c>
      <c r="E558" s="203" t="s">
        <v>21</v>
      </c>
      <c r="F558" s="204" t="s">
        <v>1497</v>
      </c>
      <c r="G558" s="202"/>
      <c r="H558" s="205">
        <v>33.619999999999997</v>
      </c>
      <c r="I558" s="206"/>
      <c r="J558" s="202"/>
      <c r="K558" s="202"/>
      <c r="L558" s="207"/>
      <c r="M558" s="208"/>
      <c r="N558" s="209"/>
      <c r="O558" s="209"/>
      <c r="P558" s="209"/>
      <c r="Q558" s="209"/>
      <c r="R558" s="209"/>
      <c r="S558" s="209"/>
      <c r="T558" s="210"/>
      <c r="AT558" s="211" t="s">
        <v>248</v>
      </c>
      <c r="AU558" s="211" t="s">
        <v>80</v>
      </c>
      <c r="AV558" s="13" t="s">
        <v>82</v>
      </c>
      <c r="AW558" s="13" t="s">
        <v>34</v>
      </c>
      <c r="AX558" s="13" t="s">
        <v>73</v>
      </c>
      <c r="AY558" s="211" t="s">
        <v>239</v>
      </c>
    </row>
    <row r="559" spans="1:65" s="14" customFormat="1" ht="11.25">
      <c r="B559" s="212"/>
      <c r="C559" s="213"/>
      <c r="D559" s="186" t="s">
        <v>248</v>
      </c>
      <c r="E559" s="214" t="s">
        <v>21</v>
      </c>
      <c r="F559" s="215" t="s">
        <v>251</v>
      </c>
      <c r="G559" s="213"/>
      <c r="H559" s="216">
        <v>33.619999999999997</v>
      </c>
      <c r="I559" s="217"/>
      <c r="J559" s="213"/>
      <c r="K559" s="213"/>
      <c r="L559" s="218"/>
      <c r="M559" s="219"/>
      <c r="N559" s="220"/>
      <c r="O559" s="220"/>
      <c r="P559" s="220"/>
      <c r="Q559" s="220"/>
      <c r="R559" s="220"/>
      <c r="S559" s="220"/>
      <c r="T559" s="221"/>
      <c r="AT559" s="222" t="s">
        <v>248</v>
      </c>
      <c r="AU559" s="222" t="s">
        <v>80</v>
      </c>
      <c r="AV559" s="14" t="s">
        <v>100</v>
      </c>
      <c r="AW559" s="14" t="s">
        <v>34</v>
      </c>
      <c r="AX559" s="14" t="s">
        <v>80</v>
      </c>
      <c r="AY559" s="222" t="s">
        <v>239</v>
      </c>
    </row>
    <row r="560" spans="1:65" s="2" customFormat="1" ht="16.5" customHeight="1">
      <c r="A560" s="36"/>
      <c r="B560" s="37"/>
      <c r="C560" s="173" t="s">
        <v>910</v>
      </c>
      <c r="D560" s="173" t="s">
        <v>240</v>
      </c>
      <c r="E560" s="174" t="s">
        <v>1498</v>
      </c>
      <c r="F560" s="175" t="s">
        <v>1499</v>
      </c>
      <c r="G560" s="176" t="s">
        <v>308</v>
      </c>
      <c r="H560" s="177">
        <v>41.8</v>
      </c>
      <c r="I560" s="178"/>
      <c r="J560" s="179">
        <f>ROUND(I560*H560,2)</f>
        <v>0</v>
      </c>
      <c r="K560" s="175" t="s">
        <v>244</v>
      </c>
      <c r="L560" s="41"/>
      <c r="M560" s="180" t="s">
        <v>21</v>
      </c>
      <c r="N560" s="181" t="s">
        <v>44</v>
      </c>
      <c r="O560" s="66"/>
      <c r="P560" s="182">
        <f>O560*H560</f>
        <v>0</v>
      </c>
      <c r="Q560" s="182">
        <v>0</v>
      </c>
      <c r="R560" s="182">
        <f>Q560*H560</f>
        <v>0</v>
      </c>
      <c r="S560" s="182">
        <v>0</v>
      </c>
      <c r="T560" s="183">
        <f>S560*H560</f>
        <v>0</v>
      </c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R560" s="184" t="s">
        <v>100</v>
      </c>
      <c r="AT560" s="184" t="s">
        <v>240</v>
      </c>
      <c r="AU560" s="184" t="s">
        <v>80</v>
      </c>
      <c r="AY560" s="19" t="s">
        <v>239</v>
      </c>
      <c r="BE560" s="185">
        <f>IF(N560="základní",J560,0)</f>
        <v>0</v>
      </c>
      <c r="BF560" s="185">
        <f>IF(N560="snížená",J560,0)</f>
        <v>0</v>
      </c>
      <c r="BG560" s="185">
        <f>IF(N560="zákl. přenesená",J560,0)</f>
        <v>0</v>
      </c>
      <c r="BH560" s="185">
        <f>IF(N560="sníž. přenesená",J560,0)</f>
        <v>0</v>
      </c>
      <c r="BI560" s="185">
        <f>IF(N560="nulová",J560,0)</f>
        <v>0</v>
      </c>
      <c r="BJ560" s="19" t="s">
        <v>80</v>
      </c>
      <c r="BK560" s="185">
        <f>ROUND(I560*H560,2)</f>
        <v>0</v>
      </c>
      <c r="BL560" s="19" t="s">
        <v>100</v>
      </c>
      <c r="BM560" s="184" t="s">
        <v>1500</v>
      </c>
    </row>
    <row r="561" spans="1:65" s="2" customFormat="1" ht="19.5">
      <c r="A561" s="36"/>
      <c r="B561" s="37"/>
      <c r="C561" s="38"/>
      <c r="D561" s="186" t="s">
        <v>246</v>
      </c>
      <c r="E561" s="38"/>
      <c r="F561" s="187" t="s">
        <v>1501</v>
      </c>
      <c r="G561" s="38"/>
      <c r="H561" s="38"/>
      <c r="I561" s="188"/>
      <c r="J561" s="38"/>
      <c r="K561" s="38"/>
      <c r="L561" s="41"/>
      <c r="M561" s="189"/>
      <c r="N561" s="190"/>
      <c r="O561" s="66"/>
      <c r="P561" s="66"/>
      <c r="Q561" s="66"/>
      <c r="R561" s="66"/>
      <c r="S561" s="66"/>
      <c r="T561" s="67"/>
      <c r="U561" s="36"/>
      <c r="V561" s="36"/>
      <c r="W561" s="36"/>
      <c r="X561" s="36"/>
      <c r="Y561" s="36"/>
      <c r="Z561" s="36"/>
      <c r="AA561" s="36"/>
      <c r="AB561" s="36"/>
      <c r="AC561" s="36"/>
      <c r="AD561" s="36"/>
      <c r="AE561" s="36"/>
      <c r="AT561" s="19" t="s">
        <v>246</v>
      </c>
      <c r="AU561" s="19" t="s">
        <v>80</v>
      </c>
    </row>
    <row r="562" spans="1:65" s="12" customFormat="1" ht="11.25">
      <c r="B562" s="191"/>
      <c r="C562" s="192"/>
      <c r="D562" s="186" t="s">
        <v>248</v>
      </c>
      <c r="E562" s="193" t="s">
        <v>21</v>
      </c>
      <c r="F562" s="194" t="s">
        <v>1346</v>
      </c>
      <c r="G562" s="192"/>
      <c r="H562" s="193" t="s">
        <v>21</v>
      </c>
      <c r="I562" s="195"/>
      <c r="J562" s="192"/>
      <c r="K562" s="192"/>
      <c r="L562" s="196"/>
      <c r="M562" s="197"/>
      <c r="N562" s="198"/>
      <c r="O562" s="198"/>
      <c r="P562" s="198"/>
      <c r="Q562" s="198"/>
      <c r="R562" s="198"/>
      <c r="S562" s="198"/>
      <c r="T562" s="199"/>
      <c r="AT562" s="200" t="s">
        <v>248</v>
      </c>
      <c r="AU562" s="200" t="s">
        <v>80</v>
      </c>
      <c r="AV562" s="12" t="s">
        <v>80</v>
      </c>
      <c r="AW562" s="12" t="s">
        <v>34</v>
      </c>
      <c r="AX562" s="12" t="s">
        <v>73</v>
      </c>
      <c r="AY562" s="200" t="s">
        <v>239</v>
      </c>
    </row>
    <row r="563" spans="1:65" s="13" customFormat="1" ht="11.25">
      <c r="B563" s="201"/>
      <c r="C563" s="202"/>
      <c r="D563" s="186" t="s">
        <v>248</v>
      </c>
      <c r="E563" s="203" t="s">
        <v>21</v>
      </c>
      <c r="F563" s="204" t="s">
        <v>1347</v>
      </c>
      <c r="G563" s="202"/>
      <c r="H563" s="205">
        <v>41.8</v>
      </c>
      <c r="I563" s="206"/>
      <c r="J563" s="202"/>
      <c r="K563" s="202"/>
      <c r="L563" s="207"/>
      <c r="M563" s="208"/>
      <c r="N563" s="209"/>
      <c r="O563" s="209"/>
      <c r="P563" s="209"/>
      <c r="Q563" s="209"/>
      <c r="R563" s="209"/>
      <c r="S563" s="209"/>
      <c r="T563" s="210"/>
      <c r="AT563" s="211" t="s">
        <v>248</v>
      </c>
      <c r="AU563" s="211" t="s">
        <v>80</v>
      </c>
      <c r="AV563" s="13" t="s">
        <v>82</v>
      </c>
      <c r="AW563" s="13" t="s">
        <v>34</v>
      </c>
      <c r="AX563" s="13" t="s">
        <v>73</v>
      </c>
      <c r="AY563" s="211" t="s">
        <v>239</v>
      </c>
    </row>
    <row r="564" spans="1:65" s="14" customFormat="1" ht="11.25">
      <c r="B564" s="212"/>
      <c r="C564" s="213"/>
      <c r="D564" s="186" t="s">
        <v>248</v>
      </c>
      <c r="E564" s="214" t="s">
        <v>21</v>
      </c>
      <c r="F564" s="215" t="s">
        <v>251</v>
      </c>
      <c r="G564" s="213"/>
      <c r="H564" s="216">
        <v>41.8</v>
      </c>
      <c r="I564" s="217"/>
      <c r="J564" s="213"/>
      <c r="K564" s="213"/>
      <c r="L564" s="218"/>
      <c r="M564" s="219"/>
      <c r="N564" s="220"/>
      <c r="O564" s="220"/>
      <c r="P564" s="220"/>
      <c r="Q564" s="220"/>
      <c r="R564" s="220"/>
      <c r="S564" s="220"/>
      <c r="T564" s="221"/>
      <c r="AT564" s="222" t="s">
        <v>248</v>
      </c>
      <c r="AU564" s="222" t="s">
        <v>80</v>
      </c>
      <c r="AV564" s="14" t="s">
        <v>100</v>
      </c>
      <c r="AW564" s="14" t="s">
        <v>34</v>
      </c>
      <c r="AX564" s="14" t="s">
        <v>80</v>
      </c>
      <c r="AY564" s="222" t="s">
        <v>239</v>
      </c>
    </row>
    <row r="565" spans="1:65" s="2" customFormat="1" ht="37.9" customHeight="1">
      <c r="A565" s="36"/>
      <c r="B565" s="37"/>
      <c r="C565" s="173" t="s">
        <v>917</v>
      </c>
      <c r="D565" s="173" t="s">
        <v>240</v>
      </c>
      <c r="E565" s="174" t="s">
        <v>1502</v>
      </c>
      <c r="F565" s="175" t="s">
        <v>1503</v>
      </c>
      <c r="G565" s="176" t="s">
        <v>260</v>
      </c>
      <c r="H565" s="177">
        <v>0.52</v>
      </c>
      <c r="I565" s="178"/>
      <c r="J565" s="179">
        <f>ROUND(I565*H565,2)</f>
        <v>0</v>
      </c>
      <c r="K565" s="175" t="s">
        <v>244</v>
      </c>
      <c r="L565" s="41"/>
      <c r="M565" s="180" t="s">
        <v>21</v>
      </c>
      <c r="N565" s="181" t="s">
        <v>44</v>
      </c>
      <c r="O565" s="66"/>
      <c r="P565" s="182">
        <f>O565*H565</f>
        <v>0</v>
      </c>
      <c r="Q565" s="182">
        <v>0</v>
      </c>
      <c r="R565" s="182">
        <f>Q565*H565</f>
        <v>0</v>
      </c>
      <c r="S565" s="182">
        <v>0</v>
      </c>
      <c r="T565" s="183">
        <f>S565*H565</f>
        <v>0</v>
      </c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R565" s="184" t="s">
        <v>100</v>
      </c>
      <c r="AT565" s="184" t="s">
        <v>240</v>
      </c>
      <c r="AU565" s="184" t="s">
        <v>80</v>
      </c>
      <c r="AY565" s="19" t="s">
        <v>239</v>
      </c>
      <c r="BE565" s="185">
        <f>IF(N565="základní",J565,0)</f>
        <v>0</v>
      </c>
      <c r="BF565" s="185">
        <f>IF(N565="snížená",J565,0)</f>
        <v>0</v>
      </c>
      <c r="BG565" s="185">
        <f>IF(N565="zákl. přenesená",J565,0)</f>
        <v>0</v>
      </c>
      <c r="BH565" s="185">
        <f>IF(N565="sníž. přenesená",J565,0)</f>
        <v>0</v>
      </c>
      <c r="BI565" s="185">
        <f>IF(N565="nulová",J565,0)</f>
        <v>0</v>
      </c>
      <c r="BJ565" s="19" t="s">
        <v>80</v>
      </c>
      <c r="BK565" s="185">
        <f>ROUND(I565*H565,2)</f>
        <v>0</v>
      </c>
      <c r="BL565" s="19" t="s">
        <v>100</v>
      </c>
      <c r="BM565" s="184" t="s">
        <v>1504</v>
      </c>
    </row>
    <row r="566" spans="1:65" s="2" customFormat="1" ht="204.75">
      <c r="A566" s="36"/>
      <c r="B566" s="37"/>
      <c r="C566" s="38"/>
      <c r="D566" s="186" t="s">
        <v>246</v>
      </c>
      <c r="E566" s="38"/>
      <c r="F566" s="187" t="s">
        <v>1505</v>
      </c>
      <c r="G566" s="38"/>
      <c r="H566" s="38"/>
      <c r="I566" s="188"/>
      <c r="J566" s="38"/>
      <c r="K566" s="38"/>
      <c r="L566" s="41"/>
      <c r="M566" s="189"/>
      <c r="N566" s="190"/>
      <c r="O566" s="66"/>
      <c r="P566" s="66"/>
      <c r="Q566" s="66"/>
      <c r="R566" s="66"/>
      <c r="S566" s="66"/>
      <c r="T566" s="67"/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T566" s="19" t="s">
        <v>246</v>
      </c>
      <c r="AU566" s="19" t="s">
        <v>80</v>
      </c>
    </row>
    <row r="567" spans="1:65" s="12" customFormat="1" ht="11.25">
      <c r="B567" s="191"/>
      <c r="C567" s="192"/>
      <c r="D567" s="186" t="s">
        <v>248</v>
      </c>
      <c r="E567" s="193" t="s">
        <v>21</v>
      </c>
      <c r="F567" s="194" t="s">
        <v>1506</v>
      </c>
      <c r="G567" s="192"/>
      <c r="H567" s="193" t="s">
        <v>21</v>
      </c>
      <c r="I567" s="195"/>
      <c r="J567" s="192"/>
      <c r="K567" s="192"/>
      <c r="L567" s="196"/>
      <c r="M567" s="197"/>
      <c r="N567" s="198"/>
      <c r="O567" s="198"/>
      <c r="P567" s="198"/>
      <c r="Q567" s="198"/>
      <c r="R567" s="198"/>
      <c r="S567" s="198"/>
      <c r="T567" s="199"/>
      <c r="AT567" s="200" t="s">
        <v>248</v>
      </c>
      <c r="AU567" s="200" t="s">
        <v>80</v>
      </c>
      <c r="AV567" s="12" t="s">
        <v>80</v>
      </c>
      <c r="AW567" s="12" t="s">
        <v>34</v>
      </c>
      <c r="AX567" s="12" t="s">
        <v>73</v>
      </c>
      <c r="AY567" s="200" t="s">
        <v>239</v>
      </c>
    </row>
    <row r="568" spans="1:65" s="13" customFormat="1" ht="11.25">
      <c r="B568" s="201"/>
      <c r="C568" s="202"/>
      <c r="D568" s="186" t="s">
        <v>248</v>
      </c>
      <c r="E568" s="203" t="s">
        <v>21</v>
      </c>
      <c r="F568" s="204" t="s">
        <v>1507</v>
      </c>
      <c r="G568" s="202"/>
      <c r="H568" s="205">
        <v>0.52</v>
      </c>
      <c r="I568" s="206"/>
      <c r="J568" s="202"/>
      <c r="K568" s="202"/>
      <c r="L568" s="207"/>
      <c r="M568" s="208"/>
      <c r="N568" s="209"/>
      <c r="O568" s="209"/>
      <c r="P568" s="209"/>
      <c r="Q568" s="209"/>
      <c r="R568" s="209"/>
      <c r="S568" s="209"/>
      <c r="T568" s="210"/>
      <c r="AT568" s="211" t="s">
        <v>248</v>
      </c>
      <c r="AU568" s="211" t="s">
        <v>80</v>
      </c>
      <c r="AV568" s="13" t="s">
        <v>82</v>
      </c>
      <c r="AW568" s="13" t="s">
        <v>34</v>
      </c>
      <c r="AX568" s="13" t="s">
        <v>73</v>
      </c>
      <c r="AY568" s="211" t="s">
        <v>239</v>
      </c>
    </row>
    <row r="569" spans="1:65" s="14" customFormat="1" ht="11.25">
      <c r="B569" s="212"/>
      <c r="C569" s="213"/>
      <c r="D569" s="186" t="s">
        <v>248</v>
      </c>
      <c r="E569" s="214" t="s">
        <v>21</v>
      </c>
      <c r="F569" s="215" t="s">
        <v>251</v>
      </c>
      <c r="G569" s="213"/>
      <c r="H569" s="216">
        <v>0.52</v>
      </c>
      <c r="I569" s="217"/>
      <c r="J569" s="213"/>
      <c r="K569" s="213"/>
      <c r="L569" s="218"/>
      <c r="M569" s="219"/>
      <c r="N569" s="220"/>
      <c r="O569" s="220"/>
      <c r="P569" s="220"/>
      <c r="Q569" s="220"/>
      <c r="R569" s="220"/>
      <c r="S569" s="220"/>
      <c r="T569" s="221"/>
      <c r="AT569" s="222" t="s">
        <v>248</v>
      </c>
      <c r="AU569" s="222" t="s">
        <v>80</v>
      </c>
      <c r="AV569" s="14" t="s">
        <v>100</v>
      </c>
      <c r="AW569" s="14" t="s">
        <v>34</v>
      </c>
      <c r="AX569" s="14" t="s">
        <v>80</v>
      </c>
      <c r="AY569" s="222" t="s">
        <v>239</v>
      </c>
    </row>
    <row r="570" spans="1:65" s="2" customFormat="1" ht="24.2" customHeight="1">
      <c r="A570" s="36"/>
      <c r="B570" s="37"/>
      <c r="C570" s="173" t="s">
        <v>1508</v>
      </c>
      <c r="D570" s="173" t="s">
        <v>240</v>
      </c>
      <c r="E570" s="174" t="s">
        <v>1509</v>
      </c>
      <c r="F570" s="175" t="s">
        <v>1510</v>
      </c>
      <c r="G570" s="176" t="s">
        <v>1406</v>
      </c>
      <c r="H570" s="177">
        <v>4</v>
      </c>
      <c r="I570" s="178"/>
      <c r="J570" s="179">
        <f>ROUND(I570*H570,2)</f>
        <v>0</v>
      </c>
      <c r="K570" s="175" t="s">
        <v>244</v>
      </c>
      <c r="L570" s="41"/>
      <c r="M570" s="180" t="s">
        <v>21</v>
      </c>
      <c r="N570" s="181" t="s">
        <v>44</v>
      </c>
      <c r="O570" s="66"/>
      <c r="P570" s="182">
        <f>O570*H570</f>
        <v>0</v>
      </c>
      <c r="Q570" s="182">
        <v>0</v>
      </c>
      <c r="R570" s="182">
        <f>Q570*H570</f>
        <v>0</v>
      </c>
      <c r="S570" s="182">
        <v>0</v>
      </c>
      <c r="T570" s="183">
        <f>S570*H570</f>
        <v>0</v>
      </c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R570" s="184" t="s">
        <v>100</v>
      </c>
      <c r="AT570" s="184" t="s">
        <v>240</v>
      </c>
      <c r="AU570" s="184" t="s">
        <v>80</v>
      </c>
      <c r="AY570" s="19" t="s">
        <v>239</v>
      </c>
      <c r="BE570" s="185">
        <f>IF(N570="základní",J570,0)</f>
        <v>0</v>
      </c>
      <c r="BF570" s="185">
        <f>IF(N570="snížená",J570,0)</f>
        <v>0</v>
      </c>
      <c r="BG570" s="185">
        <f>IF(N570="zákl. přenesená",J570,0)</f>
        <v>0</v>
      </c>
      <c r="BH570" s="185">
        <f>IF(N570="sníž. přenesená",J570,0)</f>
        <v>0</v>
      </c>
      <c r="BI570" s="185">
        <f>IF(N570="nulová",J570,0)</f>
        <v>0</v>
      </c>
      <c r="BJ570" s="19" t="s">
        <v>80</v>
      </c>
      <c r="BK570" s="185">
        <f>ROUND(I570*H570,2)</f>
        <v>0</v>
      </c>
      <c r="BL570" s="19" t="s">
        <v>100</v>
      </c>
      <c r="BM570" s="184" t="s">
        <v>1511</v>
      </c>
    </row>
    <row r="571" spans="1:65" s="2" customFormat="1" ht="39">
      <c r="A571" s="36"/>
      <c r="B571" s="37"/>
      <c r="C571" s="38"/>
      <c r="D571" s="186" t="s">
        <v>246</v>
      </c>
      <c r="E571" s="38"/>
      <c r="F571" s="187" t="s">
        <v>1512</v>
      </c>
      <c r="G571" s="38"/>
      <c r="H571" s="38"/>
      <c r="I571" s="188"/>
      <c r="J571" s="38"/>
      <c r="K571" s="38"/>
      <c r="L571" s="41"/>
      <c r="M571" s="189"/>
      <c r="N571" s="190"/>
      <c r="O571" s="66"/>
      <c r="P571" s="66"/>
      <c r="Q571" s="66"/>
      <c r="R571" s="66"/>
      <c r="S571" s="66"/>
      <c r="T571" s="67"/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T571" s="19" t="s">
        <v>246</v>
      </c>
      <c r="AU571" s="19" t="s">
        <v>80</v>
      </c>
    </row>
    <row r="572" spans="1:65" s="12" customFormat="1" ht="11.25">
      <c r="B572" s="191"/>
      <c r="C572" s="192"/>
      <c r="D572" s="186" t="s">
        <v>248</v>
      </c>
      <c r="E572" s="193" t="s">
        <v>21</v>
      </c>
      <c r="F572" s="194" t="s">
        <v>1513</v>
      </c>
      <c r="G572" s="192"/>
      <c r="H572" s="193" t="s">
        <v>21</v>
      </c>
      <c r="I572" s="195"/>
      <c r="J572" s="192"/>
      <c r="K572" s="192"/>
      <c r="L572" s="196"/>
      <c r="M572" s="197"/>
      <c r="N572" s="198"/>
      <c r="O572" s="198"/>
      <c r="P572" s="198"/>
      <c r="Q572" s="198"/>
      <c r="R572" s="198"/>
      <c r="S572" s="198"/>
      <c r="T572" s="199"/>
      <c r="AT572" s="200" t="s">
        <v>248</v>
      </c>
      <c r="AU572" s="200" t="s">
        <v>80</v>
      </c>
      <c r="AV572" s="12" t="s">
        <v>80</v>
      </c>
      <c r="AW572" s="12" t="s">
        <v>34</v>
      </c>
      <c r="AX572" s="12" t="s">
        <v>73</v>
      </c>
      <c r="AY572" s="200" t="s">
        <v>239</v>
      </c>
    </row>
    <row r="573" spans="1:65" s="13" customFormat="1" ht="11.25">
      <c r="B573" s="201"/>
      <c r="C573" s="202"/>
      <c r="D573" s="186" t="s">
        <v>248</v>
      </c>
      <c r="E573" s="203" t="s">
        <v>21</v>
      </c>
      <c r="F573" s="204" t="s">
        <v>705</v>
      </c>
      <c r="G573" s="202"/>
      <c r="H573" s="205">
        <v>4</v>
      </c>
      <c r="I573" s="206"/>
      <c r="J573" s="202"/>
      <c r="K573" s="202"/>
      <c r="L573" s="207"/>
      <c r="M573" s="208"/>
      <c r="N573" s="209"/>
      <c r="O573" s="209"/>
      <c r="P573" s="209"/>
      <c r="Q573" s="209"/>
      <c r="R573" s="209"/>
      <c r="S573" s="209"/>
      <c r="T573" s="210"/>
      <c r="AT573" s="211" t="s">
        <v>248</v>
      </c>
      <c r="AU573" s="211" t="s">
        <v>80</v>
      </c>
      <c r="AV573" s="13" t="s">
        <v>82</v>
      </c>
      <c r="AW573" s="13" t="s">
        <v>34</v>
      </c>
      <c r="AX573" s="13" t="s">
        <v>73</v>
      </c>
      <c r="AY573" s="211" t="s">
        <v>239</v>
      </c>
    </row>
    <row r="574" spans="1:65" s="14" customFormat="1" ht="11.25">
      <c r="B574" s="212"/>
      <c r="C574" s="213"/>
      <c r="D574" s="186" t="s">
        <v>248</v>
      </c>
      <c r="E574" s="214" t="s">
        <v>21</v>
      </c>
      <c r="F574" s="215" t="s">
        <v>251</v>
      </c>
      <c r="G574" s="213"/>
      <c r="H574" s="216">
        <v>4</v>
      </c>
      <c r="I574" s="217"/>
      <c r="J574" s="213"/>
      <c r="K574" s="213"/>
      <c r="L574" s="218"/>
      <c r="M574" s="219"/>
      <c r="N574" s="220"/>
      <c r="O574" s="220"/>
      <c r="P574" s="220"/>
      <c r="Q574" s="220"/>
      <c r="R574" s="220"/>
      <c r="S574" s="220"/>
      <c r="T574" s="221"/>
      <c r="AT574" s="222" t="s">
        <v>248</v>
      </c>
      <c r="AU574" s="222" t="s">
        <v>80</v>
      </c>
      <c r="AV574" s="14" t="s">
        <v>100</v>
      </c>
      <c r="AW574" s="14" t="s">
        <v>34</v>
      </c>
      <c r="AX574" s="14" t="s">
        <v>80</v>
      </c>
      <c r="AY574" s="222" t="s">
        <v>239</v>
      </c>
    </row>
    <row r="575" spans="1:65" s="2" customFormat="1" ht="24.2" customHeight="1">
      <c r="A575" s="36"/>
      <c r="B575" s="37"/>
      <c r="C575" s="173" t="s">
        <v>1514</v>
      </c>
      <c r="D575" s="173" t="s">
        <v>240</v>
      </c>
      <c r="E575" s="174" t="s">
        <v>1515</v>
      </c>
      <c r="F575" s="175" t="s">
        <v>1516</v>
      </c>
      <c r="G575" s="176" t="s">
        <v>1406</v>
      </c>
      <c r="H575" s="177">
        <v>1</v>
      </c>
      <c r="I575" s="178"/>
      <c r="J575" s="179">
        <f>ROUND(I575*H575,2)</f>
        <v>0</v>
      </c>
      <c r="K575" s="175" t="s">
        <v>244</v>
      </c>
      <c r="L575" s="41"/>
      <c r="M575" s="180" t="s">
        <v>21</v>
      </c>
      <c r="N575" s="181" t="s">
        <v>44</v>
      </c>
      <c r="O575" s="66"/>
      <c r="P575" s="182">
        <f>O575*H575</f>
        <v>0</v>
      </c>
      <c r="Q575" s="182">
        <v>0</v>
      </c>
      <c r="R575" s="182">
        <f>Q575*H575</f>
        <v>0</v>
      </c>
      <c r="S575" s="182">
        <v>0</v>
      </c>
      <c r="T575" s="183">
        <f>S575*H575</f>
        <v>0</v>
      </c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R575" s="184" t="s">
        <v>100</v>
      </c>
      <c r="AT575" s="184" t="s">
        <v>240</v>
      </c>
      <c r="AU575" s="184" t="s">
        <v>80</v>
      </c>
      <c r="AY575" s="19" t="s">
        <v>239</v>
      </c>
      <c r="BE575" s="185">
        <f>IF(N575="základní",J575,0)</f>
        <v>0</v>
      </c>
      <c r="BF575" s="185">
        <f>IF(N575="snížená",J575,0)</f>
        <v>0</v>
      </c>
      <c r="BG575" s="185">
        <f>IF(N575="zákl. přenesená",J575,0)</f>
        <v>0</v>
      </c>
      <c r="BH575" s="185">
        <f>IF(N575="sníž. přenesená",J575,0)</f>
        <v>0</v>
      </c>
      <c r="BI575" s="185">
        <f>IF(N575="nulová",J575,0)</f>
        <v>0</v>
      </c>
      <c r="BJ575" s="19" t="s">
        <v>80</v>
      </c>
      <c r="BK575" s="185">
        <f>ROUND(I575*H575,2)</f>
        <v>0</v>
      </c>
      <c r="BL575" s="19" t="s">
        <v>100</v>
      </c>
      <c r="BM575" s="184" t="s">
        <v>1517</v>
      </c>
    </row>
    <row r="576" spans="1:65" s="2" customFormat="1" ht="39">
      <c r="A576" s="36"/>
      <c r="B576" s="37"/>
      <c r="C576" s="38"/>
      <c r="D576" s="186" t="s">
        <v>246</v>
      </c>
      <c r="E576" s="38"/>
      <c r="F576" s="187" t="s">
        <v>1512</v>
      </c>
      <c r="G576" s="38"/>
      <c r="H576" s="38"/>
      <c r="I576" s="188"/>
      <c r="J576" s="38"/>
      <c r="K576" s="38"/>
      <c r="L576" s="41"/>
      <c r="M576" s="189"/>
      <c r="N576" s="190"/>
      <c r="O576" s="66"/>
      <c r="P576" s="66"/>
      <c r="Q576" s="66"/>
      <c r="R576" s="66"/>
      <c r="S576" s="66"/>
      <c r="T576" s="67"/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T576" s="19" t="s">
        <v>246</v>
      </c>
      <c r="AU576" s="19" t="s">
        <v>80</v>
      </c>
    </row>
    <row r="577" spans="1:65" s="12" customFormat="1" ht="11.25">
      <c r="B577" s="191"/>
      <c r="C577" s="192"/>
      <c r="D577" s="186" t="s">
        <v>248</v>
      </c>
      <c r="E577" s="193" t="s">
        <v>21</v>
      </c>
      <c r="F577" s="194" t="s">
        <v>1518</v>
      </c>
      <c r="G577" s="192"/>
      <c r="H577" s="193" t="s">
        <v>21</v>
      </c>
      <c r="I577" s="195"/>
      <c r="J577" s="192"/>
      <c r="K577" s="192"/>
      <c r="L577" s="196"/>
      <c r="M577" s="197"/>
      <c r="N577" s="198"/>
      <c r="O577" s="198"/>
      <c r="P577" s="198"/>
      <c r="Q577" s="198"/>
      <c r="R577" s="198"/>
      <c r="S577" s="198"/>
      <c r="T577" s="199"/>
      <c r="AT577" s="200" t="s">
        <v>248</v>
      </c>
      <c r="AU577" s="200" t="s">
        <v>80</v>
      </c>
      <c r="AV577" s="12" t="s">
        <v>80</v>
      </c>
      <c r="AW577" s="12" t="s">
        <v>34</v>
      </c>
      <c r="AX577" s="12" t="s">
        <v>73</v>
      </c>
      <c r="AY577" s="200" t="s">
        <v>239</v>
      </c>
    </row>
    <row r="578" spans="1:65" s="13" customFormat="1" ht="11.25">
      <c r="B578" s="201"/>
      <c r="C578" s="202"/>
      <c r="D578" s="186" t="s">
        <v>248</v>
      </c>
      <c r="E578" s="203" t="s">
        <v>21</v>
      </c>
      <c r="F578" s="204" t="s">
        <v>768</v>
      </c>
      <c r="G578" s="202"/>
      <c r="H578" s="205">
        <v>1</v>
      </c>
      <c r="I578" s="206"/>
      <c r="J578" s="202"/>
      <c r="K578" s="202"/>
      <c r="L578" s="207"/>
      <c r="M578" s="208"/>
      <c r="N578" s="209"/>
      <c r="O578" s="209"/>
      <c r="P578" s="209"/>
      <c r="Q578" s="209"/>
      <c r="R578" s="209"/>
      <c r="S578" s="209"/>
      <c r="T578" s="210"/>
      <c r="AT578" s="211" t="s">
        <v>248</v>
      </c>
      <c r="AU578" s="211" t="s">
        <v>80</v>
      </c>
      <c r="AV578" s="13" t="s">
        <v>82</v>
      </c>
      <c r="AW578" s="13" t="s">
        <v>34</v>
      </c>
      <c r="AX578" s="13" t="s">
        <v>73</v>
      </c>
      <c r="AY578" s="211" t="s">
        <v>239</v>
      </c>
    </row>
    <row r="579" spans="1:65" s="14" customFormat="1" ht="11.25">
      <c r="B579" s="212"/>
      <c r="C579" s="213"/>
      <c r="D579" s="186" t="s">
        <v>248</v>
      </c>
      <c r="E579" s="214" t="s">
        <v>21</v>
      </c>
      <c r="F579" s="215" t="s">
        <v>251</v>
      </c>
      <c r="G579" s="213"/>
      <c r="H579" s="216">
        <v>1</v>
      </c>
      <c r="I579" s="217"/>
      <c r="J579" s="213"/>
      <c r="K579" s="213"/>
      <c r="L579" s="218"/>
      <c r="M579" s="219"/>
      <c r="N579" s="220"/>
      <c r="O579" s="220"/>
      <c r="P579" s="220"/>
      <c r="Q579" s="220"/>
      <c r="R579" s="220"/>
      <c r="S579" s="220"/>
      <c r="T579" s="221"/>
      <c r="AT579" s="222" t="s">
        <v>248</v>
      </c>
      <c r="AU579" s="222" t="s">
        <v>80</v>
      </c>
      <c r="AV579" s="14" t="s">
        <v>100</v>
      </c>
      <c r="AW579" s="14" t="s">
        <v>34</v>
      </c>
      <c r="AX579" s="14" t="s">
        <v>80</v>
      </c>
      <c r="AY579" s="222" t="s">
        <v>239</v>
      </c>
    </row>
    <row r="580" spans="1:65" s="2" customFormat="1" ht="24.2" customHeight="1">
      <c r="A580" s="36"/>
      <c r="B580" s="37"/>
      <c r="C580" s="173" t="s">
        <v>1519</v>
      </c>
      <c r="D580" s="173" t="s">
        <v>240</v>
      </c>
      <c r="E580" s="174" t="s">
        <v>1520</v>
      </c>
      <c r="F580" s="175" t="s">
        <v>1521</v>
      </c>
      <c r="G580" s="176" t="s">
        <v>1406</v>
      </c>
      <c r="H580" s="177">
        <v>1</v>
      </c>
      <c r="I580" s="178"/>
      <c r="J580" s="179">
        <f>ROUND(I580*H580,2)</f>
        <v>0</v>
      </c>
      <c r="K580" s="175" t="s">
        <v>244</v>
      </c>
      <c r="L580" s="41"/>
      <c r="M580" s="180" t="s">
        <v>21</v>
      </c>
      <c r="N580" s="181" t="s">
        <v>44</v>
      </c>
      <c r="O580" s="66"/>
      <c r="P580" s="182">
        <f>O580*H580</f>
        <v>0</v>
      </c>
      <c r="Q580" s="182">
        <v>0</v>
      </c>
      <c r="R580" s="182">
        <f>Q580*H580</f>
        <v>0</v>
      </c>
      <c r="S580" s="182">
        <v>0</v>
      </c>
      <c r="T580" s="183">
        <f>S580*H580</f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184" t="s">
        <v>100</v>
      </c>
      <c r="AT580" s="184" t="s">
        <v>240</v>
      </c>
      <c r="AU580" s="184" t="s">
        <v>80</v>
      </c>
      <c r="AY580" s="19" t="s">
        <v>239</v>
      </c>
      <c r="BE580" s="185">
        <f>IF(N580="základní",J580,0)</f>
        <v>0</v>
      </c>
      <c r="BF580" s="185">
        <f>IF(N580="snížená",J580,0)</f>
        <v>0</v>
      </c>
      <c r="BG580" s="185">
        <f>IF(N580="zákl. přenesená",J580,0)</f>
        <v>0</v>
      </c>
      <c r="BH580" s="185">
        <f>IF(N580="sníž. přenesená",J580,0)</f>
        <v>0</v>
      </c>
      <c r="BI580" s="185">
        <f>IF(N580="nulová",J580,0)</f>
        <v>0</v>
      </c>
      <c r="BJ580" s="19" t="s">
        <v>80</v>
      </c>
      <c r="BK580" s="185">
        <f>ROUND(I580*H580,2)</f>
        <v>0</v>
      </c>
      <c r="BL580" s="19" t="s">
        <v>100</v>
      </c>
      <c r="BM580" s="184" t="s">
        <v>1522</v>
      </c>
    </row>
    <row r="581" spans="1:65" s="2" customFormat="1" ht="39">
      <c r="A581" s="36"/>
      <c r="B581" s="37"/>
      <c r="C581" s="38"/>
      <c r="D581" s="186" t="s">
        <v>246</v>
      </c>
      <c r="E581" s="38"/>
      <c r="F581" s="187" t="s">
        <v>1512</v>
      </c>
      <c r="G581" s="38"/>
      <c r="H581" s="38"/>
      <c r="I581" s="188"/>
      <c r="J581" s="38"/>
      <c r="K581" s="38"/>
      <c r="L581" s="41"/>
      <c r="M581" s="189"/>
      <c r="N581" s="190"/>
      <c r="O581" s="66"/>
      <c r="P581" s="66"/>
      <c r="Q581" s="66"/>
      <c r="R581" s="66"/>
      <c r="S581" s="66"/>
      <c r="T581" s="67"/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T581" s="19" t="s">
        <v>246</v>
      </c>
      <c r="AU581" s="19" t="s">
        <v>80</v>
      </c>
    </row>
    <row r="582" spans="1:65" s="12" customFormat="1" ht="11.25">
      <c r="B582" s="191"/>
      <c r="C582" s="192"/>
      <c r="D582" s="186" t="s">
        <v>248</v>
      </c>
      <c r="E582" s="193" t="s">
        <v>21</v>
      </c>
      <c r="F582" s="194" t="s">
        <v>1518</v>
      </c>
      <c r="G582" s="192"/>
      <c r="H582" s="193" t="s">
        <v>21</v>
      </c>
      <c r="I582" s="195"/>
      <c r="J582" s="192"/>
      <c r="K582" s="192"/>
      <c r="L582" s="196"/>
      <c r="M582" s="197"/>
      <c r="N582" s="198"/>
      <c r="O582" s="198"/>
      <c r="P582" s="198"/>
      <c r="Q582" s="198"/>
      <c r="R582" s="198"/>
      <c r="S582" s="198"/>
      <c r="T582" s="199"/>
      <c r="AT582" s="200" t="s">
        <v>248</v>
      </c>
      <c r="AU582" s="200" t="s">
        <v>80</v>
      </c>
      <c r="AV582" s="12" t="s">
        <v>80</v>
      </c>
      <c r="AW582" s="12" t="s">
        <v>34</v>
      </c>
      <c r="AX582" s="12" t="s">
        <v>73</v>
      </c>
      <c r="AY582" s="200" t="s">
        <v>239</v>
      </c>
    </row>
    <row r="583" spans="1:65" s="13" customFormat="1" ht="11.25">
      <c r="B583" s="201"/>
      <c r="C583" s="202"/>
      <c r="D583" s="186" t="s">
        <v>248</v>
      </c>
      <c r="E583" s="203" t="s">
        <v>21</v>
      </c>
      <c r="F583" s="204" t="s">
        <v>768</v>
      </c>
      <c r="G583" s="202"/>
      <c r="H583" s="205">
        <v>1</v>
      </c>
      <c r="I583" s="206"/>
      <c r="J583" s="202"/>
      <c r="K583" s="202"/>
      <c r="L583" s="207"/>
      <c r="M583" s="208"/>
      <c r="N583" s="209"/>
      <c r="O583" s="209"/>
      <c r="P583" s="209"/>
      <c r="Q583" s="209"/>
      <c r="R583" s="209"/>
      <c r="S583" s="209"/>
      <c r="T583" s="210"/>
      <c r="AT583" s="211" t="s">
        <v>248</v>
      </c>
      <c r="AU583" s="211" t="s">
        <v>80</v>
      </c>
      <c r="AV583" s="13" t="s">
        <v>82</v>
      </c>
      <c r="AW583" s="13" t="s">
        <v>34</v>
      </c>
      <c r="AX583" s="13" t="s">
        <v>73</v>
      </c>
      <c r="AY583" s="211" t="s">
        <v>239</v>
      </c>
    </row>
    <row r="584" spans="1:65" s="14" customFormat="1" ht="11.25">
      <c r="B584" s="212"/>
      <c r="C584" s="213"/>
      <c r="D584" s="186" t="s">
        <v>248</v>
      </c>
      <c r="E584" s="214" t="s">
        <v>21</v>
      </c>
      <c r="F584" s="215" t="s">
        <v>251</v>
      </c>
      <c r="G584" s="213"/>
      <c r="H584" s="216">
        <v>1</v>
      </c>
      <c r="I584" s="217"/>
      <c r="J584" s="213"/>
      <c r="K584" s="213"/>
      <c r="L584" s="218"/>
      <c r="M584" s="219"/>
      <c r="N584" s="220"/>
      <c r="O584" s="220"/>
      <c r="P584" s="220"/>
      <c r="Q584" s="220"/>
      <c r="R584" s="220"/>
      <c r="S584" s="220"/>
      <c r="T584" s="221"/>
      <c r="AT584" s="222" t="s">
        <v>248</v>
      </c>
      <c r="AU584" s="222" t="s">
        <v>80</v>
      </c>
      <c r="AV584" s="14" t="s">
        <v>100</v>
      </c>
      <c r="AW584" s="14" t="s">
        <v>34</v>
      </c>
      <c r="AX584" s="14" t="s">
        <v>80</v>
      </c>
      <c r="AY584" s="222" t="s">
        <v>239</v>
      </c>
    </row>
    <row r="585" spans="1:65" s="2" customFormat="1" ht="16.5" customHeight="1">
      <c r="A585" s="36"/>
      <c r="B585" s="37"/>
      <c r="C585" s="173" t="s">
        <v>1523</v>
      </c>
      <c r="D585" s="173" t="s">
        <v>240</v>
      </c>
      <c r="E585" s="174" t="s">
        <v>1524</v>
      </c>
      <c r="F585" s="175" t="s">
        <v>1525</v>
      </c>
      <c r="G585" s="176" t="s">
        <v>1406</v>
      </c>
      <c r="H585" s="177">
        <v>13</v>
      </c>
      <c r="I585" s="178"/>
      <c r="J585" s="179">
        <f>ROUND(I585*H585,2)</f>
        <v>0</v>
      </c>
      <c r="K585" s="175" t="s">
        <v>244</v>
      </c>
      <c r="L585" s="41"/>
      <c r="M585" s="180" t="s">
        <v>21</v>
      </c>
      <c r="N585" s="181" t="s">
        <v>44</v>
      </c>
      <c r="O585" s="66"/>
      <c r="P585" s="182">
        <f>O585*H585</f>
        <v>0</v>
      </c>
      <c r="Q585" s="182">
        <v>0</v>
      </c>
      <c r="R585" s="182">
        <f>Q585*H585</f>
        <v>0</v>
      </c>
      <c r="S585" s="182">
        <v>0</v>
      </c>
      <c r="T585" s="183">
        <f>S585*H585</f>
        <v>0</v>
      </c>
      <c r="U585" s="36"/>
      <c r="V585" s="36"/>
      <c r="W585" s="36"/>
      <c r="X585" s="36"/>
      <c r="Y585" s="36"/>
      <c r="Z585" s="36"/>
      <c r="AA585" s="36"/>
      <c r="AB585" s="36"/>
      <c r="AC585" s="36"/>
      <c r="AD585" s="36"/>
      <c r="AE585" s="36"/>
      <c r="AR585" s="184" t="s">
        <v>100</v>
      </c>
      <c r="AT585" s="184" t="s">
        <v>240</v>
      </c>
      <c r="AU585" s="184" t="s">
        <v>80</v>
      </c>
      <c r="AY585" s="19" t="s">
        <v>239</v>
      </c>
      <c r="BE585" s="185">
        <f>IF(N585="základní",J585,0)</f>
        <v>0</v>
      </c>
      <c r="BF585" s="185">
        <f>IF(N585="snížená",J585,0)</f>
        <v>0</v>
      </c>
      <c r="BG585" s="185">
        <f>IF(N585="zákl. přenesená",J585,0)</f>
        <v>0</v>
      </c>
      <c r="BH585" s="185">
        <f>IF(N585="sníž. přenesená",J585,0)</f>
        <v>0</v>
      </c>
      <c r="BI585" s="185">
        <f>IF(N585="nulová",J585,0)</f>
        <v>0</v>
      </c>
      <c r="BJ585" s="19" t="s">
        <v>80</v>
      </c>
      <c r="BK585" s="185">
        <f>ROUND(I585*H585,2)</f>
        <v>0</v>
      </c>
      <c r="BL585" s="19" t="s">
        <v>100</v>
      </c>
      <c r="BM585" s="184" t="s">
        <v>1526</v>
      </c>
    </row>
    <row r="586" spans="1:65" s="2" customFormat="1" ht="39">
      <c r="A586" s="36"/>
      <c r="B586" s="37"/>
      <c r="C586" s="38"/>
      <c r="D586" s="186" t="s">
        <v>246</v>
      </c>
      <c r="E586" s="38"/>
      <c r="F586" s="187" t="s">
        <v>1512</v>
      </c>
      <c r="G586" s="38"/>
      <c r="H586" s="38"/>
      <c r="I586" s="188"/>
      <c r="J586" s="38"/>
      <c r="K586" s="38"/>
      <c r="L586" s="41"/>
      <c r="M586" s="189"/>
      <c r="N586" s="190"/>
      <c r="O586" s="66"/>
      <c r="P586" s="66"/>
      <c r="Q586" s="66"/>
      <c r="R586" s="66"/>
      <c r="S586" s="66"/>
      <c r="T586" s="67"/>
      <c r="U586" s="36"/>
      <c r="V586" s="36"/>
      <c r="W586" s="36"/>
      <c r="X586" s="36"/>
      <c r="Y586" s="36"/>
      <c r="Z586" s="36"/>
      <c r="AA586" s="36"/>
      <c r="AB586" s="36"/>
      <c r="AC586" s="36"/>
      <c r="AD586" s="36"/>
      <c r="AE586" s="36"/>
      <c r="AT586" s="19" t="s">
        <v>246</v>
      </c>
      <c r="AU586" s="19" t="s">
        <v>80</v>
      </c>
    </row>
    <row r="587" spans="1:65" s="12" customFormat="1" ht="11.25">
      <c r="B587" s="191"/>
      <c r="C587" s="192"/>
      <c r="D587" s="186" t="s">
        <v>248</v>
      </c>
      <c r="E587" s="193" t="s">
        <v>21</v>
      </c>
      <c r="F587" s="194" t="s">
        <v>1527</v>
      </c>
      <c r="G587" s="192"/>
      <c r="H587" s="193" t="s">
        <v>21</v>
      </c>
      <c r="I587" s="195"/>
      <c r="J587" s="192"/>
      <c r="K587" s="192"/>
      <c r="L587" s="196"/>
      <c r="M587" s="197"/>
      <c r="N587" s="198"/>
      <c r="O587" s="198"/>
      <c r="P587" s="198"/>
      <c r="Q587" s="198"/>
      <c r="R587" s="198"/>
      <c r="S587" s="198"/>
      <c r="T587" s="199"/>
      <c r="AT587" s="200" t="s">
        <v>248</v>
      </c>
      <c r="AU587" s="200" t="s">
        <v>80</v>
      </c>
      <c r="AV587" s="12" t="s">
        <v>80</v>
      </c>
      <c r="AW587" s="12" t="s">
        <v>34</v>
      </c>
      <c r="AX587" s="12" t="s">
        <v>73</v>
      </c>
      <c r="AY587" s="200" t="s">
        <v>239</v>
      </c>
    </row>
    <row r="588" spans="1:65" s="13" customFormat="1" ht="11.25">
      <c r="B588" s="201"/>
      <c r="C588" s="202"/>
      <c r="D588" s="186" t="s">
        <v>248</v>
      </c>
      <c r="E588" s="203" t="s">
        <v>21</v>
      </c>
      <c r="F588" s="204" t="s">
        <v>1528</v>
      </c>
      <c r="G588" s="202"/>
      <c r="H588" s="205">
        <v>13</v>
      </c>
      <c r="I588" s="206"/>
      <c r="J588" s="202"/>
      <c r="K588" s="202"/>
      <c r="L588" s="207"/>
      <c r="M588" s="208"/>
      <c r="N588" s="209"/>
      <c r="O588" s="209"/>
      <c r="P588" s="209"/>
      <c r="Q588" s="209"/>
      <c r="R588" s="209"/>
      <c r="S588" s="209"/>
      <c r="T588" s="210"/>
      <c r="AT588" s="211" t="s">
        <v>248</v>
      </c>
      <c r="AU588" s="211" t="s">
        <v>80</v>
      </c>
      <c r="AV588" s="13" t="s">
        <v>82</v>
      </c>
      <c r="AW588" s="13" t="s">
        <v>34</v>
      </c>
      <c r="AX588" s="13" t="s">
        <v>73</v>
      </c>
      <c r="AY588" s="211" t="s">
        <v>239</v>
      </c>
    </row>
    <row r="589" spans="1:65" s="14" customFormat="1" ht="11.25">
      <c r="B589" s="212"/>
      <c r="C589" s="213"/>
      <c r="D589" s="186" t="s">
        <v>248</v>
      </c>
      <c r="E589" s="214" t="s">
        <v>21</v>
      </c>
      <c r="F589" s="215" t="s">
        <v>251</v>
      </c>
      <c r="G589" s="213"/>
      <c r="H589" s="216">
        <v>13</v>
      </c>
      <c r="I589" s="217"/>
      <c r="J589" s="213"/>
      <c r="K589" s="213"/>
      <c r="L589" s="218"/>
      <c r="M589" s="219"/>
      <c r="N589" s="220"/>
      <c r="O589" s="220"/>
      <c r="P589" s="220"/>
      <c r="Q589" s="220"/>
      <c r="R589" s="220"/>
      <c r="S589" s="220"/>
      <c r="T589" s="221"/>
      <c r="AT589" s="222" t="s">
        <v>248</v>
      </c>
      <c r="AU589" s="222" t="s">
        <v>80</v>
      </c>
      <c r="AV589" s="14" t="s">
        <v>100</v>
      </c>
      <c r="AW589" s="14" t="s">
        <v>34</v>
      </c>
      <c r="AX589" s="14" t="s">
        <v>80</v>
      </c>
      <c r="AY589" s="222" t="s">
        <v>239</v>
      </c>
    </row>
    <row r="590" spans="1:65" s="2" customFormat="1" ht="21.75" customHeight="1">
      <c r="A590" s="36"/>
      <c r="B590" s="37"/>
      <c r="C590" s="173" t="s">
        <v>1529</v>
      </c>
      <c r="D590" s="173" t="s">
        <v>240</v>
      </c>
      <c r="E590" s="174" t="s">
        <v>1530</v>
      </c>
      <c r="F590" s="175" t="s">
        <v>1531</v>
      </c>
      <c r="G590" s="176" t="s">
        <v>1406</v>
      </c>
      <c r="H590" s="177">
        <v>1</v>
      </c>
      <c r="I590" s="178"/>
      <c r="J590" s="179">
        <f>ROUND(I590*H590,2)</f>
        <v>0</v>
      </c>
      <c r="K590" s="175" t="s">
        <v>244</v>
      </c>
      <c r="L590" s="41"/>
      <c r="M590" s="180" t="s">
        <v>21</v>
      </c>
      <c r="N590" s="181" t="s">
        <v>44</v>
      </c>
      <c r="O590" s="66"/>
      <c r="P590" s="182">
        <f>O590*H590</f>
        <v>0</v>
      </c>
      <c r="Q590" s="182">
        <v>0</v>
      </c>
      <c r="R590" s="182">
        <f>Q590*H590</f>
        <v>0</v>
      </c>
      <c r="S590" s="182">
        <v>0</v>
      </c>
      <c r="T590" s="183">
        <f>S590*H590</f>
        <v>0</v>
      </c>
      <c r="U590" s="36"/>
      <c r="V590" s="36"/>
      <c r="W590" s="36"/>
      <c r="X590" s="36"/>
      <c r="Y590" s="36"/>
      <c r="Z590" s="36"/>
      <c r="AA590" s="36"/>
      <c r="AB590" s="36"/>
      <c r="AC590" s="36"/>
      <c r="AD590" s="36"/>
      <c r="AE590" s="36"/>
      <c r="AR590" s="184" t="s">
        <v>100</v>
      </c>
      <c r="AT590" s="184" t="s">
        <v>240</v>
      </c>
      <c r="AU590" s="184" t="s">
        <v>80</v>
      </c>
      <c r="AY590" s="19" t="s">
        <v>239</v>
      </c>
      <c r="BE590" s="185">
        <f>IF(N590="základní",J590,0)</f>
        <v>0</v>
      </c>
      <c r="BF590" s="185">
        <f>IF(N590="snížená",J590,0)</f>
        <v>0</v>
      </c>
      <c r="BG590" s="185">
        <f>IF(N590="zákl. přenesená",J590,0)</f>
        <v>0</v>
      </c>
      <c r="BH590" s="185">
        <f>IF(N590="sníž. přenesená",J590,0)</f>
        <v>0</v>
      </c>
      <c r="BI590" s="185">
        <f>IF(N590="nulová",J590,0)</f>
        <v>0</v>
      </c>
      <c r="BJ590" s="19" t="s">
        <v>80</v>
      </c>
      <c r="BK590" s="185">
        <f>ROUND(I590*H590,2)</f>
        <v>0</v>
      </c>
      <c r="BL590" s="19" t="s">
        <v>100</v>
      </c>
      <c r="BM590" s="184" t="s">
        <v>1532</v>
      </c>
    </row>
    <row r="591" spans="1:65" s="2" customFormat="1" ht="39">
      <c r="A591" s="36"/>
      <c r="B591" s="37"/>
      <c r="C591" s="38"/>
      <c r="D591" s="186" t="s">
        <v>246</v>
      </c>
      <c r="E591" s="38"/>
      <c r="F591" s="187" t="s">
        <v>1512</v>
      </c>
      <c r="G591" s="38"/>
      <c r="H591" s="38"/>
      <c r="I591" s="188"/>
      <c r="J591" s="38"/>
      <c r="K591" s="38"/>
      <c r="L591" s="41"/>
      <c r="M591" s="189"/>
      <c r="N591" s="190"/>
      <c r="O591" s="66"/>
      <c r="P591" s="66"/>
      <c r="Q591" s="66"/>
      <c r="R591" s="66"/>
      <c r="S591" s="66"/>
      <c r="T591" s="67"/>
      <c r="U591" s="36"/>
      <c r="V591" s="36"/>
      <c r="W591" s="36"/>
      <c r="X591" s="36"/>
      <c r="Y591" s="36"/>
      <c r="Z591" s="36"/>
      <c r="AA591" s="36"/>
      <c r="AB591" s="36"/>
      <c r="AC591" s="36"/>
      <c r="AD591" s="36"/>
      <c r="AE591" s="36"/>
      <c r="AT591" s="19" t="s">
        <v>246</v>
      </c>
      <c r="AU591" s="19" t="s">
        <v>80</v>
      </c>
    </row>
    <row r="592" spans="1:65" s="12" customFormat="1" ht="11.25">
      <c r="B592" s="191"/>
      <c r="C592" s="192"/>
      <c r="D592" s="186" t="s">
        <v>248</v>
      </c>
      <c r="E592" s="193" t="s">
        <v>21</v>
      </c>
      <c r="F592" s="194" t="s">
        <v>1518</v>
      </c>
      <c r="G592" s="192"/>
      <c r="H592" s="193" t="s">
        <v>21</v>
      </c>
      <c r="I592" s="195"/>
      <c r="J592" s="192"/>
      <c r="K592" s="192"/>
      <c r="L592" s="196"/>
      <c r="M592" s="197"/>
      <c r="N592" s="198"/>
      <c r="O592" s="198"/>
      <c r="P592" s="198"/>
      <c r="Q592" s="198"/>
      <c r="R592" s="198"/>
      <c r="S592" s="198"/>
      <c r="T592" s="199"/>
      <c r="AT592" s="200" t="s">
        <v>248</v>
      </c>
      <c r="AU592" s="200" t="s">
        <v>80</v>
      </c>
      <c r="AV592" s="12" t="s">
        <v>80</v>
      </c>
      <c r="AW592" s="12" t="s">
        <v>34</v>
      </c>
      <c r="AX592" s="12" t="s">
        <v>73</v>
      </c>
      <c r="AY592" s="200" t="s">
        <v>239</v>
      </c>
    </row>
    <row r="593" spans="1:65" s="13" customFormat="1" ht="11.25">
      <c r="B593" s="201"/>
      <c r="C593" s="202"/>
      <c r="D593" s="186" t="s">
        <v>248</v>
      </c>
      <c r="E593" s="203" t="s">
        <v>21</v>
      </c>
      <c r="F593" s="204" t="s">
        <v>768</v>
      </c>
      <c r="G593" s="202"/>
      <c r="H593" s="205">
        <v>1</v>
      </c>
      <c r="I593" s="206"/>
      <c r="J593" s="202"/>
      <c r="K593" s="202"/>
      <c r="L593" s="207"/>
      <c r="M593" s="208"/>
      <c r="N593" s="209"/>
      <c r="O593" s="209"/>
      <c r="P593" s="209"/>
      <c r="Q593" s="209"/>
      <c r="R593" s="209"/>
      <c r="S593" s="209"/>
      <c r="T593" s="210"/>
      <c r="AT593" s="211" t="s">
        <v>248</v>
      </c>
      <c r="AU593" s="211" t="s">
        <v>80</v>
      </c>
      <c r="AV593" s="13" t="s">
        <v>82</v>
      </c>
      <c r="AW593" s="13" t="s">
        <v>34</v>
      </c>
      <c r="AX593" s="13" t="s">
        <v>73</v>
      </c>
      <c r="AY593" s="211" t="s">
        <v>239</v>
      </c>
    </row>
    <row r="594" spans="1:65" s="14" customFormat="1" ht="11.25">
      <c r="B594" s="212"/>
      <c r="C594" s="213"/>
      <c r="D594" s="186" t="s">
        <v>248</v>
      </c>
      <c r="E594" s="214" t="s">
        <v>21</v>
      </c>
      <c r="F594" s="215" t="s">
        <v>251</v>
      </c>
      <c r="G594" s="213"/>
      <c r="H594" s="216">
        <v>1</v>
      </c>
      <c r="I594" s="217"/>
      <c r="J594" s="213"/>
      <c r="K594" s="213"/>
      <c r="L594" s="218"/>
      <c r="M594" s="219"/>
      <c r="N594" s="220"/>
      <c r="O594" s="220"/>
      <c r="P594" s="220"/>
      <c r="Q594" s="220"/>
      <c r="R594" s="220"/>
      <c r="S594" s="220"/>
      <c r="T594" s="221"/>
      <c r="AT594" s="222" t="s">
        <v>248</v>
      </c>
      <c r="AU594" s="222" t="s">
        <v>80</v>
      </c>
      <c r="AV594" s="14" t="s">
        <v>100</v>
      </c>
      <c r="AW594" s="14" t="s">
        <v>34</v>
      </c>
      <c r="AX594" s="14" t="s">
        <v>80</v>
      </c>
      <c r="AY594" s="222" t="s">
        <v>239</v>
      </c>
    </row>
    <row r="595" spans="1:65" s="2" customFormat="1" ht="16.5" customHeight="1">
      <c r="A595" s="36"/>
      <c r="B595" s="37"/>
      <c r="C595" s="173" t="s">
        <v>1533</v>
      </c>
      <c r="D595" s="173" t="s">
        <v>240</v>
      </c>
      <c r="E595" s="174" t="s">
        <v>1534</v>
      </c>
      <c r="F595" s="175" t="s">
        <v>1535</v>
      </c>
      <c r="G595" s="176" t="s">
        <v>1406</v>
      </c>
      <c r="H595" s="177">
        <v>5</v>
      </c>
      <c r="I595" s="178"/>
      <c r="J595" s="179">
        <f>ROUND(I595*H595,2)</f>
        <v>0</v>
      </c>
      <c r="K595" s="175" t="s">
        <v>244</v>
      </c>
      <c r="L595" s="41"/>
      <c r="M595" s="180" t="s">
        <v>21</v>
      </c>
      <c r="N595" s="181" t="s">
        <v>44</v>
      </c>
      <c r="O595" s="66"/>
      <c r="P595" s="182">
        <f>O595*H595</f>
        <v>0</v>
      </c>
      <c r="Q595" s="182">
        <v>0</v>
      </c>
      <c r="R595" s="182">
        <f>Q595*H595</f>
        <v>0</v>
      </c>
      <c r="S595" s="182">
        <v>0</v>
      </c>
      <c r="T595" s="183">
        <f>S595*H595</f>
        <v>0</v>
      </c>
      <c r="U595" s="36"/>
      <c r="V595" s="36"/>
      <c r="W595" s="36"/>
      <c r="X595" s="36"/>
      <c r="Y595" s="36"/>
      <c r="Z595" s="36"/>
      <c r="AA595" s="36"/>
      <c r="AB595" s="36"/>
      <c r="AC595" s="36"/>
      <c r="AD595" s="36"/>
      <c r="AE595" s="36"/>
      <c r="AR595" s="184" t="s">
        <v>100</v>
      </c>
      <c r="AT595" s="184" t="s">
        <v>240</v>
      </c>
      <c r="AU595" s="184" t="s">
        <v>80</v>
      </c>
      <c r="AY595" s="19" t="s">
        <v>239</v>
      </c>
      <c r="BE595" s="185">
        <f>IF(N595="základní",J595,0)</f>
        <v>0</v>
      </c>
      <c r="BF595" s="185">
        <f>IF(N595="snížená",J595,0)</f>
        <v>0</v>
      </c>
      <c r="BG595" s="185">
        <f>IF(N595="zákl. přenesená",J595,0)</f>
        <v>0</v>
      </c>
      <c r="BH595" s="185">
        <f>IF(N595="sníž. přenesená",J595,0)</f>
        <v>0</v>
      </c>
      <c r="BI595" s="185">
        <f>IF(N595="nulová",J595,0)</f>
        <v>0</v>
      </c>
      <c r="BJ595" s="19" t="s">
        <v>80</v>
      </c>
      <c r="BK595" s="185">
        <f>ROUND(I595*H595,2)</f>
        <v>0</v>
      </c>
      <c r="BL595" s="19" t="s">
        <v>100</v>
      </c>
      <c r="BM595" s="184" t="s">
        <v>1536</v>
      </c>
    </row>
    <row r="596" spans="1:65" s="2" customFormat="1" ht="39">
      <c r="A596" s="36"/>
      <c r="B596" s="37"/>
      <c r="C596" s="38"/>
      <c r="D596" s="186" t="s">
        <v>246</v>
      </c>
      <c r="E596" s="38"/>
      <c r="F596" s="187" t="s">
        <v>1512</v>
      </c>
      <c r="G596" s="38"/>
      <c r="H596" s="38"/>
      <c r="I596" s="188"/>
      <c r="J596" s="38"/>
      <c r="K596" s="38"/>
      <c r="L596" s="41"/>
      <c r="M596" s="189"/>
      <c r="N596" s="190"/>
      <c r="O596" s="66"/>
      <c r="P596" s="66"/>
      <c r="Q596" s="66"/>
      <c r="R596" s="66"/>
      <c r="S596" s="66"/>
      <c r="T596" s="67"/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T596" s="19" t="s">
        <v>246</v>
      </c>
      <c r="AU596" s="19" t="s">
        <v>80</v>
      </c>
    </row>
    <row r="597" spans="1:65" s="12" customFormat="1" ht="11.25">
      <c r="B597" s="191"/>
      <c r="C597" s="192"/>
      <c r="D597" s="186" t="s">
        <v>248</v>
      </c>
      <c r="E597" s="193" t="s">
        <v>21</v>
      </c>
      <c r="F597" s="194" t="s">
        <v>1537</v>
      </c>
      <c r="G597" s="192"/>
      <c r="H597" s="193" t="s">
        <v>21</v>
      </c>
      <c r="I597" s="195"/>
      <c r="J597" s="192"/>
      <c r="K597" s="192"/>
      <c r="L597" s="196"/>
      <c r="M597" s="197"/>
      <c r="N597" s="198"/>
      <c r="O597" s="198"/>
      <c r="P597" s="198"/>
      <c r="Q597" s="198"/>
      <c r="R597" s="198"/>
      <c r="S597" s="198"/>
      <c r="T597" s="199"/>
      <c r="AT597" s="200" t="s">
        <v>248</v>
      </c>
      <c r="AU597" s="200" t="s">
        <v>80</v>
      </c>
      <c r="AV597" s="12" t="s">
        <v>80</v>
      </c>
      <c r="AW597" s="12" t="s">
        <v>34</v>
      </c>
      <c r="AX597" s="12" t="s">
        <v>73</v>
      </c>
      <c r="AY597" s="200" t="s">
        <v>239</v>
      </c>
    </row>
    <row r="598" spans="1:65" s="13" customFormat="1" ht="11.25">
      <c r="B598" s="201"/>
      <c r="C598" s="202"/>
      <c r="D598" s="186" t="s">
        <v>248</v>
      </c>
      <c r="E598" s="203" t="s">
        <v>21</v>
      </c>
      <c r="F598" s="204" t="s">
        <v>715</v>
      </c>
      <c r="G598" s="202"/>
      <c r="H598" s="205">
        <v>5</v>
      </c>
      <c r="I598" s="206"/>
      <c r="J598" s="202"/>
      <c r="K598" s="202"/>
      <c r="L598" s="207"/>
      <c r="M598" s="208"/>
      <c r="N598" s="209"/>
      <c r="O598" s="209"/>
      <c r="P598" s="209"/>
      <c r="Q598" s="209"/>
      <c r="R598" s="209"/>
      <c r="S598" s="209"/>
      <c r="T598" s="210"/>
      <c r="AT598" s="211" t="s">
        <v>248</v>
      </c>
      <c r="AU598" s="211" t="s">
        <v>80</v>
      </c>
      <c r="AV598" s="13" t="s">
        <v>82</v>
      </c>
      <c r="AW598" s="13" t="s">
        <v>34</v>
      </c>
      <c r="AX598" s="13" t="s">
        <v>73</v>
      </c>
      <c r="AY598" s="211" t="s">
        <v>239</v>
      </c>
    </row>
    <row r="599" spans="1:65" s="14" customFormat="1" ht="11.25">
      <c r="B599" s="212"/>
      <c r="C599" s="213"/>
      <c r="D599" s="186" t="s">
        <v>248</v>
      </c>
      <c r="E599" s="214" t="s">
        <v>21</v>
      </c>
      <c r="F599" s="215" t="s">
        <v>251</v>
      </c>
      <c r="G599" s="213"/>
      <c r="H599" s="216">
        <v>5</v>
      </c>
      <c r="I599" s="217"/>
      <c r="J599" s="213"/>
      <c r="K599" s="213"/>
      <c r="L599" s="218"/>
      <c r="M599" s="219"/>
      <c r="N599" s="220"/>
      <c r="O599" s="220"/>
      <c r="P599" s="220"/>
      <c r="Q599" s="220"/>
      <c r="R599" s="220"/>
      <c r="S599" s="220"/>
      <c r="T599" s="221"/>
      <c r="AT599" s="222" t="s">
        <v>248</v>
      </c>
      <c r="AU599" s="222" t="s">
        <v>80</v>
      </c>
      <c r="AV599" s="14" t="s">
        <v>100</v>
      </c>
      <c r="AW599" s="14" t="s">
        <v>34</v>
      </c>
      <c r="AX599" s="14" t="s">
        <v>80</v>
      </c>
      <c r="AY599" s="222" t="s">
        <v>239</v>
      </c>
    </row>
    <row r="600" spans="1:65" s="2" customFormat="1" ht="16.5" customHeight="1">
      <c r="A600" s="36"/>
      <c r="B600" s="37"/>
      <c r="C600" s="173" t="s">
        <v>1538</v>
      </c>
      <c r="D600" s="173" t="s">
        <v>240</v>
      </c>
      <c r="E600" s="174" t="s">
        <v>1539</v>
      </c>
      <c r="F600" s="175" t="s">
        <v>1540</v>
      </c>
      <c r="G600" s="176" t="s">
        <v>1406</v>
      </c>
      <c r="H600" s="177">
        <v>1</v>
      </c>
      <c r="I600" s="178"/>
      <c r="J600" s="179">
        <f>ROUND(I600*H600,2)</f>
        <v>0</v>
      </c>
      <c r="K600" s="175" t="s">
        <v>244</v>
      </c>
      <c r="L600" s="41"/>
      <c r="M600" s="180" t="s">
        <v>21</v>
      </c>
      <c r="N600" s="181" t="s">
        <v>44</v>
      </c>
      <c r="O600" s="66"/>
      <c r="P600" s="182">
        <f>O600*H600</f>
        <v>0</v>
      </c>
      <c r="Q600" s="182">
        <v>0</v>
      </c>
      <c r="R600" s="182">
        <f>Q600*H600</f>
        <v>0</v>
      </c>
      <c r="S600" s="182">
        <v>0</v>
      </c>
      <c r="T600" s="183">
        <f>S600*H600</f>
        <v>0</v>
      </c>
      <c r="U600" s="36"/>
      <c r="V600" s="36"/>
      <c r="W600" s="36"/>
      <c r="X600" s="36"/>
      <c r="Y600" s="36"/>
      <c r="Z600" s="36"/>
      <c r="AA600" s="36"/>
      <c r="AB600" s="36"/>
      <c r="AC600" s="36"/>
      <c r="AD600" s="36"/>
      <c r="AE600" s="36"/>
      <c r="AR600" s="184" t="s">
        <v>100</v>
      </c>
      <c r="AT600" s="184" t="s">
        <v>240</v>
      </c>
      <c r="AU600" s="184" t="s">
        <v>80</v>
      </c>
      <c r="AY600" s="19" t="s">
        <v>239</v>
      </c>
      <c r="BE600" s="185">
        <f>IF(N600="základní",J600,0)</f>
        <v>0</v>
      </c>
      <c r="BF600" s="185">
        <f>IF(N600="snížená",J600,0)</f>
        <v>0</v>
      </c>
      <c r="BG600" s="185">
        <f>IF(N600="zákl. přenesená",J600,0)</f>
        <v>0</v>
      </c>
      <c r="BH600" s="185">
        <f>IF(N600="sníž. přenesená",J600,0)</f>
        <v>0</v>
      </c>
      <c r="BI600" s="185">
        <f>IF(N600="nulová",J600,0)</f>
        <v>0</v>
      </c>
      <c r="BJ600" s="19" t="s">
        <v>80</v>
      </c>
      <c r="BK600" s="185">
        <f>ROUND(I600*H600,2)</f>
        <v>0</v>
      </c>
      <c r="BL600" s="19" t="s">
        <v>100</v>
      </c>
      <c r="BM600" s="184" t="s">
        <v>1541</v>
      </c>
    </row>
    <row r="601" spans="1:65" s="2" customFormat="1" ht="39">
      <c r="A601" s="36"/>
      <c r="B601" s="37"/>
      <c r="C601" s="38"/>
      <c r="D601" s="186" t="s">
        <v>246</v>
      </c>
      <c r="E601" s="38"/>
      <c r="F601" s="187" t="s">
        <v>1512</v>
      </c>
      <c r="G601" s="38"/>
      <c r="H601" s="38"/>
      <c r="I601" s="188"/>
      <c r="J601" s="38"/>
      <c r="K601" s="38"/>
      <c r="L601" s="41"/>
      <c r="M601" s="189"/>
      <c r="N601" s="190"/>
      <c r="O601" s="66"/>
      <c r="P601" s="66"/>
      <c r="Q601" s="66"/>
      <c r="R601" s="66"/>
      <c r="S601" s="66"/>
      <c r="T601" s="67"/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T601" s="19" t="s">
        <v>246</v>
      </c>
      <c r="AU601" s="19" t="s">
        <v>80</v>
      </c>
    </row>
    <row r="602" spans="1:65" s="12" customFormat="1" ht="11.25">
      <c r="B602" s="191"/>
      <c r="C602" s="192"/>
      <c r="D602" s="186" t="s">
        <v>248</v>
      </c>
      <c r="E602" s="193" t="s">
        <v>21</v>
      </c>
      <c r="F602" s="194" t="s">
        <v>1518</v>
      </c>
      <c r="G602" s="192"/>
      <c r="H602" s="193" t="s">
        <v>21</v>
      </c>
      <c r="I602" s="195"/>
      <c r="J602" s="192"/>
      <c r="K602" s="192"/>
      <c r="L602" s="196"/>
      <c r="M602" s="197"/>
      <c r="N602" s="198"/>
      <c r="O602" s="198"/>
      <c r="P602" s="198"/>
      <c r="Q602" s="198"/>
      <c r="R602" s="198"/>
      <c r="S602" s="198"/>
      <c r="T602" s="199"/>
      <c r="AT602" s="200" t="s">
        <v>248</v>
      </c>
      <c r="AU602" s="200" t="s">
        <v>80</v>
      </c>
      <c r="AV602" s="12" t="s">
        <v>80</v>
      </c>
      <c r="AW602" s="12" t="s">
        <v>34</v>
      </c>
      <c r="AX602" s="12" t="s">
        <v>73</v>
      </c>
      <c r="AY602" s="200" t="s">
        <v>239</v>
      </c>
    </row>
    <row r="603" spans="1:65" s="13" customFormat="1" ht="11.25">
      <c r="B603" s="201"/>
      <c r="C603" s="202"/>
      <c r="D603" s="186" t="s">
        <v>248</v>
      </c>
      <c r="E603" s="203" t="s">
        <v>21</v>
      </c>
      <c r="F603" s="204" t="s">
        <v>768</v>
      </c>
      <c r="G603" s="202"/>
      <c r="H603" s="205">
        <v>1</v>
      </c>
      <c r="I603" s="206"/>
      <c r="J603" s="202"/>
      <c r="K603" s="202"/>
      <c r="L603" s="207"/>
      <c r="M603" s="208"/>
      <c r="N603" s="209"/>
      <c r="O603" s="209"/>
      <c r="P603" s="209"/>
      <c r="Q603" s="209"/>
      <c r="R603" s="209"/>
      <c r="S603" s="209"/>
      <c r="T603" s="210"/>
      <c r="AT603" s="211" t="s">
        <v>248</v>
      </c>
      <c r="AU603" s="211" t="s">
        <v>80</v>
      </c>
      <c r="AV603" s="13" t="s">
        <v>82</v>
      </c>
      <c r="AW603" s="13" t="s">
        <v>34</v>
      </c>
      <c r="AX603" s="13" t="s">
        <v>73</v>
      </c>
      <c r="AY603" s="211" t="s">
        <v>239</v>
      </c>
    </row>
    <row r="604" spans="1:65" s="14" customFormat="1" ht="11.25">
      <c r="B604" s="212"/>
      <c r="C604" s="213"/>
      <c r="D604" s="186" t="s">
        <v>248</v>
      </c>
      <c r="E604" s="214" t="s">
        <v>21</v>
      </c>
      <c r="F604" s="215" t="s">
        <v>251</v>
      </c>
      <c r="G604" s="213"/>
      <c r="H604" s="216">
        <v>1</v>
      </c>
      <c r="I604" s="217"/>
      <c r="J604" s="213"/>
      <c r="K604" s="213"/>
      <c r="L604" s="218"/>
      <c r="M604" s="219"/>
      <c r="N604" s="220"/>
      <c r="O604" s="220"/>
      <c r="P604" s="220"/>
      <c r="Q604" s="220"/>
      <c r="R604" s="220"/>
      <c r="S604" s="220"/>
      <c r="T604" s="221"/>
      <c r="AT604" s="222" t="s">
        <v>248</v>
      </c>
      <c r="AU604" s="222" t="s">
        <v>80</v>
      </c>
      <c r="AV604" s="14" t="s">
        <v>100</v>
      </c>
      <c r="AW604" s="14" t="s">
        <v>34</v>
      </c>
      <c r="AX604" s="14" t="s">
        <v>80</v>
      </c>
      <c r="AY604" s="222" t="s">
        <v>239</v>
      </c>
    </row>
    <row r="605" spans="1:65" s="2" customFormat="1" ht="24.2" customHeight="1">
      <c r="A605" s="36"/>
      <c r="B605" s="37"/>
      <c r="C605" s="173" t="s">
        <v>1542</v>
      </c>
      <c r="D605" s="173" t="s">
        <v>240</v>
      </c>
      <c r="E605" s="174" t="s">
        <v>1543</v>
      </c>
      <c r="F605" s="175" t="s">
        <v>1544</v>
      </c>
      <c r="G605" s="176" t="s">
        <v>1406</v>
      </c>
      <c r="H605" s="177">
        <v>4</v>
      </c>
      <c r="I605" s="178"/>
      <c r="J605" s="179">
        <f>ROUND(I605*H605,2)</f>
        <v>0</v>
      </c>
      <c r="K605" s="175" t="s">
        <v>244</v>
      </c>
      <c r="L605" s="41"/>
      <c r="M605" s="180" t="s">
        <v>21</v>
      </c>
      <c r="N605" s="181" t="s">
        <v>44</v>
      </c>
      <c r="O605" s="66"/>
      <c r="P605" s="182">
        <f>O605*H605</f>
        <v>0</v>
      </c>
      <c r="Q605" s="182">
        <v>0</v>
      </c>
      <c r="R605" s="182">
        <f>Q605*H605</f>
        <v>0</v>
      </c>
      <c r="S605" s="182">
        <v>0</v>
      </c>
      <c r="T605" s="183">
        <f>S605*H605</f>
        <v>0</v>
      </c>
      <c r="U605" s="36"/>
      <c r="V605" s="36"/>
      <c r="W605" s="36"/>
      <c r="X605" s="36"/>
      <c r="Y605" s="36"/>
      <c r="Z605" s="36"/>
      <c r="AA605" s="36"/>
      <c r="AB605" s="36"/>
      <c r="AC605" s="36"/>
      <c r="AD605" s="36"/>
      <c r="AE605" s="36"/>
      <c r="AR605" s="184" t="s">
        <v>100</v>
      </c>
      <c r="AT605" s="184" t="s">
        <v>240</v>
      </c>
      <c r="AU605" s="184" t="s">
        <v>80</v>
      </c>
      <c r="AY605" s="19" t="s">
        <v>239</v>
      </c>
      <c r="BE605" s="185">
        <f>IF(N605="základní",J605,0)</f>
        <v>0</v>
      </c>
      <c r="BF605" s="185">
        <f>IF(N605="snížená",J605,0)</f>
        <v>0</v>
      </c>
      <c r="BG605" s="185">
        <f>IF(N605="zákl. přenesená",J605,0)</f>
        <v>0</v>
      </c>
      <c r="BH605" s="185">
        <f>IF(N605="sníž. přenesená",J605,0)</f>
        <v>0</v>
      </c>
      <c r="BI605" s="185">
        <f>IF(N605="nulová",J605,0)</f>
        <v>0</v>
      </c>
      <c r="BJ605" s="19" t="s">
        <v>80</v>
      </c>
      <c r="BK605" s="185">
        <f>ROUND(I605*H605,2)</f>
        <v>0</v>
      </c>
      <c r="BL605" s="19" t="s">
        <v>100</v>
      </c>
      <c r="BM605" s="184" t="s">
        <v>1545</v>
      </c>
    </row>
    <row r="606" spans="1:65" s="2" customFormat="1" ht="39">
      <c r="A606" s="36"/>
      <c r="B606" s="37"/>
      <c r="C606" s="38"/>
      <c r="D606" s="186" t="s">
        <v>246</v>
      </c>
      <c r="E606" s="38"/>
      <c r="F606" s="187" t="s">
        <v>1512</v>
      </c>
      <c r="G606" s="38"/>
      <c r="H606" s="38"/>
      <c r="I606" s="188"/>
      <c r="J606" s="38"/>
      <c r="K606" s="38"/>
      <c r="L606" s="41"/>
      <c r="M606" s="189"/>
      <c r="N606" s="190"/>
      <c r="O606" s="66"/>
      <c r="P606" s="66"/>
      <c r="Q606" s="66"/>
      <c r="R606" s="66"/>
      <c r="S606" s="66"/>
      <c r="T606" s="67"/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T606" s="19" t="s">
        <v>246</v>
      </c>
      <c r="AU606" s="19" t="s">
        <v>80</v>
      </c>
    </row>
    <row r="607" spans="1:65" s="12" customFormat="1" ht="11.25">
      <c r="B607" s="191"/>
      <c r="C607" s="192"/>
      <c r="D607" s="186" t="s">
        <v>248</v>
      </c>
      <c r="E607" s="193" t="s">
        <v>21</v>
      </c>
      <c r="F607" s="194" t="s">
        <v>1513</v>
      </c>
      <c r="G607" s="192"/>
      <c r="H607" s="193" t="s">
        <v>21</v>
      </c>
      <c r="I607" s="195"/>
      <c r="J607" s="192"/>
      <c r="K607" s="192"/>
      <c r="L607" s="196"/>
      <c r="M607" s="197"/>
      <c r="N607" s="198"/>
      <c r="O607" s="198"/>
      <c r="P607" s="198"/>
      <c r="Q607" s="198"/>
      <c r="R607" s="198"/>
      <c r="S607" s="198"/>
      <c r="T607" s="199"/>
      <c r="AT607" s="200" t="s">
        <v>248</v>
      </c>
      <c r="AU607" s="200" t="s">
        <v>80</v>
      </c>
      <c r="AV607" s="12" t="s">
        <v>80</v>
      </c>
      <c r="AW607" s="12" t="s">
        <v>34</v>
      </c>
      <c r="AX607" s="12" t="s">
        <v>73</v>
      </c>
      <c r="AY607" s="200" t="s">
        <v>239</v>
      </c>
    </row>
    <row r="608" spans="1:65" s="13" customFormat="1" ht="11.25">
      <c r="B608" s="201"/>
      <c r="C608" s="202"/>
      <c r="D608" s="186" t="s">
        <v>248</v>
      </c>
      <c r="E608" s="203" t="s">
        <v>21</v>
      </c>
      <c r="F608" s="204" t="s">
        <v>705</v>
      </c>
      <c r="G608" s="202"/>
      <c r="H608" s="205">
        <v>4</v>
      </c>
      <c r="I608" s="206"/>
      <c r="J608" s="202"/>
      <c r="K608" s="202"/>
      <c r="L608" s="207"/>
      <c r="M608" s="208"/>
      <c r="N608" s="209"/>
      <c r="O608" s="209"/>
      <c r="P608" s="209"/>
      <c r="Q608" s="209"/>
      <c r="R608" s="209"/>
      <c r="S608" s="209"/>
      <c r="T608" s="210"/>
      <c r="AT608" s="211" t="s">
        <v>248</v>
      </c>
      <c r="AU608" s="211" t="s">
        <v>80</v>
      </c>
      <c r="AV608" s="13" t="s">
        <v>82</v>
      </c>
      <c r="AW608" s="13" t="s">
        <v>34</v>
      </c>
      <c r="AX608" s="13" t="s">
        <v>73</v>
      </c>
      <c r="AY608" s="211" t="s">
        <v>239</v>
      </c>
    </row>
    <row r="609" spans="1:65" s="14" customFormat="1" ht="11.25">
      <c r="B609" s="212"/>
      <c r="C609" s="213"/>
      <c r="D609" s="186" t="s">
        <v>248</v>
      </c>
      <c r="E609" s="214" t="s">
        <v>21</v>
      </c>
      <c r="F609" s="215" t="s">
        <v>251</v>
      </c>
      <c r="G609" s="213"/>
      <c r="H609" s="216">
        <v>4</v>
      </c>
      <c r="I609" s="217"/>
      <c r="J609" s="213"/>
      <c r="K609" s="213"/>
      <c r="L609" s="218"/>
      <c r="M609" s="219"/>
      <c r="N609" s="220"/>
      <c r="O609" s="220"/>
      <c r="P609" s="220"/>
      <c r="Q609" s="220"/>
      <c r="R609" s="220"/>
      <c r="S609" s="220"/>
      <c r="T609" s="221"/>
      <c r="AT609" s="222" t="s">
        <v>248</v>
      </c>
      <c r="AU609" s="222" t="s">
        <v>80</v>
      </c>
      <c r="AV609" s="14" t="s">
        <v>100</v>
      </c>
      <c r="AW609" s="14" t="s">
        <v>34</v>
      </c>
      <c r="AX609" s="14" t="s">
        <v>80</v>
      </c>
      <c r="AY609" s="222" t="s">
        <v>239</v>
      </c>
    </row>
    <row r="610" spans="1:65" s="2" customFormat="1" ht="16.5" customHeight="1">
      <c r="A610" s="36"/>
      <c r="B610" s="37"/>
      <c r="C610" s="173" t="s">
        <v>1546</v>
      </c>
      <c r="D610" s="173" t="s">
        <v>240</v>
      </c>
      <c r="E610" s="174" t="s">
        <v>1547</v>
      </c>
      <c r="F610" s="175" t="s">
        <v>1548</v>
      </c>
      <c r="G610" s="176" t="s">
        <v>243</v>
      </c>
      <c r="H610" s="177">
        <v>0.4</v>
      </c>
      <c r="I610" s="178"/>
      <c r="J610" s="179">
        <f>ROUND(I610*H610,2)</f>
        <v>0</v>
      </c>
      <c r="K610" s="175" t="s">
        <v>244</v>
      </c>
      <c r="L610" s="41"/>
      <c r="M610" s="180" t="s">
        <v>21</v>
      </c>
      <c r="N610" s="181" t="s">
        <v>44</v>
      </c>
      <c r="O610" s="66"/>
      <c r="P610" s="182">
        <f>O610*H610</f>
        <v>0</v>
      </c>
      <c r="Q610" s="182">
        <v>0</v>
      </c>
      <c r="R610" s="182">
        <f>Q610*H610</f>
        <v>0</v>
      </c>
      <c r="S610" s="182">
        <v>0</v>
      </c>
      <c r="T610" s="183">
        <f>S610*H610</f>
        <v>0</v>
      </c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R610" s="184" t="s">
        <v>100</v>
      </c>
      <c r="AT610" s="184" t="s">
        <v>240</v>
      </c>
      <c r="AU610" s="184" t="s">
        <v>80</v>
      </c>
      <c r="AY610" s="19" t="s">
        <v>239</v>
      </c>
      <c r="BE610" s="185">
        <f>IF(N610="základní",J610,0)</f>
        <v>0</v>
      </c>
      <c r="BF610" s="185">
        <f>IF(N610="snížená",J610,0)</f>
        <v>0</v>
      </c>
      <c r="BG610" s="185">
        <f>IF(N610="zákl. přenesená",J610,0)</f>
        <v>0</v>
      </c>
      <c r="BH610" s="185">
        <f>IF(N610="sníž. přenesená",J610,0)</f>
        <v>0</v>
      </c>
      <c r="BI610" s="185">
        <f>IF(N610="nulová",J610,0)</f>
        <v>0</v>
      </c>
      <c r="BJ610" s="19" t="s">
        <v>80</v>
      </c>
      <c r="BK610" s="185">
        <f>ROUND(I610*H610,2)</f>
        <v>0</v>
      </c>
      <c r="BL610" s="19" t="s">
        <v>100</v>
      </c>
      <c r="BM610" s="184" t="s">
        <v>1549</v>
      </c>
    </row>
    <row r="611" spans="1:65" s="2" customFormat="1" ht="48.75">
      <c r="A611" s="36"/>
      <c r="B611" s="37"/>
      <c r="C611" s="38"/>
      <c r="D611" s="186" t="s">
        <v>246</v>
      </c>
      <c r="E611" s="38"/>
      <c r="F611" s="187" t="s">
        <v>1550</v>
      </c>
      <c r="G611" s="38"/>
      <c r="H611" s="38"/>
      <c r="I611" s="188"/>
      <c r="J611" s="38"/>
      <c r="K611" s="38"/>
      <c r="L611" s="41"/>
      <c r="M611" s="189"/>
      <c r="N611" s="190"/>
      <c r="O611" s="66"/>
      <c r="P611" s="66"/>
      <c r="Q611" s="66"/>
      <c r="R611" s="66"/>
      <c r="S611" s="66"/>
      <c r="T611" s="67"/>
      <c r="U611" s="36"/>
      <c r="V611" s="36"/>
      <c r="W611" s="36"/>
      <c r="X611" s="36"/>
      <c r="Y611" s="36"/>
      <c r="Z611" s="36"/>
      <c r="AA611" s="36"/>
      <c r="AB611" s="36"/>
      <c r="AC611" s="36"/>
      <c r="AD611" s="36"/>
      <c r="AE611" s="36"/>
      <c r="AT611" s="19" t="s">
        <v>246</v>
      </c>
      <c r="AU611" s="19" t="s">
        <v>80</v>
      </c>
    </row>
    <row r="612" spans="1:65" s="12" customFormat="1" ht="11.25">
      <c r="B612" s="191"/>
      <c r="C612" s="192"/>
      <c r="D612" s="186" t="s">
        <v>248</v>
      </c>
      <c r="E612" s="193" t="s">
        <v>21</v>
      </c>
      <c r="F612" s="194" t="s">
        <v>1551</v>
      </c>
      <c r="G612" s="192"/>
      <c r="H612" s="193" t="s">
        <v>21</v>
      </c>
      <c r="I612" s="195"/>
      <c r="J612" s="192"/>
      <c r="K612" s="192"/>
      <c r="L612" s="196"/>
      <c r="M612" s="197"/>
      <c r="N612" s="198"/>
      <c r="O612" s="198"/>
      <c r="P612" s="198"/>
      <c r="Q612" s="198"/>
      <c r="R612" s="198"/>
      <c r="S612" s="198"/>
      <c r="T612" s="199"/>
      <c r="AT612" s="200" t="s">
        <v>248</v>
      </c>
      <c r="AU612" s="200" t="s">
        <v>80</v>
      </c>
      <c r="AV612" s="12" t="s">
        <v>80</v>
      </c>
      <c r="AW612" s="12" t="s">
        <v>34</v>
      </c>
      <c r="AX612" s="12" t="s">
        <v>73</v>
      </c>
      <c r="AY612" s="200" t="s">
        <v>239</v>
      </c>
    </row>
    <row r="613" spans="1:65" s="13" customFormat="1" ht="11.25">
      <c r="B613" s="201"/>
      <c r="C613" s="202"/>
      <c r="D613" s="186" t="s">
        <v>248</v>
      </c>
      <c r="E613" s="203" t="s">
        <v>21</v>
      </c>
      <c r="F613" s="204" t="s">
        <v>1552</v>
      </c>
      <c r="G613" s="202"/>
      <c r="H613" s="205">
        <v>0.4</v>
      </c>
      <c r="I613" s="206"/>
      <c r="J613" s="202"/>
      <c r="K613" s="202"/>
      <c r="L613" s="207"/>
      <c r="M613" s="208"/>
      <c r="N613" s="209"/>
      <c r="O613" s="209"/>
      <c r="P613" s="209"/>
      <c r="Q613" s="209"/>
      <c r="R613" s="209"/>
      <c r="S613" s="209"/>
      <c r="T613" s="210"/>
      <c r="AT613" s="211" t="s">
        <v>248</v>
      </c>
      <c r="AU613" s="211" t="s">
        <v>80</v>
      </c>
      <c r="AV613" s="13" t="s">
        <v>82</v>
      </c>
      <c r="AW613" s="13" t="s">
        <v>34</v>
      </c>
      <c r="AX613" s="13" t="s">
        <v>73</v>
      </c>
      <c r="AY613" s="211" t="s">
        <v>239</v>
      </c>
    </row>
    <row r="614" spans="1:65" s="14" customFormat="1" ht="11.25">
      <c r="B614" s="212"/>
      <c r="C614" s="213"/>
      <c r="D614" s="186" t="s">
        <v>248</v>
      </c>
      <c r="E614" s="214" t="s">
        <v>21</v>
      </c>
      <c r="F614" s="215" t="s">
        <v>251</v>
      </c>
      <c r="G614" s="213"/>
      <c r="H614" s="216">
        <v>0.4</v>
      </c>
      <c r="I614" s="217"/>
      <c r="J614" s="213"/>
      <c r="K614" s="213"/>
      <c r="L614" s="218"/>
      <c r="M614" s="219"/>
      <c r="N614" s="220"/>
      <c r="O614" s="220"/>
      <c r="P614" s="220"/>
      <c r="Q614" s="220"/>
      <c r="R614" s="220"/>
      <c r="S614" s="220"/>
      <c r="T614" s="221"/>
      <c r="AT614" s="222" t="s">
        <v>248</v>
      </c>
      <c r="AU614" s="222" t="s">
        <v>80</v>
      </c>
      <c r="AV614" s="14" t="s">
        <v>100</v>
      </c>
      <c r="AW614" s="14" t="s">
        <v>34</v>
      </c>
      <c r="AX614" s="14" t="s">
        <v>80</v>
      </c>
      <c r="AY614" s="222" t="s">
        <v>239</v>
      </c>
    </row>
    <row r="615" spans="1:65" s="2" customFormat="1" ht="16.5" customHeight="1">
      <c r="A615" s="36"/>
      <c r="B615" s="37"/>
      <c r="C615" s="173" t="s">
        <v>1553</v>
      </c>
      <c r="D615" s="173" t="s">
        <v>240</v>
      </c>
      <c r="E615" s="174" t="s">
        <v>1554</v>
      </c>
      <c r="F615" s="175" t="s">
        <v>1555</v>
      </c>
      <c r="G615" s="176" t="s">
        <v>308</v>
      </c>
      <c r="H615" s="177">
        <v>99</v>
      </c>
      <c r="I615" s="178"/>
      <c r="J615" s="179">
        <f>ROUND(I615*H615,2)</f>
        <v>0</v>
      </c>
      <c r="K615" s="175" t="s">
        <v>244</v>
      </c>
      <c r="L615" s="41"/>
      <c r="M615" s="180" t="s">
        <v>21</v>
      </c>
      <c r="N615" s="181" t="s">
        <v>44</v>
      </c>
      <c r="O615" s="66"/>
      <c r="P615" s="182">
        <f>O615*H615</f>
        <v>0</v>
      </c>
      <c r="Q615" s="182">
        <v>0</v>
      </c>
      <c r="R615" s="182">
        <f>Q615*H615</f>
        <v>0</v>
      </c>
      <c r="S615" s="182">
        <v>0</v>
      </c>
      <c r="T615" s="183">
        <f>S615*H615</f>
        <v>0</v>
      </c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R615" s="184" t="s">
        <v>100</v>
      </c>
      <c r="AT615" s="184" t="s">
        <v>240</v>
      </c>
      <c r="AU615" s="184" t="s">
        <v>80</v>
      </c>
      <c r="AY615" s="19" t="s">
        <v>239</v>
      </c>
      <c r="BE615" s="185">
        <f>IF(N615="základní",J615,0)</f>
        <v>0</v>
      </c>
      <c r="BF615" s="185">
        <f>IF(N615="snížená",J615,0)</f>
        <v>0</v>
      </c>
      <c r="BG615" s="185">
        <f>IF(N615="zákl. přenesená",J615,0)</f>
        <v>0</v>
      </c>
      <c r="BH615" s="185">
        <f>IF(N615="sníž. přenesená",J615,0)</f>
        <v>0</v>
      </c>
      <c r="BI615" s="185">
        <f>IF(N615="nulová",J615,0)</f>
        <v>0</v>
      </c>
      <c r="BJ615" s="19" t="s">
        <v>80</v>
      </c>
      <c r="BK615" s="185">
        <f>ROUND(I615*H615,2)</f>
        <v>0</v>
      </c>
      <c r="BL615" s="19" t="s">
        <v>100</v>
      </c>
      <c r="BM615" s="184" t="s">
        <v>1556</v>
      </c>
    </row>
    <row r="616" spans="1:65" s="2" customFormat="1" ht="58.5">
      <c r="A616" s="36"/>
      <c r="B616" s="37"/>
      <c r="C616" s="38"/>
      <c r="D616" s="186" t="s">
        <v>246</v>
      </c>
      <c r="E616" s="38"/>
      <c r="F616" s="187" t="s">
        <v>1557</v>
      </c>
      <c r="G616" s="38"/>
      <c r="H616" s="38"/>
      <c r="I616" s="188"/>
      <c r="J616" s="38"/>
      <c r="K616" s="38"/>
      <c r="L616" s="41"/>
      <c r="M616" s="189"/>
      <c r="N616" s="190"/>
      <c r="O616" s="66"/>
      <c r="P616" s="66"/>
      <c r="Q616" s="66"/>
      <c r="R616" s="66"/>
      <c r="S616" s="66"/>
      <c r="T616" s="67"/>
      <c r="U616" s="36"/>
      <c r="V616" s="36"/>
      <c r="W616" s="36"/>
      <c r="X616" s="36"/>
      <c r="Y616" s="36"/>
      <c r="Z616" s="36"/>
      <c r="AA616" s="36"/>
      <c r="AB616" s="36"/>
      <c r="AC616" s="36"/>
      <c r="AD616" s="36"/>
      <c r="AE616" s="36"/>
      <c r="AT616" s="19" t="s">
        <v>246</v>
      </c>
      <c r="AU616" s="19" t="s">
        <v>80</v>
      </c>
    </row>
    <row r="617" spans="1:65" s="12" customFormat="1" ht="11.25">
      <c r="B617" s="191"/>
      <c r="C617" s="192"/>
      <c r="D617" s="186" t="s">
        <v>248</v>
      </c>
      <c r="E617" s="193" t="s">
        <v>21</v>
      </c>
      <c r="F617" s="194" t="s">
        <v>1558</v>
      </c>
      <c r="G617" s="192"/>
      <c r="H617" s="193" t="s">
        <v>21</v>
      </c>
      <c r="I617" s="195"/>
      <c r="J617" s="192"/>
      <c r="K617" s="192"/>
      <c r="L617" s="196"/>
      <c r="M617" s="197"/>
      <c r="N617" s="198"/>
      <c r="O617" s="198"/>
      <c r="P617" s="198"/>
      <c r="Q617" s="198"/>
      <c r="R617" s="198"/>
      <c r="S617" s="198"/>
      <c r="T617" s="199"/>
      <c r="AT617" s="200" t="s">
        <v>248</v>
      </c>
      <c r="AU617" s="200" t="s">
        <v>80</v>
      </c>
      <c r="AV617" s="12" t="s">
        <v>80</v>
      </c>
      <c r="AW617" s="12" t="s">
        <v>34</v>
      </c>
      <c r="AX617" s="12" t="s">
        <v>73</v>
      </c>
      <c r="AY617" s="200" t="s">
        <v>239</v>
      </c>
    </row>
    <row r="618" spans="1:65" s="13" customFormat="1" ht="11.25">
      <c r="B618" s="201"/>
      <c r="C618" s="202"/>
      <c r="D618" s="186" t="s">
        <v>248</v>
      </c>
      <c r="E618" s="203" t="s">
        <v>21</v>
      </c>
      <c r="F618" s="204" t="s">
        <v>1559</v>
      </c>
      <c r="G618" s="202"/>
      <c r="H618" s="205">
        <v>99</v>
      </c>
      <c r="I618" s="206"/>
      <c r="J618" s="202"/>
      <c r="K618" s="202"/>
      <c r="L618" s="207"/>
      <c r="M618" s="208"/>
      <c r="N618" s="209"/>
      <c r="O618" s="209"/>
      <c r="P618" s="209"/>
      <c r="Q618" s="209"/>
      <c r="R618" s="209"/>
      <c r="S618" s="209"/>
      <c r="T618" s="210"/>
      <c r="AT618" s="211" t="s">
        <v>248</v>
      </c>
      <c r="AU618" s="211" t="s">
        <v>80</v>
      </c>
      <c r="AV618" s="13" t="s">
        <v>82</v>
      </c>
      <c r="AW618" s="13" t="s">
        <v>34</v>
      </c>
      <c r="AX618" s="13" t="s">
        <v>73</v>
      </c>
      <c r="AY618" s="211" t="s">
        <v>239</v>
      </c>
    </row>
    <row r="619" spans="1:65" s="14" customFormat="1" ht="11.25">
      <c r="B619" s="212"/>
      <c r="C619" s="213"/>
      <c r="D619" s="186" t="s">
        <v>248</v>
      </c>
      <c r="E619" s="214" t="s">
        <v>21</v>
      </c>
      <c r="F619" s="215" t="s">
        <v>251</v>
      </c>
      <c r="G619" s="213"/>
      <c r="H619" s="216">
        <v>99</v>
      </c>
      <c r="I619" s="217"/>
      <c r="J619" s="213"/>
      <c r="K619" s="213"/>
      <c r="L619" s="218"/>
      <c r="M619" s="219"/>
      <c r="N619" s="220"/>
      <c r="O619" s="220"/>
      <c r="P619" s="220"/>
      <c r="Q619" s="220"/>
      <c r="R619" s="220"/>
      <c r="S619" s="220"/>
      <c r="T619" s="221"/>
      <c r="AT619" s="222" t="s">
        <v>248</v>
      </c>
      <c r="AU619" s="222" t="s">
        <v>80</v>
      </c>
      <c r="AV619" s="14" t="s">
        <v>100</v>
      </c>
      <c r="AW619" s="14" t="s">
        <v>34</v>
      </c>
      <c r="AX619" s="14" t="s">
        <v>80</v>
      </c>
      <c r="AY619" s="222" t="s">
        <v>239</v>
      </c>
    </row>
    <row r="620" spans="1:65" s="2" customFormat="1" ht="16.5" customHeight="1">
      <c r="A620" s="36"/>
      <c r="B620" s="37"/>
      <c r="C620" s="173" t="s">
        <v>1560</v>
      </c>
      <c r="D620" s="173" t="s">
        <v>240</v>
      </c>
      <c r="E620" s="174" t="s">
        <v>1561</v>
      </c>
      <c r="F620" s="175" t="s">
        <v>1562</v>
      </c>
      <c r="G620" s="176" t="s">
        <v>308</v>
      </c>
      <c r="H620" s="177">
        <v>174.09</v>
      </c>
      <c r="I620" s="178"/>
      <c r="J620" s="179">
        <f>ROUND(I620*H620,2)</f>
        <v>0</v>
      </c>
      <c r="K620" s="175" t="s">
        <v>244</v>
      </c>
      <c r="L620" s="41"/>
      <c r="M620" s="180" t="s">
        <v>21</v>
      </c>
      <c r="N620" s="181" t="s">
        <v>44</v>
      </c>
      <c r="O620" s="66"/>
      <c r="P620" s="182">
        <f>O620*H620</f>
        <v>0</v>
      </c>
      <c r="Q620" s="182">
        <v>0</v>
      </c>
      <c r="R620" s="182">
        <f>Q620*H620</f>
        <v>0</v>
      </c>
      <c r="S620" s="182">
        <v>0</v>
      </c>
      <c r="T620" s="183">
        <f>S620*H620</f>
        <v>0</v>
      </c>
      <c r="U620" s="36"/>
      <c r="V620" s="36"/>
      <c r="W620" s="36"/>
      <c r="X620" s="36"/>
      <c r="Y620" s="36"/>
      <c r="Z620" s="36"/>
      <c r="AA620" s="36"/>
      <c r="AB620" s="36"/>
      <c r="AC620" s="36"/>
      <c r="AD620" s="36"/>
      <c r="AE620" s="36"/>
      <c r="AR620" s="184" t="s">
        <v>100</v>
      </c>
      <c r="AT620" s="184" t="s">
        <v>240</v>
      </c>
      <c r="AU620" s="184" t="s">
        <v>80</v>
      </c>
      <c r="AY620" s="19" t="s">
        <v>239</v>
      </c>
      <c r="BE620" s="185">
        <f>IF(N620="základní",J620,0)</f>
        <v>0</v>
      </c>
      <c r="BF620" s="185">
        <f>IF(N620="snížená",J620,0)</f>
        <v>0</v>
      </c>
      <c r="BG620" s="185">
        <f>IF(N620="zákl. přenesená",J620,0)</f>
        <v>0</v>
      </c>
      <c r="BH620" s="185">
        <f>IF(N620="sníž. přenesená",J620,0)</f>
        <v>0</v>
      </c>
      <c r="BI620" s="185">
        <f>IF(N620="nulová",J620,0)</f>
        <v>0</v>
      </c>
      <c r="BJ620" s="19" t="s">
        <v>80</v>
      </c>
      <c r="BK620" s="185">
        <f>ROUND(I620*H620,2)</f>
        <v>0</v>
      </c>
      <c r="BL620" s="19" t="s">
        <v>100</v>
      </c>
      <c r="BM620" s="184" t="s">
        <v>1563</v>
      </c>
    </row>
    <row r="621" spans="1:65" s="2" customFormat="1" ht="58.5">
      <c r="A621" s="36"/>
      <c r="B621" s="37"/>
      <c r="C621" s="38"/>
      <c r="D621" s="186" t="s">
        <v>246</v>
      </c>
      <c r="E621" s="38"/>
      <c r="F621" s="187" t="s">
        <v>1564</v>
      </c>
      <c r="G621" s="38"/>
      <c r="H621" s="38"/>
      <c r="I621" s="188"/>
      <c r="J621" s="38"/>
      <c r="K621" s="38"/>
      <c r="L621" s="41"/>
      <c r="M621" s="189"/>
      <c r="N621" s="190"/>
      <c r="O621" s="66"/>
      <c r="P621" s="66"/>
      <c r="Q621" s="66"/>
      <c r="R621" s="66"/>
      <c r="S621" s="66"/>
      <c r="T621" s="67"/>
      <c r="U621" s="36"/>
      <c r="V621" s="36"/>
      <c r="W621" s="36"/>
      <c r="X621" s="36"/>
      <c r="Y621" s="36"/>
      <c r="Z621" s="36"/>
      <c r="AA621" s="36"/>
      <c r="AB621" s="36"/>
      <c r="AC621" s="36"/>
      <c r="AD621" s="36"/>
      <c r="AE621" s="36"/>
      <c r="AT621" s="19" t="s">
        <v>246</v>
      </c>
      <c r="AU621" s="19" t="s">
        <v>80</v>
      </c>
    </row>
    <row r="622" spans="1:65" s="12" customFormat="1" ht="11.25">
      <c r="B622" s="191"/>
      <c r="C622" s="192"/>
      <c r="D622" s="186" t="s">
        <v>248</v>
      </c>
      <c r="E622" s="193" t="s">
        <v>21</v>
      </c>
      <c r="F622" s="194" t="s">
        <v>1565</v>
      </c>
      <c r="G622" s="192"/>
      <c r="H622" s="193" t="s">
        <v>21</v>
      </c>
      <c r="I622" s="195"/>
      <c r="J622" s="192"/>
      <c r="K622" s="192"/>
      <c r="L622" s="196"/>
      <c r="M622" s="197"/>
      <c r="N622" s="198"/>
      <c r="O622" s="198"/>
      <c r="P622" s="198"/>
      <c r="Q622" s="198"/>
      <c r="R622" s="198"/>
      <c r="S622" s="198"/>
      <c r="T622" s="199"/>
      <c r="AT622" s="200" t="s">
        <v>248</v>
      </c>
      <c r="AU622" s="200" t="s">
        <v>80</v>
      </c>
      <c r="AV622" s="12" t="s">
        <v>80</v>
      </c>
      <c r="AW622" s="12" t="s">
        <v>34</v>
      </c>
      <c r="AX622" s="12" t="s">
        <v>73</v>
      </c>
      <c r="AY622" s="200" t="s">
        <v>239</v>
      </c>
    </row>
    <row r="623" spans="1:65" s="13" customFormat="1" ht="11.25">
      <c r="B623" s="201"/>
      <c r="C623" s="202"/>
      <c r="D623" s="186" t="s">
        <v>248</v>
      </c>
      <c r="E623" s="203" t="s">
        <v>21</v>
      </c>
      <c r="F623" s="204" t="s">
        <v>1566</v>
      </c>
      <c r="G623" s="202"/>
      <c r="H623" s="205">
        <v>174.09</v>
      </c>
      <c r="I623" s="206"/>
      <c r="J623" s="202"/>
      <c r="K623" s="202"/>
      <c r="L623" s="207"/>
      <c r="M623" s="208"/>
      <c r="N623" s="209"/>
      <c r="O623" s="209"/>
      <c r="P623" s="209"/>
      <c r="Q623" s="209"/>
      <c r="R623" s="209"/>
      <c r="S623" s="209"/>
      <c r="T623" s="210"/>
      <c r="AT623" s="211" t="s">
        <v>248</v>
      </c>
      <c r="AU623" s="211" t="s">
        <v>80</v>
      </c>
      <c r="AV623" s="13" t="s">
        <v>82</v>
      </c>
      <c r="AW623" s="13" t="s">
        <v>34</v>
      </c>
      <c r="AX623" s="13" t="s">
        <v>73</v>
      </c>
      <c r="AY623" s="211" t="s">
        <v>239</v>
      </c>
    </row>
    <row r="624" spans="1:65" s="14" customFormat="1" ht="11.25">
      <c r="B624" s="212"/>
      <c r="C624" s="213"/>
      <c r="D624" s="186" t="s">
        <v>248</v>
      </c>
      <c r="E624" s="214" t="s">
        <v>21</v>
      </c>
      <c r="F624" s="215" t="s">
        <v>251</v>
      </c>
      <c r="G624" s="213"/>
      <c r="H624" s="216">
        <v>174.09</v>
      </c>
      <c r="I624" s="217"/>
      <c r="J624" s="213"/>
      <c r="K624" s="213"/>
      <c r="L624" s="218"/>
      <c r="M624" s="223"/>
      <c r="N624" s="224"/>
      <c r="O624" s="224"/>
      <c r="P624" s="224"/>
      <c r="Q624" s="224"/>
      <c r="R624" s="224"/>
      <c r="S624" s="224"/>
      <c r="T624" s="225"/>
      <c r="AT624" s="222" t="s">
        <v>248</v>
      </c>
      <c r="AU624" s="222" t="s">
        <v>80</v>
      </c>
      <c r="AV624" s="14" t="s">
        <v>100</v>
      </c>
      <c r="AW624" s="14" t="s">
        <v>34</v>
      </c>
      <c r="AX624" s="14" t="s">
        <v>80</v>
      </c>
      <c r="AY624" s="222" t="s">
        <v>239</v>
      </c>
    </row>
    <row r="625" spans="1:31" s="2" customFormat="1" ht="6.95" customHeight="1">
      <c r="A625" s="36"/>
      <c r="B625" s="49"/>
      <c r="C625" s="50"/>
      <c r="D625" s="50"/>
      <c r="E625" s="50"/>
      <c r="F625" s="50"/>
      <c r="G625" s="50"/>
      <c r="H625" s="50"/>
      <c r="I625" s="50"/>
      <c r="J625" s="50"/>
      <c r="K625" s="50"/>
      <c r="L625" s="41"/>
      <c r="M625" s="36"/>
      <c r="O625" s="36"/>
      <c r="P625" s="36"/>
      <c r="Q625" s="36"/>
      <c r="R625" s="36"/>
      <c r="S625" s="36"/>
      <c r="T625" s="36"/>
      <c r="U625" s="36"/>
      <c r="V625" s="36"/>
      <c r="W625" s="36"/>
      <c r="X625" s="36"/>
      <c r="Y625" s="36"/>
      <c r="Z625" s="36"/>
      <c r="AA625" s="36"/>
      <c r="AB625" s="36"/>
      <c r="AC625" s="36"/>
      <c r="AD625" s="36"/>
      <c r="AE625" s="36"/>
    </row>
  </sheetData>
  <sheetProtection algorithmName="SHA-512" hashValue="5MesKBYQooZkP0/IucoDWT4by/baEZyxWBcwB5oBAfkFMRVqqKbTx8k23Zp6sCZaSoR6pJLAO8MMEMbZf1vHqQ==" saltValue="WBELCyh1cEuYqbbnzroO2Q==" spinCount="100000" sheet="1" objects="1" scenarios="1" formatColumns="0" formatRows="0" autoFilter="0"/>
  <autoFilter ref="C93:K624" xr:uid="{00000000-0009-0000-0000-000006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100" orientation="landscape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23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114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s="1" customFormat="1" ht="12" customHeight="1">
      <c r="B8" s="22"/>
      <c r="D8" s="114" t="s">
        <v>212</v>
      </c>
      <c r="L8" s="22"/>
    </row>
    <row r="9" spans="1:46" s="2" customFormat="1" ht="16.5" customHeight="1">
      <c r="A9" s="36"/>
      <c r="B9" s="41"/>
      <c r="C9" s="36"/>
      <c r="D9" s="36"/>
      <c r="E9" s="406" t="s">
        <v>1019</v>
      </c>
      <c r="F9" s="408"/>
      <c r="G9" s="408"/>
      <c r="H9" s="408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214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09" t="s">
        <v>1567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21</v>
      </c>
      <c r="G13" s="36"/>
      <c r="H13" s="36"/>
      <c r="I13" s="114" t="s">
        <v>20</v>
      </c>
      <c r="J13" s="105" t="s">
        <v>21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22</v>
      </c>
      <c r="E14" s="36"/>
      <c r="F14" s="105" t="s">
        <v>23</v>
      </c>
      <c r="G14" s="36"/>
      <c r="H14" s="36"/>
      <c r="I14" s="114" t="s">
        <v>24</v>
      </c>
      <c r="J14" s="116" t="str">
        <f>'Rekapitulace stavby'!AN8</f>
        <v>29. 3. 2022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26</v>
      </c>
      <c r="E16" s="36"/>
      <c r="F16" s="36"/>
      <c r="G16" s="36"/>
      <c r="H16" s="36"/>
      <c r="I16" s="114" t="s">
        <v>27</v>
      </c>
      <c r="J16" s="105" t="s">
        <v>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21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27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0" t="str">
        <f>'Rekapitulace stavby'!E14</f>
        <v>Vyplň údaj</v>
      </c>
      <c r="F20" s="411"/>
      <c r="G20" s="411"/>
      <c r="H20" s="411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27</v>
      </c>
      <c r="J22" s="105" t="s">
        <v>21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33</v>
      </c>
      <c r="F23" s="36"/>
      <c r="G23" s="36"/>
      <c r="H23" s="36"/>
      <c r="I23" s="114" t="s">
        <v>29</v>
      </c>
      <c r="J23" s="105" t="s">
        <v>21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35</v>
      </c>
      <c r="E25" s="36"/>
      <c r="F25" s="36"/>
      <c r="G25" s="36"/>
      <c r="H25" s="36"/>
      <c r="I25" s="114" t="s">
        <v>27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47.25" customHeight="1">
      <c r="A29" s="117"/>
      <c r="B29" s="118"/>
      <c r="C29" s="117"/>
      <c r="D29" s="117"/>
      <c r="E29" s="412" t="s">
        <v>216</v>
      </c>
      <c r="F29" s="412"/>
      <c r="G29" s="412"/>
      <c r="H29" s="412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ROUND(J94,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ROUND((SUM(BE94:BE230)),  2)</f>
        <v>0</v>
      </c>
      <c r="G35" s="36"/>
      <c r="H35" s="36"/>
      <c r="I35" s="126">
        <v>0.21</v>
      </c>
      <c r="J35" s="125">
        <f>ROUND(((SUM(BE94:BE230))*I35),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ROUND((SUM(BF94:BF230)),  2)</f>
        <v>0</v>
      </c>
      <c r="G36" s="36"/>
      <c r="H36" s="36"/>
      <c r="I36" s="126">
        <v>0.15</v>
      </c>
      <c r="J36" s="125">
        <f>ROUND(((SUM(BF94:BF230))*I36),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ROUND((SUM(BG94:BG230)),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ROUND((SUM(BH94:BH230)),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ROUND((SUM(BI94:BI230)),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217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3" t="str">
        <f>E7</f>
        <v>Západní vstupní prostranství do areálu Kamencového jezera - B1 Přemyslova</v>
      </c>
      <c r="F50" s="414"/>
      <c r="G50" s="414"/>
      <c r="H50" s="414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212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3" t="s">
        <v>1019</v>
      </c>
      <c r="F52" s="415"/>
      <c r="G52" s="415"/>
      <c r="H52" s="415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214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87" t="str">
        <f>E11</f>
        <v>SO 02 - VEŘEJNÉ OSVĚTLENÍ</v>
      </c>
      <c r="F54" s="415"/>
      <c r="G54" s="415"/>
      <c r="H54" s="415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Přemyslova, Chomutov</v>
      </c>
      <c r="G56" s="38"/>
      <c r="H56" s="38"/>
      <c r="I56" s="31" t="s">
        <v>24</v>
      </c>
      <c r="J56" s="61" t="str">
        <f>IF(J14="","",J14)</f>
        <v>29. 3. 2022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Statutární město Chomutov</v>
      </c>
      <c r="G58" s="38"/>
      <c r="H58" s="38"/>
      <c r="I58" s="31" t="s">
        <v>32</v>
      </c>
      <c r="J58" s="34" t="str">
        <f>E23</f>
        <v>refuel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35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218</v>
      </c>
      <c r="D61" s="139"/>
      <c r="E61" s="139"/>
      <c r="F61" s="139"/>
      <c r="G61" s="139"/>
      <c r="H61" s="139"/>
      <c r="I61" s="139"/>
      <c r="J61" s="140" t="s">
        <v>219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J94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220</v>
      </c>
    </row>
    <row r="64" spans="1:47" s="9" customFormat="1" ht="24.95" customHeight="1">
      <c r="B64" s="142"/>
      <c r="C64" s="143"/>
      <c r="D64" s="144" t="s">
        <v>1568</v>
      </c>
      <c r="E64" s="145"/>
      <c r="F64" s="145"/>
      <c r="G64" s="145"/>
      <c r="H64" s="145"/>
      <c r="I64" s="145"/>
      <c r="J64" s="146">
        <f>J95</f>
        <v>0</v>
      </c>
      <c r="K64" s="143"/>
      <c r="L64" s="147"/>
    </row>
    <row r="65" spans="1:31" s="15" customFormat="1" ht="19.899999999999999" customHeight="1">
      <c r="B65" s="226"/>
      <c r="C65" s="99"/>
      <c r="D65" s="227" t="s">
        <v>1569</v>
      </c>
      <c r="E65" s="228"/>
      <c r="F65" s="228"/>
      <c r="G65" s="228"/>
      <c r="H65" s="228"/>
      <c r="I65" s="228"/>
      <c r="J65" s="229">
        <f>J96</f>
        <v>0</v>
      </c>
      <c r="K65" s="99"/>
      <c r="L65" s="230"/>
    </row>
    <row r="66" spans="1:31" s="9" customFormat="1" ht="24.95" customHeight="1">
      <c r="B66" s="142"/>
      <c r="C66" s="143"/>
      <c r="D66" s="144" t="s">
        <v>1570</v>
      </c>
      <c r="E66" s="145"/>
      <c r="F66" s="145"/>
      <c r="G66" s="145"/>
      <c r="H66" s="145"/>
      <c r="I66" s="145"/>
      <c r="J66" s="146">
        <f>J135</f>
        <v>0</v>
      </c>
      <c r="K66" s="143"/>
      <c r="L66" s="147"/>
    </row>
    <row r="67" spans="1:31" s="15" customFormat="1" ht="19.899999999999999" customHeight="1">
      <c r="B67" s="226"/>
      <c r="C67" s="99"/>
      <c r="D67" s="227" t="s">
        <v>1571</v>
      </c>
      <c r="E67" s="228"/>
      <c r="F67" s="228"/>
      <c r="G67" s="228"/>
      <c r="H67" s="228"/>
      <c r="I67" s="228"/>
      <c r="J67" s="229">
        <f>J136</f>
        <v>0</v>
      </c>
      <c r="K67" s="99"/>
      <c r="L67" s="230"/>
    </row>
    <row r="68" spans="1:31" s="15" customFormat="1" ht="19.899999999999999" customHeight="1">
      <c r="B68" s="226"/>
      <c r="C68" s="99"/>
      <c r="D68" s="227" t="s">
        <v>1572</v>
      </c>
      <c r="E68" s="228"/>
      <c r="F68" s="228"/>
      <c r="G68" s="228"/>
      <c r="H68" s="228"/>
      <c r="I68" s="228"/>
      <c r="J68" s="229">
        <f>J160</f>
        <v>0</v>
      </c>
      <c r="K68" s="99"/>
      <c r="L68" s="230"/>
    </row>
    <row r="69" spans="1:31" s="9" customFormat="1" ht="24.95" customHeight="1">
      <c r="B69" s="142"/>
      <c r="C69" s="143"/>
      <c r="D69" s="144" t="s">
        <v>1573</v>
      </c>
      <c r="E69" s="145"/>
      <c r="F69" s="145"/>
      <c r="G69" s="145"/>
      <c r="H69" s="145"/>
      <c r="I69" s="145"/>
      <c r="J69" s="146">
        <f>J203</f>
        <v>0</v>
      </c>
      <c r="K69" s="143"/>
      <c r="L69" s="147"/>
    </row>
    <row r="70" spans="1:31" s="9" customFormat="1" ht="24.95" customHeight="1">
      <c r="B70" s="142"/>
      <c r="C70" s="143"/>
      <c r="D70" s="144" t="s">
        <v>994</v>
      </c>
      <c r="E70" s="145"/>
      <c r="F70" s="145"/>
      <c r="G70" s="145"/>
      <c r="H70" s="145"/>
      <c r="I70" s="145"/>
      <c r="J70" s="146">
        <f>J216</f>
        <v>0</v>
      </c>
      <c r="K70" s="143"/>
      <c r="L70" s="147"/>
    </row>
    <row r="71" spans="1:31" s="15" customFormat="1" ht="19.899999999999999" customHeight="1">
      <c r="B71" s="226"/>
      <c r="C71" s="99"/>
      <c r="D71" s="227" t="s">
        <v>995</v>
      </c>
      <c r="E71" s="228"/>
      <c r="F71" s="228"/>
      <c r="G71" s="228"/>
      <c r="H71" s="228"/>
      <c r="I71" s="228"/>
      <c r="J71" s="229">
        <f>J217</f>
        <v>0</v>
      </c>
      <c r="K71" s="99"/>
      <c r="L71" s="230"/>
    </row>
    <row r="72" spans="1:31" s="15" customFormat="1" ht="19.899999999999999" customHeight="1">
      <c r="B72" s="226"/>
      <c r="C72" s="99"/>
      <c r="D72" s="227" t="s">
        <v>1574</v>
      </c>
      <c r="E72" s="228"/>
      <c r="F72" s="228"/>
      <c r="G72" s="228"/>
      <c r="H72" s="228"/>
      <c r="I72" s="228"/>
      <c r="J72" s="229">
        <f>J224</f>
        <v>0</v>
      </c>
      <c r="K72" s="99"/>
      <c r="L72" s="230"/>
    </row>
    <row r="73" spans="1:31" s="2" customFormat="1" ht="21.7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49"/>
      <c r="C74" s="50"/>
      <c r="D74" s="50"/>
      <c r="E74" s="50"/>
      <c r="F74" s="50"/>
      <c r="G74" s="50"/>
      <c r="H74" s="50"/>
      <c r="I74" s="50"/>
      <c r="J74" s="50"/>
      <c r="K74" s="50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31" s="2" customFormat="1" ht="6.95" customHeight="1">
      <c r="A78" s="36"/>
      <c r="B78" s="51"/>
      <c r="C78" s="52"/>
      <c r="D78" s="52"/>
      <c r="E78" s="52"/>
      <c r="F78" s="52"/>
      <c r="G78" s="52"/>
      <c r="H78" s="52"/>
      <c r="I78" s="52"/>
      <c r="J78" s="52"/>
      <c r="K78" s="52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24.95" customHeight="1">
      <c r="A79" s="36"/>
      <c r="B79" s="37"/>
      <c r="C79" s="25" t="s">
        <v>225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>
      <c r="A81" s="36"/>
      <c r="B81" s="37"/>
      <c r="C81" s="31" t="s">
        <v>16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>
      <c r="A82" s="36"/>
      <c r="B82" s="37"/>
      <c r="C82" s="38"/>
      <c r="D82" s="38"/>
      <c r="E82" s="413" t="str">
        <f>E7</f>
        <v>Západní vstupní prostranství do areálu Kamencového jezera - B1 Přemyslova</v>
      </c>
      <c r="F82" s="414"/>
      <c r="G82" s="414"/>
      <c r="H82" s="414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1" customFormat="1" ht="12" customHeight="1">
      <c r="B83" s="23"/>
      <c r="C83" s="31" t="s">
        <v>212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413" t="s">
        <v>1019</v>
      </c>
      <c r="F84" s="415"/>
      <c r="G84" s="415"/>
      <c r="H84" s="415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214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387" t="str">
        <f>E11</f>
        <v>SO 02 - VEŘEJNÉ OSVĚTLENÍ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22</v>
      </c>
      <c r="D88" s="38"/>
      <c r="E88" s="38"/>
      <c r="F88" s="29" t="str">
        <f>F14</f>
        <v>Přemyslova, Chomutov</v>
      </c>
      <c r="G88" s="38"/>
      <c r="H88" s="38"/>
      <c r="I88" s="31" t="s">
        <v>24</v>
      </c>
      <c r="J88" s="61" t="str">
        <f>IF(J14="","",J14)</f>
        <v>29. 3. 2022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5.2" customHeight="1">
      <c r="A90" s="36"/>
      <c r="B90" s="37"/>
      <c r="C90" s="31" t="s">
        <v>26</v>
      </c>
      <c r="D90" s="38"/>
      <c r="E90" s="38"/>
      <c r="F90" s="29" t="str">
        <f>E17</f>
        <v>Statutární město Chomutov</v>
      </c>
      <c r="G90" s="38"/>
      <c r="H90" s="38"/>
      <c r="I90" s="31" t="s">
        <v>32</v>
      </c>
      <c r="J90" s="34" t="str">
        <f>E23</f>
        <v>refuel s.r.o.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30</v>
      </c>
      <c r="D91" s="38"/>
      <c r="E91" s="38"/>
      <c r="F91" s="29" t="str">
        <f>IF(E20="","",E20)</f>
        <v>Vyplň údaj</v>
      </c>
      <c r="G91" s="38"/>
      <c r="H91" s="38"/>
      <c r="I91" s="31" t="s">
        <v>35</v>
      </c>
      <c r="J91" s="34" t="str">
        <f>E26</f>
        <v xml:space="preserve"> 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0" customFormat="1" ht="29.25" customHeight="1">
      <c r="A93" s="148"/>
      <c r="B93" s="149"/>
      <c r="C93" s="150" t="s">
        <v>226</v>
      </c>
      <c r="D93" s="151" t="s">
        <v>58</v>
      </c>
      <c r="E93" s="151" t="s">
        <v>54</v>
      </c>
      <c r="F93" s="151" t="s">
        <v>55</v>
      </c>
      <c r="G93" s="151" t="s">
        <v>227</v>
      </c>
      <c r="H93" s="151" t="s">
        <v>228</v>
      </c>
      <c r="I93" s="151" t="s">
        <v>229</v>
      </c>
      <c r="J93" s="151" t="s">
        <v>219</v>
      </c>
      <c r="K93" s="152" t="s">
        <v>230</v>
      </c>
      <c r="L93" s="153"/>
      <c r="M93" s="70" t="s">
        <v>21</v>
      </c>
      <c r="N93" s="71" t="s">
        <v>43</v>
      </c>
      <c r="O93" s="71" t="s">
        <v>231</v>
      </c>
      <c r="P93" s="71" t="s">
        <v>232</v>
      </c>
      <c r="Q93" s="71" t="s">
        <v>233</v>
      </c>
      <c r="R93" s="71" t="s">
        <v>234</v>
      </c>
      <c r="S93" s="71" t="s">
        <v>235</v>
      </c>
      <c r="T93" s="72" t="s">
        <v>236</v>
      </c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</row>
    <row r="94" spans="1:63" s="2" customFormat="1" ht="22.9" customHeight="1">
      <c r="A94" s="36"/>
      <c r="B94" s="37"/>
      <c r="C94" s="77" t="s">
        <v>237</v>
      </c>
      <c r="D94" s="38"/>
      <c r="E94" s="38"/>
      <c r="F94" s="38"/>
      <c r="G94" s="38"/>
      <c r="H94" s="38"/>
      <c r="I94" s="38"/>
      <c r="J94" s="154">
        <f>BK94</f>
        <v>0</v>
      </c>
      <c r="K94" s="38"/>
      <c r="L94" s="41"/>
      <c r="M94" s="73"/>
      <c r="N94" s="155"/>
      <c r="O94" s="74"/>
      <c r="P94" s="156">
        <f>P95+P135+P203+P216</f>
        <v>0</v>
      </c>
      <c r="Q94" s="74"/>
      <c r="R94" s="156">
        <f>R95+R135+R203+R216</f>
        <v>86.799892273200001</v>
      </c>
      <c r="S94" s="74"/>
      <c r="T94" s="157">
        <f>T95+T135+T203+T216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220</v>
      </c>
      <c r="BK94" s="158">
        <f>BK95+BK135+BK203+BK216</f>
        <v>0</v>
      </c>
    </row>
    <row r="95" spans="1:63" s="11" customFormat="1" ht="25.9" customHeight="1">
      <c r="B95" s="159"/>
      <c r="C95" s="160"/>
      <c r="D95" s="161" t="s">
        <v>72</v>
      </c>
      <c r="E95" s="162" t="s">
        <v>1575</v>
      </c>
      <c r="F95" s="162" t="s">
        <v>1576</v>
      </c>
      <c r="G95" s="160"/>
      <c r="H95" s="160"/>
      <c r="I95" s="163"/>
      <c r="J95" s="164">
        <f>BK95</f>
        <v>0</v>
      </c>
      <c r="K95" s="160"/>
      <c r="L95" s="165"/>
      <c r="M95" s="166"/>
      <c r="N95" s="167"/>
      <c r="O95" s="167"/>
      <c r="P95" s="168">
        <f>P96</f>
        <v>0</v>
      </c>
      <c r="Q95" s="167"/>
      <c r="R95" s="168">
        <f>R96</f>
        <v>1.4428375</v>
      </c>
      <c r="S95" s="167"/>
      <c r="T95" s="169">
        <f>T96</f>
        <v>0</v>
      </c>
      <c r="AR95" s="170" t="s">
        <v>82</v>
      </c>
      <c r="AT95" s="171" t="s">
        <v>72</v>
      </c>
      <c r="AU95" s="171" t="s">
        <v>73</v>
      </c>
      <c r="AY95" s="170" t="s">
        <v>239</v>
      </c>
      <c r="BK95" s="172">
        <f>BK96</f>
        <v>0</v>
      </c>
    </row>
    <row r="96" spans="1:63" s="11" customFormat="1" ht="22.9" customHeight="1">
      <c r="B96" s="159"/>
      <c r="C96" s="160"/>
      <c r="D96" s="161" t="s">
        <v>72</v>
      </c>
      <c r="E96" s="231" t="s">
        <v>1577</v>
      </c>
      <c r="F96" s="231" t="s">
        <v>1578</v>
      </c>
      <c r="G96" s="160"/>
      <c r="H96" s="160"/>
      <c r="I96" s="163"/>
      <c r="J96" s="232">
        <f>BK96</f>
        <v>0</v>
      </c>
      <c r="K96" s="160"/>
      <c r="L96" s="165"/>
      <c r="M96" s="166"/>
      <c r="N96" s="167"/>
      <c r="O96" s="167"/>
      <c r="P96" s="168">
        <f>SUM(P97:P134)</f>
        <v>0</v>
      </c>
      <c r="Q96" s="167"/>
      <c r="R96" s="168">
        <f>SUM(R97:R134)</f>
        <v>1.4428375</v>
      </c>
      <c r="S96" s="167"/>
      <c r="T96" s="169">
        <f>SUM(T97:T134)</f>
        <v>0</v>
      </c>
      <c r="AR96" s="170" t="s">
        <v>82</v>
      </c>
      <c r="AT96" s="171" t="s">
        <v>72</v>
      </c>
      <c r="AU96" s="171" t="s">
        <v>80</v>
      </c>
      <c r="AY96" s="170" t="s">
        <v>239</v>
      </c>
      <c r="BK96" s="172">
        <f>SUM(BK97:BK134)</f>
        <v>0</v>
      </c>
    </row>
    <row r="97" spans="1:65" s="2" customFormat="1" ht="24.2" customHeight="1">
      <c r="A97" s="36"/>
      <c r="B97" s="37"/>
      <c r="C97" s="173" t="s">
        <v>80</v>
      </c>
      <c r="D97" s="173" t="s">
        <v>240</v>
      </c>
      <c r="E97" s="174" t="s">
        <v>1579</v>
      </c>
      <c r="F97" s="175" t="s">
        <v>1580</v>
      </c>
      <c r="G97" s="176" t="s">
        <v>602</v>
      </c>
      <c r="H97" s="177">
        <v>292.5</v>
      </c>
      <c r="I97" s="178"/>
      <c r="J97" s="179">
        <f>ROUND(I97*H97,2)</f>
        <v>0</v>
      </c>
      <c r="K97" s="175" t="s">
        <v>327</v>
      </c>
      <c r="L97" s="41"/>
      <c r="M97" s="180" t="s">
        <v>21</v>
      </c>
      <c r="N97" s="181" t="s">
        <v>44</v>
      </c>
      <c r="O97" s="66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461</v>
      </c>
      <c r="AT97" s="184" t="s">
        <v>240</v>
      </c>
      <c r="AU97" s="184" t="s">
        <v>82</v>
      </c>
      <c r="AY97" s="19" t="s">
        <v>239</v>
      </c>
      <c r="BE97" s="185">
        <f>IF(N97="základní",J97,0)</f>
        <v>0</v>
      </c>
      <c r="BF97" s="185">
        <f>IF(N97="snížená",J97,0)</f>
        <v>0</v>
      </c>
      <c r="BG97" s="185">
        <f>IF(N97="zákl. přenesená",J97,0)</f>
        <v>0</v>
      </c>
      <c r="BH97" s="185">
        <f>IF(N97="sníž. přenesená",J97,0)</f>
        <v>0</v>
      </c>
      <c r="BI97" s="185">
        <f>IF(N97="nulová",J97,0)</f>
        <v>0</v>
      </c>
      <c r="BJ97" s="19" t="s">
        <v>80</v>
      </c>
      <c r="BK97" s="185">
        <f>ROUND(I97*H97,2)</f>
        <v>0</v>
      </c>
      <c r="BL97" s="19" t="s">
        <v>461</v>
      </c>
      <c r="BM97" s="184" t="s">
        <v>1581</v>
      </c>
    </row>
    <row r="98" spans="1:65" s="2" customFormat="1" ht="11.25">
      <c r="A98" s="36"/>
      <c r="B98" s="37"/>
      <c r="C98" s="38"/>
      <c r="D98" s="233" t="s">
        <v>329</v>
      </c>
      <c r="E98" s="38"/>
      <c r="F98" s="234" t="s">
        <v>1582</v>
      </c>
      <c r="G98" s="38"/>
      <c r="H98" s="38"/>
      <c r="I98" s="188"/>
      <c r="J98" s="38"/>
      <c r="K98" s="38"/>
      <c r="L98" s="41"/>
      <c r="M98" s="189"/>
      <c r="N98" s="190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329</v>
      </c>
      <c r="AU98" s="19" t="s">
        <v>82</v>
      </c>
    </row>
    <row r="99" spans="1:65" s="13" customFormat="1" ht="11.25">
      <c r="B99" s="201"/>
      <c r="C99" s="202"/>
      <c r="D99" s="186" t="s">
        <v>248</v>
      </c>
      <c r="E99" s="203" t="s">
        <v>21</v>
      </c>
      <c r="F99" s="204" t="s">
        <v>1583</v>
      </c>
      <c r="G99" s="202"/>
      <c r="H99" s="205">
        <v>292.5</v>
      </c>
      <c r="I99" s="206"/>
      <c r="J99" s="202"/>
      <c r="K99" s="202"/>
      <c r="L99" s="207"/>
      <c r="M99" s="208"/>
      <c r="N99" s="209"/>
      <c r="O99" s="209"/>
      <c r="P99" s="209"/>
      <c r="Q99" s="209"/>
      <c r="R99" s="209"/>
      <c r="S99" s="209"/>
      <c r="T99" s="210"/>
      <c r="AT99" s="211" t="s">
        <v>248</v>
      </c>
      <c r="AU99" s="211" t="s">
        <v>82</v>
      </c>
      <c r="AV99" s="13" t="s">
        <v>82</v>
      </c>
      <c r="AW99" s="13" t="s">
        <v>34</v>
      </c>
      <c r="AX99" s="13" t="s">
        <v>73</v>
      </c>
      <c r="AY99" s="211" t="s">
        <v>239</v>
      </c>
    </row>
    <row r="100" spans="1:65" s="2" customFormat="1" ht="16.5" customHeight="1">
      <c r="A100" s="36"/>
      <c r="B100" s="37"/>
      <c r="C100" s="246" t="s">
        <v>82</v>
      </c>
      <c r="D100" s="246" t="s">
        <v>308</v>
      </c>
      <c r="E100" s="247" t="s">
        <v>1584</v>
      </c>
      <c r="F100" s="248" t="s">
        <v>1585</v>
      </c>
      <c r="G100" s="249" t="s">
        <v>602</v>
      </c>
      <c r="H100" s="250">
        <v>321.75</v>
      </c>
      <c r="I100" s="251"/>
      <c r="J100" s="252">
        <f>ROUND(I100*H100,2)</f>
        <v>0</v>
      </c>
      <c r="K100" s="248" t="s">
        <v>1586</v>
      </c>
      <c r="L100" s="253"/>
      <c r="M100" s="254" t="s">
        <v>21</v>
      </c>
      <c r="N100" s="255" t="s">
        <v>44</v>
      </c>
      <c r="O100" s="66"/>
      <c r="P100" s="182">
        <f>O100*H100</f>
        <v>0</v>
      </c>
      <c r="Q100" s="182">
        <v>1.1E-4</v>
      </c>
      <c r="R100" s="182">
        <f>Q100*H100</f>
        <v>3.53925E-2</v>
      </c>
      <c r="S100" s="182">
        <v>0</v>
      </c>
      <c r="T100" s="183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84" t="s">
        <v>636</v>
      </c>
      <c r="AT100" s="184" t="s">
        <v>308</v>
      </c>
      <c r="AU100" s="184" t="s">
        <v>82</v>
      </c>
      <c r="AY100" s="19" t="s">
        <v>239</v>
      </c>
      <c r="BE100" s="185">
        <f>IF(N100="základní",J100,0)</f>
        <v>0</v>
      </c>
      <c r="BF100" s="185">
        <f>IF(N100="snížená",J100,0)</f>
        <v>0</v>
      </c>
      <c r="BG100" s="185">
        <f>IF(N100="zákl. přenesená",J100,0)</f>
        <v>0</v>
      </c>
      <c r="BH100" s="185">
        <f>IF(N100="sníž. přenesená",J100,0)</f>
        <v>0</v>
      </c>
      <c r="BI100" s="185">
        <f>IF(N100="nulová",J100,0)</f>
        <v>0</v>
      </c>
      <c r="BJ100" s="19" t="s">
        <v>80</v>
      </c>
      <c r="BK100" s="185">
        <f>ROUND(I100*H100,2)</f>
        <v>0</v>
      </c>
      <c r="BL100" s="19" t="s">
        <v>461</v>
      </c>
      <c r="BM100" s="184" t="s">
        <v>1587</v>
      </c>
    </row>
    <row r="101" spans="1:65" s="2" customFormat="1" ht="29.25">
      <c r="A101" s="36"/>
      <c r="B101" s="37"/>
      <c r="C101" s="38"/>
      <c r="D101" s="186" t="s">
        <v>246</v>
      </c>
      <c r="E101" s="38"/>
      <c r="F101" s="187" t="s">
        <v>1588</v>
      </c>
      <c r="G101" s="38"/>
      <c r="H101" s="38"/>
      <c r="I101" s="188"/>
      <c r="J101" s="38"/>
      <c r="K101" s="38"/>
      <c r="L101" s="41"/>
      <c r="M101" s="189"/>
      <c r="N101" s="190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246</v>
      </c>
      <c r="AU101" s="19" t="s">
        <v>82</v>
      </c>
    </row>
    <row r="102" spans="1:65" s="13" customFormat="1" ht="11.25">
      <c r="B102" s="201"/>
      <c r="C102" s="202"/>
      <c r="D102" s="186" t="s">
        <v>248</v>
      </c>
      <c r="E102" s="202"/>
      <c r="F102" s="204" t="s">
        <v>1589</v>
      </c>
      <c r="G102" s="202"/>
      <c r="H102" s="205">
        <v>321.75</v>
      </c>
      <c r="I102" s="206"/>
      <c r="J102" s="202"/>
      <c r="K102" s="202"/>
      <c r="L102" s="207"/>
      <c r="M102" s="208"/>
      <c r="N102" s="209"/>
      <c r="O102" s="209"/>
      <c r="P102" s="209"/>
      <c r="Q102" s="209"/>
      <c r="R102" s="209"/>
      <c r="S102" s="209"/>
      <c r="T102" s="210"/>
      <c r="AT102" s="211" t="s">
        <v>248</v>
      </c>
      <c r="AU102" s="211" t="s">
        <v>82</v>
      </c>
      <c r="AV102" s="13" t="s">
        <v>82</v>
      </c>
      <c r="AW102" s="13" t="s">
        <v>4</v>
      </c>
      <c r="AX102" s="13" t="s">
        <v>80</v>
      </c>
      <c r="AY102" s="211" t="s">
        <v>239</v>
      </c>
    </row>
    <row r="103" spans="1:65" s="2" customFormat="1" ht="24.2" customHeight="1">
      <c r="A103" s="36"/>
      <c r="B103" s="37"/>
      <c r="C103" s="173" t="s">
        <v>96</v>
      </c>
      <c r="D103" s="173" t="s">
        <v>240</v>
      </c>
      <c r="E103" s="174" t="s">
        <v>1590</v>
      </c>
      <c r="F103" s="175" t="s">
        <v>1591</v>
      </c>
      <c r="G103" s="176" t="s">
        <v>602</v>
      </c>
      <c r="H103" s="177">
        <v>849</v>
      </c>
      <c r="I103" s="178"/>
      <c r="J103" s="179">
        <f>ROUND(I103*H103,2)</f>
        <v>0</v>
      </c>
      <c r="K103" s="175" t="s">
        <v>327</v>
      </c>
      <c r="L103" s="41"/>
      <c r="M103" s="180" t="s">
        <v>21</v>
      </c>
      <c r="N103" s="181" t="s">
        <v>44</v>
      </c>
      <c r="O103" s="66"/>
      <c r="P103" s="182">
        <f>O103*H103</f>
        <v>0</v>
      </c>
      <c r="Q103" s="182">
        <v>0</v>
      </c>
      <c r="R103" s="182">
        <f>Q103*H103</f>
        <v>0</v>
      </c>
      <c r="S103" s="182">
        <v>0</v>
      </c>
      <c r="T103" s="183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84" t="s">
        <v>461</v>
      </c>
      <c r="AT103" s="184" t="s">
        <v>240</v>
      </c>
      <c r="AU103" s="184" t="s">
        <v>82</v>
      </c>
      <c r="AY103" s="19" t="s">
        <v>239</v>
      </c>
      <c r="BE103" s="185">
        <f>IF(N103="základní",J103,0)</f>
        <v>0</v>
      </c>
      <c r="BF103" s="185">
        <f>IF(N103="snížená",J103,0)</f>
        <v>0</v>
      </c>
      <c r="BG103" s="185">
        <f>IF(N103="zákl. přenesená",J103,0)</f>
        <v>0</v>
      </c>
      <c r="BH103" s="185">
        <f>IF(N103="sníž. přenesená",J103,0)</f>
        <v>0</v>
      </c>
      <c r="BI103" s="185">
        <f>IF(N103="nulová",J103,0)</f>
        <v>0</v>
      </c>
      <c r="BJ103" s="19" t="s">
        <v>80</v>
      </c>
      <c r="BK103" s="185">
        <f>ROUND(I103*H103,2)</f>
        <v>0</v>
      </c>
      <c r="BL103" s="19" t="s">
        <v>461</v>
      </c>
      <c r="BM103" s="184" t="s">
        <v>1592</v>
      </c>
    </row>
    <row r="104" spans="1:65" s="2" customFormat="1" ht="11.25">
      <c r="A104" s="36"/>
      <c r="B104" s="37"/>
      <c r="C104" s="38"/>
      <c r="D104" s="233" t="s">
        <v>329</v>
      </c>
      <c r="E104" s="38"/>
      <c r="F104" s="234" t="s">
        <v>1593</v>
      </c>
      <c r="G104" s="38"/>
      <c r="H104" s="38"/>
      <c r="I104" s="188"/>
      <c r="J104" s="38"/>
      <c r="K104" s="38"/>
      <c r="L104" s="41"/>
      <c r="M104" s="189"/>
      <c r="N104" s="190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329</v>
      </c>
      <c r="AU104" s="19" t="s">
        <v>82</v>
      </c>
    </row>
    <row r="105" spans="1:65" s="13" customFormat="1" ht="11.25">
      <c r="B105" s="201"/>
      <c r="C105" s="202"/>
      <c r="D105" s="186" t="s">
        <v>248</v>
      </c>
      <c r="E105" s="203" t="s">
        <v>21</v>
      </c>
      <c r="F105" s="204" t="s">
        <v>1594</v>
      </c>
      <c r="G105" s="202"/>
      <c r="H105" s="205">
        <v>849</v>
      </c>
      <c r="I105" s="206"/>
      <c r="J105" s="202"/>
      <c r="K105" s="202"/>
      <c r="L105" s="207"/>
      <c r="M105" s="208"/>
      <c r="N105" s="209"/>
      <c r="O105" s="209"/>
      <c r="P105" s="209"/>
      <c r="Q105" s="209"/>
      <c r="R105" s="209"/>
      <c r="S105" s="209"/>
      <c r="T105" s="210"/>
      <c r="AT105" s="211" t="s">
        <v>248</v>
      </c>
      <c r="AU105" s="211" t="s">
        <v>82</v>
      </c>
      <c r="AV105" s="13" t="s">
        <v>82</v>
      </c>
      <c r="AW105" s="13" t="s">
        <v>34</v>
      </c>
      <c r="AX105" s="13" t="s">
        <v>73</v>
      </c>
      <c r="AY105" s="211" t="s">
        <v>239</v>
      </c>
    </row>
    <row r="106" spans="1:65" s="2" customFormat="1" ht="16.5" customHeight="1">
      <c r="A106" s="36"/>
      <c r="B106" s="37"/>
      <c r="C106" s="246" t="s">
        <v>100</v>
      </c>
      <c r="D106" s="246" t="s">
        <v>308</v>
      </c>
      <c r="E106" s="247" t="s">
        <v>1595</v>
      </c>
      <c r="F106" s="248" t="s">
        <v>1596</v>
      </c>
      <c r="G106" s="249" t="s">
        <v>602</v>
      </c>
      <c r="H106" s="250">
        <v>933.9</v>
      </c>
      <c r="I106" s="251"/>
      <c r="J106" s="252">
        <f>ROUND(I106*H106,2)</f>
        <v>0</v>
      </c>
      <c r="K106" s="248" t="s">
        <v>327</v>
      </c>
      <c r="L106" s="253"/>
      <c r="M106" s="254" t="s">
        <v>21</v>
      </c>
      <c r="N106" s="255" t="s">
        <v>44</v>
      </c>
      <c r="O106" s="66"/>
      <c r="P106" s="182">
        <f>O106*H106</f>
        <v>0</v>
      </c>
      <c r="Q106" s="182">
        <v>8.9999999999999998E-4</v>
      </c>
      <c r="R106" s="182">
        <f>Q106*H106</f>
        <v>0.84050999999999998</v>
      </c>
      <c r="S106" s="182">
        <v>0</v>
      </c>
      <c r="T106" s="18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4" t="s">
        <v>636</v>
      </c>
      <c r="AT106" s="184" t="s">
        <v>308</v>
      </c>
      <c r="AU106" s="184" t="s">
        <v>82</v>
      </c>
      <c r="AY106" s="19" t="s">
        <v>239</v>
      </c>
      <c r="BE106" s="185">
        <f>IF(N106="základní",J106,0)</f>
        <v>0</v>
      </c>
      <c r="BF106" s="185">
        <f>IF(N106="snížená",J106,0)</f>
        <v>0</v>
      </c>
      <c r="BG106" s="185">
        <f>IF(N106="zákl. přenesená",J106,0)</f>
        <v>0</v>
      </c>
      <c r="BH106" s="185">
        <f>IF(N106="sníž. přenesená",J106,0)</f>
        <v>0</v>
      </c>
      <c r="BI106" s="185">
        <f>IF(N106="nulová",J106,0)</f>
        <v>0</v>
      </c>
      <c r="BJ106" s="19" t="s">
        <v>80</v>
      </c>
      <c r="BK106" s="185">
        <f>ROUND(I106*H106,2)</f>
        <v>0</v>
      </c>
      <c r="BL106" s="19" t="s">
        <v>461</v>
      </c>
      <c r="BM106" s="184" t="s">
        <v>1597</v>
      </c>
    </row>
    <row r="107" spans="1:65" s="13" customFormat="1" ht="11.25">
      <c r="B107" s="201"/>
      <c r="C107" s="202"/>
      <c r="D107" s="186" t="s">
        <v>248</v>
      </c>
      <c r="E107" s="202"/>
      <c r="F107" s="204" t="s">
        <v>1598</v>
      </c>
      <c r="G107" s="202"/>
      <c r="H107" s="205">
        <v>933.9</v>
      </c>
      <c r="I107" s="206"/>
      <c r="J107" s="202"/>
      <c r="K107" s="202"/>
      <c r="L107" s="207"/>
      <c r="M107" s="208"/>
      <c r="N107" s="209"/>
      <c r="O107" s="209"/>
      <c r="P107" s="209"/>
      <c r="Q107" s="209"/>
      <c r="R107" s="209"/>
      <c r="S107" s="209"/>
      <c r="T107" s="210"/>
      <c r="AT107" s="211" t="s">
        <v>248</v>
      </c>
      <c r="AU107" s="211" t="s">
        <v>82</v>
      </c>
      <c r="AV107" s="13" t="s">
        <v>82</v>
      </c>
      <c r="AW107" s="13" t="s">
        <v>4</v>
      </c>
      <c r="AX107" s="13" t="s">
        <v>80</v>
      </c>
      <c r="AY107" s="211" t="s">
        <v>239</v>
      </c>
    </row>
    <row r="108" spans="1:65" s="2" customFormat="1" ht="21.75" customHeight="1">
      <c r="A108" s="36"/>
      <c r="B108" s="37"/>
      <c r="C108" s="173" t="s">
        <v>275</v>
      </c>
      <c r="D108" s="173" t="s">
        <v>240</v>
      </c>
      <c r="E108" s="174" t="s">
        <v>1599</v>
      </c>
      <c r="F108" s="175" t="s">
        <v>1600</v>
      </c>
      <c r="G108" s="176" t="s">
        <v>692</v>
      </c>
      <c r="H108" s="177">
        <v>66</v>
      </c>
      <c r="I108" s="178"/>
      <c r="J108" s="179">
        <f>ROUND(I108*H108,2)</f>
        <v>0</v>
      </c>
      <c r="K108" s="175" t="s">
        <v>327</v>
      </c>
      <c r="L108" s="41"/>
      <c r="M108" s="180" t="s">
        <v>21</v>
      </c>
      <c r="N108" s="181" t="s">
        <v>44</v>
      </c>
      <c r="O108" s="66"/>
      <c r="P108" s="182">
        <f>O108*H108</f>
        <v>0</v>
      </c>
      <c r="Q108" s="182">
        <v>0</v>
      </c>
      <c r="R108" s="182">
        <f>Q108*H108</f>
        <v>0</v>
      </c>
      <c r="S108" s="182">
        <v>0</v>
      </c>
      <c r="T108" s="18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4" t="s">
        <v>461</v>
      </c>
      <c r="AT108" s="184" t="s">
        <v>240</v>
      </c>
      <c r="AU108" s="184" t="s">
        <v>82</v>
      </c>
      <c r="AY108" s="19" t="s">
        <v>239</v>
      </c>
      <c r="BE108" s="185">
        <f>IF(N108="základní",J108,0)</f>
        <v>0</v>
      </c>
      <c r="BF108" s="185">
        <f>IF(N108="snížená",J108,0)</f>
        <v>0</v>
      </c>
      <c r="BG108" s="185">
        <f>IF(N108="zákl. přenesená",J108,0)</f>
        <v>0</v>
      </c>
      <c r="BH108" s="185">
        <f>IF(N108="sníž. přenesená",J108,0)</f>
        <v>0</v>
      </c>
      <c r="BI108" s="185">
        <f>IF(N108="nulová",J108,0)</f>
        <v>0</v>
      </c>
      <c r="BJ108" s="19" t="s">
        <v>80</v>
      </c>
      <c r="BK108" s="185">
        <f>ROUND(I108*H108,2)</f>
        <v>0</v>
      </c>
      <c r="BL108" s="19" t="s">
        <v>461</v>
      </c>
      <c r="BM108" s="184" t="s">
        <v>1601</v>
      </c>
    </row>
    <row r="109" spans="1:65" s="2" customFormat="1" ht="11.25">
      <c r="A109" s="36"/>
      <c r="B109" s="37"/>
      <c r="C109" s="38"/>
      <c r="D109" s="233" t="s">
        <v>329</v>
      </c>
      <c r="E109" s="38"/>
      <c r="F109" s="234" t="s">
        <v>1602</v>
      </c>
      <c r="G109" s="38"/>
      <c r="H109" s="38"/>
      <c r="I109" s="188"/>
      <c r="J109" s="38"/>
      <c r="K109" s="38"/>
      <c r="L109" s="41"/>
      <c r="M109" s="189"/>
      <c r="N109" s="190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329</v>
      </c>
      <c r="AU109" s="19" t="s">
        <v>82</v>
      </c>
    </row>
    <row r="110" spans="1:65" s="2" customFormat="1" ht="16.5" customHeight="1">
      <c r="A110" s="36"/>
      <c r="B110" s="37"/>
      <c r="C110" s="246" t="s">
        <v>284</v>
      </c>
      <c r="D110" s="246" t="s">
        <v>308</v>
      </c>
      <c r="E110" s="247" t="s">
        <v>1603</v>
      </c>
      <c r="F110" s="248" t="s">
        <v>1604</v>
      </c>
      <c r="G110" s="249" t="s">
        <v>692</v>
      </c>
      <c r="H110" s="250">
        <v>66</v>
      </c>
      <c r="I110" s="251"/>
      <c r="J110" s="252">
        <f>ROUND(I110*H110,2)</f>
        <v>0</v>
      </c>
      <c r="K110" s="248" t="s">
        <v>1586</v>
      </c>
      <c r="L110" s="253"/>
      <c r="M110" s="254" t="s">
        <v>21</v>
      </c>
      <c r="N110" s="255" t="s">
        <v>44</v>
      </c>
      <c r="O110" s="66"/>
      <c r="P110" s="182">
        <f>O110*H110</f>
        <v>0</v>
      </c>
      <c r="Q110" s="182">
        <v>0</v>
      </c>
      <c r="R110" s="182">
        <f>Q110*H110</f>
        <v>0</v>
      </c>
      <c r="S110" s="182">
        <v>0</v>
      </c>
      <c r="T110" s="18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4" t="s">
        <v>636</v>
      </c>
      <c r="AT110" s="184" t="s">
        <v>308</v>
      </c>
      <c r="AU110" s="184" t="s">
        <v>82</v>
      </c>
      <c r="AY110" s="19" t="s">
        <v>239</v>
      </c>
      <c r="BE110" s="185">
        <f>IF(N110="základní",J110,0)</f>
        <v>0</v>
      </c>
      <c r="BF110" s="185">
        <f>IF(N110="snížená",J110,0)</f>
        <v>0</v>
      </c>
      <c r="BG110" s="185">
        <f>IF(N110="zákl. přenesená",J110,0)</f>
        <v>0</v>
      </c>
      <c r="BH110" s="185">
        <f>IF(N110="sníž. přenesená",J110,0)</f>
        <v>0</v>
      </c>
      <c r="BI110" s="185">
        <f>IF(N110="nulová",J110,0)</f>
        <v>0</v>
      </c>
      <c r="BJ110" s="19" t="s">
        <v>80</v>
      </c>
      <c r="BK110" s="185">
        <f>ROUND(I110*H110,2)</f>
        <v>0</v>
      </c>
      <c r="BL110" s="19" t="s">
        <v>461</v>
      </c>
      <c r="BM110" s="184" t="s">
        <v>1605</v>
      </c>
    </row>
    <row r="111" spans="1:65" s="2" customFormat="1" ht="16.5" customHeight="1">
      <c r="A111" s="36"/>
      <c r="B111" s="37"/>
      <c r="C111" s="173" t="s">
        <v>291</v>
      </c>
      <c r="D111" s="173" t="s">
        <v>240</v>
      </c>
      <c r="E111" s="174" t="s">
        <v>1606</v>
      </c>
      <c r="F111" s="175" t="s">
        <v>1607</v>
      </c>
      <c r="G111" s="176" t="s">
        <v>692</v>
      </c>
      <c r="H111" s="177">
        <v>5</v>
      </c>
      <c r="I111" s="178"/>
      <c r="J111" s="179">
        <f>ROUND(I111*H111,2)</f>
        <v>0</v>
      </c>
      <c r="K111" s="175" t="s">
        <v>327</v>
      </c>
      <c r="L111" s="41"/>
      <c r="M111" s="180" t="s">
        <v>21</v>
      </c>
      <c r="N111" s="181" t="s">
        <v>44</v>
      </c>
      <c r="O111" s="66"/>
      <c r="P111" s="182">
        <f>O111*H111</f>
        <v>0</v>
      </c>
      <c r="Q111" s="182">
        <v>0</v>
      </c>
      <c r="R111" s="182">
        <f>Q111*H111</f>
        <v>0</v>
      </c>
      <c r="S111" s="182">
        <v>0</v>
      </c>
      <c r="T111" s="183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4" t="s">
        <v>461</v>
      </c>
      <c r="AT111" s="184" t="s">
        <v>240</v>
      </c>
      <c r="AU111" s="184" t="s">
        <v>82</v>
      </c>
      <c r="AY111" s="19" t="s">
        <v>239</v>
      </c>
      <c r="BE111" s="185">
        <f>IF(N111="základní",J111,0)</f>
        <v>0</v>
      </c>
      <c r="BF111" s="185">
        <f>IF(N111="snížená",J111,0)</f>
        <v>0</v>
      </c>
      <c r="BG111" s="185">
        <f>IF(N111="zákl. přenesená",J111,0)</f>
        <v>0</v>
      </c>
      <c r="BH111" s="185">
        <f>IF(N111="sníž. přenesená",J111,0)</f>
        <v>0</v>
      </c>
      <c r="BI111" s="185">
        <f>IF(N111="nulová",J111,0)</f>
        <v>0</v>
      </c>
      <c r="BJ111" s="19" t="s">
        <v>80</v>
      </c>
      <c r="BK111" s="185">
        <f>ROUND(I111*H111,2)</f>
        <v>0</v>
      </c>
      <c r="BL111" s="19" t="s">
        <v>461</v>
      </c>
      <c r="BM111" s="184" t="s">
        <v>1608</v>
      </c>
    </row>
    <row r="112" spans="1:65" s="2" customFormat="1" ht="11.25">
      <c r="A112" s="36"/>
      <c r="B112" s="37"/>
      <c r="C112" s="38"/>
      <c r="D112" s="233" t="s">
        <v>329</v>
      </c>
      <c r="E112" s="38"/>
      <c r="F112" s="234" t="s">
        <v>1609</v>
      </c>
      <c r="G112" s="38"/>
      <c r="H112" s="38"/>
      <c r="I112" s="188"/>
      <c r="J112" s="38"/>
      <c r="K112" s="38"/>
      <c r="L112" s="41"/>
      <c r="M112" s="189"/>
      <c r="N112" s="190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329</v>
      </c>
      <c r="AU112" s="19" t="s">
        <v>82</v>
      </c>
    </row>
    <row r="113" spans="1:65" s="2" customFormat="1" ht="37.9" customHeight="1">
      <c r="A113" s="36"/>
      <c r="B113" s="37"/>
      <c r="C113" s="246" t="s">
        <v>297</v>
      </c>
      <c r="D113" s="246" t="s">
        <v>308</v>
      </c>
      <c r="E113" s="247" t="s">
        <v>1610</v>
      </c>
      <c r="F113" s="248" t="s">
        <v>1611</v>
      </c>
      <c r="G113" s="249" t="s">
        <v>1612</v>
      </c>
      <c r="H113" s="250">
        <v>5</v>
      </c>
      <c r="I113" s="251"/>
      <c r="J113" s="252">
        <f>ROUND(I113*H113,2)</f>
        <v>0</v>
      </c>
      <c r="K113" s="248" t="s">
        <v>21</v>
      </c>
      <c r="L113" s="253"/>
      <c r="M113" s="254" t="s">
        <v>21</v>
      </c>
      <c r="N113" s="255" t="s">
        <v>44</v>
      </c>
      <c r="O113" s="66"/>
      <c r="P113" s="182">
        <f>O113*H113</f>
        <v>0</v>
      </c>
      <c r="Q113" s="182">
        <v>0</v>
      </c>
      <c r="R113" s="182">
        <f>Q113*H113</f>
        <v>0</v>
      </c>
      <c r="S113" s="182">
        <v>0</v>
      </c>
      <c r="T113" s="18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84" t="s">
        <v>636</v>
      </c>
      <c r="AT113" s="184" t="s">
        <v>308</v>
      </c>
      <c r="AU113" s="184" t="s">
        <v>82</v>
      </c>
      <c r="AY113" s="19" t="s">
        <v>239</v>
      </c>
      <c r="BE113" s="185">
        <f>IF(N113="základní",J113,0)</f>
        <v>0</v>
      </c>
      <c r="BF113" s="185">
        <f>IF(N113="snížená",J113,0)</f>
        <v>0</v>
      </c>
      <c r="BG113" s="185">
        <f>IF(N113="zákl. přenesená",J113,0)</f>
        <v>0</v>
      </c>
      <c r="BH113" s="185">
        <f>IF(N113="sníž. přenesená",J113,0)</f>
        <v>0</v>
      </c>
      <c r="BI113" s="185">
        <f>IF(N113="nulová",J113,0)</f>
        <v>0</v>
      </c>
      <c r="BJ113" s="19" t="s">
        <v>80</v>
      </c>
      <c r="BK113" s="185">
        <f>ROUND(I113*H113,2)</f>
        <v>0</v>
      </c>
      <c r="BL113" s="19" t="s">
        <v>461</v>
      </c>
      <c r="BM113" s="184" t="s">
        <v>1613</v>
      </c>
    </row>
    <row r="114" spans="1:65" s="2" customFormat="1" ht="29.25">
      <c r="A114" s="36"/>
      <c r="B114" s="37"/>
      <c r="C114" s="38"/>
      <c r="D114" s="186" t="s">
        <v>246</v>
      </c>
      <c r="E114" s="38"/>
      <c r="F114" s="187" t="s">
        <v>1614</v>
      </c>
      <c r="G114" s="38"/>
      <c r="H114" s="38"/>
      <c r="I114" s="188"/>
      <c r="J114" s="38"/>
      <c r="K114" s="38"/>
      <c r="L114" s="41"/>
      <c r="M114" s="189"/>
      <c r="N114" s="190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246</v>
      </c>
      <c r="AU114" s="19" t="s">
        <v>82</v>
      </c>
    </row>
    <row r="115" spans="1:65" s="2" customFormat="1" ht="21.75" customHeight="1">
      <c r="A115" s="36"/>
      <c r="B115" s="37"/>
      <c r="C115" s="173" t="s">
        <v>304</v>
      </c>
      <c r="D115" s="173" t="s">
        <v>240</v>
      </c>
      <c r="E115" s="174" t="s">
        <v>1615</v>
      </c>
      <c r="F115" s="175" t="s">
        <v>1616</v>
      </c>
      <c r="G115" s="176" t="s">
        <v>692</v>
      </c>
      <c r="H115" s="177">
        <v>29</v>
      </c>
      <c r="I115" s="178"/>
      <c r="J115" s="179">
        <f>ROUND(I115*H115,2)</f>
        <v>0</v>
      </c>
      <c r="K115" s="175" t="s">
        <v>327</v>
      </c>
      <c r="L115" s="41"/>
      <c r="M115" s="180" t="s">
        <v>21</v>
      </c>
      <c r="N115" s="181" t="s">
        <v>44</v>
      </c>
      <c r="O115" s="66"/>
      <c r="P115" s="182">
        <f>O115*H115</f>
        <v>0</v>
      </c>
      <c r="Q115" s="182">
        <v>0</v>
      </c>
      <c r="R115" s="182">
        <f>Q115*H115</f>
        <v>0</v>
      </c>
      <c r="S115" s="182">
        <v>0</v>
      </c>
      <c r="T115" s="18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4" t="s">
        <v>461</v>
      </c>
      <c r="AT115" s="184" t="s">
        <v>240</v>
      </c>
      <c r="AU115" s="184" t="s">
        <v>82</v>
      </c>
      <c r="AY115" s="19" t="s">
        <v>239</v>
      </c>
      <c r="BE115" s="185">
        <f>IF(N115="základní",J115,0)</f>
        <v>0</v>
      </c>
      <c r="BF115" s="185">
        <f>IF(N115="snížená",J115,0)</f>
        <v>0</v>
      </c>
      <c r="BG115" s="185">
        <f>IF(N115="zákl. přenesená",J115,0)</f>
        <v>0</v>
      </c>
      <c r="BH115" s="185">
        <f>IF(N115="sníž. přenesená",J115,0)</f>
        <v>0</v>
      </c>
      <c r="BI115" s="185">
        <f>IF(N115="nulová",J115,0)</f>
        <v>0</v>
      </c>
      <c r="BJ115" s="19" t="s">
        <v>80</v>
      </c>
      <c r="BK115" s="185">
        <f>ROUND(I115*H115,2)</f>
        <v>0</v>
      </c>
      <c r="BL115" s="19" t="s">
        <v>461</v>
      </c>
      <c r="BM115" s="184" t="s">
        <v>1617</v>
      </c>
    </row>
    <row r="116" spans="1:65" s="2" customFormat="1" ht="11.25">
      <c r="A116" s="36"/>
      <c r="B116" s="37"/>
      <c r="C116" s="38"/>
      <c r="D116" s="233" t="s">
        <v>329</v>
      </c>
      <c r="E116" s="38"/>
      <c r="F116" s="234" t="s">
        <v>1618</v>
      </c>
      <c r="G116" s="38"/>
      <c r="H116" s="38"/>
      <c r="I116" s="188"/>
      <c r="J116" s="38"/>
      <c r="K116" s="38"/>
      <c r="L116" s="41"/>
      <c r="M116" s="189"/>
      <c r="N116" s="190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329</v>
      </c>
      <c r="AU116" s="19" t="s">
        <v>82</v>
      </c>
    </row>
    <row r="117" spans="1:65" s="2" customFormat="1" ht="24.2" customHeight="1">
      <c r="A117" s="36"/>
      <c r="B117" s="37"/>
      <c r="C117" s="246" t="s">
        <v>423</v>
      </c>
      <c r="D117" s="246" t="s">
        <v>308</v>
      </c>
      <c r="E117" s="247" t="s">
        <v>1619</v>
      </c>
      <c r="F117" s="248" t="s">
        <v>1620</v>
      </c>
      <c r="G117" s="249" t="s">
        <v>1612</v>
      </c>
      <c r="H117" s="250">
        <v>6</v>
      </c>
      <c r="I117" s="251"/>
      <c r="J117" s="252">
        <f>ROUND(I117*H117,2)</f>
        <v>0</v>
      </c>
      <c r="K117" s="248" t="s">
        <v>21</v>
      </c>
      <c r="L117" s="253"/>
      <c r="M117" s="254" t="s">
        <v>21</v>
      </c>
      <c r="N117" s="255" t="s">
        <v>44</v>
      </c>
      <c r="O117" s="66"/>
      <c r="P117" s="182">
        <f>O117*H117</f>
        <v>0</v>
      </c>
      <c r="Q117" s="182">
        <v>0</v>
      </c>
      <c r="R117" s="182">
        <f>Q117*H117</f>
        <v>0</v>
      </c>
      <c r="S117" s="182">
        <v>0</v>
      </c>
      <c r="T117" s="183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4" t="s">
        <v>636</v>
      </c>
      <c r="AT117" s="184" t="s">
        <v>308</v>
      </c>
      <c r="AU117" s="184" t="s">
        <v>82</v>
      </c>
      <c r="AY117" s="19" t="s">
        <v>239</v>
      </c>
      <c r="BE117" s="185">
        <f>IF(N117="základní",J117,0)</f>
        <v>0</v>
      </c>
      <c r="BF117" s="185">
        <f>IF(N117="snížená",J117,0)</f>
        <v>0</v>
      </c>
      <c r="BG117" s="185">
        <f>IF(N117="zákl. přenesená",J117,0)</f>
        <v>0</v>
      </c>
      <c r="BH117" s="185">
        <f>IF(N117="sníž. přenesená",J117,0)</f>
        <v>0</v>
      </c>
      <c r="BI117" s="185">
        <f>IF(N117="nulová",J117,0)</f>
        <v>0</v>
      </c>
      <c r="BJ117" s="19" t="s">
        <v>80</v>
      </c>
      <c r="BK117" s="185">
        <f>ROUND(I117*H117,2)</f>
        <v>0</v>
      </c>
      <c r="BL117" s="19" t="s">
        <v>461</v>
      </c>
      <c r="BM117" s="184" t="s">
        <v>1621</v>
      </c>
    </row>
    <row r="118" spans="1:65" s="2" customFormat="1" ht="19.5">
      <c r="A118" s="36"/>
      <c r="B118" s="37"/>
      <c r="C118" s="38"/>
      <c r="D118" s="186" t="s">
        <v>246</v>
      </c>
      <c r="E118" s="38"/>
      <c r="F118" s="187" t="s">
        <v>1622</v>
      </c>
      <c r="G118" s="38"/>
      <c r="H118" s="38"/>
      <c r="I118" s="188"/>
      <c r="J118" s="38"/>
      <c r="K118" s="38"/>
      <c r="L118" s="41"/>
      <c r="M118" s="189"/>
      <c r="N118" s="190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246</v>
      </c>
      <c r="AU118" s="19" t="s">
        <v>82</v>
      </c>
    </row>
    <row r="119" spans="1:65" s="2" customFormat="1" ht="33" customHeight="1">
      <c r="A119" s="36"/>
      <c r="B119" s="37"/>
      <c r="C119" s="246" t="s">
        <v>428</v>
      </c>
      <c r="D119" s="246" t="s">
        <v>308</v>
      </c>
      <c r="E119" s="247" t="s">
        <v>1623</v>
      </c>
      <c r="F119" s="248" t="s">
        <v>1624</v>
      </c>
      <c r="G119" s="249" t="s">
        <v>1612</v>
      </c>
      <c r="H119" s="250">
        <v>23</v>
      </c>
      <c r="I119" s="251"/>
      <c r="J119" s="252">
        <f>ROUND(I119*H119,2)</f>
        <v>0</v>
      </c>
      <c r="K119" s="248" t="s">
        <v>21</v>
      </c>
      <c r="L119" s="253"/>
      <c r="M119" s="254" t="s">
        <v>21</v>
      </c>
      <c r="N119" s="255" t="s">
        <v>44</v>
      </c>
      <c r="O119" s="66"/>
      <c r="P119" s="182">
        <f>O119*H119</f>
        <v>0</v>
      </c>
      <c r="Q119" s="182">
        <v>0</v>
      </c>
      <c r="R119" s="182">
        <f>Q119*H119</f>
        <v>0</v>
      </c>
      <c r="S119" s="182">
        <v>0</v>
      </c>
      <c r="T119" s="18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4" t="s">
        <v>636</v>
      </c>
      <c r="AT119" s="184" t="s">
        <v>308</v>
      </c>
      <c r="AU119" s="184" t="s">
        <v>82</v>
      </c>
      <c r="AY119" s="19" t="s">
        <v>239</v>
      </c>
      <c r="BE119" s="185">
        <f>IF(N119="základní",J119,0)</f>
        <v>0</v>
      </c>
      <c r="BF119" s="185">
        <f>IF(N119="snížená",J119,0)</f>
        <v>0</v>
      </c>
      <c r="BG119" s="185">
        <f>IF(N119="zákl. přenesená",J119,0)</f>
        <v>0</v>
      </c>
      <c r="BH119" s="185">
        <f>IF(N119="sníž. přenesená",J119,0)</f>
        <v>0</v>
      </c>
      <c r="BI119" s="185">
        <f>IF(N119="nulová",J119,0)</f>
        <v>0</v>
      </c>
      <c r="BJ119" s="19" t="s">
        <v>80</v>
      </c>
      <c r="BK119" s="185">
        <f>ROUND(I119*H119,2)</f>
        <v>0</v>
      </c>
      <c r="BL119" s="19" t="s">
        <v>461</v>
      </c>
      <c r="BM119" s="184" t="s">
        <v>1625</v>
      </c>
    </row>
    <row r="120" spans="1:65" s="2" customFormat="1" ht="19.5">
      <c r="A120" s="36"/>
      <c r="B120" s="37"/>
      <c r="C120" s="38"/>
      <c r="D120" s="186" t="s">
        <v>246</v>
      </c>
      <c r="E120" s="38"/>
      <c r="F120" s="187" t="s">
        <v>1622</v>
      </c>
      <c r="G120" s="38"/>
      <c r="H120" s="38"/>
      <c r="I120" s="188"/>
      <c r="J120" s="38"/>
      <c r="K120" s="38"/>
      <c r="L120" s="41"/>
      <c r="M120" s="189"/>
      <c r="N120" s="190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246</v>
      </c>
      <c r="AU120" s="19" t="s">
        <v>82</v>
      </c>
    </row>
    <row r="121" spans="1:65" s="2" customFormat="1" ht="24.2" customHeight="1">
      <c r="A121" s="36"/>
      <c r="B121" s="37"/>
      <c r="C121" s="173" t="s">
        <v>433</v>
      </c>
      <c r="D121" s="173" t="s">
        <v>240</v>
      </c>
      <c r="E121" s="174" t="s">
        <v>1626</v>
      </c>
      <c r="F121" s="175" t="s">
        <v>1627</v>
      </c>
      <c r="G121" s="176" t="s">
        <v>602</v>
      </c>
      <c r="H121" s="177">
        <v>816</v>
      </c>
      <c r="I121" s="178"/>
      <c r="J121" s="179">
        <f>ROUND(I121*H121,2)</f>
        <v>0</v>
      </c>
      <c r="K121" s="175" t="s">
        <v>327</v>
      </c>
      <c r="L121" s="41"/>
      <c r="M121" s="180" t="s">
        <v>21</v>
      </c>
      <c r="N121" s="181" t="s">
        <v>44</v>
      </c>
      <c r="O121" s="66"/>
      <c r="P121" s="182">
        <f>O121*H121</f>
        <v>0</v>
      </c>
      <c r="Q121" s="182">
        <v>0</v>
      </c>
      <c r="R121" s="182">
        <f>Q121*H121</f>
        <v>0</v>
      </c>
      <c r="S121" s="182">
        <v>0</v>
      </c>
      <c r="T121" s="18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4" t="s">
        <v>461</v>
      </c>
      <c r="AT121" s="184" t="s">
        <v>240</v>
      </c>
      <c r="AU121" s="184" t="s">
        <v>82</v>
      </c>
      <c r="AY121" s="19" t="s">
        <v>239</v>
      </c>
      <c r="BE121" s="185">
        <f>IF(N121="základní",J121,0)</f>
        <v>0</v>
      </c>
      <c r="BF121" s="185">
        <f>IF(N121="snížená",J121,0)</f>
        <v>0</v>
      </c>
      <c r="BG121" s="185">
        <f>IF(N121="zákl. přenesená",J121,0)</f>
        <v>0</v>
      </c>
      <c r="BH121" s="185">
        <f>IF(N121="sníž. přenesená",J121,0)</f>
        <v>0</v>
      </c>
      <c r="BI121" s="185">
        <f>IF(N121="nulová",J121,0)</f>
        <v>0</v>
      </c>
      <c r="BJ121" s="19" t="s">
        <v>80</v>
      </c>
      <c r="BK121" s="185">
        <f>ROUND(I121*H121,2)</f>
        <v>0</v>
      </c>
      <c r="BL121" s="19" t="s">
        <v>461</v>
      </c>
      <c r="BM121" s="184" t="s">
        <v>1628</v>
      </c>
    </row>
    <row r="122" spans="1:65" s="2" customFormat="1" ht="11.25">
      <c r="A122" s="36"/>
      <c r="B122" s="37"/>
      <c r="C122" s="38"/>
      <c r="D122" s="233" t="s">
        <v>329</v>
      </c>
      <c r="E122" s="38"/>
      <c r="F122" s="234" t="s">
        <v>1629</v>
      </c>
      <c r="G122" s="38"/>
      <c r="H122" s="38"/>
      <c r="I122" s="188"/>
      <c r="J122" s="38"/>
      <c r="K122" s="38"/>
      <c r="L122" s="41"/>
      <c r="M122" s="189"/>
      <c r="N122" s="190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329</v>
      </c>
      <c r="AU122" s="19" t="s">
        <v>82</v>
      </c>
    </row>
    <row r="123" spans="1:65" s="13" customFormat="1" ht="11.25">
      <c r="B123" s="201"/>
      <c r="C123" s="202"/>
      <c r="D123" s="186" t="s">
        <v>248</v>
      </c>
      <c r="E123" s="203" t="s">
        <v>21</v>
      </c>
      <c r="F123" s="204" t="s">
        <v>1630</v>
      </c>
      <c r="G123" s="202"/>
      <c r="H123" s="205">
        <v>816</v>
      </c>
      <c r="I123" s="206"/>
      <c r="J123" s="202"/>
      <c r="K123" s="202"/>
      <c r="L123" s="207"/>
      <c r="M123" s="208"/>
      <c r="N123" s="209"/>
      <c r="O123" s="209"/>
      <c r="P123" s="209"/>
      <c r="Q123" s="209"/>
      <c r="R123" s="209"/>
      <c r="S123" s="209"/>
      <c r="T123" s="210"/>
      <c r="AT123" s="211" t="s">
        <v>248</v>
      </c>
      <c r="AU123" s="211" t="s">
        <v>82</v>
      </c>
      <c r="AV123" s="13" t="s">
        <v>82</v>
      </c>
      <c r="AW123" s="13" t="s">
        <v>34</v>
      </c>
      <c r="AX123" s="13" t="s">
        <v>73</v>
      </c>
      <c r="AY123" s="211" t="s">
        <v>239</v>
      </c>
    </row>
    <row r="124" spans="1:65" s="2" customFormat="1" ht="16.5" customHeight="1">
      <c r="A124" s="36"/>
      <c r="B124" s="37"/>
      <c r="C124" s="246" t="s">
        <v>439</v>
      </c>
      <c r="D124" s="246" t="s">
        <v>308</v>
      </c>
      <c r="E124" s="247" t="s">
        <v>1631</v>
      </c>
      <c r="F124" s="248" t="s">
        <v>1632</v>
      </c>
      <c r="G124" s="249" t="s">
        <v>941</v>
      </c>
      <c r="H124" s="250">
        <v>557.51499999999999</v>
      </c>
      <c r="I124" s="251"/>
      <c r="J124" s="252">
        <f>ROUND(I124*H124,2)</f>
        <v>0</v>
      </c>
      <c r="K124" s="248" t="s">
        <v>327</v>
      </c>
      <c r="L124" s="253"/>
      <c r="M124" s="254" t="s">
        <v>21</v>
      </c>
      <c r="N124" s="255" t="s">
        <v>44</v>
      </c>
      <c r="O124" s="66"/>
      <c r="P124" s="182">
        <f>O124*H124</f>
        <v>0</v>
      </c>
      <c r="Q124" s="182">
        <v>1E-3</v>
      </c>
      <c r="R124" s="182">
        <f>Q124*H124</f>
        <v>0.55751499999999998</v>
      </c>
      <c r="S124" s="182">
        <v>0</v>
      </c>
      <c r="T124" s="18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4" t="s">
        <v>636</v>
      </c>
      <c r="AT124" s="184" t="s">
        <v>308</v>
      </c>
      <c r="AU124" s="184" t="s">
        <v>82</v>
      </c>
      <c r="AY124" s="19" t="s">
        <v>239</v>
      </c>
      <c r="BE124" s="185">
        <f>IF(N124="základní",J124,0)</f>
        <v>0</v>
      </c>
      <c r="BF124" s="185">
        <f>IF(N124="snížená",J124,0)</f>
        <v>0</v>
      </c>
      <c r="BG124" s="185">
        <f>IF(N124="zákl. přenesená",J124,0)</f>
        <v>0</v>
      </c>
      <c r="BH124" s="185">
        <f>IF(N124="sníž. přenesená",J124,0)</f>
        <v>0</v>
      </c>
      <c r="BI124" s="185">
        <f>IF(N124="nulová",J124,0)</f>
        <v>0</v>
      </c>
      <c r="BJ124" s="19" t="s">
        <v>80</v>
      </c>
      <c r="BK124" s="185">
        <f>ROUND(I124*H124,2)</f>
        <v>0</v>
      </c>
      <c r="BL124" s="19" t="s">
        <v>461</v>
      </c>
      <c r="BM124" s="184" t="s">
        <v>1633</v>
      </c>
    </row>
    <row r="125" spans="1:65" s="13" customFormat="1" ht="11.25">
      <c r="B125" s="201"/>
      <c r="C125" s="202"/>
      <c r="D125" s="186" t="s">
        <v>248</v>
      </c>
      <c r="E125" s="203" t="s">
        <v>21</v>
      </c>
      <c r="F125" s="204" t="s">
        <v>1634</v>
      </c>
      <c r="G125" s="202"/>
      <c r="H125" s="205">
        <v>506.83199999999999</v>
      </c>
      <c r="I125" s="206"/>
      <c r="J125" s="202"/>
      <c r="K125" s="202"/>
      <c r="L125" s="207"/>
      <c r="M125" s="208"/>
      <c r="N125" s="209"/>
      <c r="O125" s="209"/>
      <c r="P125" s="209"/>
      <c r="Q125" s="209"/>
      <c r="R125" s="209"/>
      <c r="S125" s="209"/>
      <c r="T125" s="210"/>
      <c r="AT125" s="211" t="s">
        <v>248</v>
      </c>
      <c r="AU125" s="211" t="s">
        <v>82</v>
      </c>
      <c r="AV125" s="13" t="s">
        <v>82</v>
      </c>
      <c r="AW125" s="13" t="s">
        <v>34</v>
      </c>
      <c r="AX125" s="13" t="s">
        <v>73</v>
      </c>
      <c r="AY125" s="211" t="s">
        <v>239</v>
      </c>
    </row>
    <row r="126" spans="1:65" s="13" customFormat="1" ht="11.25">
      <c r="B126" s="201"/>
      <c r="C126" s="202"/>
      <c r="D126" s="186" t="s">
        <v>248</v>
      </c>
      <c r="E126" s="202"/>
      <c r="F126" s="204" t="s">
        <v>1635</v>
      </c>
      <c r="G126" s="202"/>
      <c r="H126" s="205">
        <v>557.51499999999999</v>
      </c>
      <c r="I126" s="206"/>
      <c r="J126" s="202"/>
      <c r="K126" s="202"/>
      <c r="L126" s="207"/>
      <c r="M126" s="208"/>
      <c r="N126" s="209"/>
      <c r="O126" s="209"/>
      <c r="P126" s="209"/>
      <c r="Q126" s="209"/>
      <c r="R126" s="209"/>
      <c r="S126" s="209"/>
      <c r="T126" s="210"/>
      <c r="AT126" s="211" t="s">
        <v>248</v>
      </c>
      <c r="AU126" s="211" t="s">
        <v>82</v>
      </c>
      <c r="AV126" s="13" t="s">
        <v>82</v>
      </c>
      <c r="AW126" s="13" t="s">
        <v>4</v>
      </c>
      <c r="AX126" s="13" t="s">
        <v>80</v>
      </c>
      <c r="AY126" s="211" t="s">
        <v>239</v>
      </c>
    </row>
    <row r="127" spans="1:65" s="2" customFormat="1" ht="16.5" customHeight="1">
      <c r="A127" s="36"/>
      <c r="B127" s="37"/>
      <c r="C127" s="173" t="s">
        <v>444</v>
      </c>
      <c r="D127" s="173" t="s">
        <v>240</v>
      </c>
      <c r="E127" s="174" t="s">
        <v>1636</v>
      </c>
      <c r="F127" s="175" t="s">
        <v>1637</v>
      </c>
      <c r="G127" s="176" t="s">
        <v>692</v>
      </c>
      <c r="H127" s="177">
        <v>73</v>
      </c>
      <c r="I127" s="178"/>
      <c r="J127" s="179">
        <f>ROUND(I127*H127,2)</f>
        <v>0</v>
      </c>
      <c r="K127" s="175" t="s">
        <v>327</v>
      </c>
      <c r="L127" s="41"/>
      <c r="M127" s="180" t="s">
        <v>21</v>
      </c>
      <c r="N127" s="181" t="s">
        <v>44</v>
      </c>
      <c r="O127" s="66"/>
      <c r="P127" s="182">
        <f>O127*H127</f>
        <v>0</v>
      </c>
      <c r="Q127" s="182">
        <v>0</v>
      </c>
      <c r="R127" s="182">
        <f>Q127*H127</f>
        <v>0</v>
      </c>
      <c r="S127" s="182">
        <v>0</v>
      </c>
      <c r="T127" s="18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4" t="s">
        <v>461</v>
      </c>
      <c r="AT127" s="184" t="s">
        <v>240</v>
      </c>
      <c r="AU127" s="184" t="s">
        <v>82</v>
      </c>
      <c r="AY127" s="19" t="s">
        <v>239</v>
      </c>
      <c r="BE127" s="185">
        <f>IF(N127="základní",J127,0)</f>
        <v>0</v>
      </c>
      <c r="BF127" s="185">
        <f>IF(N127="snížená",J127,0)</f>
        <v>0</v>
      </c>
      <c r="BG127" s="185">
        <f>IF(N127="zákl. přenesená",J127,0)</f>
        <v>0</v>
      </c>
      <c r="BH127" s="185">
        <f>IF(N127="sníž. přenesená",J127,0)</f>
        <v>0</v>
      </c>
      <c r="BI127" s="185">
        <f>IF(N127="nulová",J127,0)</f>
        <v>0</v>
      </c>
      <c r="BJ127" s="19" t="s">
        <v>80</v>
      </c>
      <c r="BK127" s="185">
        <f>ROUND(I127*H127,2)</f>
        <v>0</v>
      </c>
      <c r="BL127" s="19" t="s">
        <v>461</v>
      </c>
      <c r="BM127" s="184" t="s">
        <v>1638</v>
      </c>
    </row>
    <row r="128" spans="1:65" s="2" customFormat="1" ht="11.25">
      <c r="A128" s="36"/>
      <c r="B128" s="37"/>
      <c r="C128" s="38"/>
      <c r="D128" s="233" t="s">
        <v>329</v>
      </c>
      <c r="E128" s="38"/>
      <c r="F128" s="234" t="s">
        <v>1639</v>
      </c>
      <c r="G128" s="38"/>
      <c r="H128" s="38"/>
      <c r="I128" s="188"/>
      <c r="J128" s="38"/>
      <c r="K128" s="38"/>
      <c r="L128" s="41"/>
      <c r="M128" s="189"/>
      <c r="N128" s="190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329</v>
      </c>
      <c r="AU128" s="19" t="s">
        <v>82</v>
      </c>
    </row>
    <row r="129" spans="1:65" s="2" customFormat="1" ht="16.5" customHeight="1">
      <c r="A129" s="36"/>
      <c r="B129" s="37"/>
      <c r="C129" s="246" t="s">
        <v>8</v>
      </c>
      <c r="D129" s="246" t="s">
        <v>308</v>
      </c>
      <c r="E129" s="247" t="s">
        <v>1640</v>
      </c>
      <c r="F129" s="248" t="s">
        <v>1641</v>
      </c>
      <c r="G129" s="249" t="s">
        <v>692</v>
      </c>
      <c r="H129" s="250">
        <v>40</v>
      </c>
      <c r="I129" s="251"/>
      <c r="J129" s="252">
        <f>ROUND(I129*H129,2)</f>
        <v>0</v>
      </c>
      <c r="K129" s="248" t="s">
        <v>327</v>
      </c>
      <c r="L129" s="253"/>
      <c r="M129" s="254" t="s">
        <v>21</v>
      </c>
      <c r="N129" s="255" t="s">
        <v>44</v>
      </c>
      <c r="O129" s="66"/>
      <c r="P129" s="182">
        <f>O129*H129</f>
        <v>0</v>
      </c>
      <c r="Q129" s="182">
        <v>1.2E-4</v>
      </c>
      <c r="R129" s="182">
        <f>Q129*H129</f>
        <v>4.8000000000000004E-3</v>
      </c>
      <c r="S129" s="182">
        <v>0</v>
      </c>
      <c r="T129" s="18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84" t="s">
        <v>636</v>
      </c>
      <c r="AT129" s="184" t="s">
        <v>308</v>
      </c>
      <c r="AU129" s="184" t="s">
        <v>82</v>
      </c>
      <c r="AY129" s="19" t="s">
        <v>239</v>
      </c>
      <c r="BE129" s="185">
        <f>IF(N129="základní",J129,0)</f>
        <v>0</v>
      </c>
      <c r="BF129" s="185">
        <f>IF(N129="snížená",J129,0)</f>
        <v>0</v>
      </c>
      <c r="BG129" s="185">
        <f>IF(N129="zákl. přenesená",J129,0)</f>
        <v>0</v>
      </c>
      <c r="BH129" s="185">
        <f>IF(N129="sníž. přenesená",J129,0)</f>
        <v>0</v>
      </c>
      <c r="BI129" s="185">
        <f>IF(N129="nulová",J129,0)</f>
        <v>0</v>
      </c>
      <c r="BJ129" s="19" t="s">
        <v>80</v>
      </c>
      <c r="BK129" s="185">
        <f>ROUND(I129*H129,2)</f>
        <v>0</v>
      </c>
      <c r="BL129" s="19" t="s">
        <v>461</v>
      </c>
      <c r="BM129" s="184" t="s">
        <v>1642</v>
      </c>
    </row>
    <row r="130" spans="1:65" s="2" customFormat="1" ht="16.5" customHeight="1">
      <c r="A130" s="36"/>
      <c r="B130" s="37"/>
      <c r="C130" s="246" t="s">
        <v>461</v>
      </c>
      <c r="D130" s="246" t="s">
        <v>308</v>
      </c>
      <c r="E130" s="247" t="s">
        <v>1643</v>
      </c>
      <c r="F130" s="248" t="s">
        <v>1644</v>
      </c>
      <c r="G130" s="249" t="s">
        <v>692</v>
      </c>
      <c r="H130" s="250">
        <v>33</v>
      </c>
      <c r="I130" s="251"/>
      <c r="J130" s="252">
        <f>ROUND(I130*H130,2)</f>
        <v>0</v>
      </c>
      <c r="K130" s="248" t="s">
        <v>327</v>
      </c>
      <c r="L130" s="253"/>
      <c r="M130" s="254" t="s">
        <v>21</v>
      </c>
      <c r="N130" s="255" t="s">
        <v>44</v>
      </c>
      <c r="O130" s="66"/>
      <c r="P130" s="182">
        <f>O130*H130</f>
        <v>0</v>
      </c>
      <c r="Q130" s="182">
        <v>1.3999999999999999E-4</v>
      </c>
      <c r="R130" s="182">
        <f>Q130*H130</f>
        <v>4.62E-3</v>
      </c>
      <c r="S130" s="182">
        <v>0</v>
      </c>
      <c r="T130" s="18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4" t="s">
        <v>636</v>
      </c>
      <c r="AT130" s="184" t="s">
        <v>308</v>
      </c>
      <c r="AU130" s="184" t="s">
        <v>82</v>
      </c>
      <c r="AY130" s="19" t="s">
        <v>239</v>
      </c>
      <c r="BE130" s="185">
        <f>IF(N130="základní",J130,0)</f>
        <v>0</v>
      </c>
      <c r="BF130" s="185">
        <f>IF(N130="snížená",J130,0)</f>
        <v>0</v>
      </c>
      <c r="BG130" s="185">
        <f>IF(N130="zákl. přenesená",J130,0)</f>
        <v>0</v>
      </c>
      <c r="BH130" s="185">
        <f>IF(N130="sníž. přenesená",J130,0)</f>
        <v>0</v>
      </c>
      <c r="BI130" s="185">
        <f>IF(N130="nulová",J130,0)</f>
        <v>0</v>
      </c>
      <c r="BJ130" s="19" t="s">
        <v>80</v>
      </c>
      <c r="BK130" s="185">
        <f>ROUND(I130*H130,2)</f>
        <v>0</v>
      </c>
      <c r="BL130" s="19" t="s">
        <v>461</v>
      </c>
      <c r="BM130" s="184" t="s">
        <v>1645</v>
      </c>
    </row>
    <row r="131" spans="1:65" s="2" customFormat="1" ht="24.2" customHeight="1">
      <c r="A131" s="36"/>
      <c r="B131" s="37"/>
      <c r="C131" s="173" t="s">
        <v>467</v>
      </c>
      <c r="D131" s="173" t="s">
        <v>240</v>
      </c>
      <c r="E131" s="174" t="s">
        <v>1646</v>
      </c>
      <c r="F131" s="175" t="s">
        <v>1647</v>
      </c>
      <c r="G131" s="176" t="s">
        <v>692</v>
      </c>
      <c r="H131" s="177">
        <v>1</v>
      </c>
      <c r="I131" s="178"/>
      <c r="J131" s="179">
        <f>ROUND(I131*H131,2)</f>
        <v>0</v>
      </c>
      <c r="K131" s="175" t="s">
        <v>327</v>
      </c>
      <c r="L131" s="41"/>
      <c r="M131" s="180" t="s">
        <v>21</v>
      </c>
      <c r="N131" s="181" t="s">
        <v>44</v>
      </c>
      <c r="O131" s="66"/>
      <c r="P131" s="182">
        <f>O131*H131</f>
        <v>0</v>
      </c>
      <c r="Q131" s="182">
        <v>0</v>
      </c>
      <c r="R131" s="182">
        <f>Q131*H131</f>
        <v>0</v>
      </c>
      <c r="S131" s="182">
        <v>0</v>
      </c>
      <c r="T131" s="18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4" t="s">
        <v>461</v>
      </c>
      <c r="AT131" s="184" t="s">
        <v>240</v>
      </c>
      <c r="AU131" s="184" t="s">
        <v>82</v>
      </c>
      <c r="AY131" s="19" t="s">
        <v>239</v>
      </c>
      <c r="BE131" s="185">
        <f>IF(N131="základní",J131,0)</f>
        <v>0</v>
      </c>
      <c r="BF131" s="185">
        <f>IF(N131="snížená",J131,0)</f>
        <v>0</v>
      </c>
      <c r="BG131" s="185">
        <f>IF(N131="zákl. přenesená",J131,0)</f>
        <v>0</v>
      </c>
      <c r="BH131" s="185">
        <f>IF(N131="sníž. přenesená",J131,0)</f>
        <v>0</v>
      </c>
      <c r="BI131" s="185">
        <f>IF(N131="nulová",J131,0)</f>
        <v>0</v>
      </c>
      <c r="BJ131" s="19" t="s">
        <v>80</v>
      </c>
      <c r="BK131" s="185">
        <f>ROUND(I131*H131,2)</f>
        <v>0</v>
      </c>
      <c r="BL131" s="19" t="s">
        <v>461</v>
      </c>
      <c r="BM131" s="184" t="s">
        <v>1648</v>
      </c>
    </row>
    <row r="132" spans="1:65" s="2" customFormat="1" ht="11.25">
      <c r="A132" s="36"/>
      <c r="B132" s="37"/>
      <c r="C132" s="38"/>
      <c r="D132" s="233" t="s">
        <v>329</v>
      </c>
      <c r="E132" s="38"/>
      <c r="F132" s="234" t="s">
        <v>1649</v>
      </c>
      <c r="G132" s="38"/>
      <c r="H132" s="38"/>
      <c r="I132" s="188"/>
      <c r="J132" s="38"/>
      <c r="K132" s="38"/>
      <c r="L132" s="41"/>
      <c r="M132" s="189"/>
      <c r="N132" s="190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329</v>
      </c>
      <c r="AU132" s="19" t="s">
        <v>82</v>
      </c>
    </row>
    <row r="133" spans="1:65" s="2" customFormat="1" ht="33" customHeight="1">
      <c r="A133" s="36"/>
      <c r="B133" s="37"/>
      <c r="C133" s="173" t="s">
        <v>474</v>
      </c>
      <c r="D133" s="173" t="s">
        <v>240</v>
      </c>
      <c r="E133" s="174" t="s">
        <v>1650</v>
      </c>
      <c r="F133" s="175" t="s">
        <v>1651</v>
      </c>
      <c r="G133" s="176" t="s">
        <v>692</v>
      </c>
      <c r="H133" s="177">
        <v>4</v>
      </c>
      <c r="I133" s="178"/>
      <c r="J133" s="179">
        <f>ROUND(I133*H133,2)</f>
        <v>0</v>
      </c>
      <c r="K133" s="175" t="s">
        <v>327</v>
      </c>
      <c r="L133" s="41"/>
      <c r="M133" s="180" t="s">
        <v>21</v>
      </c>
      <c r="N133" s="181" t="s">
        <v>44</v>
      </c>
      <c r="O133" s="66"/>
      <c r="P133" s="182">
        <f>O133*H133</f>
        <v>0</v>
      </c>
      <c r="Q133" s="182">
        <v>0</v>
      </c>
      <c r="R133" s="182">
        <f>Q133*H133</f>
        <v>0</v>
      </c>
      <c r="S133" s="182">
        <v>0</v>
      </c>
      <c r="T133" s="18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4" t="s">
        <v>461</v>
      </c>
      <c r="AT133" s="184" t="s">
        <v>240</v>
      </c>
      <c r="AU133" s="184" t="s">
        <v>82</v>
      </c>
      <c r="AY133" s="19" t="s">
        <v>239</v>
      </c>
      <c r="BE133" s="185">
        <f>IF(N133="základní",J133,0)</f>
        <v>0</v>
      </c>
      <c r="BF133" s="185">
        <f>IF(N133="snížená",J133,0)</f>
        <v>0</v>
      </c>
      <c r="BG133" s="185">
        <f>IF(N133="zákl. přenesená",J133,0)</f>
        <v>0</v>
      </c>
      <c r="BH133" s="185">
        <f>IF(N133="sníž. přenesená",J133,0)</f>
        <v>0</v>
      </c>
      <c r="BI133" s="185">
        <f>IF(N133="nulová",J133,0)</f>
        <v>0</v>
      </c>
      <c r="BJ133" s="19" t="s">
        <v>80</v>
      </c>
      <c r="BK133" s="185">
        <f>ROUND(I133*H133,2)</f>
        <v>0</v>
      </c>
      <c r="BL133" s="19" t="s">
        <v>461</v>
      </c>
      <c r="BM133" s="184" t="s">
        <v>1652</v>
      </c>
    </row>
    <row r="134" spans="1:65" s="2" customFormat="1" ht="11.25">
      <c r="A134" s="36"/>
      <c r="B134" s="37"/>
      <c r="C134" s="38"/>
      <c r="D134" s="233" t="s">
        <v>329</v>
      </c>
      <c r="E134" s="38"/>
      <c r="F134" s="234" t="s">
        <v>1653</v>
      </c>
      <c r="G134" s="38"/>
      <c r="H134" s="38"/>
      <c r="I134" s="188"/>
      <c r="J134" s="38"/>
      <c r="K134" s="38"/>
      <c r="L134" s="41"/>
      <c r="M134" s="189"/>
      <c r="N134" s="190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329</v>
      </c>
      <c r="AU134" s="19" t="s">
        <v>82</v>
      </c>
    </row>
    <row r="135" spans="1:65" s="11" customFormat="1" ht="25.9" customHeight="1">
      <c r="B135" s="159"/>
      <c r="C135" s="160"/>
      <c r="D135" s="161" t="s">
        <v>72</v>
      </c>
      <c r="E135" s="162" t="s">
        <v>308</v>
      </c>
      <c r="F135" s="162" t="s">
        <v>1654</v>
      </c>
      <c r="G135" s="160"/>
      <c r="H135" s="160"/>
      <c r="I135" s="163"/>
      <c r="J135" s="164">
        <f>BK135</f>
        <v>0</v>
      </c>
      <c r="K135" s="160"/>
      <c r="L135" s="165"/>
      <c r="M135" s="166"/>
      <c r="N135" s="167"/>
      <c r="O135" s="167"/>
      <c r="P135" s="168">
        <f>P136+P160</f>
        <v>0</v>
      </c>
      <c r="Q135" s="167"/>
      <c r="R135" s="168">
        <f>R136+R160</f>
        <v>85.357054773200005</v>
      </c>
      <c r="S135" s="167"/>
      <c r="T135" s="169">
        <f>T136+T160</f>
        <v>0</v>
      </c>
      <c r="AR135" s="170" t="s">
        <v>96</v>
      </c>
      <c r="AT135" s="171" t="s">
        <v>72</v>
      </c>
      <c r="AU135" s="171" t="s">
        <v>73</v>
      </c>
      <c r="AY135" s="170" t="s">
        <v>239</v>
      </c>
      <c r="BK135" s="172">
        <f>BK136+BK160</f>
        <v>0</v>
      </c>
    </row>
    <row r="136" spans="1:65" s="11" customFormat="1" ht="22.9" customHeight="1">
      <c r="B136" s="159"/>
      <c r="C136" s="160"/>
      <c r="D136" s="161" t="s">
        <v>72</v>
      </c>
      <c r="E136" s="231" t="s">
        <v>1655</v>
      </c>
      <c r="F136" s="231" t="s">
        <v>1656</v>
      </c>
      <c r="G136" s="160"/>
      <c r="H136" s="160"/>
      <c r="I136" s="163"/>
      <c r="J136" s="232">
        <f>BK136</f>
        <v>0</v>
      </c>
      <c r="K136" s="160"/>
      <c r="L136" s="165"/>
      <c r="M136" s="166"/>
      <c r="N136" s="167"/>
      <c r="O136" s="167"/>
      <c r="P136" s="168">
        <f>SUM(P137:P159)</f>
        <v>0</v>
      </c>
      <c r="Q136" s="167"/>
      <c r="R136" s="168">
        <f>SUM(R137:R159)</f>
        <v>2.7226200000000005</v>
      </c>
      <c r="S136" s="167"/>
      <c r="T136" s="169">
        <f>SUM(T137:T159)</f>
        <v>0</v>
      </c>
      <c r="AR136" s="170" t="s">
        <v>96</v>
      </c>
      <c r="AT136" s="171" t="s">
        <v>72</v>
      </c>
      <c r="AU136" s="171" t="s">
        <v>80</v>
      </c>
      <c r="AY136" s="170" t="s">
        <v>239</v>
      </c>
      <c r="BK136" s="172">
        <f>SUM(BK137:BK159)</f>
        <v>0</v>
      </c>
    </row>
    <row r="137" spans="1:65" s="2" customFormat="1" ht="21.75" customHeight="1">
      <c r="A137" s="36"/>
      <c r="B137" s="37"/>
      <c r="C137" s="173" t="s">
        <v>479</v>
      </c>
      <c r="D137" s="173" t="s">
        <v>240</v>
      </c>
      <c r="E137" s="174" t="s">
        <v>1657</v>
      </c>
      <c r="F137" s="175" t="s">
        <v>1658</v>
      </c>
      <c r="G137" s="176" t="s">
        <v>692</v>
      </c>
      <c r="H137" s="177">
        <v>11</v>
      </c>
      <c r="I137" s="178"/>
      <c r="J137" s="179">
        <f>ROUND(I137*H137,2)</f>
        <v>0</v>
      </c>
      <c r="K137" s="175" t="s">
        <v>1659</v>
      </c>
      <c r="L137" s="41"/>
      <c r="M137" s="180" t="s">
        <v>21</v>
      </c>
      <c r="N137" s="181" t="s">
        <v>44</v>
      </c>
      <c r="O137" s="66"/>
      <c r="P137" s="182">
        <f>O137*H137</f>
        <v>0</v>
      </c>
      <c r="Q137" s="182">
        <v>0</v>
      </c>
      <c r="R137" s="182">
        <f>Q137*H137</f>
        <v>0</v>
      </c>
      <c r="S137" s="182">
        <v>0</v>
      </c>
      <c r="T137" s="18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84" t="s">
        <v>828</v>
      </c>
      <c r="AT137" s="184" t="s">
        <v>240</v>
      </c>
      <c r="AU137" s="184" t="s">
        <v>82</v>
      </c>
      <c r="AY137" s="19" t="s">
        <v>239</v>
      </c>
      <c r="BE137" s="185">
        <f>IF(N137="základní",J137,0)</f>
        <v>0</v>
      </c>
      <c r="BF137" s="185">
        <f>IF(N137="snížená",J137,0)</f>
        <v>0</v>
      </c>
      <c r="BG137" s="185">
        <f>IF(N137="zákl. přenesená",J137,0)</f>
        <v>0</v>
      </c>
      <c r="BH137" s="185">
        <f>IF(N137="sníž. přenesená",J137,0)</f>
        <v>0</v>
      </c>
      <c r="BI137" s="185">
        <f>IF(N137="nulová",J137,0)</f>
        <v>0</v>
      </c>
      <c r="BJ137" s="19" t="s">
        <v>80</v>
      </c>
      <c r="BK137" s="185">
        <f>ROUND(I137*H137,2)</f>
        <v>0</v>
      </c>
      <c r="BL137" s="19" t="s">
        <v>828</v>
      </c>
      <c r="BM137" s="184" t="s">
        <v>1660</v>
      </c>
    </row>
    <row r="138" spans="1:65" s="2" customFormat="1" ht="16.5" customHeight="1">
      <c r="A138" s="36"/>
      <c r="B138" s="37"/>
      <c r="C138" s="173" t="s">
        <v>544</v>
      </c>
      <c r="D138" s="173" t="s">
        <v>240</v>
      </c>
      <c r="E138" s="174" t="s">
        <v>1661</v>
      </c>
      <c r="F138" s="175" t="s">
        <v>1662</v>
      </c>
      <c r="G138" s="176" t="s">
        <v>692</v>
      </c>
      <c r="H138" s="177">
        <v>13</v>
      </c>
      <c r="I138" s="178"/>
      <c r="J138" s="179">
        <f>ROUND(I138*H138,2)</f>
        <v>0</v>
      </c>
      <c r="K138" s="175" t="s">
        <v>1659</v>
      </c>
      <c r="L138" s="41"/>
      <c r="M138" s="180" t="s">
        <v>21</v>
      </c>
      <c r="N138" s="181" t="s">
        <v>44</v>
      </c>
      <c r="O138" s="66"/>
      <c r="P138" s="182">
        <f>O138*H138</f>
        <v>0</v>
      </c>
      <c r="Q138" s="182">
        <v>0</v>
      </c>
      <c r="R138" s="182">
        <f>Q138*H138</f>
        <v>0</v>
      </c>
      <c r="S138" s="182">
        <v>0</v>
      </c>
      <c r="T138" s="18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4" t="s">
        <v>828</v>
      </c>
      <c r="AT138" s="184" t="s">
        <v>240</v>
      </c>
      <c r="AU138" s="184" t="s">
        <v>82</v>
      </c>
      <c r="AY138" s="19" t="s">
        <v>239</v>
      </c>
      <c r="BE138" s="185">
        <f>IF(N138="základní",J138,0)</f>
        <v>0</v>
      </c>
      <c r="BF138" s="185">
        <f>IF(N138="snížená",J138,0)</f>
        <v>0</v>
      </c>
      <c r="BG138" s="185">
        <f>IF(N138="zákl. přenesená",J138,0)</f>
        <v>0</v>
      </c>
      <c r="BH138" s="185">
        <f>IF(N138="sníž. přenesená",J138,0)</f>
        <v>0</v>
      </c>
      <c r="BI138" s="185">
        <f>IF(N138="nulová",J138,0)</f>
        <v>0</v>
      </c>
      <c r="BJ138" s="19" t="s">
        <v>80</v>
      </c>
      <c r="BK138" s="185">
        <f>ROUND(I138*H138,2)</f>
        <v>0</v>
      </c>
      <c r="BL138" s="19" t="s">
        <v>828</v>
      </c>
      <c r="BM138" s="184" t="s">
        <v>1663</v>
      </c>
    </row>
    <row r="139" spans="1:65" s="2" customFormat="1" ht="16.5" customHeight="1">
      <c r="A139" s="36"/>
      <c r="B139" s="37"/>
      <c r="C139" s="173" t="s">
        <v>7</v>
      </c>
      <c r="D139" s="173" t="s">
        <v>240</v>
      </c>
      <c r="E139" s="174" t="s">
        <v>1664</v>
      </c>
      <c r="F139" s="175" t="s">
        <v>1665</v>
      </c>
      <c r="G139" s="176" t="s">
        <v>692</v>
      </c>
      <c r="H139" s="177">
        <v>33</v>
      </c>
      <c r="I139" s="178"/>
      <c r="J139" s="179">
        <f>ROUND(I139*H139,2)</f>
        <v>0</v>
      </c>
      <c r="K139" s="175" t="s">
        <v>327</v>
      </c>
      <c r="L139" s="41"/>
      <c r="M139" s="180" t="s">
        <v>21</v>
      </c>
      <c r="N139" s="181" t="s">
        <v>44</v>
      </c>
      <c r="O139" s="66"/>
      <c r="P139" s="182">
        <f>O139*H139</f>
        <v>0</v>
      </c>
      <c r="Q139" s="182">
        <v>0</v>
      </c>
      <c r="R139" s="182">
        <f>Q139*H139</f>
        <v>0</v>
      </c>
      <c r="S139" s="182">
        <v>0</v>
      </c>
      <c r="T139" s="18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84" t="s">
        <v>828</v>
      </c>
      <c r="AT139" s="184" t="s">
        <v>240</v>
      </c>
      <c r="AU139" s="184" t="s">
        <v>82</v>
      </c>
      <c r="AY139" s="19" t="s">
        <v>239</v>
      </c>
      <c r="BE139" s="185">
        <f>IF(N139="základní",J139,0)</f>
        <v>0</v>
      </c>
      <c r="BF139" s="185">
        <f>IF(N139="snížená",J139,0)</f>
        <v>0</v>
      </c>
      <c r="BG139" s="185">
        <f>IF(N139="zákl. přenesená",J139,0)</f>
        <v>0</v>
      </c>
      <c r="BH139" s="185">
        <f>IF(N139="sníž. přenesená",J139,0)</f>
        <v>0</v>
      </c>
      <c r="BI139" s="185">
        <f>IF(N139="nulová",J139,0)</f>
        <v>0</v>
      </c>
      <c r="BJ139" s="19" t="s">
        <v>80</v>
      </c>
      <c r="BK139" s="185">
        <f>ROUND(I139*H139,2)</f>
        <v>0</v>
      </c>
      <c r="BL139" s="19" t="s">
        <v>828</v>
      </c>
      <c r="BM139" s="184" t="s">
        <v>1666</v>
      </c>
    </row>
    <row r="140" spans="1:65" s="2" customFormat="1" ht="11.25">
      <c r="A140" s="36"/>
      <c r="B140" s="37"/>
      <c r="C140" s="38"/>
      <c r="D140" s="233" t="s">
        <v>329</v>
      </c>
      <c r="E140" s="38"/>
      <c r="F140" s="234" t="s">
        <v>1667</v>
      </c>
      <c r="G140" s="38"/>
      <c r="H140" s="38"/>
      <c r="I140" s="188"/>
      <c r="J140" s="38"/>
      <c r="K140" s="38"/>
      <c r="L140" s="41"/>
      <c r="M140" s="189"/>
      <c r="N140" s="190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329</v>
      </c>
      <c r="AU140" s="19" t="s">
        <v>82</v>
      </c>
    </row>
    <row r="141" spans="1:65" s="2" customFormat="1" ht="16.5" customHeight="1">
      <c r="A141" s="36"/>
      <c r="B141" s="37"/>
      <c r="C141" s="246" t="s">
        <v>575</v>
      </c>
      <c r="D141" s="246" t="s">
        <v>308</v>
      </c>
      <c r="E141" s="247" t="s">
        <v>1668</v>
      </c>
      <c r="F141" s="248" t="s">
        <v>1669</v>
      </c>
      <c r="G141" s="249" t="s">
        <v>692</v>
      </c>
      <c r="H141" s="250">
        <v>4</v>
      </c>
      <c r="I141" s="251"/>
      <c r="J141" s="252">
        <f>ROUND(I141*H141,2)</f>
        <v>0</v>
      </c>
      <c r="K141" s="248" t="s">
        <v>327</v>
      </c>
      <c r="L141" s="253"/>
      <c r="M141" s="254" t="s">
        <v>21</v>
      </c>
      <c r="N141" s="255" t="s">
        <v>44</v>
      </c>
      <c r="O141" s="66"/>
      <c r="P141" s="182">
        <f>O141*H141</f>
        <v>0</v>
      </c>
      <c r="Q141" s="182">
        <v>6.2E-2</v>
      </c>
      <c r="R141" s="182">
        <f>Q141*H141</f>
        <v>0.248</v>
      </c>
      <c r="S141" s="182">
        <v>0</v>
      </c>
      <c r="T141" s="18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4" t="s">
        <v>1670</v>
      </c>
      <c r="AT141" s="184" t="s">
        <v>308</v>
      </c>
      <c r="AU141" s="184" t="s">
        <v>82</v>
      </c>
      <c r="AY141" s="19" t="s">
        <v>239</v>
      </c>
      <c r="BE141" s="185">
        <f>IF(N141="základní",J141,0)</f>
        <v>0</v>
      </c>
      <c r="BF141" s="185">
        <f>IF(N141="snížená",J141,0)</f>
        <v>0</v>
      </c>
      <c r="BG141" s="185">
        <f>IF(N141="zákl. přenesená",J141,0)</f>
        <v>0</v>
      </c>
      <c r="BH141" s="185">
        <f>IF(N141="sníž. přenesená",J141,0)</f>
        <v>0</v>
      </c>
      <c r="BI141" s="185">
        <f>IF(N141="nulová",J141,0)</f>
        <v>0</v>
      </c>
      <c r="BJ141" s="19" t="s">
        <v>80</v>
      </c>
      <c r="BK141" s="185">
        <f>ROUND(I141*H141,2)</f>
        <v>0</v>
      </c>
      <c r="BL141" s="19" t="s">
        <v>1670</v>
      </c>
      <c r="BM141" s="184" t="s">
        <v>1671</v>
      </c>
    </row>
    <row r="142" spans="1:65" s="2" customFormat="1" ht="24.2" customHeight="1">
      <c r="A142" s="36"/>
      <c r="B142" s="37"/>
      <c r="C142" s="246" t="s">
        <v>581</v>
      </c>
      <c r="D142" s="246" t="s">
        <v>308</v>
      </c>
      <c r="E142" s="247" t="s">
        <v>1672</v>
      </c>
      <c r="F142" s="248" t="s">
        <v>1673</v>
      </c>
      <c r="G142" s="249" t="s">
        <v>692</v>
      </c>
      <c r="H142" s="250">
        <v>29</v>
      </c>
      <c r="I142" s="251"/>
      <c r="J142" s="252">
        <f>ROUND(I142*H142,2)</f>
        <v>0</v>
      </c>
      <c r="K142" s="248" t="s">
        <v>21</v>
      </c>
      <c r="L142" s="253"/>
      <c r="M142" s="254" t="s">
        <v>21</v>
      </c>
      <c r="N142" s="255" t="s">
        <v>44</v>
      </c>
      <c r="O142" s="66"/>
      <c r="P142" s="182">
        <f>O142*H142</f>
        <v>0</v>
      </c>
      <c r="Q142" s="182">
        <v>6.2E-2</v>
      </c>
      <c r="R142" s="182">
        <f>Q142*H142</f>
        <v>1.798</v>
      </c>
      <c r="S142" s="182">
        <v>0</v>
      </c>
      <c r="T142" s="18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4" t="s">
        <v>1670</v>
      </c>
      <c r="AT142" s="184" t="s">
        <v>308</v>
      </c>
      <c r="AU142" s="184" t="s">
        <v>82</v>
      </c>
      <c r="AY142" s="19" t="s">
        <v>239</v>
      </c>
      <c r="BE142" s="185">
        <f>IF(N142="základní",J142,0)</f>
        <v>0</v>
      </c>
      <c r="BF142" s="185">
        <f>IF(N142="snížená",J142,0)</f>
        <v>0</v>
      </c>
      <c r="BG142" s="185">
        <f>IF(N142="zákl. přenesená",J142,0)</f>
        <v>0</v>
      </c>
      <c r="BH142" s="185">
        <f>IF(N142="sníž. přenesená",J142,0)</f>
        <v>0</v>
      </c>
      <c r="BI142" s="185">
        <f>IF(N142="nulová",J142,0)</f>
        <v>0</v>
      </c>
      <c r="BJ142" s="19" t="s">
        <v>80</v>
      </c>
      <c r="BK142" s="185">
        <f>ROUND(I142*H142,2)</f>
        <v>0</v>
      </c>
      <c r="BL142" s="19" t="s">
        <v>1670</v>
      </c>
      <c r="BM142" s="184" t="s">
        <v>1674</v>
      </c>
    </row>
    <row r="143" spans="1:65" s="2" customFormat="1" ht="19.5">
      <c r="A143" s="36"/>
      <c r="B143" s="37"/>
      <c r="C143" s="38"/>
      <c r="D143" s="186" t="s">
        <v>246</v>
      </c>
      <c r="E143" s="38"/>
      <c r="F143" s="187" t="s">
        <v>1675</v>
      </c>
      <c r="G143" s="38"/>
      <c r="H143" s="38"/>
      <c r="I143" s="188"/>
      <c r="J143" s="38"/>
      <c r="K143" s="38"/>
      <c r="L143" s="41"/>
      <c r="M143" s="189"/>
      <c r="N143" s="190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246</v>
      </c>
      <c r="AU143" s="19" t="s">
        <v>82</v>
      </c>
    </row>
    <row r="144" spans="1:65" s="2" customFormat="1" ht="16.5" customHeight="1">
      <c r="A144" s="36"/>
      <c r="B144" s="37"/>
      <c r="C144" s="246" t="s">
        <v>588</v>
      </c>
      <c r="D144" s="246" t="s">
        <v>308</v>
      </c>
      <c r="E144" s="247" t="s">
        <v>1676</v>
      </c>
      <c r="F144" s="248" t="s">
        <v>1677</v>
      </c>
      <c r="G144" s="249" t="s">
        <v>692</v>
      </c>
      <c r="H144" s="250">
        <v>5</v>
      </c>
      <c r="I144" s="251"/>
      <c r="J144" s="252">
        <f>ROUND(I144*H144,2)</f>
        <v>0</v>
      </c>
      <c r="K144" s="248" t="s">
        <v>1586</v>
      </c>
      <c r="L144" s="253"/>
      <c r="M144" s="254" t="s">
        <v>21</v>
      </c>
      <c r="N144" s="255" t="s">
        <v>44</v>
      </c>
      <c r="O144" s="66"/>
      <c r="P144" s="182">
        <f>O144*H144</f>
        <v>0</v>
      </c>
      <c r="Q144" s="182">
        <v>1E-3</v>
      </c>
      <c r="R144" s="182">
        <f>Q144*H144</f>
        <v>5.0000000000000001E-3</v>
      </c>
      <c r="S144" s="182">
        <v>0</v>
      </c>
      <c r="T144" s="18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84" t="s">
        <v>1678</v>
      </c>
      <c r="AT144" s="184" t="s">
        <v>308</v>
      </c>
      <c r="AU144" s="184" t="s">
        <v>82</v>
      </c>
      <c r="AY144" s="19" t="s">
        <v>239</v>
      </c>
      <c r="BE144" s="185">
        <f>IF(N144="základní",J144,0)</f>
        <v>0</v>
      </c>
      <c r="BF144" s="185">
        <f>IF(N144="snížená",J144,0)</f>
        <v>0</v>
      </c>
      <c r="BG144" s="185">
        <f>IF(N144="zákl. přenesená",J144,0)</f>
        <v>0</v>
      </c>
      <c r="BH144" s="185">
        <f>IF(N144="sníž. přenesená",J144,0)</f>
        <v>0</v>
      </c>
      <c r="BI144" s="185">
        <f>IF(N144="nulová",J144,0)</f>
        <v>0</v>
      </c>
      <c r="BJ144" s="19" t="s">
        <v>80</v>
      </c>
      <c r="BK144" s="185">
        <f>ROUND(I144*H144,2)</f>
        <v>0</v>
      </c>
      <c r="BL144" s="19" t="s">
        <v>828</v>
      </c>
      <c r="BM144" s="184" t="s">
        <v>1679</v>
      </c>
    </row>
    <row r="145" spans="1:65" s="2" customFormat="1" ht="16.5" customHeight="1">
      <c r="A145" s="36"/>
      <c r="B145" s="37"/>
      <c r="C145" s="246" t="s">
        <v>594</v>
      </c>
      <c r="D145" s="246" t="s">
        <v>308</v>
      </c>
      <c r="E145" s="247" t="s">
        <v>1680</v>
      </c>
      <c r="F145" s="248" t="s">
        <v>1681</v>
      </c>
      <c r="G145" s="249" t="s">
        <v>470</v>
      </c>
      <c r="H145" s="250">
        <v>0.624</v>
      </c>
      <c r="I145" s="251"/>
      <c r="J145" s="252">
        <f>ROUND(I145*H145,2)</f>
        <v>0</v>
      </c>
      <c r="K145" s="248" t="s">
        <v>327</v>
      </c>
      <c r="L145" s="253"/>
      <c r="M145" s="254" t="s">
        <v>21</v>
      </c>
      <c r="N145" s="255" t="s">
        <v>44</v>
      </c>
      <c r="O145" s="66"/>
      <c r="P145" s="182">
        <f>O145*H145</f>
        <v>0</v>
      </c>
      <c r="Q145" s="182">
        <v>1</v>
      </c>
      <c r="R145" s="182">
        <f>Q145*H145</f>
        <v>0.624</v>
      </c>
      <c r="S145" s="182">
        <v>0</v>
      </c>
      <c r="T145" s="18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84" t="s">
        <v>1670</v>
      </c>
      <c r="AT145" s="184" t="s">
        <v>308</v>
      </c>
      <c r="AU145" s="184" t="s">
        <v>82</v>
      </c>
      <c r="AY145" s="19" t="s">
        <v>239</v>
      </c>
      <c r="BE145" s="185">
        <f>IF(N145="základní",J145,0)</f>
        <v>0</v>
      </c>
      <c r="BF145" s="185">
        <f>IF(N145="snížená",J145,0)</f>
        <v>0</v>
      </c>
      <c r="BG145" s="185">
        <f>IF(N145="zákl. přenesená",J145,0)</f>
        <v>0</v>
      </c>
      <c r="BH145" s="185">
        <f>IF(N145="sníž. přenesená",J145,0)</f>
        <v>0</v>
      </c>
      <c r="BI145" s="185">
        <f>IF(N145="nulová",J145,0)</f>
        <v>0</v>
      </c>
      <c r="BJ145" s="19" t="s">
        <v>80</v>
      </c>
      <c r="BK145" s="185">
        <f>ROUND(I145*H145,2)</f>
        <v>0</v>
      </c>
      <c r="BL145" s="19" t="s">
        <v>1670</v>
      </c>
      <c r="BM145" s="184" t="s">
        <v>1682</v>
      </c>
    </row>
    <row r="146" spans="1:65" s="13" customFormat="1" ht="11.25">
      <c r="B146" s="201"/>
      <c r="C146" s="202"/>
      <c r="D146" s="186" t="s">
        <v>248</v>
      </c>
      <c r="E146" s="203" t="s">
        <v>21</v>
      </c>
      <c r="F146" s="204" t="s">
        <v>1683</v>
      </c>
      <c r="G146" s="202"/>
      <c r="H146" s="205">
        <v>0.624</v>
      </c>
      <c r="I146" s="206"/>
      <c r="J146" s="202"/>
      <c r="K146" s="202"/>
      <c r="L146" s="207"/>
      <c r="M146" s="208"/>
      <c r="N146" s="209"/>
      <c r="O146" s="209"/>
      <c r="P146" s="209"/>
      <c r="Q146" s="209"/>
      <c r="R146" s="209"/>
      <c r="S146" s="209"/>
      <c r="T146" s="210"/>
      <c r="AT146" s="211" t="s">
        <v>248</v>
      </c>
      <c r="AU146" s="211" t="s">
        <v>82</v>
      </c>
      <c r="AV146" s="13" t="s">
        <v>82</v>
      </c>
      <c r="AW146" s="13" t="s">
        <v>34</v>
      </c>
      <c r="AX146" s="13" t="s">
        <v>73</v>
      </c>
      <c r="AY146" s="211" t="s">
        <v>239</v>
      </c>
    </row>
    <row r="147" spans="1:65" s="2" customFormat="1" ht="16.5" customHeight="1">
      <c r="A147" s="36"/>
      <c r="B147" s="37"/>
      <c r="C147" s="173" t="s">
        <v>599</v>
      </c>
      <c r="D147" s="173" t="s">
        <v>240</v>
      </c>
      <c r="E147" s="174" t="s">
        <v>1684</v>
      </c>
      <c r="F147" s="175" t="s">
        <v>1685</v>
      </c>
      <c r="G147" s="176" t="s">
        <v>692</v>
      </c>
      <c r="H147" s="177">
        <v>4</v>
      </c>
      <c r="I147" s="178"/>
      <c r="J147" s="179">
        <f>ROUND(I147*H147,2)</f>
        <v>0</v>
      </c>
      <c r="K147" s="175" t="s">
        <v>327</v>
      </c>
      <c r="L147" s="41"/>
      <c r="M147" s="180" t="s">
        <v>21</v>
      </c>
      <c r="N147" s="181" t="s">
        <v>44</v>
      </c>
      <c r="O147" s="66"/>
      <c r="P147" s="182">
        <f>O147*H147</f>
        <v>0</v>
      </c>
      <c r="Q147" s="182">
        <v>0</v>
      </c>
      <c r="R147" s="182">
        <f>Q147*H147</f>
        <v>0</v>
      </c>
      <c r="S147" s="182">
        <v>0</v>
      </c>
      <c r="T147" s="18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4" t="s">
        <v>828</v>
      </c>
      <c r="AT147" s="184" t="s">
        <v>240</v>
      </c>
      <c r="AU147" s="184" t="s">
        <v>82</v>
      </c>
      <c r="AY147" s="19" t="s">
        <v>239</v>
      </c>
      <c r="BE147" s="185">
        <f>IF(N147="základní",J147,0)</f>
        <v>0</v>
      </c>
      <c r="BF147" s="185">
        <f>IF(N147="snížená",J147,0)</f>
        <v>0</v>
      </c>
      <c r="BG147" s="185">
        <f>IF(N147="zákl. přenesená",J147,0)</f>
        <v>0</v>
      </c>
      <c r="BH147" s="185">
        <f>IF(N147="sníž. přenesená",J147,0)</f>
        <v>0</v>
      </c>
      <c r="BI147" s="185">
        <f>IF(N147="nulová",J147,0)</f>
        <v>0</v>
      </c>
      <c r="BJ147" s="19" t="s">
        <v>80</v>
      </c>
      <c r="BK147" s="185">
        <f>ROUND(I147*H147,2)</f>
        <v>0</v>
      </c>
      <c r="BL147" s="19" t="s">
        <v>828</v>
      </c>
      <c r="BM147" s="184" t="s">
        <v>1686</v>
      </c>
    </row>
    <row r="148" spans="1:65" s="2" customFormat="1" ht="11.25">
      <c r="A148" s="36"/>
      <c r="B148" s="37"/>
      <c r="C148" s="38"/>
      <c r="D148" s="233" t="s">
        <v>329</v>
      </c>
      <c r="E148" s="38"/>
      <c r="F148" s="234" t="s">
        <v>1687</v>
      </c>
      <c r="G148" s="38"/>
      <c r="H148" s="38"/>
      <c r="I148" s="188"/>
      <c r="J148" s="38"/>
      <c r="K148" s="38"/>
      <c r="L148" s="41"/>
      <c r="M148" s="189"/>
      <c r="N148" s="190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329</v>
      </c>
      <c r="AU148" s="19" t="s">
        <v>82</v>
      </c>
    </row>
    <row r="149" spans="1:65" s="2" customFormat="1" ht="16.5" customHeight="1">
      <c r="A149" s="36"/>
      <c r="B149" s="37"/>
      <c r="C149" s="246" t="s">
        <v>606</v>
      </c>
      <c r="D149" s="246" t="s">
        <v>308</v>
      </c>
      <c r="E149" s="247" t="s">
        <v>1688</v>
      </c>
      <c r="F149" s="248" t="s">
        <v>1689</v>
      </c>
      <c r="G149" s="249" t="s">
        <v>692</v>
      </c>
      <c r="H149" s="250">
        <v>4</v>
      </c>
      <c r="I149" s="251"/>
      <c r="J149" s="252">
        <f>ROUND(I149*H149,2)</f>
        <v>0</v>
      </c>
      <c r="K149" s="248" t="s">
        <v>327</v>
      </c>
      <c r="L149" s="253"/>
      <c r="M149" s="254" t="s">
        <v>21</v>
      </c>
      <c r="N149" s="255" t="s">
        <v>44</v>
      </c>
      <c r="O149" s="66"/>
      <c r="P149" s="182">
        <f>O149*H149</f>
        <v>0</v>
      </c>
      <c r="Q149" s="182">
        <v>5.7999999999999996E-3</v>
      </c>
      <c r="R149" s="182">
        <f>Q149*H149</f>
        <v>2.3199999999999998E-2</v>
      </c>
      <c r="S149" s="182">
        <v>0</v>
      </c>
      <c r="T149" s="18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4" t="s">
        <v>1678</v>
      </c>
      <c r="AT149" s="184" t="s">
        <v>308</v>
      </c>
      <c r="AU149" s="184" t="s">
        <v>82</v>
      </c>
      <c r="AY149" s="19" t="s">
        <v>239</v>
      </c>
      <c r="BE149" s="185">
        <f>IF(N149="základní",J149,0)</f>
        <v>0</v>
      </c>
      <c r="BF149" s="185">
        <f>IF(N149="snížená",J149,0)</f>
        <v>0</v>
      </c>
      <c r="BG149" s="185">
        <f>IF(N149="zákl. přenesená",J149,0)</f>
        <v>0</v>
      </c>
      <c r="BH149" s="185">
        <f>IF(N149="sníž. přenesená",J149,0)</f>
        <v>0</v>
      </c>
      <c r="BI149" s="185">
        <f>IF(N149="nulová",J149,0)</f>
        <v>0</v>
      </c>
      <c r="BJ149" s="19" t="s">
        <v>80</v>
      </c>
      <c r="BK149" s="185">
        <f>ROUND(I149*H149,2)</f>
        <v>0</v>
      </c>
      <c r="BL149" s="19" t="s">
        <v>828</v>
      </c>
      <c r="BM149" s="184" t="s">
        <v>1690</v>
      </c>
    </row>
    <row r="150" spans="1:65" s="2" customFormat="1" ht="16.5" customHeight="1">
      <c r="A150" s="36"/>
      <c r="B150" s="37"/>
      <c r="C150" s="173" t="s">
        <v>612</v>
      </c>
      <c r="D150" s="173" t="s">
        <v>240</v>
      </c>
      <c r="E150" s="174" t="s">
        <v>1691</v>
      </c>
      <c r="F150" s="175" t="s">
        <v>1692</v>
      </c>
      <c r="G150" s="176" t="s">
        <v>692</v>
      </c>
      <c r="H150" s="177">
        <v>1</v>
      </c>
      <c r="I150" s="178"/>
      <c r="J150" s="179">
        <f>ROUND(I150*H150,2)</f>
        <v>0</v>
      </c>
      <c r="K150" s="175" t="s">
        <v>327</v>
      </c>
      <c r="L150" s="41"/>
      <c r="M150" s="180" t="s">
        <v>21</v>
      </c>
      <c r="N150" s="181" t="s">
        <v>44</v>
      </c>
      <c r="O150" s="66"/>
      <c r="P150" s="182">
        <f>O150*H150</f>
        <v>0</v>
      </c>
      <c r="Q150" s="182">
        <v>0</v>
      </c>
      <c r="R150" s="182">
        <f>Q150*H150</f>
        <v>0</v>
      </c>
      <c r="S150" s="182">
        <v>0</v>
      </c>
      <c r="T150" s="18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84" t="s">
        <v>828</v>
      </c>
      <c r="AT150" s="184" t="s">
        <v>240</v>
      </c>
      <c r="AU150" s="184" t="s">
        <v>82</v>
      </c>
      <c r="AY150" s="19" t="s">
        <v>239</v>
      </c>
      <c r="BE150" s="185">
        <f>IF(N150="základní",J150,0)</f>
        <v>0</v>
      </c>
      <c r="BF150" s="185">
        <f>IF(N150="snížená",J150,0)</f>
        <v>0</v>
      </c>
      <c r="BG150" s="185">
        <f>IF(N150="zákl. přenesená",J150,0)</f>
        <v>0</v>
      </c>
      <c r="BH150" s="185">
        <f>IF(N150="sníž. přenesená",J150,0)</f>
        <v>0</v>
      </c>
      <c r="BI150" s="185">
        <f>IF(N150="nulová",J150,0)</f>
        <v>0</v>
      </c>
      <c r="BJ150" s="19" t="s">
        <v>80</v>
      </c>
      <c r="BK150" s="185">
        <f>ROUND(I150*H150,2)</f>
        <v>0</v>
      </c>
      <c r="BL150" s="19" t="s">
        <v>828</v>
      </c>
      <c r="BM150" s="184" t="s">
        <v>1693</v>
      </c>
    </row>
    <row r="151" spans="1:65" s="2" customFormat="1" ht="11.25">
      <c r="A151" s="36"/>
      <c r="B151" s="37"/>
      <c r="C151" s="38"/>
      <c r="D151" s="233" t="s">
        <v>329</v>
      </c>
      <c r="E151" s="38"/>
      <c r="F151" s="234" t="s">
        <v>1694</v>
      </c>
      <c r="G151" s="38"/>
      <c r="H151" s="38"/>
      <c r="I151" s="188"/>
      <c r="J151" s="38"/>
      <c r="K151" s="38"/>
      <c r="L151" s="41"/>
      <c r="M151" s="189"/>
      <c r="N151" s="190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329</v>
      </c>
      <c r="AU151" s="19" t="s">
        <v>82</v>
      </c>
    </row>
    <row r="152" spans="1:65" s="2" customFormat="1" ht="16.5" customHeight="1">
      <c r="A152" s="36"/>
      <c r="B152" s="37"/>
      <c r="C152" s="246" t="s">
        <v>618</v>
      </c>
      <c r="D152" s="246" t="s">
        <v>308</v>
      </c>
      <c r="E152" s="247" t="s">
        <v>1695</v>
      </c>
      <c r="F152" s="248" t="s">
        <v>1696</v>
      </c>
      <c r="G152" s="249" t="s">
        <v>692</v>
      </c>
      <c r="H152" s="250">
        <v>1</v>
      </c>
      <c r="I152" s="251"/>
      <c r="J152" s="252">
        <f>ROUND(I152*H152,2)</f>
        <v>0</v>
      </c>
      <c r="K152" s="248" t="s">
        <v>327</v>
      </c>
      <c r="L152" s="253"/>
      <c r="M152" s="254" t="s">
        <v>21</v>
      </c>
      <c r="N152" s="255" t="s">
        <v>44</v>
      </c>
      <c r="O152" s="66"/>
      <c r="P152" s="182">
        <f>O152*H152</f>
        <v>0</v>
      </c>
      <c r="Q152" s="182">
        <v>7.6E-3</v>
      </c>
      <c r="R152" s="182">
        <f>Q152*H152</f>
        <v>7.6E-3</v>
      </c>
      <c r="S152" s="182">
        <v>0</v>
      </c>
      <c r="T152" s="18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4" t="s">
        <v>1670</v>
      </c>
      <c r="AT152" s="184" t="s">
        <v>308</v>
      </c>
      <c r="AU152" s="184" t="s">
        <v>82</v>
      </c>
      <c r="AY152" s="19" t="s">
        <v>239</v>
      </c>
      <c r="BE152" s="185">
        <f>IF(N152="základní",J152,0)</f>
        <v>0</v>
      </c>
      <c r="BF152" s="185">
        <f>IF(N152="snížená",J152,0)</f>
        <v>0</v>
      </c>
      <c r="BG152" s="185">
        <f>IF(N152="zákl. přenesená",J152,0)</f>
        <v>0</v>
      </c>
      <c r="BH152" s="185">
        <f>IF(N152="sníž. přenesená",J152,0)</f>
        <v>0</v>
      </c>
      <c r="BI152" s="185">
        <f>IF(N152="nulová",J152,0)</f>
        <v>0</v>
      </c>
      <c r="BJ152" s="19" t="s">
        <v>80</v>
      </c>
      <c r="BK152" s="185">
        <f>ROUND(I152*H152,2)</f>
        <v>0</v>
      </c>
      <c r="BL152" s="19" t="s">
        <v>1670</v>
      </c>
      <c r="BM152" s="184" t="s">
        <v>1697</v>
      </c>
    </row>
    <row r="153" spans="1:65" s="2" customFormat="1" ht="16.5" customHeight="1">
      <c r="A153" s="36"/>
      <c r="B153" s="37"/>
      <c r="C153" s="173" t="s">
        <v>624</v>
      </c>
      <c r="D153" s="173" t="s">
        <v>240</v>
      </c>
      <c r="E153" s="174" t="s">
        <v>1698</v>
      </c>
      <c r="F153" s="175" t="s">
        <v>1699</v>
      </c>
      <c r="G153" s="176" t="s">
        <v>692</v>
      </c>
      <c r="H153" s="177">
        <v>9</v>
      </c>
      <c r="I153" s="178"/>
      <c r="J153" s="179">
        <f>ROUND(I153*H153,2)</f>
        <v>0</v>
      </c>
      <c r="K153" s="175" t="s">
        <v>327</v>
      </c>
      <c r="L153" s="41"/>
      <c r="M153" s="180" t="s">
        <v>21</v>
      </c>
      <c r="N153" s="181" t="s">
        <v>44</v>
      </c>
      <c r="O153" s="66"/>
      <c r="P153" s="182">
        <f>O153*H153</f>
        <v>0</v>
      </c>
      <c r="Q153" s="182">
        <v>0</v>
      </c>
      <c r="R153" s="182">
        <f>Q153*H153</f>
        <v>0</v>
      </c>
      <c r="S153" s="182">
        <v>0</v>
      </c>
      <c r="T153" s="18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84" t="s">
        <v>828</v>
      </c>
      <c r="AT153" s="184" t="s">
        <v>240</v>
      </c>
      <c r="AU153" s="184" t="s">
        <v>82</v>
      </c>
      <c r="AY153" s="19" t="s">
        <v>239</v>
      </c>
      <c r="BE153" s="185">
        <f>IF(N153="základní",J153,0)</f>
        <v>0</v>
      </c>
      <c r="BF153" s="185">
        <f>IF(N153="snížená",J153,0)</f>
        <v>0</v>
      </c>
      <c r="BG153" s="185">
        <f>IF(N153="zákl. přenesená",J153,0)</f>
        <v>0</v>
      </c>
      <c r="BH153" s="185">
        <f>IF(N153="sníž. přenesená",J153,0)</f>
        <v>0</v>
      </c>
      <c r="BI153" s="185">
        <f>IF(N153="nulová",J153,0)</f>
        <v>0</v>
      </c>
      <c r="BJ153" s="19" t="s">
        <v>80</v>
      </c>
      <c r="BK153" s="185">
        <f>ROUND(I153*H153,2)</f>
        <v>0</v>
      </c>
      <c r="BL153" s="19" t="s">
        <v>828</v>
      </c>
      <c r="BM153" s="184" t="s">
        <v>1700</v>
      </c>
    </row>
    <row r="154" spans="1:65" s="2" customFormat="1" ht="11.25">
      <c r="A154" s="36"/>
      <c r="B154" s="37"/>
      <c r="C154" s="38"/>
      <c r="D154" s="233" t="s">
        <v>329</v>
      </c>
      <c r="E154" s="38"/>
      <c r="F154" s="234" t="s">
        <v>1701</v>
      </c>
      <c r="G154" s="38"/>
      <c r="H154" s="38"/>
      <c r="I154" s="188"/>
      <c r="J154" s="38"/>
      <c r="K154" s="38"/>
      <c r="L154" s="41"/>
      <c r="M154" s="189"/>
      <c r="N154" s="190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329</v>
      </c>
      <c r="AU154" s="19" t="s">
        <v>82</v>
      </c>
    </row>
    <row r="155" spans="1:65" s="2" customFormat="1" ht="16.5" customHeight="1">
      <c r="A155" s="36"/>
      <c r="B155" s="37"/>
      <c r="C155" s="246" t="s">
        <v>630</v>
      </c>
      <c r="D155" s="246" t="s">
        <v>308</v>
      </c>
      <c r="E155" s="247" t="s">
        <v>1702</v>
      </c>
      <c r="F155" s="248" t="s">
        <v>1703</v>
      </c>
      <c r="G155" s="249" t="s">
        <v>692</v>
      </c>
      <c r="H155" s="250">
        <v>9</v>
      </c>
      <c r="I155" s="251"/>
      <c r="J155" s="252">
        <f>ROUND(I155*H155,2)</f>
        <v>0</v>
      </c>
      <c r="K155" s="248" t="s">
        <v>1586</v>
      </c>
      <c r="L155" s="253"/>
      <c r="M155" s="254" t="s">
        <v>21</v>
      </c>
      <c r="N155" s="255" t="s">
        <v>44</v>
      </c>
      <c r="O155" s="66"/>
      <c r="P155" s="182">
        <f>O155*H155</f>
        <v>0</v>
      </c>
      <c r="Q155" s="182">
        <v>4.2000000000000002E-4</v>
      </c>
      <c r="R155" s="182">
        <f>Q155*H155</f>
        <v>3.7800000000000004E-3</v>
      </c>
      <c r="S155" s="182">
        <v>0</v>
      </c>
      <c r="T155" s="18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4" t="s">
        <v>1678</v>
      </c>
      <c r="AT155" s="184" t="s">
        <v>308</v>
      </c>
      <c r="AU155" s="184" t="s">
        <v>82</v>
      </c>
      <c r="AY155" s="19" t="s">
        <v>239</v>
      </c>
      <c r="BE155" s="185">
        <f>IF(N155="základní",J155,0)</f>
        <v>0</v>
      </c>
      <c r="BF155" s="185">
        <f>IF(N155="snížená",J155,0)</f>
        <v>0</v>
      </c>
      <c r="BG155" s="185">
        <f>IF(N155="zákl. přenesená",J155,0)</f>
        <v>0</v>
      </c>
      <c r="BH155" s="185">
        <f>IF(N155="sníž. přenesená",J155,0)</f>
        <v>0</v>
      </c>
      <c r="BI155" s="185">
        <f>IF(N155="nulová",J155,0)</f>
        <v>0</v>
      </c>
      <c r="BJ155" s="19" t="s">
        <v>80</v>
      </c>
      <c r="BK155" s="185">
        <f>ROUND(I155*H155,2)</f>
        <v>0</v>
      </c>
      <c r="BL155" s="19" t="s">
        <v>828</v>
      </c>
      <c r="BM155" s="184" t="s">
        <v>1704</v>
      </c>
    </row>
    <row r="156" spans="1:65" s="2" customFormat="1" ht="16.5" customHeight="1">
      <c r="A156" s="36"/>
      <c r="B156" s="37"/>
      <c r="C156" s="173" t="s">
        <v>636</v>
      </c>
      <c r="D156" s="173" t="s">
        <v>240</v>
      </c>
      <c r="E156" s="174" t="s">
        <v>1705</v>
      </c>
      <c r="F156" s="175" t="s">
        <v>1706</v>
      </c>
      <c r="G156" s="176" t="s">
        <v>692</v>
      </c>
      <c r="H156" s="177">
        <v>27</v>
      </c>
      <c r="I156" s="178"/>
      <c r="J156" s="179">
        <f>ROUND(I156*H156,2)</f>
        <v>0</v>
      </c>
      <c r="K156" s="175" t="s">
        <v>327</v>
      </c>
      <c r="L156" s="41"/>
      <c r="M156" s="180" t="s">
        <v>21</v>
      </c>
      <c r="N156" s="181" t="s">
        <v>44</v>
      </c>
      <c r="O156" s="66"/>
      <c r="P156" s="182">
        <f>O156*H156</f>
        <v>0</v>
      </c>
      <c r="Q156" s="182">
        <v>0</v>
      </c>
      <c r="R156" s="182">
        <f>Q156*H156</f>
        <v>0</v>
      </c>
      <c r="S156" s="182">
        <v>0</v>
      </c>
      <c r="T156" s="18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84" t="s">
        <v>828</v>
      </c>
      <c r="AT156" s="184" t="s">
        <v>240</v>
      </c>
      <c r="AU156" s="184" t="s">
        <v>82</v>
      </c>
      <c r="AY156" s="19" t="s">
        <v>239</v>
      </c>
      <c r="BE156" s="185">
        <f>IF(N156="základní",J156,0)</f>
        <v>0</v>
      </c>
      <c r="BF156" s="185">
        <f>IF(N156="snížená",J156,0)</f>
        <v>0</v>
      </c>
      <c r="BG156" s="185">
        <f>IF(N156="zákl. přenesená",J156,0)</f>
        <v>0</v>
      </c>
      <c r="BH156" s="185">
        <f>IF(N156="sníž. přenesená",J156,0)</f>
        <v>0</v>
      </c>
      <c r="BI156" s="185">
        <f>IF(N156="nulová",J156,0)</f>
        <v>0</v>
      </c>
      <c r="BJ156" s="19" t="s">
        <v>80</v>
      </c>
      <c r="BK156" s="185">
        <f>ROUND(I156*H156,2)</f>
        <v>0</v>
      </c>
      <c r="BL156" s="19" t="s">
        <v>828</v>
      </c>
      <c r="BM156" s="184" t="s">
        <v>1707</v>
      </c>
    </row>
    <row r="157" spans="1:65" s="2" customFormat="1" ht="11.25">
      <c r="A157" s="36"/>
      <c r="B157" s="37"/>
      <c r="C157" s="38"/>
      <c r="D157" s="233" t="s">
        <v>329</v>
      </c>
      <c r="E157" s="38"/>
      <c r="F157" s="234" t="s">
        <v>1708</v>
      </c>
      <c r="G157" s="38"/>
      <c r="H157" s="38"/>
      <c r="I157" s="188"/>
      <c r="J157" s="38"/>
      <c r="K157" s="38"/>
      <c r="L157" s="41"/>
      <c r="M157" s="189"/>
      <c r="N157" s="190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329</v>
      </c>
      <c r="AU157" s="19" t="s">
        <v>82</v>
      </c>
    </row>
    <row r="158" spans="1:65" s="2" customFormat="1" ht="16.5" customHeight="1">
      <c r="A158" s="36"/>
      <c r="B158" s="37"/>
      <c r="C158" s="246" t="s">
        <v>661</v>
      </c>
      <c r="D158" s="246" t="s">
        <v>308</v>
      </c>
      <c r="E158" s="247" t="s">
        <v>1709</v>
      </c>
      <c r="F158" s="248" t="s">
        <v>1710</v>
      </c>
      <c r="G158" s="249" t="s">
        <v>692</v>
      </c>
      <c r="H158" s="250">
        <v>16</v>
      </c>
      <c r="I158" s="251"/>
      <c r="J158" s="252">
        <f>ROUND(I158*H158,2)</f>
        <v>0</v>
      </c>
      <c r="K158" s="248" t="s">
        <v>1586</v>
      </c>
      <c r="L158" s="253"/>
      <c r="M158" s="254" t="s">
        <v>21</v>
      </c>
      <c r="N158" s="255" t="s">
        <v>44</v>
      </c>
      <c r="O158" s="66"/>
      <c r="P158" s="182">
        <f>O158*H158</f>
        <v>0</v>
      </c>
      <c r="Q158" s="182">
        <v>5.4000000000000001E-4</v>
      </c>
      <c r="R158" s="182">
        <f>Q158*H158</f>
        <v>8.6400000000000001E-3</v>
      </c>
      <c r="S158" s="182">
        <v>0</v>
      </c>
      <c r="T158" s="18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84" t="s">
        <v>1678</v>
      </c>
      <c r="AT158" s="184" t="s">
        <v>308</v>
      </c>
      <c r="AU158" s="184" t="s">
        <v>82</v>
      </c>
      <c r="AY158" s="19" t="s">
        <v>239</v>
      </c>
      <c r="BE158" s="185">
        <f>IF(N158="základní",J158,0)</f>
        <v>0</v>
      </c>
      <c r="BF158" s="185">
        <f>IF(N158="snížená",J158,0)</f>
        <v>0</v>
      </c>
      <c r="BG158" s="185">
        <f>IF(N158="zákl. přenesená",J158,0)</f>
        <v>0</v>
      </c>
      <c r="BH158" s="185">
        <f>IF(N158="sníž. přenesená",J158,0)</f>
        <v>0</v>
      </c>
      <c r="BI158" s="185">
        <f>IF(N158="nulová",J158,0)</f>
        <v>0</v>
      </c>
      <c r="BJ158" s="19" t="s">
        <v>80</v>
      </c>
      <c r="BK158" s="185">
        <f>ROUND(I158*H158,2)</f>
        <v>0</v>
      </c>
      <c r="BL158" s="19" t="s">
        <v>828</v>
      </c>
      <c r="BM158" s="184" t="s">
        <v>1711</v>
      </c>
    </row>
    <row r="159" spans="1:65" s="2" customFormat="1" ht="16.5" customHeight="1">
      <c r="A159" s="36"/>
      <c r="B159" s="37"/>
      <c r="C159" s="246" t="s">
        <v>681</v>
      </c>
      <c r="D159" s="246" t="s">
        <v>308</v>
      </c>
      <c r="E159" s="247" t="s">
        <v>1712</v>
      </c>
      <c r="F159" s="248" t="s">
        <v>1713</v>
      </c>
      <c r="G159" s="249" t="s">
        <v>692</v>
      </c>
      <c r="H159" s="250">
        <v>11</v>
      </c>
      <c r="I159" s="251"/>
      <c r="J159" s="252">
        <f>ROUND(I159*H159,2)</f>
        <v>0</v>
      </c>
      <c r="K159" s="248" t="s">
        <v>1586</v>
      </c>
      <c r="L159" s="253"/>
      <c r="M159" s="254" t="s">
        <v>21</v>
      </c>
      <c r="N159" s="255" t="s">
        <v>44</v>
      </c>
      <c r="O159" s="66"/>
      <c r="P159" s="182">
        <f>O159*H159</f>
        <v>0</v>
      </c>
      <c r="Q159" s="182">
        <v>4.0000000000000002E-4</v>
      </c>
      <c r="R159" s="182">
        <f>Q159*H159</f>
        <v>4.4000000000000003E-3</v>
      </c>
      <c r="S159" s="182">
        <v>0</v>
      </c>
      <c r="T159" s="18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84" t="s">
        <v>1678</v>
      </c>
      <c r="AT159" s="184" t="s">
        <v>308</v>
      </c>
      <c r="AU159" s="184" t="s">
        <v>82</v>
      </c>
      <c r="AY159" s="19" t="s">
        <v>239</v>
      </c>
      <c r="BE159" s="185">
        <f>IF(N159="základní",J159,0)</f>
        <v>0</v>
      </c>
      <c r="BF159" s="185">
        <f>IF(N159="snížená",J159,0)</f>
        <v>0</v>
      </c>
      <c r="BG159" s="185">
        <f>IF(N159="zákl. přenesená",J159,0)</f>
        <v>0</v>
      </c>
      <c r="BH159" s="185">
        <f>IF(N159="sníž. přenesená",J159,0)</f>
        <v>0</v>
      </c>
      <c r="BI159" s="185">
        <f>IF(N159="nulová",J159,0)</f>
        <v>0</v>
      </c>
      <c r="BJ159" s="19" t="s">
        <v>80</v>
      </c>
      <c r="BK159" s="185">
        <f>ROUND(I159*H159,2)</f>
        <v>0</v>
      </c>
      <c r="BL159" s="19" t="s">
        <v>828</v>
      </c>
      <c r="BM159" s="184" t="s">
        <v>1714</v>
      </c>
    </row>
    <row r="160" spans="1:65" s="11" customFormat="1" ht="22.9" customHeight="1">
      <c r="B160" s="159"/>
      <c r="C160" s="160"/>
      <c r="D160" s="161" t="s">
        <v>72</v>
      </c>
      <c r="E160" s="231" t="s">
        <v>1715</v>
      </c>
      <c r="F160" s="231" t="s">
        <v>1716</v>
      </c>
      <c r="G160" s="160"/>
      <c r="H160" s="160"/>
      <c r="I160" s="163"/>
      <c r="J160" s="232">
        <f>BK160</f>
        <v>0</v>
      </c>
      <c r="K160" s="160"/>
      <c r="L160" s="165"/>
      <c r="M160" s="166"/>
      <c r="N160" s="167"/>
      <c r="O160" s="167"/>
      <c r="P160" s="168">
        <f>SUM(P161:P202)</f>
        <v>0</v>
      </c>
      <c r="Q160" s="167"/>
      <c r="R160" s="168">
        <f>SUM(R161:R202)</f>
        <v>82.634434773199999</v>
      </c>
      <c r="S160" s="167"/>
      <c r="T160" s="169">
        <f>SUM(T161:T202)</f>
        <v>0</v>
      </c>
      <c r="AR160" s="170" t="s">
        <v>96</v>
      </c>
      <c r="AT160" s="171" t="s">
        <v>72</v>
      </c>
      <c r="AU160" s="171" t="s">
        <v>80</v>
      </c>
      <c r="AY160" s="170" t="s">
        <v>239</v>
      </c>
      <c r="BK160" s="172">
        <f>SUM(BK161:BK202)</f>
        <v>0</v>
      </c>
    </row>
    <row r="161" spans="1:65" s="2" customFormat="1" ht="16.5" customHeight="1">
      <c r="A161" s="36"/>
      <c r="B161" s="37"/>
      <c r="C161" s="173" t="s">
        <v>689</v>
      </c>
      <c r="D161" s="173" t="s">
        <v>240</v>
      </c>
      <c r="E161" s="174" t="s">
        <v>1717</v>
      </c>
      <c r="F161" s="175" t="s">
        <v>1718</v>
      </c>
      <c r="G161" s="176" t="s">
        <v>1719</v>
      </c>
      <c r="H161" s="177">
        <v>0.7</v>
      </c>
      <c r="I161" s="178"/>
      <c r="J161" s="179">
        <f>ROUND(I161*H161,2)</f>
        <v>0</v>
      </c>
      <c r="K161" s="175" t="s">
        <v>327</v>
      </c>
      <c r="L161" s="41"/>
      <c r="M161" s="180" t="s">
        <v>21</v>
      </c>
      <c r="N161" s="181" t="s">
        <v>44</v>
      </c>
      <c r="O161" s="66"/>
      <c r="P161" s="182">
        <f>O161*H161</f>
        <v>0</v>
      </c>
      <c r="Q161" s="182">
        <v>1.9250000000000001E-3</v>
      </c>
      <c r="R161" s="182">
        <f>Q161*H161</f>
        <v>1.3475E-3</v>
      </c>
      <c r="S161" s="182">
        <v>0</v>
      </c>
      <c r="T161" s="18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84" t="s">
        <v>828</v>
      </c>
      <c r="AT161" s="184" t="s">
        <v>240</v>
      </c>
      <c r="AU161" s="184" t="s">
        <v>82</v>
      </c>
      <c r="AY161" s="19" t="s">
        <v>239</v>
      </c>
      <c r="BE161" s="185">
        <f>IF(N161="základní",J161,0)</f>
        <v>0</v>
      </c>
      <c r="BF161" s="185">
        <f>IF(N161="snížená",J161,0)</f>
        <v>0</v>
      </c>
      <c r="BG161" s="185">
        <f>IF(N161="zákl. přenesená",J161,0)</f>
        <v>0</v>
      </c>
      <c r="BH161" s="185">
        <f>IF(N161="sníž. přenesená",J161,0)</f>
        <v>0</v>
      </c>
      <c r="BI161" s="185">
        <f>IF(N161="nulová",J161,0)</f>
        <v>0</v>
      </c>
      <c r="BJ161" s="19" t="s">
        <v>80</v>
      </c>
      <c r="BK161" s="185">
        <f>ROUND(I161*H161,2)</f>
        <v>0</v>
      </c>
      <c r="BL161" s="19" t="s">
        <v>828</v>
      </c>
      <c r="BM161" s="184" t="s">
        <v>1720</v>
      </c>
    </row>
    <row r="162" spans="1:65" s="2" customFormat="1" ht="11.25">
      <c r="A162" s="36"/>
      <c r="B162" s="37"/>
      <c r="C162" s="38"/>
      <c r="D162" s="233" t="s">
        <v>329</v>
      </c>
      <c r="E162" s="38"/>
      <c r="F162" s="234" t="s">
        <v>1721</v>
      </c>
      <c r="G162" s="38"/>
      <c r="H162" s="38"/>
      <c r="I162" s="188"/>
      <c r="J162" s="38"/>
      <c r="K162" s="38"/>
      <c r="L162" s="41"/>
      <c r="M162" s="189"/>
      <c r="N162" s="190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329</v>
      </c>
      <c r="AU162" s="19" t="s">
        <v>82</v>
      </c>
    </row>
    <row r="163" spans="1:65" s="2" customFormat="1" ht="16.5" customHeight="1">
      <c r="A163" s="36"/>
      <c r="B163" s="37"/>
      <c r="C163" s="173" t="s">
        <v>696</v>
      </c>
      <c r="D163" s="173" t="s">
        <v>240</v>
      </c>
      <c r="E163" s="174" t="s">
        <v>1722</v>
      </c>
      <c r="F163" s="175" t="s">
        <v>1723</v>
      </c>
      <c r="G163" s="176" t="s">
        <v>1719</v>
      </c>
      <c r="H163" s="177">
        <v>0.2</v>
      </c>
      <c r="I163" s="178"/>
      <c r="J163" s="179">
        <f>ROUND(I163*H163,2)</f>
        <v>0</v>
      </c>
      <c r="K163" s="175" t="s">
        <v>327</v>
      </c>
      <c r="L163" s="41"/>
      <c r="M163" s="180" t="s">
        <v>21</v>
      </c>
      <c r="N163" s="181" t="s">
        <v>44</v>
      </c>
      <c r="O163" s="66"/>
      <c r="P163" s="182">
        <f>O163*H163</f>
        <v>0</v>
      </c>
      <c r="Q163" s="182">
        <v>9.9000000000000008E-3</v>
      </c>
      <c r="R163" s="182">
        <f>Q163*H163</f>
        <v>1.9800000000000004E-3</v>
      </c>
      <c r="S163" s="182">
        <v>0</v>
      </c>
      <c r="T163" s="18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84" t="s">
        <v>828</v>
      </c>
      <c r="AT163" s="184" t="s">
        <v>240</v>
      </c>
      <c r="AU163" s="184" t="s">
        <v>82</v>
      </c>
      <c r="AY163" s="19" t="s">
        <v>239</v>
      </c>
      <c r="BE163" s="185">
        <f>IF(N163="základní",J163,0)</f>
        <v>0</v>
      </c>
      <c r="BF163" s="185">
        <f>IF(N163="snížená",J163,0)</f>
        <v>0</v>
      </c>
      <c r="BG163" s="185">
        <f>IF(N163="zákl. přenesená",J163,0)</f>
        <v>0</v>
      </c>
      <c r="BH163" s="185">
        <f>IF(N163="sníž. přenesená",J163,0)</f>
        <v>0</v>
      </c>
      <c r="BI163" s="185">
        <f>IF(N163="nulová",J163,0)</f>
        <v>0</v>
      </c>
      <c r="BJ163" s="19" t="s">
        <v>80</v>
      </c>
      <c r="BK163" s="185">
        <f>ROUND(I163*H163,2)</f>
        <v>0</v>
      </c>
      <c r="BL163" s="19" t="s">
        <v>828</v>
      </c>
      <c r="BM163" s="184" t="s">
        <v>1724</v>
      </c>
    </row>
    <row r="164" spans="1:65" s="2" customFormat="1" ht="11.25">
      <c r="A164" s="36"/>
      <c r="B164" s="37"/>
      <c r="C164" s="38"/>
      <c r="D164" s="233" t="s">
        <v>329</v>
      </c>
      <c r="E164" s="38"/>
      <c r="F164" s="234" t="s">
        <v>1725</v>
      </c>
      <c r="G164" s="38"/>
      <c r="H164" s="38"/>
      <c r="I164" s="188"/>
      <c r="J164" s="38"/>
      <c r="K164" s="38"/>
      <c r="L164" s="41"/>
      <c r="M164" s="189"/>
      <c r="N164" s="190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329</v>
      </c>
      <c r="AU164" s="19" t="s">
        <v>82</v>
      </c>
    </row>
    <row r="165" spans="1:65" s="2" customFormat="1" ht="37.9" customHeight="1">
      <c r="A165" s="36"/>
      <c r="B165" s="37"/>
      <c r="C165" s="173" t="s">
        <v>700</v>
      </c>
      <c r="D165" s="173" t="s">
        <v>240</v>
      </c>
      <c r="E165" s="174" t="s">
        <v>1726</v>
      </c>
      <c r="F165" s="175" t="s">
        <v>1727</v>
      </c>
      <c r="G165" s="176" t="s">
        <v>692</v>
      </c>
      <c r="H165" s="177">
        <v>33</v>
      </c>
      <c r="I165" s="178"/>
      <c r="J165" s="179">
        <f>ROUND(I165*H165,2)</f>
        <v>0</v>
      </c>
      <c r="K165" s="175" t="s">
        <v>21</v>
      </c>
      <c r="L165" s="41"/>
      <c r="M165" s="180" t="s">
        <v>21</v>
      </c>
      <c r="N165" s="181" t="s">
        <v>44</v>
      </c>
      <c r="O165" s="66"/>
      <c r="P165" s="182">
        <f>O165*H165</f>
        <v>0</v>
      </c>
      <c r="Q165" s="182">
        <v>0</v>
      </c>
      <c r="R165" s="182">
        <f>Q165*H165</f>
        <v>0</v>
      </c>
      <c r="S165" s="182">
        <v>0</v>
      </c>
      <c r="T165" s="18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84" t="s">
        <v>828</v>
      </c>
      <c r="AT165" s="184" t="s">
        <v>240</v>
      </c>
      <c r="AU165" s="184" t="s">
        <v>82</v>
      </c>
      <c r="AY165" s="19" t="s">
        <v>239</v>
      </c>
      <c r="BE165" s="185">
        <f>IF(N165="základní",J165,0)</f>
        <v>0</v>
      </c>
      <c r="BF165" s="185">
        <f>IF(N165="snížená",J165,0)</f>
        <v>0</v>
      </c>
      <c r="BG165" s="185">
        <f>IF(N165="zákl. přenesená",J165,0)</f>
        <v>0</v>
      </c>
      <c r="BH165" s="185">
        <f>IF(N165="sníž. přenesená",J165,0)</f>
        <v>0</v>
      </c>
      <c r="BI165" s="185">
        <f>IF(N165="nulová",J165,0)</f>
        <v>0</v>
      </c>
      <c r="BJ165" s="19" t="s">
        <v>80</v>
      </c>
      <c r="BK165" s="185">
        <f>ROUND(I165*H165,2)</f>
        <v>0</v>
      </c>
      <c r="BL165" s="19" t="s">
        <v>828</v>
      </c>
      <c r="BM165" s="184" t="s">
        <v>1728</v>
      </c>
    </row>
    <row r="166" spans="1:65" s="2" customFormat="1" ht="16.5" customHeight="1">
      <c r="A166" s="36"/>
      <c r="B166" s="37"/>
      <c r="C166" s="173" t="s">
        <v>706</v>
      </c>
      <c r="D166" s="173" t="s">
        <v>240</v>
      </c>
      <c r="E166" s="174" t="s">
        <v>1729</v>
      </c>
      <c r="F166" s="175" t="s">
        <v>1730</v>
      </c>
      <c r="G166" s="176" t="s">
        <v>348</v>
      </c>
      <c r="H166" s="177">
        <v>3.3</v>
      </c>
      <c r="I166" s="178"/>
      <c r="J166" s="179">
        <f>ROUND(I166*H166,2)</f>
        <v>0</v>
      </c>
      <c r="K166" s="175" t="s">
        <v>327</v>
      </c>
      <c r="L166" s="41"/>
      <c r="M166" s="180" t="s">
        <v>21</v>
      </c>
      <c r="N166" s="181" t="s">
        <v>44</v>
      </c>
      <c r="O166" s="66"/>
      <c r="P166" s="182">
        <f>O166*H166</f>
        <v>0</v>
      </c>
      <c r="Q166" s="182">
        <v>2.3010222040000001</v>
      </c>
      <c r="R166" s="182">
        <f>Q166*H166</f>
        <v>7.5933732732000001</v>
      </c>
      <c r="S166" s="182">
        <v>0</v>
      </c>
      <c r="T166" s="18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84" t="s">
        <v>828</v>
      </c>
      <c r="AT166" s="184" t="s">
        <v>240</v>
      </c>
      <c r="AU166" s="184" t="s">
        <v>82</v>
      </c>
      <c r="AY166" s="19" t="s">
        <v>239</v>
      </c>
      <c r="BE166" s="185">
        <f>IF(N166="základní",J166,0)</f>
        <v>0</v>
      </c>
      <c r="BF166" s="185">
        <f>IF(N166="snížená",J166,0)</f>
        <v>0</v>
      </c>
      <c r="BG166" s="185">
        <f>IF(N166="zákl. přenesená",J166,0)</f>
        <v>0</v>
      </c>
      <c r="BH166" s="185">
        <f>IF(N166="sníž. přenesená",J166,0)</f>
        <v>0</v>
      </c>
      <c r="BI166" s="185">
        <f>IF(N166="nulová",J166,0)</f>
        <v>0</v>
      </c>
      <c r="BJ166" s="19" t="s">
        <v>80</v>
      </c>
      <c r="BK166" s="185">
        <f>ROUND(I166*H166,2)</f>
        <v>0</v>
      </c>
      <c r="BL166" s="19" t="s">
        <v>828</v>
      </c>
      <c r="BM166" s="184" t="s">
        <v>1731</v>
      </c>
    </row>
    <row r="167" spans="1:65" s="2" customFormat="1" ht="11.25">
      <c r="A167" s="36"/>
      <c r="B167" s="37"/>
      <c r="C167" s="38"/>
      <c r="D167" s="233" t="s">
        <v>329</v>
      </c>
      <c r="E167" s="38"/>
      <c r="F167" s="234" t="s">
        <v>1732</v>
      </c>
      <c r="G167" s="38"/>
      <c r="H167" s="38"/>
      <c r="I167" s="188"/>
      <c r="J167" s="38"/>
      <c r="K167" s="38"/>
      <c r="L167" s="41"/>
      <c r="M167" s="189"/>
      <c r="N167" s="190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329</v>
      </c>
      <c r="AU167" s="19" t="s">
        <v>82</v>
      </c>
    </row>
    <row r="168" spans="1:65" s="2" customFormat="1" ht="29.25">
      <c r="A168" s="36"/>
      <c r="B168" s="37"/>
      <c r="C168" s="38"/>
      <c r="D168" s="186" t="s">
        <v>246</v>
      </c>
      <c r="E168" s="38"/>
      <c r="F168" s="187" t="s">
        <v>1733</v>
      </c>
      <c r="G168" s="38"/>
      <c r="H168" s="38"/>
      <c r="I168" s="188"/>
      <c r="J168" s="38"/>
      <c r="K168" s="38"/>
      <c r="L168" s="41"/>
      <c r="M168" s="189"/>
      <c r="N168" s="190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246</v>
      </c>
      <c r="AU168" s="19" t="s">
        <v>82</v>
      </c>
    </row>
    <row r="169" spans="1:65" s="13" customFormat="1" ht="11.25">
      <c r="B169" s="201"/>
      <c r="C169" s="202"/>
      <c r="D169" s="186" t="s">
        <v>248</v>
      </c>
      <c r="E169" s="203" t="s">
        <v>21</v>
      </c>
      <c r="F169" s="204" t="s">
        <v>1734</v>
      </c>
      <c r="G169" s="202"/>
      <c r="H169" s="205">
        <v>3.3</v>
      </c>
      <c r="I169" s="206"/>
      <c r="J169" s="202"/>
      <c r="K169" s="202"/>
      <c r="L169" s="207"/>
      <c r="M169" s="208"/>
      <c r="N169" s="209"/>
      <c r="O169" s="209"/>
      <c r="P169" s="209"/>
      <c r="Q169" s="209"/>
      <c r="R169" s="209"/>
      <c r="S169" s="209"/>
      <c r="T169" s="210"/>
      <c r="AT169" s="211" t="s">
        <v>248</v>
      </c>
      <c r="AU169" s="211" t="s">
        <v>82</v>
      </c>
      <c r="AV169" s="13" t="s">
        <v>82</v>
      </c>
      <c r="AW169" s="13" t="s">
        <v>34</v>
      </c>
      <c r="AX169" s="13" t="s">
        <v>73</v>
      </c>
      <c r="AY169" s="211" t="s">
        <v>239</v>
      </c>
    </row>
    <row r="170" spans="1:65" s="2" customFormat="1" ht="16.5" customHeight="1">
      <c r="A170" s="36"/>
      <c r="B170" s="37"/>
      <c r="C170" s="246" t="s">
        <v>710</v>
      </c>
      <c r="D170" s="246" t="s">
        <v>308</v>
      </c>
      <c r="E170" s="247" t="s">
        <v>1735</v>
      </c>
      <c r="F170" s="248" t="s">
        <v>1736</v>
      </c>
      <c r="G170" s="249" t="s">
        <v>602</v>
      </c>
      <c r="H170" s="250">
        <v>33</v>
      </c>
      <c r="I170" s="251"/>
      <c r="J170" s="252">
        <f>ROUND(I170*H170,2)</f>
        <v>0</v>
      </c>
      <c r="K170" s="248" t="s">
        <v>327</v>
      </c>
      <c r="L170" s="253"/>
      <c r="M170" s="254" t="s">
        <v>21</v>
      </c>
      <c r="N170" s="255" t="s">
        <v>44</v>
      </c>
      <c r="O170" s="66"/>
      <c r="P170" s="182">
        <f>O170*H170</f>
        <v>0</v>
      </c>
      <c r="Q170" s="182">
        <v>1.4239999999999999E-2</v>
      </c>
      <c r="R170" s="182">
        <f>Q170*H170</f>
        <v>0.46991999999999995</v>
      </c>
      <c r="S170" s="182">
        <v>0</v>
      </c>
      <c r="T170" s="18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84" t="s">
        <v>1670</v>
      </c>
      <c r="AT170" s="184" t="s">
        <v>308</v>
      </c>
      <c r="AU170" s="184" t="s">
        <v>82</v>
      </c>
      <c r="AY170" s="19" t="s">
        <v>239</v>
      </c>
      <c r="BE170" s="185">
        <f>IF(N170="základní",J170,0)</f>
        <v>0</v>
      </c>
      <c r="BF170" s="185">
        <f>IF(N170="snížená",J170,0)</f>
        <v>0</v>
      </c>
      <c r="BG170" s="185">
        <f>IF(N170="zákl. přenesená",J170,0)</f>
        <v>0</v>
      </c>
      <c r="BH170" s="185">
        <f>IF(N170="sníž. přenesená",J170,0)</f>
        <v>0</v>
      </c>
      <c r="BI170" s="185">
        <f>IF(N170="nulová",J170,0)</f>
        <v>0</v>
      </c>
      <c r="BJ170" s="19" t="s">
        <v>80</v>
      </c>
      <c r="BK170" s="185">
        <f>ROUND(I170*H170,2)</f>
        <v>0</v>
      </c>
      <c r="BL170" s="19" t="s">
        <v>1670</v>
      </c>
      <c r="BM170" s="184" t="s">
        <v>1737</v>
      </c>
    </row>
    <row r="171" spans="1:65" s="2" customFormat="1" ht="16.5" customHeight="1">
      <c r="A171" s="36"/>
      <c r="B171" s="37"/>
      <c r="C171" s="173" t="s">
        <v>716</v>
      </c>
      <c r="D171" s="173" t="s">
        <v>240</v>
      </c>
      <c r="E171" s="174" t="s">
        <v>1738</v>
      </c>
      <c r="F171" s="175" t="s">
        <v>1739</v>
      </c>
      <c r="G171" s="176" t="s">
        <v>348</v>
      </c>
      <c r="H171" s="177">
        <v>31.295000000000002</v>
      </c>
      <c r="I171" s="178"/>
      <c r="J171" s="179">
        <f>ROUND(I171*H171,2)</f>
        <v>0</v>
      </c>
      <c r="K171" s="175" t="s">
        <v>21</v>
      </c>
      <c r="L171" s="41"/>
      <c r="M171" s="180" t="s">
        <v>21</v>
      </c>
      <c r="N171" s="181" t="s">
        <v>44</v>
      </c>
      <c r="O171" s="66"/>
      <c r="P171" s="182">
        <f>O171*H171</f>
        <v>0</v>
      </c>
      <c r="Q171" s="182">
        <v>0</v>
      </c>
      <c r="R171" s="182">
        <f>Q171*H171</f>
        <v>0</v>
      </c>
      <c r="S171" s="182">
        <v>0</v>
      </c>
      <c r="T171" s="18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84" t="s">
        <v>828</v>
      </c>
      <c r="AT171" s="184" t="s">
        <v>240</v>
      </c>
      <c r="AU171" s="184" t="s">
        <v>82</v>
      </c>
      <c r="AY171" s="19" t="s">
        <v>239</v>
      </c>
      <c r="BE171" s="185">
        <f>IF(N171="základní",J171,0)</f>
        <v>0</v>
      </c>
      <c r="BF171" s="185">
        <f>IF(N171="snížená",J171,0)</f>
        <v>0</v>
      </c>
      <c r="BG171" s="185">
        <f>IF(N171="zákl. přenesená",J171,0)</f>
        <v>0</v>
      </c>
      <c r="BH171" s="185">
        <f>IF(N171="sníž. přenesená",J171,0)</f>
        <v>0</v>
      </c>
      <c r="BI171" s="185">
        <f>IF(N171="nulová",J171,0)</f>
        <v>0</v>
      </c>
      <c r="BJ171" s="19" t="s">
        <v>80</v>
      </c>
      <c r="BK171" s="185">
        <f>ROUND(I171*H171,2)</f>
        <v>0</v>
      </c>
      <c r="BL171" s="19" t="s">
        <v>828</v>
      </c>
      <c r="BM171" s="184" t="s">
        <v>1740</v>
      </c>
    </row>
    <row r="172" spans="1:65" s="13" customFormat="1" ht="11.25">
      <c r="B172" s="201"/>
      <c r="C172" s="202"/>
      <c r="D172" s="186" t="s">
        <v>248</v>
      </c>
      <c r="E172" s="203" t="s">
        <v>21</v>
      </c>
      <c r="F172" s="204" t="s">
        <v>1741</v>
      </c>
      <c r="G172" s="202"/>
      <c r="H172" s="205">
        <v>31.295000000000002</v>
      </c>
      <c r="I172" s="206"/>
      <c r="J172" s="202"/>
      <c r="K172" s="202"/>
      <c r="L172" s="207"/>
      <c r="M172" s="208"/>
      <c r="N172" s="209"/>
      <c r="O172" s="209"/>
      <c r="P172" s="209"/>
      <c r="Q172" s="209"/>
      <c r="R172" s="209"/>
      <c r="S172" s="209"/>
      <c r="T172" s="210"/>
      <c r="AT172" s="211" t="s">
        <v>248</v>
      </c>
      <c r="AU172" s="211" t="s">
        <v>82</v>
      </c>
      <c r="AV172" s="13" t="s">
        <v>82</v>
      </c>
      <c r="AW172" s="13" t="s">
        <v>34</v>
      </c>
      <c r="AX172" s="13" t="s">
        <v>73</v>
      </c>
      <c r="AY172" s="211" t="s">
        <v>239</v>
      </c>
    </row>
    <row r="173" spans="1:65" s="2" customFormat="1" ht="37.9" customHeight="1">
      <c r="A173" s="36"/>
      <c r="B173" s="37"/>
      <c r="C173" s="173" t="s">
        <v>720</v>
      </c>
      <c r="D173" s="173" t="s">
        <v>240</v>
      </c>
      <c r="E173" s="174" t="s">
        <v>1742</v>
      </c>
      <c r="F173" s="175" t="s">
        <v>1743</v>
      </c>
      <c r="G173" s="176" t="s">
        <v>602</v>
      </c>
      <c r="H173" s="177">
        <v>500</v>
      </c>
      <c r="I173" s="178"/>
      <c r="J173" s="179">
        <f>ROUND(I173*H173,2)</f>
        <v>0</v>
      </c>
      <c r="K173" s="175" t="s">
        <v>327</v>
      </c>
      <c r="L173" s="41"/>
      <c r="M173" s="180" t="s">
        <v>21</v>
      </c>
      <c r="N173" s="181" t="s">
        <v>44</v>
      </c>
      <c r="O173" s="66"/>
      <c r="P173" s="182">
        <f>O173*H173</f>
        <v>0</v>
      </c>
      <c r="Q173" s="182">
        <v>0</v>
      </c>
      <c r="R173" s="182">
        <f>Q173*H173</f>
        <v>0</v>
      </c>
      <c r="S173" s="182">
        <v>0</v>
      </c>
      <c r="T173" s="18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84" t="s">
        <v>828</v>
      </c>
      <c r="AT173" s="184" t="s">
        <v>240</v>
      </c>
      <c r="AU173" s="184" t="s">
        <v>82</v>
      </c>
      <c r="AY173" s="19" t="s">
        <v>239</v>
      </c>
      <c r="BE173" s="185">
        <f>IF(N173="základní",J173,0)</f>
        <v>0</v>
      </c>
      <c r="BF173" s="185">
        <f>IF(N173="snížená",J173,0)</f>
        <v>0</v>
      </c>
      <c r="BG173" s="185">
        <f>IF(N173="zákl. přenesená",J173,0)</f>
        <v>0</v>
      </c>
      <c r="BH173" s="185">
        <f>IF(N173="sníž. přenesená",J173,0)</f>
        <v>0</v>
      </c>
      <c r="BI173" s="185">
        <f>IF(N173="nulová",J173,0)</f>
        <v>0</v>
      </c>
      <c r="BJ173" s="19" t="s">
        <v>80</v>
      </c>
      <c r="BK173" s="185">
        <f>ROUND(I173*H173,2)</f>
        <v>0</v>
      </c>
      <c r="BL173" s="19" t="s">
        <v>828</v>
      </c>
      <c r="BM173" s="184" t="s">
        <v>1744</v>
      </c>
    </row>
    <row r="174" spans="1:65" s="2" customFormat="1" ht="11.25">
      <c r="A174" s="36"/>
      <c r="B174" s="37"/>
      <c r="C174" s="38"/>
      <c r="D174" s="233" t="s">
        <v>329</v>
      </c>
      <c r="E174" s="38"/>
      <c r="F174" s="234" t="s">
        <v>1745</v>
      </c>
      <c r="G174" s="38"/>
      <c r="H174" s="38"/>
      <c r="I174" s="188"/>
      <c r="J174" s="38"/>
      <c r="K174" s="38"/>
      <c r="L174" s="41"/>
      <c r="M174" s="189"/>
      <c r="N174" s="190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329</v>
      </c>
      <c r="AU174" s="19" t="s">
        <v>82</v>
      </c>
    </row>
    <row r="175" spans="1:65" s="2" customFormat="1" ht="39">
      <c r="A175" s="36"/>
      <c r="B175" s="37"/>
      <c r="C175" s="38"/>
      <c r="D175" s="186" t="s">
        <v>246</v>
      </c>
      <c r="E175" s="38"/>
      <c r="F175" s="187" t="s">
        <v>1746</v>
      </c>
      <c r="G175" s="38"/>
      <c r="H175" s="38"/>
      <c r="I175" s="188"/>
      <c r="J175" s="38"/>
      <c r="K175" s="38"/>
      <c r="L175" s="41"/>
      <c r="M175" s="189"/>
      <c r="N175" s="190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246</v>
      </c>
      <c r="AU175" s="19" t="s">
        <v>82</v>
      </c>
    </row>
    <row r="176" spans="1:65" s="2" customFormat="1" ht="37.9" customHeight="1">
      <c r="A176" s="36"/>
      <c r="B176" s="37"/>
      <c r="C176" s="173" t="s">
        <v>724</v>
      </c>
      <c r="D176" s="173" t="s">
        <v>240</v>
      </c>
      <c r="E176" s="174" t="s">
        <v>1747</v>
      </c>
      <c r="F176" s="175" t="s">
        <v>1748</v>
      </c>
      <c r="G176" s="176" t="s">
        <v>602</v>
      </c>
      <c r="H176" s="177">
        <v>230</v>
      </c>
      <c r="I176" s="178"/>
      <c r="J176" s="179">
        <f>ROUND(I176*H176,2)</f>
        <v>0</v>
      </c>
      <c r="K176" s="175" t="s">
        <v>327</v>
      </c>
      <c r="L176" s="41"/>
      <c r="M176" s="180" t="s">
        <v>21</v>
      </c>
      <c r="N176" s="181" t="s">
        <v>44</v>
      </c>
      <c r="O176" s="66"/>
      <c r="P176" s="182">
        <f>O176*H176</f>
        <v>0</v>
      </c>
      <c r="Q176" s="182">
        <v>0</v>
      </c>
      <c r="R176" s="182">
        <f>Q176*H176</f>
        <v>0</v>
      </c>
      <c r="S176" s="182">
        <v>0</v>
      </c>
      <c r="T176" s="18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84" t="s">
        <v>828</v>
      </c>
      <c r="AT176" s="184" t="s">
        <v>240</v>
      </c>
      <c r="AU176" s="184" t="s">
        <v>82</v>
      </c>
      <c r="AY176" s="19" t="s">
        <v>239</v>
      </c>
      <c r="BE176" s="185">
        <f>IF(N176="základní",J176,0)</f>
        <v>0</v>
      </c>
      <c r="BF176" s="185">
        <f>IF(N176="snížená",J176,0)</f>
        <v>0</v>
      </c>
      <c r="BG176" s="185">
        <f>IF(N176="zákl. přenesená",J176,0)</f>
        <v>0</v>
      </c>
      <c r="BH176" s="185">
        <f>IF(N176="sníž. přenesená",J176,0)</f>
        <v>0</v>
      </c>
      <c r="BI176" s="185">
        <f>IF(N176="nulová",J176,0)</f>
        <v>0</v>
      </c>
      <c r="BJ176" s="19" t="s">
        <v>80</v>
      </c>
      <c r="BK176" s="185">
        <f>ROUND(I176*H176,2)</f>
        <v>0</v>
      </c>
      <c r="BL176" s="19" t="s">
        <v>828</v>
      </c>
      <c r="BM176" s="184" t="s">
        <v>1749</v>
      </c>
    </row>
    <row r="177" spans="1:65" s="2" customFormat="1" ht="11.25">
      <c r="A177" s="36"/>
      <c r="B177" s="37"/>
      <c r="C177" s="38"/>
      <c r="D177" s="233" t="s">
        <v>329</v>
      </c>
      <c r="E177" s="38"/>
      <c r="F177" s="234" t="s">
        <v>1750</v>
      </c>
      <c r="G177" s="38"/>
      <c r="H177" s="38"/>
      <c r="I177" s="188"/>
      <c r="J177" s="38"/>
      <c r="K177" s="38"/>
      <c r="L177" s="41"/>
      <c r="M177" s="189"/>
      <c r="N177" s="190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329</v>
      </c>
      <c r="AU177" s="19" t="s">
        <v>82</v>
      </c>
    </row>
    <row r="178" spans="1:65" s="2" customFormat="1" ht="24.2" customHeight="1">
      <c r="A178" s="36"/>
      <c r="B178" s="37"/>
      <c r="C178" s="173" t="s">
        <v>730</v>
      </c>
      <c r="D178" s="173" t="s">
        <v>240</v>
      </c>
      <c r="E178" s="174" t="s">
        <v>1751</v>
      </c>
      <c r="F178" s="175" t="s">
        <v>1752</v>
      </c>
      <c r="G178" s="176" t="s">
        <v>602</v>
      </c>
      <c r="H178" s="177">
        <v>230</v>
      </c>
      <c r="I178" s="178"/>
      <c r="J178" s="179">
        <f>ROUND(I178*H178,2)</f>
        <v>0</v>
      </c>
      <c r="K178" s="175" t="s">
        <v>21</v>
      </c>
      <c r="L178" s="41"/>
      <c r="M178" s="180" t="s">
        <v>21</v>
      </c>
      <c r="N178" s="181" t="s">
        <v>44</v>
      </c>
      <c r="O178" s="66"/>
      <c r="P178" s="182">
        <f>O178*H178</f>
        <v>0</v>
      </c>
      <c r="Q178" s="182">
        <v>0.32300000000000001</v>
      </c>
      <c r="R178" s="182">
        <f>Q178*H178</f>
        <v>74.290000000000006</v>
      </c>
      <c r="S178" s="182">
        <v>0</v>
      </c>
      <c r="T178" s="18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84" t="s">
        <v>828</v>
      </c>
      <c r="AT178" s="184" t="s">
        <v>240</v>
      </c>
      <c r="AU178" s="184" t="s">
        <v>82</v>
      </c>
      <c r="AY178" s="19" t="s">
        <v>239</v>
      </c>
      <c r="BE178" s="185">
        <f>IF(N178="základní",J178,0)</f>
        <v>0</v>
      </c>
      <c r="BF178" s="185">
        <f>IF(N178="snížená",J178,0)</f>
        <v>0</v>
      </c>
      <c r="BG178" s="185">
        <f>IF(N178="zákl. přenesená",J178,0)</f>
        <v>0</v>
      </c>
      <c r="BH178" s="185">
        <f>IF(N178="sníž. přenesená",J178,0)</f>
        <v>0</v>
      </c>
      <c r="BI178" s="185">
        <f>IF(N178="nulová",J178,0)</f>
        <v>0</v>
      </c>
      <c r="BJ178" s="19" t="s">
        <v>80</v>
      </c>
      <c r="BK178" s="185">
        <f>ROUND(I178*H178,2)</f>
        <v>0</v>
      </c>
      <c r="BL178" s="19" t="s">
        <v>828</v>
      </c>
      <c r="BM178" s="184" t="s">
        <v>1753</v>
      </c>
    </row>
    <row r="179" spans="1:65" s="2" customFormat="1" ht="19.5">
      <c r="A179" s="36"/>
      <c r="B179" s="37"/>
      <c r="C179" s="38"/>
      <c r="D179" s="186" t="s">
        <v>246</v>
      </c>
      <c r="E179" s="38"/>
      <c r="F179" s="187" t="s">
        <v>1754</v>
      </c>
      <c r="G179" s="38"/>
      <c r="H179" s="38"/>
      <c r="I179" s="188"/>
      <c r="J179" s="38"/>
      <c r="K179" s="38"/>
      <c r="L179" s="41"/>
      <c r="M179" s="189"/>
      <c r="N179" s="190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246</v>
      </c>
      <c r="AU179" s="19" t="s">
        <v>82</v>
      </c>
    </row>
    <row r="180" spans="1:65" s="2" customFormat="1" ht="24.2" customHeight="1">
      <c r="A180" s="36"/>
      <c r="B180" s="37"/>
      <c r="C180" s="173" t="s">
        <v>734</v>
      </c>
      <c r="D180" s="173" t="s">
        <v>240</v>
      </c>
      <c r="E180" s="174" t="s">
        <v>1755</v>
      </c>
      <c r="F180" s="175" t="s">
        <v>1756</v>
      </c>
      <c r="G180" s="176" t="s">
        <v>602</v>
      </c>
      <c r="H180" s="177">
        <v>500</v>
      </c>
      <c r="I180" s="178"/>
      <c r="J180" s="179">
        <f>ROUND(I180*H180,2)</f>
        <v>0</v>
      </c>
      <c r="K180" s="175" t="s">
        <v>21</v>
      </c>
      <c r="L180" s="41"/>
      <c r="M180" s="180" t="s">
        <v>21</v>
      </c>
      <c r="N180" s="181" t="s">
        <v>44</v>
      </c>
      <c r="O180" s="66"/>
      <c r="P180" s="182">
        <f>O180*H180</f>
        <v>0</v>
      </c>
      <c r="Q180" s="182">
        <v>6.9999999999999994E-5</v>
      </c>
      <c r="R180" s="182">
        <f>Q180*H180</f>
        <v>3.4999999999999996E-2</v>
      </c>
      <c r="S180" s="182">
        <v>0</v>
      </c>
      <c r="T180" s="18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84" t="s">
        <v>828</v>
      </c>
      <c r="AT180" s="184" t="s">
        <v>240</v>
      </c>
      <c r="AU180" s="184" t="s">
        <v>82</v>
      </c>
      <c r="AY180" s="19" t="s">
        <v>239</v>
      </c>
      <c r="BE180" s="185">
        <f>IF(N180="základní",J180,0)</f>
        <v>0</v>
      </c>
      <c r="BF180" s="185">
        <f>IF(N180="snížená",J180,0)</f>
        <v>0</v>
      </c>
      <c r="BG180" s="185">
        <f>IF(N180="zákl. přenesená",J180,0)</f>
        <v>0</v>
      </c>
      <c r="BH180" s="185">
        <f>IF(N180="sníž. přenesená",J180,0)</f>
        <v>0</v>
      </c>
      <c r="BI180" s="185">
        <f>IF(N180="nulová",J180,0)</f>
        <v>0</v>
      </c>
      <c r="BJ180" s="19" t="s">
        <v>80</v>
      </c>
      <c r="BK180" s="185">
        <f>ROUND(I180*H180,2)</f>
        <v>0</v>
      </c>
      <c r="BL180" s="19" t="s">
        <v>828</v>
      </c>
      <c r="BM180" s="184" t="s">
        <v>1757</v>
      </c>
    </row>
    <row r="181" spans="1:65" s="2" customFormat="1" ht="19.5">
      <c r="A181" s="36"/>
      <c r="B181" s="37"/>
      <c r="C181" s="38"/>
      <c r="D181" s="186" t="s">
        <v>246</v>
      </c>
      <c r="E181" s="38"/>
      <c r="F181" s="187" t="s">
        <v>1758</v>
      </c>
      <c r="G181" s="38"/>
      <c r="H181" s="38"/>
      <c r="I181" s="188"/>
      <c r="J181" s="38"/>
      <c r="K181" s="38"/>
      <c r="L181" s="41"/>
      <c r="M181" s="189"/>
      <c r="N181" s="190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246</v>
      </c>
      <c r="AU181" s="19" t="s">
        <v>82</v>
      </c>
    </row>
    <row r="182" spans="1:65" s="2" customFormat="1" ht="21.75" customHeight="1">
      <c r="A182" s="36"/>
      <c r="B182" s="37"/>
      <c r="C182" s="173" t="s">
        <v>738</v>
      </c>
      <c r="D182" s="173" t="s">
        <v>240</v>
      </c>
      <c r="E182" s="174" t="s">
        <v>1759</v>
      </c>
      <c r="F182" s="175" t="s">
        <v>1760</v>
      </c>
      <c r="G182" s="176" t="s">
        <v>602</v>
      </c>
      <c r="H182" s="177">
        <v>849</v>
      </c>
      <c r="I182" s="178"/>
      <c r="J182" s="179">
        <f>ROUND(I182*H182,2)</f>
        <v>0</v>
      </c>
      <c r="K182" s="175" t="s">
        <v>327</v>
      </c>
      <c r="L182" s="41"/>
      <c r="M182" s="180" t="s">
        <v>21</v>
      </c>
      <c r="N182" s="181" t="s">
        <v>44</v>
      </c>
      <c r="O182" s="66"/>
      <c r="P182" s="182">
        <f>O182*H182</f>
        <v>0</v>
      </c>
      <c r="Q182" s="182">
        <v>0</v>
      </c>
      <c r="R182" s="182">
        <f>Q182*H182</f>
        <v>0</v>
      </c>
      <c r="S182" s="182">
        <v>0</v>
      </c>
      <c r="T182" s="18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84" t="s">
        <v>828</v>
      </c>
      <c r="AT182" s="184" t="s">
        <v>240</v>
      </c>
      <c r="AU182" s="184" t="s">
        <v>82</v>
      </c>
      <c r="AY182" s="19" t="s">
        <v>239</v>
      </c>
      <c r="BE182" s="185">
        <f>IF(N182="základní",J182,0)</f>
        <v>0</v>
      </c>
      <c r="BF182" s="185">
        <f>IF(N182="snížená",J182,0)</f>
        <v>0</v>
      </c>
      <c r="BG182" s="185">
        <f>IF(N182="zákl. přenesená",J182,0)</f>
        <v>0</v>
      </c>
      <c r="BH182" s="185">
        <f>IF(N182="sníž. přenesená",J182,0)</f>
        <v>0</v>
      </c>
      <c r="BI182" s="185">
        <f>IF(N182="nulová",J182,0)</f>
        <v>0</v>
      </c>
      <c r="BJ182" s="19" t="s">
        <v>80</v>
      </c>
      <c r="BK182" s="185">
        <f>ROUND(I182*H182,2)</f>
        <v>0</v>
      </c>
      <c r="BL182" s="19" t="s">
        <v>828</v>
      </c>
      <c r="BM182" s="184" t="s">
        <v>1761</v>
      </c>
    </row>
    <row r="183" spans="1:65" s="2" customFormat="1" ht="11.25">
      <c r="A183" s="36"/>
      <c r="B183" s="37"/>
      <c r="C183" s="38"/>
      <c r="D183" s="233" t="s">
        <v>329</v>
      </c>
      <c r="E183" s="38"/>
      <c r="F183" s="234" t="s">
        <v>1762</v>
      </c>
      <c r="G183" s="38"/>
      <c r="H183" s="38"/>
      <c r="I183" s="188"/>
      <c r="J183" s="38"/>
      <c r="K183" s="38"/>
      <c r="L183" s="41"/>
      <c r="M183" s="189"/>
      <c r="N183" s="190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329</v>
      </c>
      <c r="AU183" s="19" t="s">
        <v>82</v>
      </c>
    </row>
    <row r="184" spans="1:65" s="13" customFormat="1" ht="11.25">
      <c r="B184" s="201"/>
      <c r="C184" s="202"/>
      <c r="D184" s="186" t="s">
        <v>248</v>
      </c>
      <c r="E184" s="203" t="s">
        <v>21</v>
      </c>
      <c r="F184" s="204" t="s">
        <v>1594</v>
      </c>
      <c r="G184" s="202"/>
      <c r="H184" s="205">
        <v>849</v>
      </c>
      <c r="I184" s="206"/>
      <c r="J184" s="202"/>
      <c r="K184" s="202"/>
      <c r="L184" s="207"/>
      <c r="M184" s="208"/>
      <c r="N184" s="209"/>
      <c r="O184" s="209"/>
      <c r="P184" s="209"/>
      <c r="Q184" s="209"/>
      <c r="R184" s="209"/>
      <c r="S184" s="209"/>
      <c r="T184" s="210"/>
      <c r="AT184" s="211" t="s">
        <v>248</v>
      </c>
      <c r="AU184" s="211" t="s">
        <v>82</v>
      </c>
      <c r="AV184" s="13" t="s">
        <v>82</v>
      </c>
      <c r="AW184" s="13" t="s">
        <v>34</v>
      </c>
      <c r="AX184" s="13" t="s">
        <v>73</v>
      </c>
      <c r="AY184" s="211" t="s">
        <v>239</v>
      </c>
    </row>
    <row r="185" spans="1:65" s="2" customFormat="1" ht="16.5" customHeight="1">
      <c r="A185" s="36"/>
      <c r="B185" s="37"/>
      <c r="C185" s="246" t="s">
        <v>743</v>
      </c>
      <c r="D185" s="246" t="s">
        <v>308</v>
      </c>
      <c r="E185" s="247" t="s">
        <v>1763</v>
      </c>
      <c r="F185" s="248" t="s">
        <v>1764</v>
      </c>
      <c r="G185" s="249" t="s">
        <v>602</v>
      </c>
      <c r="H185" s="250">
        <v>933.9</v>
      </c>
      <c r="I185" s="251"/>
      <c r="J185" s="252">
        <f>ROUND(I185*H185,2)</f>
        <v>0</v>
      </c>
      <c r="K185" s="248" t="s">
        <v>327</v>
      </c>
      <c r="L185" s="253"/>
      <c r="M185" s="254" t="s">
        <v>21</v>
      </c>
      <c r="N185" s="255" t="s">
        <v>44</v>
      </c>
      <c r="O185" s="66"/>
      <c r="P185" s="182">
        <f>O185*H185</f>
        <v>0</v>
      </c>
      <c r="Q185" s="182">
        <v>2.5999999999999998E-4</v>
      </c>
      <c r="R185" s="182">
        <f>Q185*H185</f>
        <v>0.24281399999999997</v>
      </c>
      <c r="S185" s="182">
        <v>0</v>
      </c>
      <c r="T185" s="18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84" t="s">
        <v>1670</v>
      </c>
      <c r="AT185" s="184" t="s">
        <v>308</v>
      </c>
      <c r="AU185" s="184" t="s">
        <v>82</v>
      </c>
      <c r="AY185" s="19" t="s">
        <v>239</v>
      </c>
      <c r="BE185" s="185">
        <f>IF(N185="základní",J185,0)</f>
        <v>0</v>
      </c>
      <c r="BF185" s="185">
        <f>IF(N185="snížená",J185,0)</f>
        <v>0</v>
      </c>
      <c r="BG185" s="185">
        <f>IF(N185="zákl. přenesená",J185,0)</f>
        <v>0</v>
      </c>
      <c r="BH185" s="185">
        <f>IF(N185="sníž. přenesená",J185,0)</f>
        <v>0</v>
      </c>
      <c r="BI185" s="185">
        <f>IF(N185="nulová",J185,0)</f>
        <v>0</v>
      </c>
      <c r="BJ185" s="19" t="s">
        <v>80</v>
      </c>
      <c r="BK185" s="185">
        <f>ROUND(I185*H185,2)</f>
        <v>0</v>
      </c>
      <c r="BL185" s="19" t="s">
        <v>1670</v>
      </c>
      <c r="BM185" s="184" t="s">
        <v>1765</v>
      </c>
    </row>
    <row r="186" spans="1:65" s="13" customFormat="1" ht="11.25">
      <c r="B186" s="201"/>
      <c r="C186" s="202"/>
      <c r="D186" s="186" t="s">
        <v>248</v>
      </c>
      <c r="E186" s="203" t="s">
        <v>21</v>
      </c>
      <c r="F186" s="204" t="s">
        <v>1594</v>
      </c>
      <c r="G186" s="202"/>
      <c r="H186" s="205">
        <v>849</v>
      </c>
      <c r="I186" s="206"/>
      <c r="J186" s="202"/>
      <c r="K186" s="202"/>
      <c r="L186" s="207"/>
      <c r="M186" s="208"/>
      <c r="N186" s="209"/>
      <c r="O186" s="209"/>
      <c r="P186" s="209"/>
      <c r="Q186" s="209"/>
      <c r="R186" s="209"/>
      <c r="S186" s="209"/>
      <c r="T186" s="210"/>
      <c r="AT186" s="211" t="s">
        <v>248</v>
      </c>
      <c r="AU186" s="211" t="s">
        <v>82</v>
      </c>
      <c r="AV186" s="13" t="s">
        <v>82</v>
      </c>
      <c r="AW186" s="13" t="s">
        <v>34</v>
      </c>
      <c r="AX186" s="13" t="s">
        <v>73</v>
      </c>
      <c r="AY186" s="211" t="s">
        <v>239</v>
      </c>
    </row>
    <row r="187" spans="1:65" s="13" customFormat="1" ht="11.25">
      <c r="B187" s="201"/>
      <c r="C187" s="202"/>
      <c r="D187" s="186" t="s">
        <v>248</v>
      </c>
      <c r="E187" s="202"/>
      <c r="F187" s="204" t="s">
        <v>1598</v>
      </c>
      <c r="G187" s="202"/>
      <c r="H187" s="205">
        <v>933.9</v>
      </c>
      <c r="I187" s="206"/>
      <c r="J187" s="202"/>
      <c r="K187" s="202"/>
      <c r="L187" s="207"/>
      <c r="M187" s="208"/>
      <c r="N187" s="209"/>
      <c r="O187" s="209"/>
      <c r="P187" s="209"/>
      <c r="Q187" s="209"/>
      <c r="R187" s="209"/>
      <c r="S187" s="209"/>
      <c r="T187" s="210"/>
      <c r="AT187" s="211" t="s">
        <v>248</v>
      </c>
      <c r="AU187" s="211" t="s">
        <v>82</v>
      </c>
      <c r="AV187" s="13" t="s">
        <v>82</v>
      </c>
      <c r="AW187" s="13" t="s">
        <v>4</v>
      </c>
      <c r="AX187" s="13" t="s">
        <v>80</v>
      </c>
      <c r="AY187" s="211" t="s">
        <v>239</v>
      </c>
    </row>
    <row r="188" spans="1:65" s="2" customFormat="1" ht="33" customHeight="1">
      <c r="A188" s="36"/>
      <c r="B188" s="37"/>
      <c r="C188" s="173" t="s">
        <v>751</v>
      </c>
      <c r="D188" s="173" t="s">
        <v>240</v>
      </c>
      <c r="E188" s="174" t="s">
        <v>1766</v>
      </c>
      <c r="F188" s="175" t="s">
        <v>1767</v>
      </c>
      <c r="G188" s="176" t="s">
        <v>602</v>
      </c>
      <c r="H188" s="177">
        <v>500</v>
      </c>
      <c r="I188" s="178"/>
      <c r="J188" s="179">
        <f>ROUND(I188*H188,2)</f>
        <v>0</v>
      </c>
      <c r="K188" s="175" t="s">
        <v>327</v>
      </c>
      <c r="L188" s="41"/>
      <c r="M188" s="180" t="s">
        <v>21</v>
      </c>
      <c r="N188" s="181" t="s">
        <v>44</v>
      </c>
      <c r="O188" s="66"/>
      <c r="P188" s="182">
        <f>O188*H188</f>
        <v>0</v>
      </c>
      <c r="Q188" s="182">
        <v>0</v>
      </c>
      <c r="R188" s="182">
        <f>Q188*H188</f>
        <v>0</v>
      </c>
      <c r="S188" s="182">
        <v>0</v>
      </c>
      <c r="T188" s="18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84" t="s">
        <v>828</v>
      </c>
      <c r="AT188" s="184" t="s">
        <v>240</v>
      </c>
      <c r="AU188" s="184" t="s">
        <v>82</v>
      </c>
      <c r="AY188" s="19" t="s">
        <v>239</v>
      </c>
      <c r="BE188" s="185">
        <f>IF(N188="základní",J188,0)</f>
        <v>0</v>
      </c>
      <c r="BF188" s="185">
        <f>IF(N188="snížená",J188,0)</f>
        <v>0</v>
      </c>
      <c r="BG188" s="185">
        <f>IF(N188="zákl. přenesená",J188,0)</f>
        <v>0</v>
      </c>
      <c r="BH188" s="185">
        <f>IF(N188="sníž. přenesená",J188,0)</f>
        <v>0</v>
      </c>
      <c r="BI188" s="185">
        <f>IF(N188="nulová",J188,0)</f>
        <v>0</v>
      </c>
      <c r="BJ188" s="19" t="s">
        <v>80</v>
      </c>
      <c r="BK188" s="185">
        <f>ROUND(I188*H188,2)</f>
        <v>0</v>
      </c>
      <c r="BL188" s="19" t="s">
        <v>828</v>
      </c>
      <c r="BM188" s="184" t="s">
        <v>1768</v>
      </c>
    </row>
    <row r="189" spans="1:65" s="2" customFormat="1" ht="11.25">
      <c r="A189" s="36"/>
      <c r="B189" s="37"/>
      <c r="C189" s="38"/>
      <c r="D189" s="233" t="s">
        <v>329</v>
      </c>
      <c r="E189" s="38"/>
      <c r="F189" s="234" t="s">
        <v>1769</v>
      </c>
      <c r="G189" s="38"/>
      <c r="H189" s="38"/>
      <c r="I189" s="188"/>
      <c r="J189" s="38"/>
      <c r="K189" s="38"/>
      <c r="L189" s="41"/>
      <c r="M189" s="189"/>
      <c r="N189" s="190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329</v>
      </c>
      <c r="AU189" s="19" t="s">
        <v>82</v>
      </c>
    </row>
    <row r="190" spans="1:65" s="2" customFormat="1" ht="29.25">
      <c r="A190" s="36"/>
      <c r="B190" s="37"/>
      <c r="C190" s="38"/>
      <c r="D190" s="186" t="s">
        <v>246</v>
      </c>
      <c r="E190" s="38"/>
      <c r="F190" s="187" t="s">
        <v>1770</v>
      </c>
      <c r="G190" s="38"/>
      <c r="H190" s="38"/>
      <c r="I190" s="188"/>
      <c r="J190" s="38"/>
      <c r="K190" s="38"/>
      <c r="L190" s="41"/>
      <c r="M190" s="189"/>
      <c r="N190" s="190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246</v>
      </c>
      <c r="AU190" s="19" t="s">
        <v>82</v>
      </c>
    </row>
    <row r="191" spans="1:65" s="2" customFormat="1" ht="33" customHeight="1">
      <c r="A191" s="36"/>
      <c r="B191" s="37"/>
      <c r="C191" s="173" t="s">
        <v>755</v>
      </c>
      <c r="D191" s="173" t="s">
        <v>240</v>
      </c>
      <c r="E191" s="174" t="s">
        <v>1771</v>
      </c>
      <c r="F191" s="175" t="s">
        <v>1772</v>
      </c>
      <c r="G191" s="176" t="s">
        <v>602</v>
      </c>
      <c r="H191" s="177">
        <v>200</v>
      </c>
      <c r="I191" s="178"/>
      <c r="J191" s="179">
        <f>ROUND(I191*H191,2)</f>
        <v>0</v>
      </c>
      <c r="K191" s="175" t="s">
        <v>327</v>
      </c>
      <c r="L191" s="41"/>
      <c r="M191" s="180" t="s">
        <v>21</v>
      </c>
      <c r="N191" s="181" t="s">
        <v>44</v>
      </c>
      <c r="O191" s="66"/>
      <c r="P191" s="182">
        <f>O191*H191</f>
        <v>0</v>
      </c>
      <c r="Q191" s="182">
        <v>0</v>
      </c>
      <c r="R191" s="182">
        <f>Q191*H191</f>
        <v>0</v>
      </c>
      <c r="S191" s="182">
        <v>0</v>
      </c>
      <c r="T191" s="18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84" t="s">
        <v>828</v>
      </c>
      <c r="AT191" s="184" t="s">
        <v>240</v>
      </c>
      <c r="AU191" s="184" t="s">
        <v>82</v>
      </c>
      <c r="AY191" s="19" t="s">
        <v>239</v>
      </c>
      <c r="BE191" s="185">
        <f>IF(N191="základní",J191,0)</f>
        <v>0</v>
      </c>
      <c r="BF191" s="185">
        <f>IF(N191="snížená",J191,0)</f>
        <v>0</v>
      </c>
      <c r="BG191" s="185">
        <f>IF(N191="zákl. přenesená",J191,0)</f>
        <v>0</v>
      </c>
      <c r="BH191" s="185">
        <f>IF(N191="sníž. přenesená",J191,0)</f>
        <v>0</v>
      </c>
      <c r="BI191" s="185">
        <f>IF(N191="nulová",J191,0)</f>
        <v>0</v>
      </c>
      <c r="BJ191" s="19" t="s">
        <v>80</v>
      </c>
      <c r="BK191" s="185">
        <f>ROUND(I191*H191,2)</f>
        <v>0</v>
      </c>
      <c r="BL191" s="19" t="s">
        <v>828</v>
      </c>
      <c r="BM191" s="184" t="s">
        <v>1773</v>
      </c>
    </row>
    <row r="192" spans="1:65" s="2" customFormat="1" ht="11.25">
      <c r="A192" s="36"/>
      <c r="B192" s="37"/>
      <c r="C192" s="38"/>
      <c r="D192" s="233" t="s">
        <v>329</v>
      </c>
      <c r="E192" s="38"/>
      <c r="F192" s="234" t="s">
        <v>1774</v>
      </c>
      <c r="G192" s="38"/>
      <c r="H192" s="38"/>
      <c r="I192" s="188"/>
      <c r="J192" s="38"/>
      <c r="K192" s="38"/>
      <c r="L192" s="41"/>
      <c r="M192" s="189"/>
      <c r="N192" s="190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329</v>
      </c>
      <c r="AU192" s="19" t="s">
        <v>82</v>
      </c>
    </row>
    <row r="193" spans="1:65" s="2" customFormat="1" ht="21.75" customHeight="1">
      <c r="A193" s="36"/>
      <c r="B193" s="37"/>
      <c r="C193" s="173" t="s">
        <v>759</v>
      </c>
      <c r="D193" s="173" t="s">
        <v>240</v>
      </c>
      <c r="E193" s="174" t="s">
        <v>1775</v>
      </c>
      <c r="F193" s="175" t="s">
        <v>1776</v>
      </c>
      <c r="G193" s="176" t="s">
        <v>470</v>
      </c>
      <c r="H193" s="177">
        <v>62.59</v>
      </c>
      <c r="I193" s="178"/>
      <c r="J193" s="179">
        <f>ROUND(I193*H193,2)</f>
        <v>0</v>
      </c>
      <c r="K193" s="175" t="s">
        <v>21</v>
      </c>
      <c r="L193" s="41"/>
      <c r="M193" s="180" t="s">
        <v>21</v>
      </c>
      <c r="N193" s="181" t="s">
        <v>44</v>
      </c>
      <c r="O193" s="66"/>
      <c r="P193" s="182">
        <f>O193*H193</f>
        <v>0</v>
      </c>
      <c r="Q193" s="182">
        <v>0</v>
      </c>
      <c r="R193" s="182">
        <f>Q193*H193</f>
        <v>0</v>
      </c>
      <c r="S193" s="182">
        <v>0</v>
      </c>
      <c r="T193" s="18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84" t="s">
        <v>828</v>
      </c>
      <c r="AT193" s="184" t="s">
        <v>240</v>
      </c>
      <c r="AU193" s="184" t="s">
        <v>82</v>
      </c>
      <c r="AY193" s="19" t="s">
        <v>239</v>
      </c>
      <c r="BE193" s="185">
        <f>IF(N193="základní",J193,0)</f>
        <v>0</v>
      </c>
      <c r="BF193" s="185">
        <f>IF(N193="snížená",J193,0)</f>
        <v>0</v>
      </c>
      <c r="BG193" s="185">
        <f>IF(N193="zákl. přenesená",J193,0)</f>
        <v>0</v>
      </c>
      <c r="BH193" s="185">
        <f>IF(N193="sníž. přenesená",J193,0)</f>
        <v>0</v>
      </c>
      <c r="BI193" s="185">
        <f>IF(N193="nulová",J193,0)</f>
        <v>0</v>
      </c>
      <c r="BJ193" s="19" t="s">
        <v>80</v>
      </c>
      <c r="BK193" s="185">
        <f>ROUND(I193*H193,2)</f>
        <v>0</v>
      </c>
      <c r="BL193" s="19" t="s">
        <v>828</v>
      </c>
      <c r="BM193" s="184" t="s">
        <v>1777</v>
      </c>
    </row>
    <row r="194" spans="1:65" s="2" customFormat="1" ht="29.25">
      <c r="A194" s="36"/>
      <c r="B194" s="37"/>
      <c r="C194" s="38"/>
      <c r="D194" s="186" t="s">
        <v>246</v>
      </c>
      <c r="E194" s="38"/>
      <c r="F194" s="187" t="s">
        <v>898</v>
      </c>
      <c r="G194" s="38"/>
      <c r="H194" s="38"/>
      <c r="I194" s="188"/>
      <c r="J194" s="38"/>
      <c r="K194" s="38"/>
      <c r="L194" s="41"/>
      <c r="M194" s="189"/>
      <c r="N194" s="190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246</v>
      </c>
      <c r="AU194" s="19" t="s">
        <v>82</v>
      </c>
    </row>
    <row r="195" spans="1:65" s="2" customFormat="1" ht="16.5" customHeight="1">
      <c r="A195" s="36"/>
      <c r="B195" s="37"/>
      <c r="C195" s="173" t="s">
        <v>763</v>
      </c>
      <c r="D195" s="173" t="s">
        <v>240</v>
      </c>
      <c r="E195" s="174" t="s">
        <v>1778</v>
      </c>
      <c r="F195" s="175" t="s">
        <v>1779</v>
      </c>
      <c r="G195" s="176" t="s">
        <v>470</v>
      </c>
      <c r="H195" s="177">
        <v>62.59</v>
      </c>
      <c r="I195" s="178"/>
      <c r="J195" s="179">
        <f>ROUND(I195*H195,2)</f>
        <v>0</v>
      </c>
      <c r="K195" s="175" t="s">
        <v>327</v>
      </c>
      <c r="L195" s="41"/>
      <c r="M195" s="180" t="s">
        <v>21</v>
      </c>
      <c r="N195" s="181" t="s">
        <v>44</v>
      </c>
      <c r="O195" s="66"/>
      <c r="P195" s="182">
        <f>O195*H195</f>
        <v>0</v>
      </c>
      <c r="Q195" s="182">
        <v>0</v>
      </c>
      <c r="R195" s="182">
        <f>Q195*H195</f>
        <v>0</v>
      </c>
      <c r="S195" s="182">
        <v>0</v>
      </c>
      <c r="T195" s="18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84" t="s">
        <v>828</v>
      </c>
      <c r="AT195" s="184" t="s">
        <v>240</v>
      </c>
      <c r="AU195" s="184" t="s">
        <v>82</v>
      </c>
      <c r="AY195" s="19" t="s">
        <v>239</v>
      </c>
      <c r="BE195" s="185">
        <f>IF(N195="základní",J195,0)</f>
        <v>0</v>
      </c>
      <c r="BF195" s="185">
        <f>IF(N195="snížená",J195,0)</f>
        <v>0</v>
      </c>
      <c r="BG195" s="185">
        <f>IF(N195="zákl. přenesená",J195,0)</f>
        <v>0</v>
      </c>
      <c r="BH195" s="185">
        <f>IF(N195="sníž. přenesená",J195,0)</f>
        <v>0</v>
      </c>
      <c r="BI195" s="185">
        <f>IF(N195="nulová",J195,0)</f>
        <v>0</v>
      </c>
      <c r="BJ195" s="19" t="s">
        <v>80</v>
      </c>
      <c r="BK195" s="185">
        <f>ROUND(I195*H195,2)</f>
        <v>0</v>
      </c>
      <c r="BL195" s="19" t="s">
        <v>828</v>
      </c>
      <c r="BM195" s="184" t="s">
        <v>1780</v>
      </c>
    </row>
    <row r="196" spans="1:65" s="2" customFormat="1" ht="11.25">
      <c r="A196" s="36"/>
      <c r="B196" s="37"/>
      <c r="C196" s="38"/>
      <c r="D196" s="233" t="s">
        <v>329</v>
      </c>
      <c r="E196" s="38"/>
      <c r="F196" s="234" t="s">
        <v>1781</v>
      </c>
      <c r="G196" s="38"/>
      <c r="H196" s="38"/>
      <c r="I196" s="188"/>
      <c r="J196" s="38"/>
      <c r="K196" s="38"/>
      <c r="L196" s="41"/>
      <c r="M196" s="189"/>
      <c r="N196" s="190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329</v>
      </c>
      <c r="AU196" s="19" t="s">
        <v>82</v>
      </c>
    </row>
    <row r="197" spans="1:65" s="2" customFormat="1" ht="29.25">
      <c r="A197" s="36"/>
      <c r="B197" s="37"/>
      <c r="C197" s="38"/>
      <c r="D197" s="186" t="s">
        <v>246</v>
      </c>
      <c r="E197" s="38"/>
      <c r="F197" s="187" t="s">
        <v>898</v>
      </c>
      <c r="G197" s="38"/>
      <c r="H197" s="38"/>
      <c r="I197" s="188"/>
      <c r="J197" s="38"/>
      <c r="K197" s="38"/>
      <c r="L197" s="41"/>
      <c r="M197" s="189"/>
      <c r="N197" s="190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246</v>
      </c>
      <c r="AU197" s="19" t="s">
        <v>82</v>
      </c>
    </row>
    <row r="198" spans="1:65" s="13" customFormat="1" ht="11.25">
      <c r="B198" s="201"/>
      <c r="C198" s="202"/>
      <c r="D198" s="186" t="s">
        <v>248</v>
      </c>
      <c r="E198" s="203" t="s">
        <v>21</v>
      </c>
      <c r="F198" s="204" t="s">
        <v>1782</v>
      </c>
      <c r="G198" s="202"/>
      <c r="H198" s="205">
        <v>62.59</v>
      </c>
      <c r="I198" s="206"/>
      <c r="J198" s="202"/>
      <c r="K198" s="202"/>
      <c r="L198" s="207"/>
      <c r="M198" s="208"/>
      <c r="N198" s="209"/>
      <c r="O198" s="209"/>
      <c r="P198" s="209"/>
      <c r="Q198" s="209"/>
      <c r="R198" s="209"/>
      <c r="S198" s="209"/>
      <c r="T198" s="210"/>
      <c r="AT198" s="211" t="s">
        <v>248</v>
      </c>
      <c r="AU198" s="211" t="s">
        <v>82</v>
      </c>
      <c r="AV198" s="13" t="s">
        <v>82</v>
      </c>
      <c r="AW198" s="13" t="s">
        <v>34</v>
      </c>
      <c r="AX198" s="13" t="s">
        <v>73</v>
      </c>
      <c r="AY198" s="211" t="s">
        <v>239</v>
      </c>
    </row>
    <row r="199" spans="1:65" s="2" customFormat="1" ht="21.75" customHeight="1">
      <c r="A199" s="36"/>
      <c r="B199" s="37"/>
      <c r="C199" s="173" t="s">
        <v>769</v>
      </c>
      <c r="D199" s="173" t="s">
        <v>240</v>
      </c>
      <c r="E199" s="174" t="s">
        <v>1783</v>
      </c>
      <c r="F199" s="175" t="s">
        <v>1784</v>
      </c>
      <c r="G199" s="176" t="s">
        <v>470</v>
      </c>
      <c r="H199" s="177">
        <v>1502.16</v>
      </c>
      <c r="I199" s="178"/>
      <c r="J199" s="179">
        <f>ROUND(I199*H199,2)</f>
        <v>0</v>
      </c>
      <c r="K199" s="175" t="s">
        <v>327</v>
      </c>
      <c r="L199" s="41"/>
      <c r="M199" s="180" t="s">
        <v>21</v>
      </c>
      <c r="N199" s="181" t="s">
        <v>44</v>
      </c>
      <c r="O199" s="66"/>
      <c r="P199" s="182">
        <f>O199*H199</f>
        <v>0</v>
      </c>
      <c r="Q199" s="182">
        <v>0</v>
      </c>
      <c r="R199" s="182">
        <f>Q199*H199</f>
        <v>0</v>
      </c>
      <c r="S199" s="182">
        <v>0</v>
      </c>
      <c r="T199" s="18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84" t="s">
        <v>828</v>
      </c>
      <c r="AT199" s="184" t="s">
        <v>240</v>
      </c>
      <c r="AU199" s="184" t="s">
        <v>82</v>
      </c>
      <c r="AY199" s="19" t="s">
        <v>239</v>
      </c>
      <c r="BE199" s="185">
        <f>IF(N199="základní",J199,0)</f>
        <v>0</v>
      </c>
      <c r="BF199" s="185">
        <f>IF(N199="snížená",J199,0)</f>
        <v>0</v>
      </c>
      <c r="BG199" s="185">
        <f>IF(N199="zákl. přenesená",J199,0)</f>
        <v>0</v>
      </c>
      <c r="BH199" s="185">
        <f>IF(N199="sníž. přenesená",J199,0)</f>
        <v>0</v>
      </c>
      <c r="BI199" s="185">
        <f>IF(N199="nulová",J199,0)</f>
        <v>0</v>
      </c>
      <c r="BJ199" s="19" t="s">
        <v>80</v>
      </c>
      <c r="BK199" s="185">
        <f>ROUND(I199*H199,2)</f>
        <v>0</v>
      </c>
      <c r="BL199" s="19" t="s">
        <v>828</v>
      </c>
      <c r="BM199" s="184" t="s">
        <v>1785</v>
      </c>
    </row>
    <row r="200" spans="1:65" s="2" customFormat="1" ht="11.25">
      <c r="A200" s="36"/>
      <c r="B200" s="37"/>
      <c r="C200" s="38"/>
      <c r="D200" s="233" t="s">
        <v>329</v>
      </c>
      <c r="E200" s="38"/>
      <c r="F200" s="234" t="s">
        <v>1786</v>
      </c>
      <c r="G200" s="38"/>
      <c r="H200" s="38"/>
      <c r="I200" s="188"/>
      <c r="J200" s="38"/>
      <c r="K200" s="38"/>
      <c r="L200" s="41"/>
      <c r="M200" s="189"/>
      <c r="N200" s="190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329</v>
      </c>
      <c r="AU200" s="19" t="s">
        <v>82</v>
      </c>
    </row>
    <row r="201" spans="1:65" s="2" customFormat="1" ht="29.25">
      <c r="A201" s="36"/>
      <c r="B201" s="37"/>
      <c r="C201" s="38"/>
      <c r="D201" s="186" t="s">
        <v>246</v>
      </c>
      <c r="E201" s="38"/>
      <c r="F201" s="187" t="s">
        <v>898</v>
      </c>
      <c r="G201" s="38"/>
      <c r="H201" s="38"/>
      <c r="I201" s="188"/>
      <c r="J201" s="38"/>
      <c r="K201" s="38"/>
      <c r="L201" s="41"/>
      <c r="M201" s="189"/>
      <c r="N201" s="190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246</v>
      </c>
      <c r="AU201" s="19" t="s">
        <v>82</v>
      </c>
    </row>
    <row r="202" spans="1:65" s="13" customFormat="1" ht="11.25">
      <c r="B202" s="201"/>
      <c r="C202" s="202"/>
      <c r="D202" s="186" t="s">
        <v>248</v>
      </c>
      <c r="E202" s="203" t="s">
        <v>21</v>
      </c>
      <c r="F202" s="204" t="s">
        <v>1787</v>
      </c>
      <c r="G202" s="202"/>
      <c r="H202" s="205">
        <v>1502.16</v>
      </c>
      <c r="I202" s="206"/>
      <c r="J202" s="202"/>
      <c r="K202" s="202"/>
      <c r="L202" s="207"/>
      <c r="M202" s="208"/>
      <c r="N202" s="209"/>
      <c r="O202" s="209"/>
      <c r="P202" s="209"/>
      <c r="Q202" s="209"/>
      <c r="R202" s="209"/>
      <c r="S202" s="209"/>
      <c r="T202" s="210"/>
      <c r="AT202" s="211" t="s">
        <v>248</v>
      </c>
      <c r="AU202" s="211" t="s">
        <v>82</v>
      </c>
      <c r="AV202" s="13" t="s">
        <v>82</v>
      </c>
      <c r="AW202" s="13" t="s">
        <v>34</v>
      </c>
      <c r="AX202" s="13" t="s">
        <v>73</v>
      </c>
      <c r="AY202" s="211" t="s">
        <v>239</v>
      </c>
    </row>
    <row r="203" spans="1:65" s="11" customFormat="1" ht="25.9" customHeight="1">
      <c r="B203" s="159"/>
      <c r="C203" s="160"/>
      <c r="D203" s="161" t="s">
        <v>72</v>
      </c>
      <c r="E203" s="162" t="s">
        <v>1788</v>
      </c>
      <c r="F203" s="162" t="s">
        <v>1789</v>
      </c>
      <c r="G203" s="160"/>
      <c r="H203" s="160"/>
      <c r="I203" s="163"/>
      <c r="J203" s="164">
        <f>BK203</f>
        <v>0</v>
      </c>
      <c r="K203" s="160"/>
      <c r="L203" s="165"/>
      <c r="M203" s="166"/>
      <c r="N203" s="167"/>
      <c r="O203" s="167"/>
      <c r="P203" s="168">
        <f>SUM(P204:P215)</f>
        <v>0</v>
      </c>
      <c r="Q203" s="167"/>
      <c r="R203" s="168">
        <f>SUM(R204:R215)</f>
        <v>0</v>
      </c>
      <c r="S203" s="167"/>
      <c r="T203" s="169">
        <f>SUM(T204:T215)</f>
        <v>0</v>
      </c>
      <c r="AR203" s="170" t="s">
        <v>100</v>
      </c>
      <c r="AT203" s="171" t="s">
        <v>72</v>
      </c>
      <c r="AU203" s="171" t="s">
        <v>73</v>
      </c>
      <c r="AY203" s="170" t="s">
        <v>239</v>
      </c>
      <c r="BK203" s="172">
        <f>SUM(BK204:BK215)</f>
        <v>0</v>
      </c>
    </row>
    <row r="204" spans="1:65" s="2" customFormat="1" ht="16.5" customHeight="1">
      <c r="A204" s="36"/>
      <c r="B204" s="37"/>
      <c r="C204" s="173" t="s">
        <v>773</v>
      </c>
      <c r="D204" s="173" t="s">
        <v>240</v>
      </c>
      <c r="E204" s="174" t="s">
        <v>1790</v>
      </c>
      <c r="F204" s="175" t="s">
        <v>1791</v>
      </c>
      <c r="G204" s="176" t="s">
        <v>1792</v>
      </c>
      <c r="H204" s="177">
        <v>20</v>
      </c>
      <c r="I204" s="178"/>
      <c r="J204" s="179">
        <f>ROUND(I204*H204,2)</f>
        <v>0</v>
      </c>
      <c r="K204" s="175" t="s">
        <v>327</v>
      </c>
      <c r="L204" s="41"/>
      <c r="M204" s="180" t="s">
        <v>21</v>
      </c>
      <c r="N204" s="181" t="s">
        <v>44</v>
      </c>
      <c r="O204" s="66"/>
      <c r="P204" s="182">
        <f>O204*H204</f>
        <v>0</v>
      </c>
      <c r="Q204" s="182">
        <v>0</v>
      </c>
      <c r="R204" s="182">
        <f>Q204*H204</f>
        <v>0</v>
      </c>
      <c r="S204" s="182">
        <v>0</v>
      </c>
      <c r="T204" s="18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84" t="s">
        <v>1793</v>
      </c>
      <c r="AT204" s="184" t="s">
        <v>240</v>
      </c>
      <c r="AU204" s="184" t="s">
        <v>80</v>
      </c>
      <c r="AY204" s="19" t="s">
        <v>239</v>
      </c>
      <c r="BE204" s="185">
        <f>IF(N204="základní",J204,0)</f>
        <v>0</v>
      </c>
      <c r="BF204" s="185">
        <f>IF(N204="snížená",J204,0)</f>
        <v>0</v>
      </c>
      <c r="BG204" s="185">
        <f>IF(N204="zákl. přenesená",J204,0)</f>
        <v>0</v>
      </c>
      <c r="BH204" s="185">
        <f>IF(N204="sníž. přenesená",J204,0)</f>
        <v>0</v>
      </c>
      <c r="BI204" s="185">
        <f>IF(N204="nulová",J204,0)</f>
        <v>0</v>
      </c>
      <c r="BJ204" s="19" t="s">
        <v>80</v>
      </c>
      <c r="BK204" s="185">
        <f>ROUND(I204*H204,2)</f>
        <v>0</v>
      </c>
      <c r="BL204" s="19" t="s">
        <v>1793</v>
      </c>
      <c r="BM204" s="184" t="s">
        <v>1794</v>
      </c>
    </row>
    <row r="205" spans="1:65" s="2" customFormat="1" ht="11.25">
      <c r="A205" s="36"/>
      <c r="B205" s="37"/>
      <c r="C205" s="38"/>
      <c r="D205" s="233" t="s">
        <v>329</v>
      </c>
      <c r="E205" s="38"/>
      <c r="F205" s="234" t="s">
        <v>1795</v>
      </c>
      <c r="G205" s="38"/>
      <c r="H205" s="38"/>
      <c r="I205" s="188"/>
      <c r="J205" s="38"/>
      <c r="K205" s="38"/>
      <c r="L205" s="41"/>
      <c r="M205" s="189"/>
      <c r="N205" s="190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329</v>
      </c>
      <c r="AU205" s="19" t="s">
        <v>80</v>
      </c>
    </row>
    <row r="206" spans="1:65" s="2" customFormat="1" ht="19.5">
      <c r="A206" s="36"/>
      <c r="B206" s="37"/>
      <c r="C206" s="38"/>
      <c r="D206" s="186" t="s">
        <v>246</v>
      </c>
      <c r="E206" s="38"/>
      <c r="F206" s="187" t="s">
        <v>1796</v>
      </c>
      <c r="G206" s="38"/>
      <c r="H206" s="38"/>
      <c r="I206" s="188"/>
      <c r="J206" s="38"/>
      <c r="K206" s="38"/>
      <c r="L206" s="41"/>
      <c r="M206" s="189"/>
      <c r="N206" s="190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246</v>
      </c>
      <c r="AU206" s="19" t="s">
        <v>80</v>
      </c>
    </row>
    <row r="207" spans="1:65" s="2" customFormat="1" ht="16.5" customHeight="1">
      <c r="A207" s="36"/>
      <c r="B207" s="37"/>
      <c r="C207" s="173" t="s">
        <v>780</v>
      </c>
      <c r="D207" s="173" t="s">
        <v>240</v>
      </c>
      <c r="E207" s="174" t="s">
        <v>1797</v>
      </c>
      <c r="F207" s="175" t="s">
        <v>1798</v>
      </c>
      <c r="G207" s="176" t="s">
        <v>1792</v>
      </c>
      <c r="H207" s="177">
        <v>20</v>
      </c>
      <c r="I207" s="178"/>
      <c r="J207" s="179">
        <f>ROUND(I207*H207,2)</f>
        <v>0</v>
      </c>
      <c r="K207" s="175" t="s">
        <v>327</v>
      </c>
      <c r="L207" s="41"/>
      <c r="M207" s="180" t="s">
        <v>21</v>
      </c>
      <c r="N207" s="181" t="s">
        <v>44</v>
      </c>
      <c r="O207" s="66"/>
      <c r="P207" s="182">
        <f>O207*H207</f>
        <v>0</v>
      </c>
      <c r="Q207" s="182">
        <v>0</v>
      </c>
      <c r="R207" s="182">
        <f>Q207*H207</f>
        <v>0</v>
      </c>
      <c r="S207" s="182">
        <v>0</v>
      </c>
      <c r="T207" s="18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84" t="s">
        <v>1793</v>
      </c>
      <c r="AT207" s="184" t="s">
        <v>240</v>
      </c>
      <c r="AU207" s="184" t="s">
        <v>80</v>
      </c>
      <c r="AY207" s="19" t="s">
        <v>239</v>
      </c>
      <c r="BE207" s="185">
        <f>IF(N207="základní",J207,0)</f>
        <v>0</v>
      </c>
      <c r="BF207" s="185">
        <f>IF(N207="snížená",J207,0)</f>
        <v>0</v>
      </c>
      <c r="BG207" s="185">
        <f>IF(N207="zákl. přenesená",J207,0)</f>
        <v>0</v>
      </c>
      <c r="BH207" s="185">
        <f>IF(N207="sníž. přenesená",J207,0)</f>
        <v>0</v>
      </c>
      <c r="BI207" s="185">
        <f>IF(N207="nulová",J207,0)</f>
        <v>0</v>
      </c>
      <c r="BJ207" s="19" t="s">
        <v>80</v>
      </c>
      <c r="BK207" s="185">
        <f>ROUND(I207*H207,2)</f>
        <v>0</v>
      </c>
      <c r="BL207" s="19" t="s">
        <v>1793</v>
      </c>
      <c r="BM207" s="184" t="s">
        <v>1799</v>
      </c>
    </row>
    <row r="208" spans="1:65" s="2" customFormat="1" ht="11.25">
      <c r="A208" s="36"/>
      <c r="B208" s="37"/>
      <c r="C208" s="38"/>
      <c r="D208" s="233" t="s">
        <v>329</v>
      </c>
      <c r="E208" s="38"/>
      <c r="F208" s="234" t="s">
        <v>1800</v>
      </c>
      <c r="G208" s="38"/>
      <c r="H208" s="38"/>
      <c r="I208" s="188"/>
      <c r="J208" s="38"/>
      <c r="K208" s="38"/>
      <c r="L208" s="41"/>
      <c r="M208" s="189"/>
      <c r="N208" s="190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329</v>
      </c>
      <c r="AU208" s="19" t="s">
        <v>80</v>
      </c>
    </row>
    <row r="209" spans="1:65" s="2" customFormat="1" ht="19.5">
      <c r="A209" s="36"/>
      <c r="B209" s="37"/>
      <c r="C209" s="38"/>
      <c r="D209" s="186" t="s">
        <v>246</v>
      </c>
      <c r="E209" s="38"/>
      <c r="F209" s="187" t="s">
        <v>1796</v>
      </c>
      <c r="G209" s="38"/>
      <c r="H209" s="38"/>
      <c r="I209" s="188"/>
      <c r="J209" s="38"/>
      <c r="K209" s="38"/>
      <c r="L209" s="41"/>
      <c r="M209" s="189"/>
      <c r="N209" s="190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246</v>
      </c>
      <c r="AU209" s="19" t="s">
        <v>80</v>
      </c>
    </row>
    <row r="210" spans="1:65" s="2" customFormat="1" ht="16.5" customHeight="1">
      <c r="A210" s="36"/>
      <c r="B210" s="37"/>
      <c r="C210" s="173" t="s">
        <v>784</v>
      </c>
      <c r="D210" s="173" t="s">
        <v>240</v>
      </c>
      <c r="E210" s="174" t="s">
        <v>1801</v>
      </c>
      <c r="F210" s="175" t="s">
        <v>1802</v>
      </c>
      <c r="G210" s="176" t="s">
        <v>1792</v>
      </c>
      <c r="H210" s="177">
        <v>30</v>
      </c>
      <c r="I210" s="178"/>
      <c r="J210" s="179">
        <f>ROUND(I210*H210,2)</f>
        <v>0</v>
      </c>
      <c r="K210" s="175" t="s">
        <v>327</v>
      </c>
      <c r="L210" s="41"/>
      <c r="M210" s="180" t="s">
        <v>21</v>
      </c>
      <c r="N210" s="181" t="s">
        <v>44</v>
      </c>
      <c r="O210" s="66"/>
      <c r="P210" s="182">
        <f>O210*H210</f>
        <v>0</v>
      </c>
      <c r="Q210" s="182">
        <v>0</v>
      </c>
      <c r="R210" s="182">
        <f>Q210*H210</f>
        <v>0</v>
      </c>
      <c r="S210" s="182">
        <v>0</v>
      </c>
      <c r="T210" s="18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84" t="s">
        <v>1793</v>
      </c>
      <c r="AT210" s="184" t="s">
        <v>240</v>
      </c>
      <c r="AU210" s="184" t="s">
        <v>80</v>
      </c>
      <c r="AY210" s="19" t="s">
        <v>239</v>
      </c>
      <c r="BE210" s="185">
        <f>IF(N210="základní",J210,0)</f>
        <v>0</v>
      </c>
      <c r="BF210" s="185">
        <f>IF(N210="snížená",J210,0)</f>
        <v>0</v>
      </c>
      <c r="BG210" s="185">
        <f>IF(N210="zákl. přenesená",J210,0)</f>
        <v>0</v>
      </c>
      <c r="BH210" s="185">
        <f>IF(N210="sníž. přenesená",J210,0)</f>
        <v>0</v>
      </c>
      <c r="BI210" s="185">
        <f>IF(N210="nulová",J210,0)</f>
        <v>0</v>
      </c>
      <c r="BJ210" s="19" t="s">
        <v>80</v>
      </c>
      <c r="BK210" s="185">
        <f>ROUND(I210*H210,2)</f>
        <v>0</v>
      </c>
      <c r="BL210" s="19" t="s">
        <v>1793</v>
      </c>
      <c r="BM210" s="184" t="s">
        <v>1803</v>
      </c>
    </row>
    <row r="211" spans="1:65" s="2" customFormat="1" ht="11.25">
      <c r="A211" s="36"/>
      <c r="B211" s="37"/>
      <c r="C211" s="38"/>
      <c r="D211" s="233" t="s">
        <v>329</v>
      </c>
      <c r="E211" s="38"/>
      <c r="F211" s="234" t="s">
        <v>1804</v>
      </c>
      <c r="G211" s="38"/>
      <c r="H211" s="38"/>
      <c r="I211" s="188"/>
      <c r="J211" s="38"/>
      <c r="K211" s="38"/>
      <c r="L211" s="41"/>
      <c r="M211" s="189"/>
      <c r="N211" s="190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329</v>
      </c>
      <c r="AU211" s="19" t="s">
        <v>80</v>
      </c>
    </row>
    <row r="212" spans="1:65" s="2" customFormat="1" ht="19.5">
      <c r="A212" s="36"/>
      <c r="B212" s="37"/>
      <c r="C212" s="38"/>
      <c r="D212" s="186" t="s">
        <v>246</v>
      </c>
      <c r="E212" s="38"/>
      <c r="F212" s="187" t="s">
        <v>1796</v>
      </c>
      <c r="G212" s="38"/>
      <c r="H212" s="38"/>
      <c r="I212" s="188"/>
      <c r="J212" s="38"/>
      <c r="K212" s="38"/>
      <c r="L212" s="41"/>
      <c r="M212" s="189"/>
      <c r="N212" s="190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246</v>
      </c>
      <c r="AU212" s="19" t="s">
        <v>80</v>
      </c>
    </row>
    <row r="213" spans="1:65" s="2" customFormat="1" ht="16.5" customHeight="1">
      <c r="A213" s="36"/>
      <c r="B213" s="37"/>
      <c r="C213" s="173" t="s">
        <v>789</v>
      </c>
      <c r="D213" s="173" t="s">
        <v>240</v>
      </c>
      <c r="E213" s="174" t="s">
        <v>1805</v>
      </c>
      <c r="F213" s="175" t="s">
        <v>1806</v>
      </c>
      <c r="G213" s="176" t="s">
        <v>1792</v>
      </c>
      <c r="H213" s="177">
        <v>33</v>
      </c>
      <c r="I213" s="178"/>
      <c r="J213" s="179">
        <f>ROUND(I213*H213,2)</f>
        <v>0</v>
      </c>
      <c r="K213" s="175" t="s">
        <v>327</v>
      </c>
      <c r="L213" s="41"/>
      <c r="M213" s="180" t="s">
        <v>21</v>
      </c>
      <c r="N213" s="181" t="s">
        <v>44</v>
      </c>
      <c r="O213" s="66"/>
      <c r="P213" s="182">
        <f>O213*H213</f>
        <v>0</v>
      </c>
      <c r="Q213" s="182">
        <v>0</v>
      </c>
      <c r="R213" s="182">
        <f>Q213*H213</f>
        <v>0</v>
      </c>
      <c r="S213" s="182">
        <v>0</v>
      </c>
      <c r="T213" s="18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84" t="s">
        <v>1793</v>
      </c>
      <c r="AT213" s="184" t="s">
        <v>240</v>
      </c>
      <c r="AU213" s="184" t="s">
        <v>80</v>
      </c>
      <c r="AY213" s="19" t="s">
        <v>239</v>
      </c>
      <c r="BE213" s="185">
        <f>IF(N213="základní",J213,0)</f>
        <v>0</v>
      </c>
      <c r="BF213" s="185">
        <f>IF(N213="snížená",J213,0)</f>
        <v>0</v>
      </c>
      <c r="BG213" s="185">
        <f>IF(N213="zákl. přenesená",J213,0)</f>
        <v>0</v>
      </c>
      <c r="BH213" s="185">
        <f>IF(N213="sníž. přenesená",J213,0)</f>
        <v>0</v>
      </c>
      <c r="BI213" s="185">
        <f>IF(N213="nulová",J213,0)</f>
        <v>0</v>
      </c>
      <c r="BJ213" s="19" t="s">
        <v>80</v>
      </c>
      <c r="BK213" s="185">
        <f>ROUND(I213*H213,2)</f>
        <v>0</v>
      </c>
      <c r="BL213" s="19" t="s">
        <v>1793</v>
      </c>
      <c r="BM213" s="184" t="s">
        <v>1807</v>
      </c>
    </row>
    <row r="214" spans="1:65" s="2" customFormat="1" ht="11.25">
      <c r="A214" s="36"/>
      <c r="B214" s="37"/>
      <c r="C214" s="38"/>
      <c r="D214" s="233" t="s">
        <v>329</v>
      </c>
      <c r="E214" s="38"/>
      <c r="F214" s="234" t="s">
        <v>1808</v>
      </c>
      <c r="G214" s="38"/>
      <c r="H214" s="38"/>
      <c r="I214" s="188"/>
      <c r="J214" s="38"/>
      <c r="K214" s="38"/>
      <c r="L214" s="41"/>
      <c r="M214" s="189"/>
      <c r="N214" s="190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329</v>
      </c>
      <c r="AU214" s="19" t="s">
        <v>80</v>
      </c>
    </row>
    <row r="215" spans="1:65" s="2" customFormat="1" ht="19.5">
      <c r="A215" s="36"/>
      <c r="B215" s="37"/>
      <c r="C215" s="38"/>
      <c r="D215" s="186" t="s">
        <v>246</v>
      </c>
      <c r="E215" s="38"/>
      <c r="F215" s="187" t="s">
        <v>1796</v>
      </c>
      <c r="G215" s="38"/>
      <c r="H215" s="38"/>
      <c r="I215" s="188"/>
      <c r="J215" s="38"/>
      <c r="K215" s="38"/>
      <c r="L215" s="41"/>
      <c r="M215" s="189"/>
      <c r="N215" s="190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246</v>
      </c>
      <c r="AU215" s="19" t="s">
        <v>80</v>
      </c>
    </row>
    <row r="216" spans="1:65" s="11" customFormat="1" ht="25.9" customHeight="1">
      <c r="B216" s="159"/>
      <c r="C216" s="160"/>
      <c r="D216" s="161" t="s">
        <v>72</v>
      </c>
      <c r="E216" s="162" t="s">
        <v>998</v>
      </c>
      <c r="F216" s="162" t="s">
        <v>999</v>
      </c>
      <c r="G216" s="160"/>
      <c r="H216" s="160"/>
      <c r="I216" s="163"/>
      <c r="J216" s="164">
        <f>BK216</f>
        <v>0</v>
      </c>
      <c r="K216" s="160"/>
      <c r="L216" s="165"/>
      <c r="M216" s="166"/>
      <c r="N216" s="167"/>
      <c r="O216" s="167"/>
      <c r="P216" s="168">
        <f>P217+P224</f>
        <v>0</v>
      </c>
      <c r="Q216" s="167"/>
      <c r="R216" s="168">
        <f>R217+R224</f>
        <v>0</v>
      </c>
      <c r="S216" s="167"/>
      <c r="T216" s="169">
        <f>T217+T224</f>
        <v>0</v>
      </c>
      <c r="AR216" s="170" t="s">
        <v>275</v>
      </c>
      <c r="AT216" s="171" t="s">
        <v>72</v>
      </c>
      <c r="AU216" s="171" t="s">
        <v>73</v>
      </c>
      <c r="AY216" s="170" t="s">
        <v>239</v>
      </c>
      <c r="BK216" s="172">
        <f>BK217+BK224</f>
        <v>0</v>
      </c>
    </row>
    <row r="217" spans="1:65" s="11" customFormat="1" ht="22.9" customHeight="1">
      <c r="B217" s="159"/>
      <c r="C217" s="160"/>
      <c r="D217" s="161" t="s">
        <v>72</v>
      </c>
      <c r="E217" s="231" t="s">
        <v>1000</v>
      </c>
      <c r="F217" s="231" t="s">
        <v>1001</v>
      </c>
      <c r="G217" s="160"/>
      <c r="H217" s="160"/>
      <c r="I217" s="163"/>
      <c r="J217" s="232">
        <f>BK217</f>
        <v>0</v>
      </c>
      <c r="K217" s="160"/>
      <c r="L217" s="165"/>
      <c r="M217" s="166"/>
      <c r="N217" s="167"/>
      <c r="O217" s="167"/>
      <c r="P217" s="168">
        <f>SUM(P218:P223)</f>
        <v>0</v>
      </c>
      <c r="Q217" s="167"/>
      <c r="R217" s="168">
        <f>SUM(R218:R223)</f>
        <v>0</v>
      </c>
      <c r="S217" s="167"/>
      <c r="T217" s="169">
        <f>SUM(T218:T223)</f>
        <v>0</v>
      </c>
      <c r="AR217" s="170" t="s">
        <v>275</v>
      </c>
      <c r="AT217" s="171" t="s">
        <v>72</v>
      </c>
      <c r="AU217" s="171" t="s">
        <v>80</v>
      </c>
      <c r="AY217" s="170" t="s">
        <v>239</v>
      </c>
      <c r="BK217" s="172">
        <f>SUM(BK218:BK223)</f>
        <v>0</v>
      </c>
    </row>
    <row r="218" spans="1:65" s="2" customFormat="1" ht="16.5" customHeight="1">
      <c r="A218" s="36"/>
      <c r="B218" s="37"/>
      <c r="C218" s="173" t="s">
        <v>793</v>
      </c>
      <c r="D218" s="173" t="s">
        <v>240</v>
      </c>
      <c r="E218" s="174" t="s">
        <v>1809</v>
      </c>
      <c r="F218" s="175" t="s">
        <v>1810</v>
      </c>
      <c r="G218" s="176" t="s">
        <v>1612</v>
      </c>
      <c r="H218" s="177">
        <v>1</v>
      </c>
      <c r="I218" s="178"/>
      <c r="J218" s="179">
        <f>ROUND(I218*H218,2)</f>
        <v>0</v>
      </c>
      <c r="K218" s="175" t="s">
        <v>327</v>
      </c>
      <c r="L218" s="41"/>
      <c r="M218" s="180" t="s">
        <v>21</v>
      </c>
      <c r="N218" s="181" t="s">
        <v>44</v>
      </c>
      <c r="O218" s="66"/>
      <c r="P218" s="182">
        <f>O218*H218</f>
        <v>0</v>
      </c>
      <c r="Q218" s="182">
        <v>0</v>
      </c>
      <c r="R218" s="182">
        <f>Q218*H218</f>
        <v>0</v>
      </c>
      <c r="S218" s="182">
        <v>0</v>
      </c>
      <c r="T218" s="18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84" t="s">
        <v>1005</v>
      </c>
      <c r="AT218" s="184" t="s">
        <v>240</v>
      </c>
      <c r="AU218" s="184" t="s">
        <v>82</v>
      </c>
      <c r="AY218" s="19" t="s">
        <v>239</v>
      </c>
      <c r="BE218" s="185">
        <f>IF(N218="základní",J218,0)</f>
        <v>0</v>
      </c>
      <c r="BF218" s="185">
        <f>IF(N218="snížená",J218,0)</f>
        <v>0</v>
      </c>
      <c r="BG218" s="185">
        <f>IF(N218="zákl. přenesená",J218,0)</f>
        <v>0</v>
      </c>
      <c r="BH218" s="185">
        <f>IF(N218="sníž. přenesená",J218,0)</f>
        <v>0</v>
      </c>
      <c r="BI218" s="185">
        <f>IF(N218="nulová",J218,0)</f>
        <v>0</v>
      </c>
      <c r="BJ218" s="19" t="s">
        <v>80</v>
      </c>
      <c r="BK218" s="185">
        <f>ROUND(I218*H218,2)</f>
        <v>0</v>
      </c>
      <c r="BL218" s="19" t="s">
        <v>1005</v>
      </c>
      <c r="BM218" s="184" t="s">
        <v>1811</v>
      </c>
    </row>
    <row r="219" spans="1:65" s="2" customFormat="1" ht="11.25">
      <c r="A219" s="36"/>
      <c r="B219" s="37"/>
      <c r="C219" s="38"/>
      <c r="D219" s="233" t="s">
        <v>329</v>
      </c>
      <c r="E219" s="38"/>
      <c r="F219" s="234" t="s">
        <v>1812</v>
      </c>
      <c r="G219" s="38"/>
      <c r="H219" s="38"/>
      <c r="I219" s="188"/>
      <c r="J219" s="38"/>
      <c r="K219" s="38"/>
      <c r="L219" s="41"/>
      <c r="M219" s="189"/>
      <c r="N219" s="190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329</v>
      </c>
      <c r="AU219" s="19" t="s">
        <v>82</v>
      </c>
    </row>
    <row r="220" spans="1:65" s="2" customFormat="1" ht="16.5" customHeight="1">
      <c r="A220" s="36"/>
      <c r="B220" s="37"/>
      <c r="C220" s="173" t="s">
        <v>797</v>
      </c>
      <c r="D220" s="173" t="s">
        <v>240</v>
      </c>
      <c r="E220" s="174" t="s">
        <v>1813</v>
      </c>
      <c r="F220" s="175" t="s">
        <v>1814</v>
      </c>
      <c r="G220" s="176" t="s">
        <v>1612</v>
      </c>
      <c r="H220" s="177">
        <v>1</v>
      </c>
      <c r="I220" s="178"/>
      <c r="J220" s="179">
        <f>ROUND(I220*H220,2)</f>
        <v>0</v>
      </c>
      <c r="K220" s="175" t="s">
        <v>327</v>
      </c>
      <c r="L220" s="41"/>
      <c r="M220" s="180" t="s">
        <v>21</v>
      </c>
      <c r="N220" s="181" t="s">
        <v>44</v>
      </c>
      <c r="O220" s="66"/>
      <c r="P220" s="182">
        <f>O220*H220</f>
        <v>0</v>
      </c>
      <c r="Q220" s="182">
        <v>0</v>
      </c>
      <c r="R220" s="182">
        <f>Q220*H220</f>
        <v>0</v>
      </c>
      <c r="S220" s="182">
        <v>0</v>
      </c>
      <c r="T220" s="18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84" t="s">
        <v>1005</v>
      </c>
      <c r="AT220" s="184" t="s">
        <v>240</v>
      </c>
      <c r="AU220" s="184" t="s">
        <v>82</v>
      </c>
      <c r="AY220" s="19" t="s">
        <v>239</v>
      </c>
      <c r="BE220" s="185">
        <f>IF(N220="základní",J220,0)</f>
        <v>0</v>
      </c>
      <c r="BF220" s="185">
        <f>IF(N220="snížená",J220,0)</f>
        <v>0</v>
      </c>
      <c r="BG220" s="185">
        <f>IF(N220="zákl. přenesená",J220,0)</f>
        <v>0</v>
      </c>
      <c r="BH220" s="185">
        <f>IF(N220="sníž. přenesená",J220,0)</f>
        <v>0</v>
      </c>
      <c r="BI220" s="185">
        <f>IF(N220="nulová",J220,0)</f>
        <v>0</v>
      </c>
      <c r="BJ220" s="19" t="s">
        <v>80</v>
      </c>
      <c r="BK220" s="185">
        <f>ROUND(I220*H220,2)</f>
        <v>0</v>
      </c>
      <c r="BL220" s="19" t="s">
        <v>1005</v>
      </c>
      <c r="BM220" s="184" t="s">
        <v>1815</v>
      </c>
    </row>
    <row r="221" spans="1:65" s="2" customFormat="1" ht="11.25">
      <c r="A221" s="36"/>
      <c r="B221" s="37"/>
      <c r="C221" s="38"/>
      <c r="D221" s="233" t="s">
        <v>329</v>
      </c>
      <c r="E221" s="38"/>
      <c r="F221" s="234" t="s">
        <v>1816</v>
      </c>
      <c r="G221" s="38"/>
      <c r="H221" s="38"/>
      <c r="I221" s="188"/>
      <c r="J221" s="38"/>
      <c r="K221" s="38"/>
      <c r="L221" s="41"/>
      <c r="M221" s="189"/>
      <c r="N221" s="190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329</v>
      </c>
      <c r="AU221" s="19" t="s">
        <v>82</v>
      </c>
    </row>
    <row r="222" spans="1:65" s="2" customFormat="1" ht="16.5" customHeight="1">
      <c r="A222" s="36"/>
      <c r="B222" s="37"/>
      <c r="C222" s="173" t="s">
        <v>802</v>
      </c>
      <c r="D222" s="173" t="s">
        <v>240</v>
      </c>
      <c r="E222" s="174" t="s">
        <v>1817</v>
      </c>
      <c r="F222" s="175" t="s">
        <v>1818</v>
      </c>
      <c r="G222" s="176" t="s">
        <v>1612</v>
      </c>
      <c r="H222" s="177">
        <v>1</v>
      </c>
      <c r="I222" s="178"/>
      <c r="J222" s="179">
        <f>ROUND(I222*H222,2)</f>
        <v>0</v>
      </c>
      <c r="K222" s="175" t="s">
        <v>327</v>
      </c>
      <c r="L222" s="41"/>
      <c r="M222" s="180" t="s">
        <v>21</v>
      </c>
      <c r="N222" s="181" t="s">
        <v>44</v>
      </c>
      <c r="O222" s="66"/>
      <c r="P222" s="182">
        <f>O222*H222</f>
        <v>0</v>
      </c>
      <c r="Q222" s="182">
        <v>0</v>
      </c>
      <c r="R222" s="182">
        <f>Q222*H222</f>
        <v>0</v>
      </c>
      <c r="S222" s="182">
        <v>0</v>
      </c>
      <c r="T222" s="18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84" t="s">
        <v>1005</v>
      </c>
      <c r="AT222" s="184" t="s">
        <v>240</v>
      </c>
      <c r="AU222" s="184" t="s">
        <v>82</v>
      </c>
      <c r="AY222" s="19" t="s">
        <v>239</v>
      </c>
      <c r="BE222" s="185">
        <f>IF(N222="základní",J222,0)</f>
        <v>0</v>
      </c>
      <c r="BF222" s="185">
        <f>IF(N222="snížená",J222,0)</f>
        <v>0</v>
      </c>
      <c r="BG222" s="185">
        <f>IF(N222="zákl. přenesená",J222,0)</f>
        <v>0</v>
      </c>
      <c r="BH222" s="185">
        <f>IF(N222="sníž. přenesená",J222,0)</f>
        <v>0</v>
      </c>
      <c r="BI222" s="185">
        <f>IF(N222="nulová",J222,0)</f>
        <v>0</v>
      </c>
      <c r="BJ222" s="19" t="s">
        <v>80</v>
      </c>
      <c r="BK222" s="185">
        <f>ROUND(I222*H222,2)</f>
        <v>0</v>
      </c>
      <c r="BL222" s="19" t="s">
        <v>1005</v>
      </c>
      <c r="BM222" s="184" t="s">
        <v>1819</v>
      </c>
    </row>
    <row r="223" spans="1:65" s="2" customFormat="1" ht="11.25">
      <c r="A223" s="36"/>
      <c r="B223" s="37"/>
      <c r="C223" s="38"/>
      <c r="D223" s="233" t="s">
        <v>329</v>
      </c>
      <c r="E223" s="38"/>
      <c r="F223" s="234" t="s">
        <v>1820</v>
      </c>
      <c r="G223" s="38"/>
      <c r="H223" s="38"/>
      <c r="I223" s="188"/>
      <c r="J223" s="38"/>
      <c r="K223" s="38"/>
      <c r="L223" s="41"/>
      <c r="M223" s="189"/>
      <c r="N223" s="190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329</v>
      </c>
      <c r="AU223" s="19" t="s">
        <v>82</v>
      </c>
    </row>
    <row r="224" spans="1:65" s="11" customFormat="1" ht="22.9" customHeight="1">
      <c r="B224" s="159"/>
      <c r="C224" s="160"/>
      <c r="D224" s="161" t="s">
        <v>72</v>
      </c>
      <c r="E224" s="231" t="s">
        <v>1821</v>
      </c>
      <c r="F224" s="231" t="s">
        <v>1822</v>
      </c>
      <c r="G224" s="160"/>
      <c r="H224" s="160"/>
      <c r="I224" s="163"/>
      <c r="J224" s="232">
        <f>BK224</f>
        <v>0</v>
      </c>
      <c r="K224" s="160"/>
      <c r="L224" s="165"/>
      <c r="M224" s="166"/>
      <c r="N224" s="167"/>
      <c r="O224" s="167"/>
      <c r="P224" s="168">
        <f>SUM(P225:P230)</f>
        <v>0</v>
      </c>
      <c r="Q224" s="167"/>
      <c r="R224" s="168">
        <f>SUM(R225:R230)</f>
        <v>0</v>
      </c>
      <c r="S224" s="167"/>
      <c r="T224" s="169">
        <f>SUM(T225:T230)</f>
        <v>0</v>
      </c>
      <c r="AR224" s="170" t="s">
        <v>275</v>
      </c>
      <c r="AT224" s="171" t="s">
        <v>72</v>
      </c>
      <c r="AU224" s="171" t="s">
        <v>80</v>
      </c>
      <c r="AY224" s="170" t="s">
        <v>239</v>
      </c>
      <c r="BK224" s="172">
        <f>SUM(BK225:BK230)</f>
        <v>0</v>
      </c>
    </row>
    <row r="225" spans="1:65" s="2" customFormat="1" ht="16.5" customHeight="1">
      <c r="A225" s="36"/>
      <c r="B225" s="37"/>
      <c r="C225" s="173" t="s">
        <v>806</v>
      </c>
      <c r="D225" s="173" t="s">
        <v>240</v>
      </c>
      <c r="E225" s="174" t="s">
        <v>1823</v>
      </c>
      <c r="F225" s="175" t="s">
        <v>1824</v>
      </c>
      <c r="G225" s="176" t="s">
        <v>1612</v>
      </c>
      <c r="H225" s="177">
        <v>1</v>
      </c>
      <c r="I225" s="178"/>
      <c r="J225" s="179">
        <f>ROUND(I225*H225,2)</f>
        <v>0</v>
      </c>
      <c r="K225" s="175" t="s">
        <v>327</v>
      </c>
      <c r="L225" s="41"/>
      <c r="M225" s="180" t="s">
        <v>21</v>
      </c>
      <c r="N225" s="181" t="s">
        <v>44</v>
      </c>
      <c r="O225" s="66"/>
      <c r="P225" s="182">
        <f>O225*H225</f>
        <v>0</v>
      </c>
      <c r="Q225" s="182">
        <v>0</v>
      </c>
      <c r="R225" s="182">
        <f>Q225*H225</f>
        <v>0</v>
      </c>
      <c r="S225" s="182">
        <v>0</v>
      </c>
      <c r="T225" s="18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84" t="s">
        <v>1005</v>
      </c>
      <c r="AT225" s="184" t="s">
        <v>240</v>
      </c>
      <c r="AU225" s="184" t="s">
        <v>82</v>
      </c>
      <c r="AY225" s="19" t="s">
        <v>239</v>
      </c>
      <c r="BE225" s="185">
        <f>IF(N225="základní",J225,0)</f>
        <v>0</v>
      </c>
      <c r="BF225" s="185">
        <f>IF(N225="snížená",J225,0)</f>
        <v>0</v>
      </c>
      <c r="BG225" s="185">
        <f>IF(N225="zákl. přenesená",J225,0)</f>
        <v>0</v>
      </c>
      <c r="BH225" s="185">
        <f>IF(N225="sníž. přenesená",J225,0)</f>
        <v>0</v>
      </c>
      <c r="BI225" s="185">
        <f>IF(N225="nulová",J225,0)</f>
        <v>0</v>
      </c>
      <c r="BJ225" s="19" t="s">
        <v>80</v>
      </c>
      <c r="BK225" s="185">
        <f>ROUND(I225*H225,2)</f>
        <v>0</v>
      </c>
      <c r="BL225" s="19" t="s">
        <v>1005</v>
      </c>
      <c r="BM225" s="184" t="s">
        <v>1825</v>
      </c>
    </row>
    <row r="226" spans="1:65" s="2" customFormat="1" ht="11.25">
      <c r="A226" s="36"/>
      <c r="B226" s="37"/>
      <c r="C226" s="38"/>
      <c r="D226" s="233" t="s">
        <v>329</v>
      </c>
      <c r="E226" s="38"/>
      <c r="F226" s="234" t="s">
        <v>1826</v>
      </c>
      <c r="G226" s="38"/>
      <c r="H226" s="38"/>
      <c r="I226" s="188"/>
      <c r="J226" s="38"/>
      <c r="K226" s="38"/>
      <c r="L226" s="41"/>
      <c r="M226" s="189"/>
      <c r="N226" s="190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329</v>
      </c>
      <c r="AU226" s="19" t="s">
        <v>82</v>
      </c>
    </row>
    <row r="227" spans="1:65" s="2" customFormat="1" ht="16.5" customHeight="1">
      <c r="A227" s="36"/>
      <c r="B227" s="37"/>
      <c r="C227" s="173" t="s">
        <v>810</v>
      </c>
      <c r="D227" s="173" t="s">
        <v>240</v>
      </c>
      <c r="E227" s="174" t="s">
        <v>1827</v>
      </c>
      <c r="F227" s="175" t="s">
        <v>1828</v>
      </c>
      <c r="G227" s="176" t="s">
        <v>1612</v>
      </c>
      <c r="H227" s="177">
        <v>1</v>
      </c>
      <c r="I227" s="178"/>
      <c r="J227" s="179">
        <f>ROUND(I227*H227,2)</f>
        <v>0</v>
      </c>
      <c r="K227" s="175" t="s">
        <v>327</v>
      </c>
      <c r="L227" s="41"/>
      <c r="M227" s="180" t="s">
        <v>21</v>
      </c>
      <c r="N227" s="181" t="s">
        <v>44</v>
      </c>
      <c r="O227" s="66"/>
      <c r="P227" s="182">
        <f>O227*H227</f>
        <v>0</v>
      </c>
      <c r="Q227" s="182">
        <v>0</v>
      </c>
      <c r="R227" s="182">
        <f>Q227*H227</f>
        <v>0</v>
      </c>
      <c r="S227" s="182">
        <v>0</v>
      </c>
      <c r="T227" s="183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84" t="s">
        <v>1005</v>
      </c>
      <c r="AT227" s="184" t="s">
        <v>240</v>
      </c>
      <c r="AU227" s="184" t="s">
        <v>82</v>
      </c>
      <c r="AY227" s="19" t="s">
        <v>239</v>
      </c>
      <c r="BE227" s="185">
        <f>IF(N227="základní",J227,0)</f>
        <v>0</v>
      </c>
      <c r="BF227" s="185">
        <f>IF(N227="snížená",J227,0)</f>
        <v>0</v>
      </c>
      <c r="BG227" s="185">
        <f>IF(N227="zákl. přenesená",J227,0)</f>
        <v>0</v>
      </c>
      <c r="BH227" s="185">
        <f>IF(N227="sníž. přenesená",J227,0)</f>
        <v>0</v>
      </c>
      <c r="BI227" s="185">
        <f>IF(N227="nulová",J227,0)</f>
        <v>0</v>
      </c>
      <c r="BJ227" s="19" t="s">
        <v>80</v>
      </c>
      <c r="BK227" s="185">
        <f>ROUND(I227*H227,2)</f>
        <v>0</v>
      </c>
      <c r="BL227" s="19" t="s">
        <v>1005</v>
      </c>
      <c r="BM227" s="184" t="s">
        <v>1829</v>
      </c>
    </row>
    <row r="228" spans="1:65" s="2" customFormat="1" ht="11.25">
      <c r="A228" s="36"/>
      <c r="B228" s="37"/>
      <c r="C228" s="38"/>
      <c r="D228" s="233" t="s">
        <v>329</v>
      </c>
      <c r="E228" s="38"/>
      <c r="F228" s="234" t="s">
        <v>1830</v>
      </c>
      <c r="G228" s="38"/>
      <c r="H228" s="38"/>
      <c r="I228" s="188"/>
      <c r="J228" s="38"/>
      <c r="K228" s="38"/>
      <c r="L228" s="41"/>
      <c r="M228" s="189"/>
      <c r="N228" s="190"/>
      <c r="O228" s="66"/>
      <c r="P228" s="66"/>
      <c r="Q228" s="66"/>
      <c r="R228" s="66"/>
      <c r="S228" s="66"/>
      <c r="T228" s="67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329</v>
      </c>
      <c r="AU228" s="19" t="s">
        <v>82</v>
      </c>
    </row>
    <row r="229" spans="1:65" s="2" customFormat="1" ht="16.5" customHeight="1">
      <c r="A229" s="36"/>
      <c r="B229" s="37"/>
      <c r="C229" s="173" t="s">
        <v>815</v>
      </c>
      <c r="D229" s="173" t="s">
        <v>240</v>
      </c>
      <c r="E229" s="174" t="s">
        <v>1831</v>
      </c>
      <c r="F229" s="175" t="s">
        <v>1832</v>
      </c>
      <c r="G229" s="176" t="s">
        <v>1612</v>
      </c>
      <c r="H229" s="177">
        <v>1</v>
      </c>
      <c r="I229" s="178"/>
      <c r="J229" s="179">
        <f>ROUND(I229*H229,2)</f>
        <v>0</v>
      </c>
      <c r="K229" s="175" t="s">
        <v>327</v>
      </c>
      <c r="L229" s="41"/>
      <c r="M229" s="180" t="s">
        <v>21</v>
      </c>
      <c r="N229" s="181" t="s">
        <v>44</v>
      </c>
      <c r="O229" s="66"/>
      <c r="P229" s="182">
        <f>O229*H229</f>
        <v>0</v>
      </c>
      <c r="Q229" s="182">
        <v>0</v>
      </c>
      <c r="R229" s="182">
        <f>Q229*H229</f>
        <v>0</v>
      </c>
      <c r="S229" s="182">
        <v>0</v>
      </c>
      <c r="T229" s="183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84" t="s">
        <v>1005</v>
      </c>
      <c r="AT229" s="184" t="s">
        <v>240</v>
      </c>
      <c r="AU229" s="184" t="s">
        <v>82</v>
      </c>
      <c r="AY229" s="19" t="s">
        <v>239</v>
      </c>
      <c r="BE229" s="185">
        <f>IF(N229="základní",J229,0)</f>
        <v>0</v>
      </c>
      <c r="BF229" s="185">
        <f>IF(N229="snížená",J229,0)</f>
        <v>0</v>
      </c>
      <c r="BG229" s="185">
        <f>IF(N229="zákl. přenesená",J229,0)</f>
        <v>0</v>
      </c>
      <c r="BH229" s="185">
        <f>IF(N229="sníž. přenesená",J229,0)</f>
        <v>0</v>
      </c>
      <c r="BI229" s="185">
        <f>IF(N229="nulová",J229,0)</f>
        <v>0</v>
      </c>
      <c r="BJ229" s="19" t="s">
        <v>80</v>
      </c>
      <c r="BK229" s="185">
        <f>ROUND(I229*H229,2)</f>
        <v>0</v>
      </c>
      <c r="BL229" s="19" t="s">
        <v>1005</v>
      </c>
      <c r="BM229" s="184" t="s">
        <v>1833</v>
      </c>
    </row>
    <row r="230" spans="1:65" s="2" customFormat="1" ht="11.25">
      <c r="A230" s="36"/>
      <c r="B230" s="37"/>
      <c r="C230" s="38"/>
      <c r="D230" s="233" t="s">
        <v>329</v>
      </c>
      <c r="E230" s="38"/>
      <c r="F230" s="234" t="s">
        <v>1834</v>
      </c>
      <c r="G230" s="38"/>
      <c r="H230" s="38"/>
      <c r="I230" s="188"/>
      <c r="J230" s="38"/>
      <c r="K230" s="38"/>
      <c r="L230" s="41"/>
      <c r="M230" s="256"/>
      <c r="N230" s="257"/>
      <c r="O230" s="258"/>
      <c r="P230" s="258"/>
      <c r="Q230" s="258"/>
      <c r="R230" s="258"/>
      <c r="S230" s="258"/>
      <c r="T230" s="259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329</v>
      </c>
      <c r="AU230" s="19" t="s">
        <v>82</v>
      </c>
    </row>
    <row r="231" spans="1:65" s="2" customFormat="1" ht="6.95" customHeight="1">
      <c r="A231" s="36"/>
      <c r="B231" s="49"/>
      <c r="C231" s="50"/>
      <c r="D231" s="50"/>
      <c r="E231" s="50"/>
      <c r="F231" s="50"/>
      <c r="G231" s="50"/>
      <c r="H231" s="50"/>
      <c r="I231" s="50"/>
      <c r="J231" s="50"/>
      <c r="K231" s="50"/>
      <c r="L231" s="41"/>
      <c r="M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</row>
  </sheetData>
  <sheetProtection algorithmName="SHA-512" hashValue="RVaLsPs5LKdRlKq0gP1STpdLF1R4pQto6Cm0EXuxbU9fmT6TlEy+pBtlBUv25GLd2WHWE2pyAooPRbBnXguK0w==" saltValue="r62ZtaCX8vX+vBgad8FdmTZ+FLt6+JINgj6iy7cf2JGFrwQhevWUFfTX/Uxkngg5OfFGHomgAo/ql3+1R5pV/w==" spinCount="100000" sheet="1" objects="1" scenarios="1" formatColumns="0" formatRows="0" autoFilter="0"/>
  <autoFilter ref="C93:K230" xr:uid="{00000000-0009-0000-0000-000007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8" r:id="rId1" xr:uid="{00000000-0004-0000-0700-000000000000}"/>
    <hyperlink ref="F104" r:id="rId2" xr:uid="{00000000-0004-0000-0700-000001000000}"/>
    <hyperlink ref="F109" r:id="rId3" xr:uid="{00000000-0004-0000-0700-000002000000}"/>
    <hyperlink ref="F112" r:id="rId4" xr:uid="{00000000-0004-0000-0700-000003000000}"/>
    <hyperlink ref="F116" r:id="rId5" xr:uid="{00000000-0004-0000-0700-000004000000}"/>
    <hyperlink ref="F122" r:id="rId6" xr:uid="{00000000-0004-0000-0700-000005000000}"/>
    <hyperlink ref="F128" r:id="rId7" xr:uid="{00000000-0004-0000-0700-000006000000}"/>
    <hyperlink ref="F132" r:id="rId8" xr:uid="{00000000-0004-0000-0700-000007000000}"/>
    <hyperlink ref="F134" r:id="rId9" xr:uid="{00000000-0004-0000-0700-000008000000}"/>
    <hyperlink ref="F140" r:id="rId10" xr:uid="{00000000-0004-0000-0700-000009000000}"/>
    <hyperlink ref="F148" r:id="rId11" xr:uid="{00000000-0004-0000-0700-00000A000000}"/>
    <hyperlink ref="F151" r:id="rId12" xr:uid="{00000000-0004-0000-0700-00000B000000}"/>
    <hyperlink ref="F154" r:id="rId13" xr:uid="{00000000-0004-0000-0700-00000C000000}"/>
    <hyperlink ref="F157" r:id="rId14" xr:uid="{00000000-0004-0000-0700-00000D000000}"/>
    <hyperlink ref="F162" r:id="rId15" xr:uid="{00000000-0004-0000-0700-00000E000000}"/>
    <hyperlink ref="F164" r:id="rId16" xr:uid="{00000000-0004-0000-0700-00000F000000}"/>
    <hyperlink ref="F167" r:id="rId17" xr:uid="{00000000-0004-0000-0700-000010000000}"/>
    <hyperlink ref="F174" r:id="rId18" xr:uid="{00000000-0004-0000-0700-000011000000}"/>
    <hyperlink ref="F177" r:id="rId19" xr:uid="{00000000-0004-0000-0700-000012000000}"/>
    <hyperlink ref="F183" r:id="rId20" xr:uid="{00000000-0004-0000-0700-000013000000}"/>
    <hyperlink ref="F189" r:id="rId21" xr:uid="{00000000-0004-0000-0700-000014000000}"/>
    <hyperlink ref="F192" r:id="rId22" xr:uid="{00000000-0004-0000-0700-000015000000}"/>
    <hyperlink ref="F196" r:id="rId23" xr:uid="{00000000-0004-0000-0700-000016000000}"/>
    <hyperlink ref="F200" r:id="rId24" xr:uid="{00000000-0004-0000-0700-000017000000}"/>
    <hyperlink ref="F205" r:id="rId25" xr:uid="{00000000-0004-0000-0700-000018000000}"/>
    <hyperlink ref="F208" r:id="rId26" xr:uid="{00000000-0004-0000-0700-000019000000}"/>
    <hyperlink ref="F211" r:id="rId27" xr:uid="{00000000-0004-0000-0700-00001A000000}"/>
    <hyperlink ref="F214" r:id="rId28" xr:uid="{00000000-0004-0000-0700-00001B000000}"/>
    <hyperlink ref="F219" r:id="rId29" xr:uid="{00000000-0004-0000-0700-00001C000000}"/>
    <hyperlink ref="F221" r:id="rId30" xr:uid="{00000000-0004-0000-0700-00001D000000}"/>
    <hyperlink ref="F223" r:id="rId31" xr:uid="{00000000-0004-0000-0700-00001E000000}"/>
    <hyperlink ref="F226" r:id="rId32" xr:uid="{00000000-0004-0000-0700-00001F000000}"/>
    <hyperlink ref="F228" r:id="rId33" xr:uid="{00000000-0004-0000-0700-000020000000}"/>
    <hyperlink ref="F230" r:id="rId34" xr:uid="{00000000-0004-0000-0700-000021000000}"/>
  </hyperlinks>
  <pageMargins left="0.39370078740157483" right="0.39370078740157483" top="0.39370078740157483" bottom="0.39370078740157483" header="0" footer="0"/>
  <pageSetup paperSize="9" scale="84" fitToHeight="100" orientation="landscape" r:id="rId35"/>
  <headerFooter>
    <oddFooter>&amp;CStrana &amp;P z &amp;N</oddFooter>
  </headerFooter>
  <drawing r:id="rId36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40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118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ht="12.75">
      <c r="B8" s="22"/>
      <c r="D8" s="114" t="s">
        <v>212</v>
      </c>
      <c r="L8" s="22"/>
    </row>
    <row r="9" spans="1:4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46" s="1" customFormat="1" ht="12" customHeight="1">
      <c r="B10" s="22"/>
      <c r="D10" s="114" t="s">
        <v>214</v>
      </c>
      <c r="L10" s="22"/>
    </row>
    <row r="11" spans="1:4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09" t="s">
        <v>1835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21</v>
      </c>
      <c r="G15" s="36"/>
      <c r="H15" s="36"/>
      <c r="I15" s="114" t="s">
        <v>20</v>
      </c>
      <c r="J15" s="105" t="s">
        <v>21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ROUND(J94,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ROUND((SUM(BE94:BE399)),  2)</f>
        <v>0</v>
      </c>
      <c r="G37" s="36"/>
      <c r="H37" s="36"/>
      <c r="I37" s="126">
        <v>0.21</v>
      </c>
      <c r="J37" s="125">
        <f>ROUND(((SUM(BE94:BE399))*I37),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ROUND((SUM(BF94:BF399)),  2)</f>
        <v>0</v>
      </c>
      <c r="G38" s="36"/>
      <c r="H38" s="36"/>
      <c r="I38" s="126">
        <v>0.15</v>
      </c>
      <c r="J38" s="125">
        <f>ROUND(((SUM(BF94:BF399))*I38),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ROUND((SUM(BG94:BG399)),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ROUND((SUM(BH94:BH399)),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ROUND((SUM(BI94:BI399)),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04.1 - Stromy - výsadby, rozvojová  péče (do konce veget.období)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J94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J95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1836</v>
      </c>
      <c r="E69" s="228"/>
      <c r="F69" s="228"/>
      <c r="G69" s="228"/>
      <c r="H69" s="228"/>
      <c r="I69" s="228"/>
      <c r="J69" s="229">
        <f>J96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1837</v>
      </c>
      <c r="E70" s="228"/>
      <c r="F70" s="228"/>
      <c r="G70" s="228"/>
      <c r="H70" s="228"/>
      <c r="I70" s="228"/>
      <c r="J70" s="229">
        <f>J388</f>
        <v>0</v>
      </c>
      <c r="K70" s="99"/>
      <c r="L70" s="230"/>
    </row>
    <row r="71" spans="1:47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47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47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24.95" customHeight="1">
      <c r="A77" s="36"/>
      <c r="B77" s="37"/>
      <c r="C77" s="25" t="s">
        <v>225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6.5" customHeight="1">
      <c r="A80" s="36"/>
      <c r="B80" s="37"/>
      <c r="C80" s="38"/>
      <c r="D80" s="38"/>
      <c r="E80" s="413" t="str">
        <f>E7</f>
        <v>Západní vstupní prostranství do areálu Kamencového jezera - B1 Přemyslova</v>
      </c>
      <c r="F80" s="414"/>
      <c r="G80" s="414"/>
      <c r="H80" s="414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1" customFormat="1" ht="12" customHeight="1">
      <c r="B81" s="23"/>
      <c r="C81" s="31" t="s">
        <v>212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3" s="1" customFormat="1" ht="16.5" customHeight="1">
      <c r="B82" s="23"/>
      <c r="C82" s="24"/>
      <c r="D82" s="24"/>
      <c r="E82" s="413" t="s">
        <v>1019</v>
      </c>
      <c r="F82" s="365"/>
      <c r="G82" s="365"/>
      <c r="H82" s="365"/>
      <c r="I82" s="24"/>
      <c r="J82" s="24"/>
      <c r="K82" s="24"/>
      <c r="L82" s="22"/>
    </row>
    <row r="83" spans="1:63" s="1" customFormat="1" ht="12" customHeight="1">
      <c r="B83" s="23"/>
      <c r="C83" s="31" t="s">
        <v>214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417" t="s">
        <v>922</v>
      </c>
      <c r="F84" s="415"/>
      <c r="G84" s="415"/>
      <c r="H84" s="415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923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387" t="str">
        <f>E13</f>
        <v>SO 04.1 - Stromy - výsadby, rozvojová  péče (do konce veget.období)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22</v>
      </c>
      <c r="D88" s="38"/>
      <c r="E88" s="38"/>
      <c r="F88" s="29" t="str">
        <f>F16</f>
        <v>Přemyslova, Chomutov</v>
      </c>
      <c r="G88" s="38"/>
      <c r="H88" s="38"/>
      <c r="I88" s="31" t="s">
        <v>24</v>
      </c>
      <c r="J88" s="61" t="str">
        <f>IF(J16="","",J16)</f>
        <v>29. 3. 2022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5.2" customHeight="1">
      <c r="A90" s="36"/>
      <c r="B90" s="37"/>
      <c r="C90" s="31" t="s">
        <v>26</v>
      </c>
      <c r="D90" s="38"/>
      <c r="E90" s="38"/>
      <c r="F90" s="29" t="str">
        <f>E19</f>
        <v>Statutární město Chomutov</v>
      </c>
      <c r="G90" s="38"/>
      <c r="H90" s="38"/>
      <c r="I90" s="31" t="s">
        <v>32</v>
      </c>
      <c r="J90" s="34" t="str">
        <f>E25</f>
        <v>refuel s.r.o.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30</v>
      </c>
      <c r="D91" s="38"/>
      <c r="E91" s="38"/>
      <c r="F91" s="29" t="str">
        <f>IF(E22="","",E22)</f>
        <v>Vyplň údaj</v>
      </c>
      <c r="G91" s="38"/>
      <c r="H91" s="38"/>
      <c r="I91" s="31" t="s">
        <v>35</v>
      </c>
      <c r="J91" s="34" t="str">
        <f>E28</f>
        <v xml:space="preserve"> 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0" customFormat="1" ht="29.25" customHeight="1">
      <c r="A93" s="148"/>
      <c r="B93" s="149"/>
      <c r="C93" s="150" t="s">
        <v>226</v>
      </c>
      <c r="D93" s="151" t="s">
        <v>58</v>
      </c>
      <c r="E93" s="151" t="s">
        <v>54</v>
      </c>
      <c r="F93" s="151" t="s">
        <v>55</v>
      </c>
      <c r="G93" s="151" t="s">
        <v>227</v>
      </c>
      <c r="H93" s="151" t="s">
        <v>228</v>
      </c>
      <c r="I93" s="151" t="s">
        <v>229</v>
      </c>
      <c r="J93" s="151" t="s">
        <v>219</v>
      </c>
      <c r="K93" s="152" t="s">
        <v>230</v>
      </c>
      <c r="L93" s="153"/>
      <c r="M93" s="70" t="s">
        <v>21</v>
      </c>
      <c r="N93" s="71" t="s">
        <v>43</v>
      </c>
      <c r="O93" s="71" t="s">
        <v>231</v>
      </c>
      <c r="P93" s="71" t="s">
        <v>232</v>
      </c>
      <c r="Q93" s="71" t="s">
        <v>233</v>
      </c>
      <c r="R93" s="71" t="s">
        <v>234</v>
      </c>
      <c r="S93" s="71" t="s">
        <v>235</v>
      </c>
      <c r="T93" s="72" t="s">
        <v>236</v>
      </c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</row>
    <row r="94" spans="1:63" s="2" customFormat="1" ht="22.9" customHeight="1">
      <c r="A94" s="36"/>
      <c r="B94" s="37"/>
      <c r="C94" s="77" t="s">
        <v>237</v>
      </c>
      <c r="D94" s="38"/>
      <c r="E94" s="38"/>
      <c r="F94" s="38"/>
      <c r="G94" s="38"/>
      <c r="H94" s="38"/>
      <c r="I94" s="38"/>
      <c r="J94" s="154">
        <f>BK94</f>
        <v>0</v>
      </c>
      <c r="K94" s="38"/>
      <c r="L94" s="41"/>
      <c r="M94" s="73"/>
      <c r="N94" s="155"/>
      <c r="O94" s="74"/>
      <c r="P94" s="156">
        <f>P95</f>
        <v>0</v>
      </c>
      <c r="Q94" s="74"/>
      <c r="R94" s="156">
        <f>R95</f>
        <v>6.1555964885499996</v>
      </c>
      <c r="S94" s="74"/>
      <c r="T94" s="157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220</v>
      </c>
      <c r="BK94" s="158">
        <f>BK95</f>
        <v>0</v>
      </c>
    </row>
    <row r="95" spans="1:63" s="11" customFormat="1" ht="25.9" customHeight="1">
      <c r="B95" s="159"/>
      <c r="C95" s="160"/>
      <c r="D95" s="161" t="s">
        <v>72</v>
      </c>
      <c r="E95" s="162" t="s">
        <v>322</v>
      </c>
      <c r="F95" s="162" t="s">
        <v>323</v>
      </c>
      <c r="G95" s="160"/>
      <c r="H95" s="160"/>
      <c r="I95" s="163"/>
      <c r="J95" s="164">
        <f>BK95</f>
        <v>0</v>
      </c>
      <c r="K95" s="160"/>
      <c r="L95" s="165"/>
      <c r="M95" s="166"/>
      <c r="N95" s="167"/>
      <c r="O95" s="167"/>
      <c r="P95" s="168">
        <f>P96+P388</f>
        <v>0</v>
      </c>
      <c r="Q95" s="167"/>
      <c r="R95" s="168">
        <f>R96+R388</f>
        <v>6.1555964885499996</v>
      </c>
      <c r="S95" s="167"/>
      <c r="T95" s="169">
        <f>T96+T388</f>
        <v>0</v>
      </c>
      <c r="AR95" s="170" t="s">
        <v>80</v>
      </c>
      <c r="AT95" s="171" t="s">
        <v>72</v>
      </c>
      <c r="AU95" s="171" t="s">
        <v>73</v>
      </c>
      <c r="AY95" s="170" t="s">
        <v>239</v>
      </c>
      <c r="BK95" s="172">
        <f>BK96+BK388</f>
        <v>0</v>
      </c>
    </row>
    <row r="96" spans="1:63" s="11" customFormat="1" ht="22.9" customHeight="1">
      <c r="B96" s="159"/>
      <c r="C96" s="160"/>
      <c r="D96" s="161" t="s">
        <v>72</v>
      </c>
      <c r="E96" s="231" t="s">
        <v>1838</v>
      </c>
      <c r="F96" s="231" t="s">
        <v>1839</v>
      </c>
      <c r="G96" s="160"/>
      <c r="H96" s="160"/>
      <c r="I96" s="163"/>
      <c r="J96" s="232">
        <f>BK96</f>
        <v>0</v>
      </c>
      <c r="K96" s="160"/>
      <c r="L96" s="165"/>
      <c r="M96" s="166"/>
      <c r="N96" s="167"/>
      <c r="O96" s="167"/>
      <c r="P96" s="168">
        <f>SUM(P97:P387)</f>
        <v>0</v>
      </c>
      <c r="Q96" s="167"/>
      <c r="R96" s="168">
        <f>SUM(R97:R387)</f>
        <v>6.1555964885499996</v>
      </c>
      <c r="S96" s="167"/>
      <c r="T96" s="169">
        <f>SUM(T97:T387)</f>
        <v>0</v>
      </c>
      <c r="AR96" s="170" t="s">
        <v>80</v>
      </c>
      <c r="AT96" s="171" t="s">
        <v>72</v>
      </c>
      <c r="AU96" s="171" t="s">
        <v>80</v>
      </c>
      <c r="AY96" s="170" t="s">
        <v>239</v>
      </c>
      <c r="BK96" s="172">
        <f>SUM(BK97:BK387)</f>
        <v>0</v>
      </c>
    </row>
    <row r="97" spans="1:65" s="2" customFormat="1" ht="24.2" customHeight="1">
      <c r="A97" s="36"/>
      <c r="B97" s="37"/>
      <c r="C97" s="173" t="s">
        <v>80</v>
      </c>
      <c r="D97" s="173" t="s">
        <v>240</v>
      </c>
      <c r="E97" s="174" t="s">
        <v>1840</v>
      </c>
      <c r="F97" s="175" t="s">
        <v>476</v>
      </c>
      <c r="G97" s="176" t="s">
        <v>348</v>
      </c>
      <c r="H97" s="177">
        <v>110.92</v>
      </c>
      <c r="I97" s="178"/>
      <c r="J97" s="179">
        <f>ROUND(I97*H97,2)</f>
        <v>0</v>
      </c>
      <c r="K97" s="175" t="s">
        <v>327</v>
      </c>
      <c r="L97" s="41"/>
      <c r="M97" s="180" t="s">
        <v>21</v>
      </c>
      <c r="N97" s="181" t="s">
        <v>44</v>
      </c>
      <c r="O97" s="66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100</v>
      </c>
      <c r="AT97" s="184" t="s">
        <v>240</v>
      </c>
      <c r="AU97" s="184" t="s">
        <v>82</v>
      </c>
      <c r="AY97" s="19" t="s">
        <v>239</v>
      </c>
      <c r="BE97" s="185">
        <f>IF(N97="základní",J97,0)</f>
        <v>0</v>
      </c>
      <c r="BF97" s="185">
        <f>IF(N97="snížená",J97,0)</f>
        <v>0</v>
      </c>
      <c r="BG97" s="185">
        <f>IF(N97="zákl. přenesená",J97,0)</f>
        <v>0</v>
      </c>
      <c r="BH97" s="185">
        <f>IF(N97="sníž. přenesená",J97,0)</f>
        <v>0</v>
      </c>
      <c r="BI97" s="185">
        <f>IF(N97="nulová",J97,0)</f>
        <v>0</v>
      </c>
      <c r="BJ97" s="19" t="s">
        <v>80</v>
      </c>
      <c r="BK97" s="185">
        <f>ROUND(I97*H97,2)</f>
        <v>0</v>
      </c>
      <c r="BL97" s="19" t="s">
        <v>100</v>
      </c>
      <c r="BM97" s="184" t="s">
        <v>82</v>
      </c>
    </row>
    <row r="98" spans="1:65" s="2" customFormat="1" ht="11.25">
      <c r="A98" s="36"/>
      <c r="B98" s="37"/>
      <c r="C98" s="38"/>
      <c r="D98" s="233" t="s">
        <v>329</v>
      </c>
      <c r="E98" s="38"/>
      <c r="F98" s="234" t="s">
        <v>1841</v>
      </c>
      <c r="G98" s="38"/>
      <c r="H98" s="38"/>
      <c r="I98" s="188"/>
      <c r="J98" s="38"/>
      <c r="K98" s="38"/>
      <c r="L98" s="41"/>
      <c r="M98" s="189"/>
      <c r="N98" s="190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329</v>
      </c>
      <c r="AU98" s="19" t="s">
        <v>82</v>
      </c>
    </row>
    <row r="99" spans="1:65" s="12" customFormat="1" ht="11.25">
      <c r="B99" s="191"/>
      <c r="C99" s="192"/>
      <c r="D99" s="186" t="s">
        <v>248</v>
      </c>
      <c r="E99" s="193" t="s">
        <v>21</v>
      </c>
      <c r="F99" s="194" t="s">
        <v>932</v>
      </c>
      <c r="G99" s="192"/>
      <c r="H99" s="193" t="s">
        <v>21</v>
      </c>
      <c r="I99" s="195"/>
      <c r="J99" s="192"/>
      <c r="K99" s="192"/>
      <c r="L99" s="196"/>
      <c r="M99" s="197"/>
      <c r="N99" s="198"/>
      <c r="O99" s="198"/>
      <c r="P99" s="198"/>
      <c r="Q99" s="198"/>
      <c r="R99" s="198"/>
      <c r="S99" s="198"/>
      <c r="T99" s="199"/>
      <c r="AT99" s="200" t="s">
        <v>248</v>
      </c>
      <c r="AU99" s="200" t="s">
        <v>82</v>
      </c>
      <c r="AV99" s="12" t="s">
        <v>80</v>
      </c>
      <c r="AW99" s="12" t="s">
        <v>34</v>
      </c>
      <c r="AX99" s="12" t="s">
        <v>73</v>
      </c>
      <c r="AY99" s="200" t="s">
        <v>239</v>
      </c>
    </row>
    <row r="100" spans="1:65" s="12" customFormat="1" ht="11.25">
      <c r="B100" s="191"/>
      <c r="C100" s="192"/>
      <c r="D100" s="186" t="s">
        <v>248</v>
      </c>
      <c r="E100" s="193" t="s">
        <v>21</v>
      </c>
      <c r="F100" s="194" t="s">
        <v>933</v>
      </c>
      <c r="G100" s="192"/>
      <c r="H100" s="193" t="s">
        <v>21</v>
      </c>
      <c r="I100" s="195"/>
      <c r="J100" s="192"/>
      <c r="K100" s="192"/>
      <c r="L100" s="196"/>
      <c r="M100" s="197"/>
      <c r="N100" s="198"/>
      <c r="O100" s="198"/>
      <c r="P100" s="198"/>
      <c r="Q100" s="198"/>
      <c r="R100" s="198"/>
      <c r="S100" s="198"/>
      <c r="T100" s="199"/>
      <c r="AT100" s="200" t="s">
        <v>248</v>
      </c>
      <c r="AU100" s="200" t="s">
        <v>82</v>
      </c>
      <c r="AV100" s="12" t="s">
        <v>80</v>
      </c>
      <c r="AW100" s="12" t="s">
        <v>34</v>
      </c>
      <c r="AX100" s="12" t="s">
        <v>73</v>
      </c>
      <c r="AY100" s="200" t="s">
        <v>239</v>
      </c>
    </row>
    <row r="101" spans="1:65" s="12" customFormat="1" ht="11.25">
      <c r="B101" s="191"/>
      <c r="C101" s="192"/>
      <c r="D101" s="186" t="s">
        <v>248</v>
      </c>
      <c r="E101" s="193" t="s">
        <v>21</v>
      </c>
      <c r="F101" s="194" t="s">
        <v>1842</v>
      </c>
      <c r="G101" s="192"/>
      <c r="H101" s="193" t="s">
        <v>21</v>
      </c>
      <c r="I101" s="195"/>
      <c r="J101" s="192"/>
      <c r="K101" s="192"/>
      <c r="L101" s="196"/>
      <c r="M101" s="197"/>
      <c r="N101" s="198"/>
      <c r="O101" s="198"/>
      <c r="P101" s="198"/>
      <c r="Q101" s="198"/>
      <c r="R101" s="198"/>
      <c r="S101" s="198"/>
      <c r="T101" s="199"/>
      <c r="AT101" s="200" t="s">
        <v>248</v>
      </c>
      <c r="AU101" s="200" t="s">
        <v>82</v>
      </c>
      <c r="AV101" s="12" t="s">
        <v>80</v>
      </c>
      <c r="AW101" s="12" t="s">
        <v>34</v>
      </c>
      <c r="AX101" s="12" t="s">
        <v>73</v>
      </c>
      <c r="AY101" s="200" t="s">
        <v>239</v>
      </c>
    </row>
    <row r="102" spans="1:65" s="12" customFormat="1" ht="11.25">
      <c r="B102" s="191"/>
      <c r="C102" s="192"/>
      <c r="D102" s="186" t="s">
        <v>248</v>
      </c>
      <c r="E102" s="193" t="s">
        <v>21</v>
      </c>
      <c r="F102" s="194" t="s">
        <v>935</v>
      </c>
      <c r="G102" s="192"/>
      <c r="H102" s="193" t="s">
        <v>21</v>
      </c>
      <c r="I102" s="195"/>
      <c r="J102" s="192"/>
      <c r="K102" s="192"/>
      <c r="L102" s="196"/>
      <c r="M102" s="197"/>
      <c r="N102" s="198"/>
      <c r="O102" s="198"/>
      <c r="P102" s="198"/>
      <c r="Q102" s="198"/>
      <c r="R102" s="198"/>
      <c r="S102" s="198"/>
      <c r="T102" s="199"/>
      <c r="AT102" s="200" t="s">
        <v>248</v>
      </c>
      <c r="AU102" s="200" t="s">
        <v>82</v>
      </c>
      <c r="AV102" s="12" t="s">
        <v>80</v>
      </c>
      <c r="AW102" s="12" t="s">
        <v>34</v>
      </c>
      <c r="AX102" s="12" t="s">
        <v>73</v>
      </c>
      <c r="AY102" s="200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1843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2" customFormat="1" ht="11.25">
      <c r="B104" s="191"/>
      <c r="C104" s="192"/>
      <c r="D104" s="186" t="s">
        <v>248</v>
      </c>
      <c r="E104" s="193" t="s">
        <v>21</v>
      </c>
      <c r="F104" s="194" t="s">
        <v>1844</v>
      </c>
      <c r="G104" s="192"/>
      <c r="H104" s="193" t="s">
        <v>21</v>
      </c>
      <c r="I104" s="195"/>
      <c r="J104" s="192"/>
      <c r="K104" s="192"/>
      <c r="L104" s="196"/>
      <c r="M104" s="197"/>
      <c r="N104" s="198"/>
      <c r="O104" s="198"/>
      <c r="P104" s="198"/>
      <c r="Q104" s="198"/>
      <c r="R104" s="198"/>
      <c r="S104" s="198"/>
      <c r="T104" s="199"/>
      <c r="AT104" s="200" t="s">
        <v>248</v>
      </c>
      <c r="AU104" s="200" t="s">
        <v>82</v>
      </c>
      <c r="AV104" s="12" t="s">
        <v>80</v>
      </c>
      <c r="AW104" s="12" t="s">
        <v>34</v>
      </c>
      <c r="AX104" s="12" t="s">
        <v>73</v>
      </c>
      <c r="AY104" s="200" t="s">
        <v>239</v>
      </c>
    </row>
    <row r="105" spans="1:65" s="16" customFormat="1" ht="11.25">
      <c r="B105" s="235"/>
      <c r="C105" s="236"/>
      <c r="D105" s="186" t="s">
        <v>248</v>
      </c>
      <c r="E105" s="237" t="s">
        <v>21</v>
      </c>
      <c r="F105" s="238" t="s">
        <v>373</v>
      </c>
      <c r="G105" s="236"/>
      <c r="H105" s="239">
        <v>0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AT105" s="245" t="s">
        <v>248</v>
      </c>
      <c r="AU105" s="245" t="s">
        <v>82</v>
      </c>
      <c r="AV105" s="16" t="s">
        <v>96</v>
      </c>
      <c r="AW105" s="16" t="s">
        <v>34</v>
      </c>
      <c r="AX105" s="16" t="s">
        <v>73</v>
      </c>
      <c r="AY105" s="245" t="s">
        <v>239</v>
      </c>
    </row>
    <row r="106" spans="1:65" s="12" customFormat="1" ht="11.25">
      <c r="B106" s="191"/>
      <c r="C106" s="192"/>
      <c r="D106" s="186" t="s">
        <v>248</v>
      </c>
      <c r="E106" s="193" t="s">
        <v>21</v>
      </c>
      <c r="F106" s="194" t="s">
        <v>1845</v>
      </c>
      <c r="G106" s="192"/>
      <c r="H106" s="193" t="s">
        <v>21</v>
      </c>
      <c r="I106" s="195"/>
      <c r="J106" s="192"/>
      <c r="K106" s="192"/>
      <c r="L106" s="196"/>
      <c r="M106" s="197"/>
      <c r="N106" s="198"/>
      <c r="O106" s="198"/>
      <c r="P106" s="198"/>
      <c r="Q106" s="198"/>
      <c r="R106" s="198"/>
      <c r="S106" s="198"/>
      <c r="T106" s="199"/>
      <c r="AT106" s="200" t="s">
        <v>248</v>
      </c>
      <c r="AU106" s="200" t="s">
        <v>82</v>
      </c>
      <c r="AV106" s="12" t="s">
        <v>80</v>
      </c>
      <c r="AW106" s="12" t="s">
        <v>34</v>
      </c>
      <c r="AX106" s="12" t="s">
        <v>73</v>
      </c>
      <c r="AY106" s="200" t="s">
        <v>239</v>
      </c>
    </row>
    <row r="107" spans="1:65" s="12" customFormat="1" ht="11.25">
      <c r="B107" s="191"/>
      <c r="C107" s="192"/>
      <c r="D107" s="186" t="s">
        <v>248</v>
      </c>
      <c r="E107" s="193" t="s">
        <v>21</v>
      </c>
      <c r="F107" s="194" t="s">
        <v>1846</v>
      </c>
      <c r="G107" s="192"/>
      <c r="H107" s="193" t="s">
        <v>21</v>
      </c>
      <c r="I107" s="195"/>
      <c r="J107" s="192"/>
      <c r="K107" s="192"/>
      <c r="L107" s="196"/>
      <c r="M107" s="197"/>
      <c r="N107" s="198"/>
      <c r="O107" s="198"/>
      <c r="P107" s="198"/>
      <c r="Q107" s="198"/>
      <c r="R107" s="198"/>
      <c r="S107" s="198"/>
      <c r="T107" s="199"/>
      <c r="AT107" s="200" t="s">
        <v>248</v>
      </c>
      <c r="AU107" s="200" t="s">
        <v>82</v>
      </c>
      <c r="AV107" s="12" t="s">
        <v>80</v>
      </c>
      <c r="AW107" s="12" t="s">
        <v>34</v>
      </c>
      <c r="AX107" s="12" t="s">
        <v>73</v>
      </c>
      <c r="AY107" s="200" t="s">
        <v>239</v>
      </c>
    </row>
    <row r="108" spans="1:65" s="13" customFormat="1" ht="11.25">
      <c r="B108" s="201"/>
      <c r="C108" s="202"/>
      <c r="D108" s="186" t="s">
        <v>248</v>
      </c>
      <c r="E108" s="203" t="s">
        <v>21</v>
      </c>
      <c r="F108" s="204" t="s">
        <v>1847</v>
      </c>
      <c r="G108" s="202"/>
      <c r="H108" s="205">
        <v>24</v>
      </c>
      <c r="I108" s="206"/>
      <c r="J108" s="202"/>
      <c r="K108" s="202"/>
      <c r="L108" s="207"/>
      <c r="M108" s="208"/>
      <c r="N108" s="209"/>
      <c r="O108" s="209"/>
      <c r="P108" s="209"/>
      <c r="Q108" s="209"/>
      <c r="R108" s="209"/>
      <c r="S108" s="209"/>
      <c r="T108" s="210"/>
      <c r="AT108" s="211" t="s">
        <v>248</v>
      </c>
      <c r="AU108" s="211" t="s">
        <v>82</v>
      </c>
      <c r="AV108" s="13" t="s">
        <v>82</v>
      </c>
      <c r="AW108" s="13" t="s">
        <v>34</v>
      </c>
      <c r="AX108" s="13" t="s">
        <v>73</v>
      </c>
      <c r="AY108" s="211" t="s">
        <v>239</v>
      </c>
    </row>
    <row r="109" spans="1:65" s="13" customFormat="1" ht="11.25">
      <c r="B109" s="201"/>
      <c r="C109" s="202"/>
      <c r="D109" s="186" t="s">
        <v>248</v>
      </c>
      <c r="E109" s="203" t="s">
        <v>21</v>
      </c>
      <c r="F109" s="204" t="s">
        <v>1848</v>
      </c>
      <c r="G109" s="202"/>
      <c r="H109" s="205">
        <v>2</v>
      </c>
      <c r="I109" s="206"/>
      <c r="J109" s="202"/>
      <c r="K109" s="202"/>
      <c r="L109" s="207"/>
      <c r="M109" s="208"/>
      <c r="N109" s="209"/>
      <c r="O109" s="209"/>
      <c r="P109" s="209"/>
      <c r="Q109" s="209"/>
      <c r="R109" s="209"/>
      <c r="S109" s="209"/>
      <c r="T109" s="210"/>
      <c r="AT109" s="211" t="s">
        <v>248</v>
      </c>
      <c r="AU109" s="211" t="s">
        <v>82</v>
      </c>
      <c r="AV109" s="13" t="s">
        <v>82</v>
      </c>
      <c r="AW109" s="13" t="s">
        <v>34</v>
      </c>
      <c r="AX109" s="13" t="s">
        <v>73</v>
      </c>
      <c r="AY109" s="211" t="s">
        <v>239</v>
      </c>
    </row>
    <row r="110" spans="1:65" s="13" customFormat="1" ht="11.25">
      <c r="B110" s="201"/>
      <c r="C110" s="202"/>
      <c r="D110" s="186" t="s">
        <v>248</v>
      </c>
      <c r="E110" s="203" t="s">
        <v>21</v>
      </c>
      <c r="F110" s="204" t="s">
        <v>1849</v>
      </c>
      <c r="G110" s="202"/>
      <c r="H110" s="205">
        <v>4</v>
      </c>
      <c r="I110" s="206"/>
      <c r="J110" s="202"/>
      <c r="K110" s="202"/>
      <c r="L110" s="207"/>
      <c r="M110" s="208"/>
      <c r="N110" s="209"/>
      <c r="O110" s="209"/>
      <c r="P110" s="209"/>
      <c r="Q110" s="209"/>
      <c r="R110" s="209"/>
      <c r="S110" s="209"/>
      <c r="T110" s="210"/>
      <c r="AT110" s="211" t="s">
        <v>248</v>
      </c>
      <c r="AU110" s="211" t="s">
        <v>82</v>
      </c>
      <c r="AV110" s="13" t="s">
        <v>82</v>
      </c>
      <c r="AW110" s="13" t="s">
        <v>34</v>
      </c>
      <c r="AX110" s="13" t="s">
        <v>73</v>
      </c>
      <c r="AY110" s="211" t="s">
        <v>239</v>
      </c>
    </row>
    <row r="111" spans="1:65" s="13" customFormat="1" ht="11.25">
      <c r="B111" s="201"/>
      <c r="C111" s="202"/>
      <c r="D111" s="186" t="s">
        <v>248</v>
      </c>
      <c r="E111" s="203" t="s">
        <v>21</v>
      </c>
      <c r="F111" s="204" t="s">
        <v>1850</v>
      </c>
      <c r="G111" s="202"/>
      <c r="H111" s="205">
        <v>-15</v>
      </c>
      <c r="I111" s="206"/>
      <c r="J111" s="202"/>
      <c r="K111" s="202"/>
      <c r="L111" s="207"/>
      <c r="M111" s="208"/>
      <c r="N111" s="209"/>
      <c r="O111" s="209"/>
      <c r="P111" s="209"/>
      <c r="Q111" s="209"/>
      <c r="R111" s="209"/>
      <c r="S111" s="209"/>
      <c r="T111" s="210"/>
      <c r="AT111" s="211" t="s">
        <v>248</v>
      </c>
      <c r="AU111" s="211" t="s">
        <v>82</v>
      </c>
      <c r="AV111" s="13" t="s">
        <v>82</v>
      </c>
      <c r="AW111" s="13" t="s">
        <v>34</v>
      </c>
      <c r="AX111" s="13" t="s">
        <v>73</v>
      </c>
      <c r="AY111" s="211" t="s">
        <v>239</v>
      </c>
    </row>
    <row r="112" spans="1:65" s="16" customFormat="1" ht="11.25">
      <c r="B112" s="235"/>
      <c r="C112" s="236"/>
      <c r="D112" s="186" t="s">
        <v>248</v>
      </c>
      <c r="E112" s="237" t="s">
        <v>21</v>
      </c>
      <c r="F112" s="238" t="s">
        <v>1851</v>
      </c>
      <c r="G112" s="236"/>
      <c r="H112" s="239">
        <v>15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AT112" s="245" t="s">
        <v>248</v>
      </c>
      <c r="AU112" s="245" t="s">
        <v>82</v>
      </c>
      <c r="AV112" s="16" t="s">
        <v>96</v>
      </c>
      <c r="AW112" s="16" t="s">
        <v>34</v>
      </c>
      <c r="AX112" s="16" t="s">
        <v>73</v>
      </c>
      <c r="AY112" s="245" t="s">
        <v>239</v>
      </c>
    </row>
    <row r="113" spans="1:65" s="12" customFormat="1" ht="11.25">
      <c r="B113" s="191"/>
      <c r="C113" s="192"/>
      <c r="D113" s="186" t="s">
        <v>248</v>
      </c>
      <c r="E113" s="193" t="s">
        <v>21</v>
      </c>
      <c r="F113" s="194" t="s">
        <v>1852</v>
      </c>
      <c r="G113" s="192"/>
      <c r="H113" s="193" t="s">
        <v>21</v>
      </c>
      <c r="I113" s="195"/>
      <c r="J113" s="192"/>
      <c r="K113" s="192"/>
      <c r="L113" s="196"/>
      <c r="M113" s="197"/>
      <c r="N113" s="198"/>
      <c r="O113" s="198"/>
      <c r="P113" s="198"/>
      <c r="Q113" s="198"/>
      <c r="R113" s="198"/>
      <c r="S113" s="198"/>
      <c r="T113" s="199"/>
      <c r="AT113" s="200" t="s">
        <v>248</v>
      </c>
      <c r="AU113" s="200" t="s">
        <v>82</v>
      </c>
      <c r="AV113" s="12" t="s">
        <v>80</v>
      </c>
      <c r="AW113" s="12" t="s">
        <v>34</v>
      </c>
      <c r="AX113" s="12" t="s">
        <v>73</v>
      </c>
      <c r="AY113" s="200" t="s">
        <v>239</v>
      </c>
    </row>
    <row r="114" spans="1:65" s="13" customFormat="1" ht="11.25">
      <c r="B114" s="201"/>
      <c r="C114" s="202"/>
      <c r="D114" s="186" t="s">
        <v>248</v>
      </c>
      <c r="E114" s="203" t="s">
        <v>21</v>
      </c>
      <c r="F114" s="204" t="s">
        <v>1853</v>
      </c>
      <c r="G114" s="202"/>
      <c r="H114" s="205">
        <v>68</v>
      </c>
      <c r="I114" s="206"/>
      <c r="J114" s="202"/>
      <c r="K114" s="202"/>
      <c r="L114" s="207"/>
      <c r="M114" s="208"/>
      <c r="N114" s="209"/>
      <c r="O114" s="209"/>
      <c r="P114" s="209"/>
      <c r="Q114" s="209"/>
      <c r="R114" s="209"/>
      <c r="S114" s="209"/>
      <c r="T114" s="210"/>
      <c r="AT114" s="211" t="s">
        <v>248</v>
      </c>
      <c r="AU114" s="211" t="s">
        <v>82</v>
      </c>
      <c r="AV114" s="13" t="s">
        <v>82</v>
      </c>
      <c r="AW114" s="13" t="s">
        <v>34</v>
      </c>
      <c r="AX114" s="13" t="s">
        <v>73</v>
      </c>
      <c r="AY114" s="211" t="s">
        <v>239</v>
      </c>
    </row>
    <row r="115" spans="1:65" s="13" customFormat="1" ht="11.25">
      <c r="B115" s="201"/>
      <c r="C115" s="202"/>
      <c r="D115" s="186" t="s">
        <v>248</v>
      </c>
      <c r="E115" s="203" t="s">
        <v>21</v>
      </c>
      <c r="F115" s="204" t="s">
        <v>1854</v>
      </c>
      <c r="G115" s="202"/>
      <c r="H115" s="205">
        <v>100</v>
      </c>
      <c r="I115" s="206"/>
      <c r="J115" s="202"/>
      <c r="K115" s="202"/>
      <c r="L115" s="207"/>
      <c r="M115" s="208"/>
      <c r="N115" s="209"/>
      <c r="O115" s="209"/>
      <c r="P115" s="209"/>
      <c r="Q115" s="209"/>
      <c r="R115" s="209"/>
      <c r="S115" s="209"/>
      <c r="T115" s="210"/>
      <c r="AT115" s="211" t="s">
        <v>248</v>
      </c>
      <c r="AU115" s="211" t="s">
        <v>82</v>
      </c>
      <c r="AV115" s="13" t="s">
        <v>82</v>
      </c>
      <c r="AW115" s="13" t="s">
        <v>34</v>
      </c>
      <c r="AX115" s="13" t="s">
        <v>73</v>
      </c>
      <c r="AY115" s="211" t="s">
        <v>239</v>
      </c>
    </row>
    <row r="116" spans="1:65" s="13" customFormat="1" ht="11.25">
      <c r="B116" s="201"/>
      <c r="C116" s="202"/>
      <c r="D116" s="186" t="s">
        <v>248</v>
      </c>
      <c r="E116" s="203" t="s">
        <v>21</v>
      </c>
      <c r="F116" s="204" t="s">
        <v>1855</v>
      </c>
      <c r="G116" s="202"/>
      <c r="H116" s="205">
        <v>8</v>
      </c>
      <c r="I116" s="206"/>
      <c r="J116" s="202"/>
      <c r="K116" s="202"/>
      <c r="L116" s="207"/>
      <c r="M116" s="208"/>
      <c r="N116" s="209"/>
      <c r="O116" s="209"/>
      <c r="P116" s="209"/>
      <c r="Q116" s="209"/>
      <c r="R116" s="209"/>
      <c r="S116" s="209"/>
      <c r="T116" s="210"/>
      <c r="AT116" s="211" t="s">
        <v>248</v>
      </c>
      <c r="AU116" s="211" t="s">
        <v>82</v>
      </c>
      <c r="AV116" s="13" t="s">
        <v>82</v>
      </c>
      <c r="AW116" s="13" t="s">
        <v>34</v>
      </c>
      <c r="AX116" s="13" t="s">
        <v>73</v>
      </c>
      <c r="AY116" s="211" t="s">
        <v>239</v>
      </c>
    </row>
    <row r="117" spans="1:65" s="13" customFormat="1" ht="11.25">
      <c r="B117" s="201"/>
      <c r="C117" s="202"/>
      <c r="D117" s="186" t="s">
        <v>248</v>
      </c>
      <c r="E117" s="203" t="s">
        <v>21</v>
      </c>
      <c r="F117" s="204" t="s">
        <v>1856</v>
      </c>
      <c r="G117" s="202"/>
      <c r="H117" s="205">
        <v>-43.12</v>
      </c>
      <c r="I117" s="206"/>
      <c r="J117" s="202"/>
      <c r="K117" s="202"/>
      <c r="L117" s="207"/>
      <c r="M117" s="208"/>
      <c r="N117" s="209"/>
      <c r="O117" s="209"/>
      <c r="P117" s="209"/>
      <c r="Q117" s="209"/>
      <c r="R117" s="209"/>
      <c r="S117" s="209"/>
      <c r="T117" s="210"/>
      <c r="AT117" s="211" t="s">
        <v>248</v>
      </c>
      <c r="AU117" s="211" t="s">
        <v>82</v>
      </c>
      <c r="AV117" s="13" t="s">
        <v>82</v>
      </c>
      <c r="AW117" s="13" t="s">
        <v>34</v>
      </c>
      <c r="AX117" s="13" t="s">
        <v>73</v>
      </c>
      <c r="AY117" s="211" t="s">
        <v>239</v>
      </c>
    </row>
    <row r="118" spans="1:65" s="13" customFormat="1" ht="11.25">
      <c r="B118" s="201"/>
      <c r="C118" s="202"/>
      <c r="D118" s="186" t="s">
        <v>248</v>
      </c>
      <c r="E118" s="203" t="s">
        <v>21</v>
      </c>
      <c r="F118" s="204" t="s">
        <v>1857</v>
      </c>
      <c r="G118" s="202"/>
      <c r="H118" s="205">
        <v>-36.96</v>
      </c>
      <c r="I118" s="206"/>
      <c r="J118" s="202"/>
      <c r="K118" s="202"/>
      <c r="L118" s="207"/>
      <c r="M118" s="208"/>
      <c r="N118" s="209"/>
      <c r="O118" s="209"/>
      <c r="P118" s="209"/>
      <c r="Q118" s="209"/>
      <c r="R118" s="209"/>
      <c r="S118" s="209"/>
      <c r="T118" s="210"/>
      <c r="AT118" s="211" t="s">
        <v>248</v>
      </c>
      <c r="AU118" s="211" t="s">
        <v>82</v>
      </c>
      <c r="AV118" s="13" t="s">
        <v>82</v>
      </c>
      <c r="AW118" s="13" t="s">
        <v>34</v>
      </c>
      <c r="AX118" s="13" t="s">
        <v>73</v>
      </c>
      <c r="AY118" s="211" t="s">
        <v>239</v>
      </c>
    </row>
    <row r="119" spans="1:65" s="16" customFormat="1" ht="11.25">
      <c r="B119" s="235"/>
      <c r="C119" s="236"/>
      <c r="D119" s="186" t="s">
        <v>248</v>
      </c>
      <c r="E119" s="237" t="s">
        <v>21</v>
      </c>
      <c r="F119" s="238" t="s">
        <v>1858</v>
      </c>
      <c r="G119" s="236"/>
      <c r="H119" s="239">
        <v>95.919999999999987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AT119" s="245" t="s">
        <v>248</v>
      </c>
      <c r="AU119" s="245" t="s">
        <v>82</v>
      </c>
      <c r="AV119" s="16" t="s">
        <v>96</v>
      </c>
      <c r="AW119" s="16" t="s">
        <v>34</v>
      </c>
      <c r="AX119" s="16" t="s">
        <v>73</v>
      </c>
      <c r="AY119" s="245" t="s">
        <v>239</v>
      </c>
    </row>
    <row r="120" spans="1:65" s="14" customFormat="1" ht="11.25">
      <c r="B120" s="212"/>
      <c r="C120" s="213"/>
      <c r="D120" s="186" t="s">
        <v>248</v>
      </c>
      <c r="E120" s="214" t="s">
        <v>21</v>
      </c>
      <c r="F120" s="215" t="s">
        <v>251</v>
      </c>
      <c r="G120" s="213"/>
      <c r="H120" s="216">
        <v>110.91999999999999</v>
      </c>
      <c r="I120" s="217"/>
      <c r="J120" s="213"/>
      <c r="K120" s="213"/>
      <c r="L120" s="218"/>
      <c r="M120" s="219"/>
      <c r="N120" s="220"/>
      <c r="O120" s="220"/>
      <c r="P120" s="220"/>
      <c r="Q120" s="220"/>
      <c r="R120" s="220"/>
      <c r="S120" s="220"/>
      <c r="T120" s="221"/>
      <c r="AT120" s="222" t="s">
        <v>248</v>
      </c>
      <c r="AU120" s="222" t="s">
        <v>82</v>
      </c>
      <c r="AV120" s="14" t="s">
        <v>100</v>
      </c>
      <c r="AW120" s="14" t="s">
        <v>34</v>
      </c>
      <c r="AX120" s="14" t="s">
        <v>80</v>
      </c>
      <c r="AY120" s="222" t="s">
        <v>239</v>
      </c>
    </row>
    <row r="121" spans="1:65" s="2" customFormat="1" ht="24.2" customHeight="1">
      <c r="A121" s="36"/>
      <c r="B121" s="37"/>
      <c r="C121" s="173" t="s">
        <v>82</v>
      </c>
      <c r="D121" s="173" t="s">
        <v>240</v>
      </c>
      <c r="E121" s="174" t="s">
        <v>1859</v>
      </c>
      <c r="F121" s="175" t="s">
        <v>1860</v>
      </c>
      <c r="G121" s="176" t="s">
        <v>470</v>
      </c>
      <c r="H121" s="177">
        <v>194.11</v>
      </c>
      <c r="I121" s="178"/>
      <c r="J121" s="179">
        <f>ROUND(I121*H121,2)</f>
        <v>0</v>
      </c>
      <c r="K121" s="175" t="s">
        <v>1861</v>
      </c>
      <c r="L121" s="41"/>
      <c r="M121" s="180" t="s">
        <v>21</v>
      </c>
      <c r="N121" s="181" t="s">
        <v>44</v>
      </c>
      <c r="O121" s="66"/>
      <c r="P121" s="182">
        <f>O121*H121</f>
        <v>0</v>
      </c>
      <c r="Q121" s="182">
        <v>0</v>
      </c>
      <c r="R121" s="182">
        <f>Q121*H121</f>
        <v>0</v>
      </c>
      <c r="S121" s="182">
        <v>0</v>
      </c>
      <c r="T121" s="18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4" t="s">
        <v>100</v>
      </c>
      <c r="AT121" s="184" t="s">
        <v>240</v>
      </c>
      <c r="AU121" s="184" t="s">
        <v>82</v>
      </c>
      <c r="AY121" s="19" t="s">
        <v>239</v>
      </c>
      <c r="BE121" s="185">
        <f>IF(N121="základní",J121,0)</f>
        <v>0</v>
      </c>
      <c r="BF121" s="185">
        <f>IF(N121="snížená",J121,0)</f>
        <v>0</v>
      </c>
      <c r="BG121" s="185">
        <f>IF(N121="zákl. přenesená",J121,0)</f>
        <v>0</v>
      </c>
      <c r="BH121" s="185">
        <f>IF(N121="sníž. přenesená",J121,0)</f>
        <v>0</v>
      </c>
      <c r="BI121" s="185">
        <f>IF(N121="nulová",J121,0)</f>
        <v>0</v>
      </c>
      <c r="BJ121" s="19" t="s">
        <v>80</v>
      </c>
      <c r="BK121" s="185">
        <f>ROUND(I121*H121,2)</f>
        <v>0</v>
      </c>
      <c r="BL121" s="19" t="s">
        <v>100</v>
      </c>
      <c r="BM121" s="184" t="s">
        <v>100</v>
      </c>
    </row>
    <row r="122" spans="1:65" s="12" customFormat="1" ht="11.25">
      <c r="B122" s="191"/>
      <c r="C122" s="192"/>
      <c r="D122" s="186" t="s">
        <v>248</v>
      </c>
      <c r="E122" s="193" t="s">
        <v>21</v>
      </c>
      <c r="F122" s="194" t="s">
        <v>1862</v>
      </c>
      <c r="G122" s="192"/>
      <c r="H122" s="193" t="s">
        <v>21</v>
      </c>
      <c r="I122" s="195"/>
      <c r="J122" s="192"/>
      <c r="K122" s="192"/>
      <c r="L122" s="196"/>
      <c r="M122" s="197"/>
      <c r="N122" s="198"/>
      <c r="O122" s="198"/>
      <c r="P122" s="198"/>
      <c r="Q122" s="198"/>
      <c r="R122" s="198"/>
      <c r="S122" s="198"/>
      <c r="T122" s="199"/>
      <c r="AT122" s="200" t="s">
        <v>248</v>
      </c>
      <c r="AU122" s="200" t="s">
        <v>82</v>
      </c>
      <c r="AV122" s="12" t="s">
        <v>80</v>
      </c>
      <c r="AW122" s="12" t="s">
        <v>34</v>
      </c>
      <c r="AX122" s="12" t="s">
        <v>73</v>
      </c>
      <c r="AY122" s="200" t="s">
        <v>239</v>
      </c>
    </row>
    <row r="123" spans="1:65" s="12" customFormat="1" ht="11.25">
      <c r="B123" s="191"/>
      <c r="C123" s="192"/>
      <c r="D123" s="186" t="s">
        <v>248</v>
      </c>
      <c r="E123" s="193" t="s">
        <v>21</v>
      </c>
      <c r="F123" s="194" t="s">
        <v>1863</v>
      </c>
      <c r="G123" s="192"/>
      <c r="H123" s="193" t="s">
        <v>21</v>
      </c>
      <c r="I123" s="195"/>
      <c r="J123" s="192"/>
      <c r="K123" s="192"/>
      <c r="L123" s="196"/>
      <c r="M123" s="197"/>
      <c r="N123" s="198"/>
      <c r="O123" s="198"/>
      <c r="P123" s="198"/>
      <c r="Q123" s="198"/>
      <c r="R123" s="198"/>
      <c r="S123" s="198"/>
      <c r="T123" s="199"/>
      <c r="AT123" s="200" t="s">
        <v>248</v>
      </c>
      <c r="AU123" s="200" t="s">
        <v>82</v>
      </c>
      <c r="AV123" s="12" t="s">
        <v>80</v>
      </c>
      <c r="AW123" s="12" t="s">
        <v>34</v>
      </c>
      <c r="AX123" s="12" t="s">
        <v>73</v>
      </c>
      <c r="AY123" s="200" t="s">
        <v>239</v>
      </c>
    </row>
    <row r="124" spans="1:65" s="16" customFormat="1" ht="11.25">
      <c r="B124" s="235"/>
      <c r="C124" s="236"/>
      <c r="D124" s="186" t="s">
        <v>248</v>
      </c>
      <c r="E124" s="237" t="s">
        <v>21</v>
      </c>
      <c r="F124" s="238" t="s">
        <v>373</v>
      </c>
      <c r="G124" s="236"/>
      <c r="H124" s="239">
        <v>0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AT124" s="245" t="s">
        <v>248</v>
      </c>
      <c r="AU124" s="245" t="s">
        <v>82</v>
      </c>
      <c r="AV124" s="16" t="s">
        <v>96</v>
      </c>
      <c r="AW124" s="16" t="s">
        <v>34</v>
      </c>
      <c r="AX124" s="16" t="s">
        <v>73</v>
      </c>
      <c r="AY124" s="245" t="s">
        <v>239</v>
      </c>
    </row>
    <row r="125" spans="1:65" s="13" customFormat="1" ht="11.25">
      <c r="B125" s="201"/>
      <c r="C125" s="202"/>
      <c r="D125" s="186" t="s">
        <v>248</v>
      </c>
      <c r="E125" s="203" t="s">
        <v>21</v>
      </c>
      <c r="F125" s="204" t="s">
        <v>1864</v>
      </c>
      <c r="G125" s="202"/>
      <c r="H125" s="205">
        <v>26.25</v>
      </c>
      <c r="I125" s="206"/>
      <c r="J125" s="202"/>
      <c r="K125" s="202"/>
      <c r="L125" s="207"/>
      <c r="M125" s="208"/>
      <c r="N125" s="209"/>
      <c r="O125" s="209"/>
      <c r="P125" s="209"/>
      <c r="Q125" s="209"/>
      <c r="R125" s="209"/>
      <c r="S125" s="209"/>
      <c r="T125" s="210"/>
      <c r="AT125" s="211" t="s">
        <v>248</v>
      </c>
      <c r="AU125" s="211" t="s">
        <v>82</v>
      </c>
      <c r="AV125" s="13" t="s">
        <v>82</v>
      </c>
      <c r="AW125" s="13" t="s">
        <v>34</v>
      </c>
      <c r="AX125" s="13" t="s">
        <v>73</v>
      </c>
      <c r="AY125" s="211" t="s">
        <v>239</v>
      </c>
    </row>
    <row r="126" spans="1:65" s="13" customFormat="1" ht="11.25">
      <c r="B126" s="201"/>
      <c r="C126" s="202"/>
      <c r="D126" s="186" t="s">
        <v>248</v>
      </c>
      <c r="E126" s="203" t="s">
        <v>21</v>
      </c>
      <c r="F126" s="204" t="s">
        <v>1865</v>
      </c>
      <c r="G126" s="202"/>
      <c r="H126" s="205">
        <v>167.86</v>
      </c>
      <c r="I126" s="206"/>
      <c r="J126" s="202"/>
      <c r="K126" s="202"/>
      <c r="L126" s="207"/>
      <c r="M126" s="208"/>
      <c r="N126" s="209"/>
      <c r="O126" s="209"/>
      <c r="P126" s="209"/>
      <c r="Q126" s="209"/>
      <c r="R126" s="209"/>
      <c r="S126" s="209"/>
      <c r="T126" s="210"/>
      <c r="AT126" s="211" t="s">
        <v>248</v>
      </c>
      <c r="AU126" s="211" t="s">
        <v>82</v>
      </c>
      <c r="AV126" s="13" t="s">
        <v>82</v>
      </c>
      <c r="AW126" s="13" t="s">
        <v>34</v>
      </c>
      <c r="AX126" s="13" t="s">
        <v>73</v>
      </c>
      <c r="AY126" s="211" t="s">
        <v>239</v>
      </c>
    </row>
    <row r="127" spans="1:65" s="16" customFormat="1" ht="11.25">
      <c r="B127" s="235"/>
      <c r="C127" s="236"/>
      <c r="D127" s="186" t="s">
        <v>248</v>
      </c>
      <c r="E127" s="237" t="s">
        <v>21</v>
      </c>
      <c r="F127" s="238" t="s">
        <v>373</v>
      </c>
      <c r="G127" s="236"/>
      <c r="H127" s="239">
        <v>194.11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AT127" s="245" t="s">
        <v>248</v>
      </c>
      <c r="AU127" s="245" t="s">
        <v>82</v>
      </c>
      <c r="AV127" s="16" t="s">
        <v>96</v>
      </c>
      <c r="AW127" s="16" t="s">
        <v>34</v>
      </c>
      <c r="AX127" s="16" t="s">
        <v>73</v>
      </c>
      <c r="AY127" s="245" t="s">
        <v>239</v>
      </c>
    </row>
    <row r="128" spans="1:65" s="14" customFormat="1" ht="11.25">
      <c r="B128" s="212"/>
      <c r="C128" s="213"/>
      <c r="D128" s="186" t="s">
        <v>248</v>
      </c>
      <c r="E128" s="214" t="s">
        <v>21</v>
      </c>
      <c r="F128" s="215" t="s">
        <v>251</v>
      </c>
      <c r="G128" s="213"/>
      <c r="H128" s="216">
        <v>194.11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AT128" s="222" t="s">
        <v>248</v>
      </c>
      <c r="AU128" s="222" t="s">
        <v>82</v>
      </c>
      <c r="AV128" s="14" t="s">
        <v>100</v>
      </c>
      <c r="AW128" s="14" t="s">
        <v>34</v>
      </c>
      <c r="AX128" s="14" t="s">
        <v>80</v>
      </c>
      <c r="AY128" s="222" t="s">
        <v>239</v>
      </c>
    </row>
    <row r="129" spans="1:65" s="2" customFormat="1" ht="24.2" customHeight="1">
      <c r="A129" s="36"/>
      <c r="B129" s="37"/>
      <c r="C129" s="173" t="s">
        <v>96</v>
      </c>
      <c r="D129" s="173" t="s">
        <v>240</v>
      </c>
      <c r="E129" s="174" t="s">
        <v>1866</v>
      </c>
      <c r="F129" s="175" t="s">
        <v>1867</v>
      </c>
      <c r="G129" s="176" t="s">
        <v>348</v>
      </c>
      <c r="H129" s="177">
        <v>50</v>
      </c>
      <c r="I129" s="178"/>
      <c r="J129" s="179">
        <f>ROUND(I129*H129,2)</f>
        <v>0</v>
      </c>
      <c r="K129" s="175" t="s">
        <v>327</v>
      </c>
      <c r="L129" s="41"/>
      <c r="M129" s="180" t="s">
        <v>21</v>
      </c>
      <c r="N129" s="181" t="s">
        <v>44</v>
      </c>
      <c r="O129" s="66"/>
      <c r="P129" s="182">
        <f>O129*H129</f>
        <v>0</v>
      </c>
      <c r="Q129" s="182">
        <v>0</v>
      </c>
      <c r="R129" s="182">
        <f>Q129*H129</f>
        <v>0</v>
      </c>
      <c r="S129" s="182">
        <v>0</v>
      </c>
      <c r="T129" s="18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84" t="s">
        <v>100</v>
      </c>
      <c r="AT129" s="184" t="s">
        <v>240</v>
      </c>
      <c r="AU129" s="184" t="s">
        <v>82</v>
      </c>
      <c r="AY129" s="19" t="s">
        <v>239</v>
      </c>
      <c r="BE129" s="185">
        <f>IF(N129="základní",J129,0)</f>
        <v>0</v>
      </c>
      <c r="BF129" s="185">
        <f>IF(N129="snížená",J129,0)</f>
        <v>0</v>
      </c>
      <c r="BG129" s="185">
        <f>IF(N129="zákl. přenesená",J129,0)</f>
        <v>0</v>
      </c>
      <c r="BH129" s="185">
        <f>IF(N129="sníž. přenesená",J129,0)</f>
        <v>0</v>
      </c>
      <c r="BI129" s="185">
        <f>IF(N129="nulová",J129,0)</f>
        <v>0</v>
      </c>
      <c r="BJ129" s="19" t="s">
        <v>80</v>
      </c>
      <c r="BK129" s="185">
        <f>ROUND(I129*H129,2)</f>
        <v>0</v>
      </c>
      <c r="BL129" s="19" t="s">
        <v>100</v>
      </c>
      <c r="BM129" s="184" t="s">
        <v>284</v>
      </c>
    </row>
    <row r="130" spans="1:65" s="2" customFormat="1" ht="11.25">
      <c r="A130" s="36"/>
      <c r="B130" s="37"/>
      <c r="C130" s="38"/>
      <c r="D130" s="233" t="s">
        <v>329</v>
      </c>
      <c r="E130" s="38"/>
      <c r="F130" s="234" t="s">
        <v>1868</v>
      </c>
      <c r="G130" s="38"/>
      <c r="H130" s="38"/>
      <c r="I130" s="188"/>
      <c r="J130" s="38"/>
      <c r="K130" s="38"/>
      <c r="L130" s="41"/>
      <c r="M130" s="189"/>
      <c r="N130" s="190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329</v>
      </c>
      <c r="AU130" s="19" t="s">
        <v>82</v>
      </c>
    </row>
    <row r="131" spans="1:65" s="12" customFormat="1" ht="11.25">
      <c r="B131" s="191"/>
      <c r="C131" s="192"/>
      <c r="D131" s="186" t="s">
        <v>248</v>
      </c>
      <c r="E131" s="193" t="s">
        <v>21</v>
      </c>
      <c r="F131" s="194" t="s">
        <v>1869</v>
      </c>
      <c r="G131" s="192"/>
      <c r="H131" s="193" t="s">
        <v>21</v>
      </c>
      <c r="I131" s="195"/>
      <c r="J131" s="192"/>
      <c r="K131" s="192"/>
      <c r="L131" s="196"/>
      <c r="M131" s="197"/>
      <c r="N131" s="198"/>
      <c r="O131" s="198"/>
      <c r="P131" s="198"/>
      <c r="Q131" s="198"/>
      <c r="R131" s="198"/>
      <c r="S131" s="198"/>
      <c r="T131" s="199"/>
      <c r="AT131" s="200" t="s">
        <v>248</v>
      </c>
      <c r="AU131" s="200" t="s">
        <v>82</v>
      </c>
      <c r="AV131" s="12" t="s">
        <v>80</v>
      </c>
      <c r="AW131" s="12" t="s">
        <v>34</v>
      </c>
      <c r="AX131" s="12" t="s">
        <v>73</v>
      </c>
      <c r="AY131" s="200" t="s">
        <v>239</v>
      </c>
    </row>
    <row r="132" spans="1:65" s="12" customFormat="1" ht="11.25">
      <c r="B132" s="191"/>
      <c r="C132" s="192"/>
      <c r="D132" s="186" t="s">
        <v>248</v>
      </c>
      <c r="E132" s="193" t="s">
        <v>21</v>
      </c>
      <c r="F132" s="194" t="s">
        <v>1870</v>
      </c>
      <c r="G132" s="192"/>
      <c r="H132" s="193" t="s">
        <v>21</v>
      </c>
      <c r="I132" s="195"/>
      <c r="J132" s="192"/>
      <c r="K132" s="192"/>
      <c r="L132" s="196"/>
      <c r="M132" s="197"/>
      <c r="N132" s="198"/>
      <c r="O132" s="198"/>
      <c r="P132" s="198"/>
      <c r="Q132" s="198"/>
      <c r="R132" s="198"/>
      <c r="S132" s="198"/>
      <c r="T132" s="199"/>
      <c r="AT132" s="200" t="s">
        <v>248</v>
      </c>
      <c r="AU132" s="200" t="s">
        <v>82</v>
      </c>
      <c r="AV132" s="12" t="s">
        <v>80</v>
      </c>
      <c r="AW132" s="12" t="s">
        <v>34</v>
      </c>
      <c r="AX132" s="12" t="s">
        <v>73</v>
      </c>
      <c r="AY132" s="200" t="s">
        <v>239</v>
      </c>
    </row>
    <row r="133" spans="1:65" s="13" customFormat="1" ht="11.25">
      <c r="B133" s="201"/>
      <c r="C133" s="202"/>
      <c r="D133" s="186" t="s">
        <v>248</v>
      </c>
      <c r="E133" s="203" t="s">
        <v>21</v>
      </c>
      <c r="F133" s="204" t="s">
        <v>1871</v>
      </c>
      <c r="G133" s="202"/>
      <c r="H133" s="205">
        <v>50</v>
      </c>
      <c r="I133" s="206"/>
      <c r="J133" s="202"/>
      <c r="K133" s="202"/>
      <c r="L133" s="207"/>
      <c r="M133" s="208"/>
      <c r="N133" s="209"/>
      <c r="O133" s="209"/>
      <c r="P133" s="209"/>
      <c r="Q133" s="209"/>
      <c r="R133" s="209"/>
      <c r="S133" s="209"/>
      <c r="T133" s="210"/>
      <c r="AT133" s="211" t="s">
        <v>248</v>
      </c>
      <c r="AU133" s="211" t="s">
        <v>82</v>
      </c>
      <c r="AV133" s="13" t="s">
        <v>82</v>
      </c>
      <c r="AW133" s="13" t="s">
        <v>34</v>
      </c>
      <c r="AX133" s="13" t="s">
        <v>73</v>
      </c>
      <c r="AY133" s="211" t="s">
        <v>239</v>
      </c>
    </row>
    <row r="134" spans="1:65" s="14" customFormat="1" ht="11.25">
      <c r="B134" s="212"/>
      <c r="C134" s="213"/>
      <c r="D134" s="186" t="s">
        <v>248</v>
      </c>
      <c r="E134" s="214" t="s">
        <v>21</v>
      </c>
      <c r="F134" s="215" t="s">
        <v>251</v>
      </c>
      <c r="G134" s="213"/>
      <c r="H134" s="216">
        <v>50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AT134" s="222" t="s">
        <v>248</v>
      </c>
      <c r="AU134" s="222" t="s">
        <v>82</v>
      </c>
      <c r="AV134" s="14" t="s">
        <v>100</v>
      </c>
      <c r="AW134" s="14" t="s">
        <v>34</v>
      </c>
      <c r="AX134" s="14" t="s">
        <v>80</v>
      </c>
      <c r="AY134" s="222" t="s">
        <v>239</v>
      </c>
    </row>
    <row r="135" spans="1:65" s="2" customFormat="1" ht="24.2" customHeight="1">
      <c r="A135" s="36"/>
      <c r="B135" s="37"/>
      <c r="C135" s="173" t="s">
        <v>100</v>
      </c>
      <c r="D135" s="173" t="s">
        <v>240</v>
      </c>
      <c r="E135" s="174" t="s">
        <v>1872</v>
      </c>
      <c r="F135" s="175" t="s">
        <v>1873</v>
      </c>
      <c r="G135" s="176" t="s">
        <v>692</v>
      </c>
      <c r="H135" s="177">
        <v>15</v>
      </c>
      <c r="I135" s="178"/>
      <c r="J135" s="179">
        <f>ROUND(I135*H135,2)</f>
        <v>0</v>
      </c>
      <c r="K135" s="175" t="s">
        <v>327</v>
      </c>
      <c r="L135" s="41"/>
      <c r="M135" s="180" t="s">
        <v>21</v>
      </c>
      <c r="N135" s="181" t="s">
        <v>44</v>
      </c>
      <c r="O135" s="66"/>
      <c r="P135" s="182">
        <f>O135*H135</f>
        <v>0</v>
      </c>
      <c r="Q135" s="182">
        <v>0</v>
      </c>
      <c r="R135" s="182">
        <f>Q135*H135</f>
        <v>0</v>
      </c>
      <c r="S135" s="182">
        <v>0</v>
      </c>
      <c r="T135" s="18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4" t="s">
        <v>100</v>
      </c>
      <c r="AT135" s="184" t="s">
        <v>240</v>
      </c>
      <c r="AU135" s="184" t="s">
        <v>82</v>
      </c>
      <c r="AY135" s="19" t="s">
        <v>239</v>
      </c>
      <c r="BE135" s="185">
        <f>IF(N135="základní",J135,0)</f>
        <v>0</v>
      </c>
      <c r="BF135" s="185">
        <f>IF(N135="snížená",J135,0)</f>
        <v>0</v>
      </c>
      <c r="BG135" s="185">
        <f>IF(N135="zákl. přenesená",J135,0)</f>
        <v>0</v>
      </c>
      <c r="BH135" s="185">
        <f>IF(N135="sníž. přenesená",J135,0)</f>
        <v>0</v>
      </c>
      <c r="BI135" s="185">
        <f>IF(N135="nulová",J135,0)</f>
        <v>0</v>
      </c>
      <c r="BJ135" s="19" t="s">
        <v>80</v>
      </c>
      <c r="BK135" s="185">
        <f>ROUND(I135*H135,2)</f>
        <v>0</v>
      </c>
      <c r="BL135" s="19" t="s">
        <v>100</v>
      </c>
      <c r="BM135" s="184" t="s">
        <v>297</v>
      </c>
    </row>
    <row r="136" spans="1:65" s="2" customFormat="1" ht="11.25">
      <c r="A136" s="36"/>
      <c r="B136" s="37"/>
      <c r="C136" s="38"/>
      <c r="D136" s="233" t="s">
        <v>329</v>
      </c>
      <c r="E136" s="38"/>
      <c r="F136" s="234" t="s">
        <v>1874</v>
      </c>
      <c r="G136" s="38"/>
      <c r="H136" s="38"/>
      <c r="I136" s="188"/>
      <c r="J136" s="38"/>
      <c r="K136" s="38"/>
      <c r="L136" s="41"/>
      <c r="M136" s="189"/>
      <c r="N136" s="190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329</v>
      </c>
      <c r="AU136" s="19" t="s">
        <v>82</v>
      </c>
    </row>
    <row r="137" spans="1:65" s="12" customFormat="1" ht="11.25">
      <c r="B137" s="191"/>
      <c r="C137" s="192"/>
      <c r="D137" s="186" t="s">
        <v>248</v>
      </c>
      <c r="E137" s="193" t="s">
        <v>21</v>
      </c>
      <c r="F137" s="194" t="s">
        <v>1846</v>
      </c>
      <c r="G137" s="192"/>
      <c r="H137" s="193" t="s">
        <v>21</v>
      </c>
      <c r="I137" s="195"/>
      <c r="J137" s="192"/>
      <c r="K137" s="192"/>
      <c r="L137" s="196"/>
      <c r="M137" s="197"/>
      <c r="N137" s="198"/>
      <c r="O137" s="198"/>
      <c r="P137" s="198"/>
      <c r="Q137" s="198"/>
      <c r="R137" s="198"/>
      <c r="S137" s="198"/>
      <c r="T137" s="199"/>
      <c r="AT137" s="200" t="s">
        <v>248</v>
      </c>
      <c r="AU137" s="200" t="s">
        <v>82</v>
      </c>
      <c r="AV137" s="12" t="s">
        <v>80</v>
      </c>
      <c r="AW137" s="12" t="s">
        <v>34</v>
      </c>
      <c r="AX137" s="12" t="s">
        <v>73</v>
      </c>
      <c r="AY137" s="200" t="s">
        <v>239</v>
      </c>
    </row>
    <row r="138" spans="1:65" s="13" customFormat="1" ht="11.25">
      <c r="B138" s="201"/>
      <c r="C138" s="202"/>
      <c r="D138" s="186" t="s">
        <v>248</v>
      </c>
      <c r="E138" s="203" t="s">
        <v>21</v>
      </c>
      <c r="F138" s="204" t="s">
        <v>1875</v>
      </c>
      <c r="G138" s="202"/>
      <c r="H138" s="205">
        <v>12</v>
      </c>
      <c r="I138" s="206"/>
      <c r="J138" s="202"/>
      <c r="K138" s="202"/>
      <c r="L138" s="207"/>
      <c r="M138" s="208"/>
      <c r="N138" s="209"/>
      <c r="O138" s="209"/>
      <c r="P138" s="209"/>
      <c r="Q138" s="209"/>
      <c r="R138" s="209"/>
      <c r="S138" s="209"/>
      <c r="T138" s="210"/>
      <c r="AT138" s="211" t="s">
        <v>248</v>
      </c>
      <c r="AU138" s="211" t="s">
        <v>82</v>
      </c>
      <c r="AV138" s="13" t="s">
        <v>82</v>
      </c>
      <c r="AW138" s="13" t="s">
        <v>34</v>
      </c>
      <c r="AX138" s="13" t="s">
        <v>73</v>
      </c>
      <c r="AY138" s="211" t="s">
        <v>239</v>
      </c>
    </row>
    <row r="139" spans="1:65" s="13" customFormat="1" ht="11.25">
      <c r="B139" s="201"/>
      <c r="C139" s="202"/>
      <c r="D139" s="186" t="s">
        <v>248</v>
      </c>
      <c r="E139" s="203" t="s">
        <v>21</v>
      </c>
      <c r="F139" s="204" t="s">
        <v>1876</v>
      </c>
      <c r="G139" s="202"/>
      <c r="H139" s="205">
        <v>1</v>
      </c>
      <c r="I139" s="206"/>
      <c r="J139" s="202"/>
      <c r="K139" s="202"/>
      <c r="L139" s="207"/>
      <c r="M139" s="208"/>
      <c r="N139" s="209"/>
      <c r="O139" s="209"/>
      <c r="P139" s="209"/>
      <c r="Q139" s="209"/>
      <c r="R139" s="209"/>
      <c r="S139" s="209"/>
      <c r="T139" s="210"/>
      <c r="AT139" s="211" t="s">
        <v>248</v>
      </c>
      <c r="AU139" s="211" t="s">
        <v>82</v>
      </c>
      <c r="AV139" s="13" t="s">
        <v>82</v>
      </c>
      <c r="AW139" s="13" t="s">
        <v>34</v>
      </c>
      <c r="AX139" s="13" t="s">
        <v>73</v>
      </c>
      <c r="AY139" s="211" t="s">
        <v>239</v>
      </c>
    </row>
    <row r="140" spans="1:65" s="13" customFormat="1" ht="11.25">
      <c r="B140" s="201"/>
      <c r="C140" s="202"/>
      <c r="D140" s="186" t="s">
        <v>248</v>
      </c>
      <c r="E140" s="203" t="s">
        <v>21</v>
      </c>
      <c r="F140" s="204" t="s">
        <v>1877</v>
      </c>
      <c r="G140" s="202"/>
      <c r="H140" s="205">
        <v>2</v>
      </c>
      <c r="I140" s="206"/>
      <c r="J140" s="202"/>
      <c r="K140" s="202"/>
      <c r="L140" s="207"/>
      <c r="M140" s="208"/>
      <c r="N140" s="209"/>
      <c r="O140" s="209"/>
      <c r="P140" s="209"/>
      <c r="Q140" s="209"/>
      <c r="R140" s="209"/>
      <c r="S140" s="209"/>
      <c r="T140" s="210"/>
      <c r="AT140" s="211" t="s">
        <v>248</v>
      </c>
      <c r="AU140" s="211" t="s">
        <v>82</v>
      </c>
      <c r="AV140" s="13" t="s">
        <v>82</v>
      </c>
      <c r="AW140" s="13" t="s">
        <v>34</v>
      </c>
      <c r="AX140" s="13" t="s">
        <v>73</v>
      </c>
      <c r="AY140" s="211" t="s">
        <v>239</v>
      </c>
    </row>
    <row r="141" spans="1:65" s="14" customFormat="1" ht="11.25">
      <c r="B141" s="212"/>
      <c r="C141" s="213"/>
      <c r="D141" s="186" t="s">
        <v>248</v>
      </c>
      <c r="E141" s="214" t="s">
        <v>21</v>
      </c>
      <c r="F141" s="215" t="s">
        <v>251</v>
      </c>
      <c r="G141" s="213"/>
      <c r="H141" s="216">
        <v>15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AT141" s="222" t="s">
        <v>248</v>
      </c>
      <c r="AU141" s="222" t="s">
        <v>82</v>
      </c>
      <c r="AV141" s="14" t="s">
        <v>100</v>
      </c>
      <c r="AW141" s="14" t="s">
        <v>34</v>
      </c>
      <c r="AX141" s="14" t="s">
        <v>80</v>
      </c>
      <c r="AY141" s="222" t="s">
        <v>239</v>
      </c>
    </row>
    <row r="142" spans="1:65" s="2" customFormat="1" ht="16.5" customHeight="1">
      <c r="A142" s="36"/>
      <c r="B142" s="37"/>
      <c r="C142" s="173" t="s">
        <v>275</v>
      </c>
      <c r="D142" s="173" t="s">
        <v>240</v>
      </c>
      <c r="E142" s="174" t="s">
        <v>1878</v>
      </c>
      <c r="F142" s="175" t="s">
        <v>1879</v>
      </c>
      <c r="G142" s="176" t="s">
        <v>348</v>
      </c>
      <c r="H142" s="177">
        <v>21</v>
      </c>
      <c r="I142" s="178"/>
      <c r="J142" s="179">
        <f>ROUND(I142*H142,2)</f>
        <v>0</v>
      </c>
      <c r="K142" s="175" t="s">
        <v>327</v>
      </c>
      <c r="L142" s="41"/>
      <c r="M142" s="180" t="s">
        <v>21</v>
      </c>
      <c r="N142" s="181" t="s">
        <v>44</v>
      </c>
      <c r="O142" s="66"/>
      <c r="P142" s="182">
        <f>O142*H142</f>
        <v>0</v>
      </c>
      <c r="Q142" s="182">
        <v>0</v>
      </c>
      <c r="R142" s="182">
        <f>Q142*H142</f>
        <v>0</v>
      </c>
      <c r="S142" s="182">
        <v>0</v>
      </c>
      <c r="T142" s="18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4" t="s">
        <v>100</v>
      </c>
      <c r="AT142" s="184" t="s">
        <v>240</v>
      </c>
      <c r="AU142" s="184" t="s">
        <v>82</v>
      </c>
      <c r="AY142" s="19" t="s">
        <v>239</v>
      </c>
      <c r="BE142" s="185">
        <f>IF(N142="základní",J142,0)</f>
        <v>0</v>
      </c>
      <c r="BF142" s="185">
        <f>IF(N142="snížená",J142,0)</f>
        <v>0</v>
      </c>
      <c r="BG142" s="185">
        <f>IF(N142="zákl. přenesená",J142,0)</f>
        <v>0</v>
      </c>
      <c r="BH142" s="185">
        <f>IF(N142="sníž. přenesená",J142,0)</f>
        <v>0</v>
      </c>
      <c r="BI142" s="185">
        <f>IF(N142="nulová",J142,0)</f>
        <v>0</v>
      </c>
      <c r="BJ142" s="19" t="s">
        <v>80</v>
      </c>
      <c r="BK142" s="185">
        <f>ROUND(I142*H142,2)</f>
        <v>0</v>
      </c>
      <c r="BL142" s="19" t="s">
        <v>100</v>
      </c>
      <c r="BM142" s="184" t="s">
        <v>423</v>
      </c>
    </row>
    <row r="143" spans="1:65" s="2" customFormat="1" ht="11.25">
      <c r="A143" s="36"/>
      <c r="B143" s="37"/>
      <c r="C143" s="38"/>
      <c r="D143" s="233" t="s">
        <v>329</v>
      </c>
      <c r="E143" s="38"/>
      <c r="F143" s="234" t="s">
        <v>1880</v>
      </c>
      <c r="G143" s="38"/>
      <c r="H143" s="38"/>
      <c r="I143" s="188"/>
      <c r="J143" s="38"/>
      <c r="K143" s="38"/>
      <c r="L143" s="41"/>
      <c r="M143" s="189"/>
      <c r="N143" s="190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329</v>
      </c>
      <c r="AU143" s="19" t="s">
        <v>82</v>
      </c>
    </row>
    <row r="144" spans="1:65" s="12" customFormat="1" ht="11.25">
      <c r="B144" s="191"/>
      <c r="C144" s="192"/>
      <c r="D144" s="186" t="s">
        <v>248</v>
      </c>
      <c r="E144" s="193" t="s">
        <v>21</v>
      </c>
      <c r="F144" s="194" t="s">
        <v>1846</v>
      </c>
      <c r="G144" s="192"/>
      <c r="H144" s="193" t="s">
        <v>21</v>
      </c>
      <c r="I144" s="195"/>
      <c r="J144" s="192"/>
      <c r="K144" s="192"/>
      <c r="L144" s="196"/>
      <c r="M144" s="197"/>
      <c r="N144" s="198"/>
      <c r="O144" s="198"/>
      <c r="P144" s="198"/>
      <c r="Q144" s="198"/>
      <c r="R144" s="198"/>
      <c r="S144" s="198"/>
      <c r="T144" s="199"/>
      <c r="AT144" s="200" t="s">
        <v>248</v>
      </c>
      <c r="AU144" s="200" t="s">
        <v>82</v>
      </c>
      <c r="AV144" s="12" t="s">
        <v>80</v>
      </c>
      <c r="AW144" s="12" t="s">
        <v>34</v>
      </c>
      <c r="AX144" s="12" t="s">
        <v>73</v>
      </c>
      <c r="AY144" s="200" t="s">
        <v>239</v>
      </c>
    </row>
    <row r="145" spans="1:65" s="13" customFormat="1" ht="11.25">
      <c r="B145" s="201"/>
      <c r="C145" s="202"/>
      <c r="D145" s="186" t="s">
        <v>248</v>
      </c>
      <c r="E145" s="203" t="s">
        <v>21</v>
      </c>
      <c r="F145" s="204" t="s">
        <v>1881</v>
      </c>
      <c r="G145" s="202"/>
      <c r="H145" s="205">
        <v>15</v>
      </c>
      <c r="I145" s="206"/>
      <c r="J145" s="202"/>
      <c r="K145" s="202"/>
      <c r="L145" s="207"/>
      <c r="M145" s="208"/>
      <c r="N145" s="209"/>
      <c r="O145" s="209"/>
      <c r="P145" s="209"/>
      <c r="Q145" s="209"/>
      <c r="R145" s="209"/>
      <c r="S145" s="209"/>
      <c r="T145" s="210"/>
      <c r="AT145" s="211" t="s">
        <v>248</v>
      </c>
      <c r="AU145" s="211" t="s">
        <v>82</v>
      </c>
      <c r="AV145" s="13" t="s">
        <v>82</v>
      </c>
      <c r="AW145" s="13" t="s">
        <v>34</v>
      </c>
      <c r="AX145" s="13" t="s">
        <v>73</v>
      </c>
      <c r="AY145" s="211" t="s">
        <v>239</v>
      </c>
    </row>
    <row r="146" spans="1:65" s="13" customFormat="1" ht="11.25">
      <c r="B146" s="201"/>
      <c r="C146" s="202"/>
      <c r="D146" s="186" t="s">
        <v>248</v>
      </c>
      <c r="E146" s="203" t="s">
        <v>21</v>
      </c>
      <c r="F146" s="204" t="s">
        <v>1882</v>
      </c>
      <c r="G146" s="202"/>
      <c r="H146" s="205">
        <v>6</v>
      </c>
      <c r="I146" s="206"/>
      <c r="J146" s="202"/>
      <c r="K146" s="202"/>
      <c r="L146" s="207"/>
      <c r="M146" s="208"/>
      <c r="N146" s="209"/>
      <c r="O146" s="209"/>
      <c r="P146" s="209"/>
      <c r="Q146" s="209"/>
      <c r="R146" s="209"/>
      <c r="S146" s="209"/>
      <c r="T146" s="210"/>
      <c r="AT146" s="211" t="s">
        <v>248</v>
      </c>
      <c r="AU146" s="211" t="s">
        <v>82</v>
      </c>
      <c r="AV146" s="13" t="s">
        <v>82</v>
      </c>
      <c r="AW146" s="13" t="s">
        <v>34</v>
      </c>
      <c r="AX146" s="13" t="s">
        <v>73</v>
      </c>
      <c r="AY146" s="211" t="s">
        <v>239</v>
      </c>
    </row>
    <row r="147" spans="1:65" s="14" customFormat="1" ht="11.25">
      <c r="B147" s="212"/>
      <c r="C147" s="213"/>
      <c r="D147" s="186" t="s">
        <v>248</v>
      </c>
      <c r="E147" s="214" t="s">
        <v>21</v>
      </c>
      <c r="F147" s="215" t="s">
        <v>251</v>
      </c>
      <c r="G147" s="213"/>
      <c r="H147" s="216">
        <v>21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AT147" s="222" t="s">
        <v>248</v>
      </c>
      <c r="AU147" s="222" t="s">
        <v>82</v>
      </c>
      <c r="AV147" s="14" t="s">
        <v>100</v>
      </c>
      <c r="AW147" s="14" t="s">
        <v>34</v>
      </c>
      <c r="AX147" s="14" t="s">
        <v>80</v>
      </c>
      <c r="AY147" s="222" t="s">
        <v>239</v>
      </c>
    </row>
    <row r="148" spans="1:65" s="2" customFormat="1" ht="16.5" customHeight="1">
      <c r="A148" s="36"/>
      <c r="B148" s="37"/>
      <c r="C148" s="246" t="s">
        <v>284</v>
      </c>
      <c r="D148" s="246" t="s">
        <v>308</v>
      </c>
      <c r="E148" s="247" t="s">
        <v>1883</v>
      </c>
      <c r="F148" s="248" t="s">
        <v>1884</v>
      </c>
      <c r="G148" s="249" t="s">
        <v>348</v>
      </c>
      <c r="H148" s="250">
        <v>19</v>
      </c>
      <c r="I148" s="251"/>
      <c r="J148" s="252">
        <f>ROUND(I148*H148,2)</f>
        <v>0</v>
      </c>
      <c r="K148" s="248" t="s">
        <v>327</v>
      </c>
      <c r="L148" s="253"/>
      <c r="M148" s="254" t="s">
        <v>21</v>
      </c>
      <c r="N148" s="255" t="s">
        <v>44</v>
      </c>
      <c r="O148" s="66"/>
      <c r="P148" s="182">
        <f>O148*H148</f>
        <v>0</v>
      </c>
      <c r="Q148" s="182">
        <v>0.22</v>
      </c>
      <c r="R148" s="182">
        <f>Q148*H148</f>
        <v>4.18</v>
      </c>
      <c r="S148" s="182">
        <v>0</v>
      </c>
      <c r="T148" s="18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84" t="s">
        <v>297</v>
      </c>
      <c r="AT148" s="184" t="s">
        <v>308</v>
      </c>
      <c r="AU148" s="184" t="s">
        <v>82</v>
      </c>
      <c r="AY148" s="19" t="s">
        <v>239</v>
      </c>
      <c r="BE148" s="185">
        <f>IF(N148="základní",J148,0)</f>
        <v>0</v>
      </c>
      <c r="BF148" s="185">
        <f>IF(N148="snížená",J148,0)</f>
        <v>0</v>
      </c>
      <c r="BG148" s="185">
        <f>IF(N148="zákl. přenesená",J148,0)</f>
        <v>0</v>
      </c>
      <c r="BH148" s="185">
        <f>IF(N148="sníž. přenesená",J148,0)</f>
        <v>0</v>
      </c>
      <c r="BI148" s="185">
        <f>IF(N148="nulová",J148,0)</f>
        <v>0</v>
      </c>
      <c r="BJ148" s="19" t="s">
        <v>80</v>
      </c>
      <c r="BK148" s="185">
        <f>ROUND(I148*H148,2)</f>
        <v>0</v>
      </c>
      <c r="BL148" s="19" t="s">
        <v>100</v>
      </c>
      <c r="BM148" s="184" t="s">
        <v>433</v>
      </c>
    </row>
    <row r="149" spans="1:65" s="12" customFormat="1" ht="11.25">
      <c r="B149" s="191"/>
      <c r="C149" s="192"/>
      <c r="D149" s="186" t="s">
        <v>248</v>
      </c>
      <c r="E149" s="193" t="s">
        <v>21</v>
      </c>
      <c r="F149" s="194" t="s">
        <v>1885</v>
      </c>
      <c r="G149" s="192"/>
      <c r="H149" s="193" t="s">
        <v>21</v>
      </c>
      <c r="I149" s="195"/>
      <c r="J149" s="192"/>
      <c r="K149" s="192"/>
      <c r="L149" s="196"/>
      <c r="M149" s="197"/>
      <c r="N149" s="198"/>
      <c r="O149" s="198"/>
      <c r="P149" s="198"/>
      <c r="Q149" s="198"/>
      <c r="R149" s="198"/>
      <c r="S149" s="198"/>
      <c r="T149" s="199"/>
      <c r="AT149" s="200" t="s">
        <v>248</v>
      </c>
      <c r="AU149" s="200" t="s">
        <v>82</v>
      </c>
      <c r="AV149" s="12" t="s">
        <v>80</v>
      </c>
      <c r="AW149" s="12" t="s">
        <v>34</v>
      </c>
      <c r="AX149" s="12" t="s">
        <v>73</v>
      </c>
      <c r="AY149" s="200" t="s">
        <v>239</v>
      </c>
    </row>
    <row r="150" spans="1:65" s="13" customFormat="1" ht="11.25">
      <c r="B150" s="201"/>
      <c r="C150" s="202"/>
      <c r="D150" s="186" t="s">
        <v>248</v>
      </c>
      <c r="E150" s="203" t="s">
        <v>21</v>
      </c>
      <c r="F150" s="204" t="s">
        <v>1886</v>
      </c>
      <c r="G150" s="202"/>
      <c r="H150" s="205">
        <v>19</v>
      </c>
      <c r="I150" s="206"/>
      <c r="J150" s="202"/>
      <c r="K150" s="202"/>
      <c r="L150" s="207"/>
      <c r="M150" s="208"/>
      <c r="N150" s="209"/>
      <c r="O150" s="209"/>
      <c r="P150" s="209"/>
      <c r="Q150" s="209"/>
      <c r="R150" s="209"/>
      <c r="S150" s="209"/>
      <c r="T150" s="210"/>
      <c r="AT150" s="211" t="s">
        <v>248</v>
      </c>
      <c r="AU150" s="211" t="s">
        <v>82</v>
      </c>
      <c r="AV150" s="13" t="s">
        <v>82</v>
      </c>
      <c r="AW150" s="13" t="s">
        <v>34</v>
      </c>
      <c r="AX150" s="13" t="s">
        <v>73</v>
      </c>
      <c r="AY150" s="211" t="s">
        <v>239</v>
      </c>
    </row>
    <row r="151" spans="1:65" s="16" customFormat="1" ht="11.25">
      <c r="B151" s="235"/>
      <c r="C151" s="236"/>
      <c r="D151" s="186" t="s">
        <v>248</v>
      </c>
      <c r="E151" s="237" t="s">
        <v>21</v>
      </c>
      <c r="F151" s="238" t="s">
        <v>373</v>
      </c>
      <c r="G151" s="236"/>
      <c r="H151" s="239">
        <v>19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AT151" s="245" t="s">
        <v>248</v>
      </c>
      <c r="AU151" s="245" t="s">
        <v>82</v>
      </c>
      <c r="AV151" s="16" t="s">
        <v>96</v>
      </c>
      <c r="AW151" s="16" t="s">
        <v>34</v>
      </c>
      <c r="AX151" s="16" t="s">
        <v>73</v>
      </c>
      <c r="AY151" s="245" t="s">
        <v>239</v>
      </c>
    </row>
    <row r="152" spans="1:65" s="14" customFormat="1" ht="11.25">
      <c r="B152" s="212"/>
      <c r="C152" s="213"/>
      <c r="D152" s="186" t="s">
        <v>248</v>
      </c>
      <c r="E152" s="214" t="s">
        <v>21</v>
      </c>
      <c r="F152" s="215" t="s">
        <v>251</v>
      </c>
      <c r="G152" s="213"/>
      <c r="H152" s="216">
        <v>19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AT152" s="222" t="s">
        <v>248</v>
      </c>
      <c r="AU152" s="222" t="s">
        <v>82</v>
      </c>
      <c r="AV152" s="14" t="s">
        <v>100</v>
      </c>
      <c r="AW152" s="14" t="s">
        <v>34</v>
      </c>
      <c r="AX152" s="14" t="s">
        <v>80</v>
      </c>
      <c r="AY152" s="222" t="s">
        <v>239</v>
      </c>
    </row>
    <row r="153" spans="1:65" s="2" customFormat="1" ht="24.2" customHeight="1">
      <c r="A153" s="36"/>
      <c r="B153" s="37"/>
      <c r="C153" s="173" t="s">
        <v>291</v>
      </c>
      <c r="D153" s="173" t="s">
        <v>240</v>
      </c>
      <c r="E153" s="174" t="s">
        <v>1887</v>
      </c>
      <c r="F153" s="175" t="s">
        <v>1888</v>
      </c>
      <c r="G153" s="176" t="s">
        <v>692</v>
      </c>
      <c r="H153" s="177">
        <v>44</v>
      </c>
      <c r="I153" s="178"/>
      <c r="J153" s="179">
        <f>ROUND(I153*H153,2)</f>
        <v>0</v>
      </c>
      <c r="K153" s="175" t="s">
        <v>327</v>
      </c>
      <c r="L153" s="41"/>
      <c r="M153" s="180" t="s">
        <v>21</v>
      </c>
      <c r="N153" s="181" t="s">
        <v>44</v>
      </c>
      <c r="O153" s="66"/>
      <c r="P153" s="182">
        <f>O153*H153</f>
        <v>0</v>
      </c>
      <c r="Q153" s="182">
        <v>0</v>
      </c>
      <c r="R153" s="182">
        <f>Q153*H153</f>
        <v>0</v>
      </c>
      <c r="S153" s="182">
        <v>0</v>
      </c>
      <c r="T153" s="18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84" t="s">
        <v>100</v>
      </c>
      <c r="AT153" s="184" t="s">
        <v>240</v>
      </c>
      <c r="AU153" s="184" t="s">
        <v>82</v>
      </c>
      <c r="AY153" s="19" t="s">
        <v>239</v>
      </c>
      <c r="BE153" s="185">
        <f>IF(N153="základní",J153,0)</f>
        <v>0</v>
      </c>
      <c r="BF153" s="185">
        <f>IF(N153="snížená",J153,0)</f>
        <v>0</v>
      </c>
      <c r="BG153" s="185">
        <f>IF(N153="zákl. přenesená",J153,0)</f>
        <v>0</v>
      </c>
      <c r="BH153" s="185">
        <f>IF(N153="sníž. přenesená",J153,0)</f>
        <v>0</v>
      </c>
      <c r="BI153" s="185">
        <f>IF(N153="nulová",J153,0)</f>
        <v>0</v>
      </c>
      <c r="BJ153" s="19" t="s">
        <v>80</v>
      </c>
      <c r="BK153" s="185">
        <f>ROUND(I153*H153,2)</f>
        <v>0</v>
      </c>
      <c r="BL153" s="19" t="s">
        <v>100</v>
      </c>
      <c r="BM153" s="184" t="s">
        <v>444</v>
      </c>
    </row>
    <row r="154" spans="1:65" s="2" customFormat="1" ht="11.25">
      <c r="A154" s="36"/>
      <c r="B154" s="37"/>
      <c r="C154" s="38"/>
      <c r="D154" s="233" t="s">
        <v>329</v>
      </c>
      <c r="E154" s="38"/>
      <c r="F154" s="234" t="s">
        <v>1889</v>
      </c>
      <c r="G154" s="38"/>
      <c r="H154" s="38"/>
      <c r="I154" s="188"/>
      <c r="J154" s="38"/>
      <c r="K154" s="38"/>
      <c r="L154" s="41"/>
      <c r="M154" s="189"/>
      <c r="N154" s="190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329</v>
      </c>
      <c r="AU154" s="19" t="s">
        <v>82</v>
      </c>
    </row>
    <row r="155" spans="1:65" s="12" customFormat="1" ht="11.25">
      <c r="B155" s="191"/>
      <c r="C155" s="192"/>
      <c r="D155" s="186" t="s">
        <v>248</v>
      </c>
      <c r="E155" s="193" t="s">
        <v>21</v>
      </c>
      <c r="F155" s="194" t="s">
        <v>1852</v>
      </c>
      <c r="G155" s="192"/>
      <c r="H155" s="193" t="s">
        <v>21</v>
      </c>
      <c r="I155" s="195"/>
      <c r="J155" s="192"/>
      <c r="K155" s="192"/>
      <c r="L155" s="196"/>
      <c r="M155" s="197"/>
      <c r="N155" s="198"/>
      <c r="O155" s="198"/>
      <c r="P155" s="198"/>
      <c r="Q155" s="198"/>
      <c r="R155" s="198"/>
      <c r="S155" s="198"/>
      <c r="T155" s="199"/>
      <c r="AT155" s="200" t="s">
        <v>248</v>
      </c>
      <c r="AU155" s="200" t="s">
        <v>82</v>
      </c>
      <c r="AV155" s="12" t="s">
        <v>80</v>
      </c>
      <c r="AW155" s="12" t="s">
        <v>34</v>
      </c>
      <c r="AX155" s="12" t="s">
        <v>73</v>
      </c>
      <c r="AY155" s="200" t="s">
        <v>239</v>
      </c>
    </row>
    <row r="156" spans="1:65" s="13" customFormat="1" ht="11.25">
      <c r="B156" s="201"/>
      <c r="C156" s="202"/>
      <c r="D156" s="186" t="s">
        <v>248</v>
      </c>
      <c r="E156" s="203" t="s">
        <v>21</v>
      </c>
      <c r="F156" s="204" t="s">
        <v>1890</v>
      </c>
      <c r="G156" s="202"/>
      <c r="H156" s="205">
        <v>17</v>
      </c>
      <c r="I156" s="206"/>
      <c r="J156" s="202"/>
      <c r="K156" s="202"/>
      <c r="L156" s="207"/>
      <c r="M156" s="208"/>
      <c r="N156" s="209"/>
      <c r="O156" s="209"/>
      <c r="P156" s="209"/>
      <c r="Q156" s="209"/>
      <c r="R156" s="209"/>
      <c r="S156" s="209"/>
      <c r="T156" s="210"/>
      <c r="AT156" s="211" t="s">
        <v>248</v>
      </c>
      <c r="AU156" s="211" t="s">
        <v>82</v>
      </c>
      <c r="AV156" s="13" t="s">
        <v>82</v>
      </c>
      <c r="AW156" s="13" t="s">
        <v>34</v>
      </c>
      <c r="AX156" s="13" t="s">
        <v>73</v>
      </c>
      <c r="AY156" s="211" t="s">
        <v>239</v>
      </c>
    </row>
    <row r="157" spans="1:65" s="13" customFormat="1" ht="11.25">
      <c r="B157" s="201"/>
      <c r="C157" s="202"/>
      <c r="D157" s="186" t="s">
        <v>248</v>
      </c>
      <c r="E157" s="203" t="s">
        <v>21</v>
      </c>
      <c r="F157" s="204" t="s">
        <v>1891</v>
      </c>
      <c r="G157" s="202"/>
      <c r="H157" s="205">
        <v>25</v>
      </c>
      <c r="I157" s="206"/>
      <c r="J157" s="202"/>
      <c r="K157" s="202"/>
      <c r="L157" s="207"/>
      <c r="M157" s="208"/>
      <c r="N157" s="209"/>
      <c r="O157" s="209"/>
      <c r="P157" s="209"/>
      <c r="Q157" s="209"/>
      <c r="R157" s="209"/>
      <c r="S157" s="209"/>
      <c r="T157" s="210"/>
      <c r="AT157" s="211" t="s">
        <v>248</v>
      </c>
      <c r="AU157" s="211" t="s">
        <v>82</v>
      </c>
      <c r="AV157" s="13" t="s">
        <v>82</v>
      </c>
      <c r="AW157" s="13" t="s">
        <v>34</v>
      </c>
      <c r="AX157" s="13" t="s">
        <v>73</v>
      </c>
      <c r="AY157" s="211" t="s">
        <v>239</v>
      </c>
    </row>
    <row r="158" spans="1:65" s="13" customFormat="1" ht="11.25">
      <c r="B158" s="201"/>
      <c r="C158" s="202"/>
      <c r="D158" s="186" t="s">
        <v>248</v>
      </c>
      <c r="E158" s="203" t="s">
        <v>21</v>
      </c>
      <c r="F158" s="204" t="s">
        <v>1892</v>
      </c>
      <c r="G158" s="202"/>
      <c r="H158" s="205">
        <v>2</v>
      </c>
      <c r="I158" s="206"/>
      <c r="J158" s="202"/>
      <c r="K158" s="202"/>
      <c r="L158" s="207"/>
      <c r="M158" s="208"/>
      <c r="N158" s="209"/>
      <c r="O158" s="209"/>
      <c r="P158" s="209"/>
      <c r="Q158" s="209"/>
      <c r="R158" s="209"/>
      <c r="S158" s="209"/>
      <c r="T158" s="210"/>
      <c r="AT158" s="211" t="s">
        <v>248</v>
      </c>
      <c r="AU158" s="211" t="s">
        <v>82</v>
      </c>
      <c r="AV158" s="13" t="s">
        <v>82</v>
      </c>
      <c r="AW158" s="13" t="s">
        <v>34</v>
      </c>
      <c r="AX158" s="13" t="s">
        <v>73</v>
      </c>
      <c r="AY158" s="211" t="s">
        <v>239</v>
      </c>
    </row>
    <row r="159" spans="1:65" s="14" customFormat="1" ht="11.25">
      <c r="B159" s="212"/>
      <c r="C159" s="213"/>
      <c r="D159" s="186" t="s">
        <v>248</v>
      </c>
      <c r="E159" s="214" t="s">
        <v>21</v>
      </c>
      <c r="F159" s="215" t="s">
        <v>251</v>
      </c>
      <c r="G159" s="213"/>
      <c r="H159" s="216">
        <v>44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AT159" s="222" t="s">
        <v>248</v>
      </c>
      <c r="AU159" s="222" t="s">
        <v>82</v>
      </c>
      <c r="AV159" s="14" t="s">
        <v>100</v>
      </c>
      <c r="AW159" s="14" t="s">
        <v>34</v>
      </c>
      <c r="AX159" s="14" t="s">
        <v>80</v>
      </c>
      <c r="AY159" s="222" t="s">
        <v>239</v>
      </c>
    </row>
    <row r="160" spans="1:65" s="2" customFormat="1" ht="33" customHeight="1">
      <c r="A160" s="36"/>
      <c r="B160" s="37"/>
      <c r="C160" s="246" t="s">
        <v>297</v>
      </c>
      <c r="D160" s="246" t="s">
        <v>308</v>
      </c>
      <c r="E160" s="247" t="s">
        <v>1893</v>
      </c>
      <c r="F160" s="248" t="s">
        <v>1894</v>
      </c>
      <c r="G160" s="249" t="s">
        <v>348</v>
      </c>
      <c r="H160" s="250">
        <v>123.2</v>
      </c>
      <c r="I160" s="251"/>
      <c r="J160" s="252">
        <f>ROUND(I160*H160,2)</f>
        <v>0</v>
      </c>
      <c r="K160" s="248" t="s">
        <v>942</v>
      </c>
      <c r="L160" s="253"/>
      <c r="M160" s="254" t="s">
        <v>21</v>
      </c>
      <c r="N160" s="255" t="s">
        <v>44</v>
      </c>
      <c r="O160" s="66"/>
      <c r="P160" s="182">
        <f>O160*H160</f>
        <v>0</v>
      </c>
      <c r="Q160" s="182">
        <v>0</v>
      </c>
      <c r="R160" s="182">
        <f>Q160*H160</f>
        <v>0</v>
      </c>
      <c r="S160" s="182">
        <v>0</v>
      </c>
      <c r="T160" s="18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84" t="s">
        <v>297</v>
      </c>
      <c r="AT160" s="184" t="s">
        <v>308</v>
      </c>
      <c r="AU160" s="184" t="s">
        <v>82</v>
      </c>
      <c r="AY160" s="19" t="s">
        <v>239</v>
      </c>
      <c r="BE160" s="185">
        <f>IF(N160="základní",J160,0)</f>
        <v>0</v>
      </c>
      <c r="BF160" s="185">
        <f>IF(N160="snížená",J160,0)</f>
        <v>0</v>
      </c>
      <c r="BG160" s="185">
        <f>IF(N160="zákl. přenesená",J160,0)</f>
        <v>0</v>
      </c>
      <c r="BH160" s="185">
        <f>IF(N160="sníž. přenesená",J160,0)</f>
        <v>0</v>
      </c>
      <c r="BI160" s="185">
        <f>IF(N160="nulová",J160,0)</f>
        <v>0</v>
      </c>
      <c r="BJ160" s="19" t="s">
        <v>80</v>
      </c>
      <c r="BK160" s="185">
        <f>ROUND(I160*H160,2)</f>
        <v>0</v>
      </c>
      <c r="BL160" s="19" t="s">
        <v>100</v>
      </c>
      <c r="BM160" s="184" t="s">
        <v>461</v>
      </c>
    </row>
    <row r="161" spans="1:65" s="12" customFormat="1" ht="11.25">
      <c r="B161" s="191"/>
      <c r="C161" s="192"/>
      <c r="D161" s="186" t="s">
        <v>248</v>
      </c>
      <c r="E161" s="193" t="s">
        <v>21</v>
      </c>
      <c r="F161" s="194" t="s">
        <v>1895</v>
      </c>
      <c r="G161" s="192"/>
      <c r="H161" s="193" t="s">
        <v>21</v>
      </c>
      <c r="I161" s="195"/>
      <c r="J161" s="192"/>
      <c r="K161" s="192"/>
      <c r="L161" s="196"/>
      <c r="M161" s="197"/>
      <c r="N161" s="198"/>
      <c r="O161" s="198"/>
      <c r="P161" s="198"/>
      <c r="Q161" s="198"/>
      <c r="R161" s="198"/>
      <c r="S161" s="198"/>
      <c r="T161" s="199"/>
      <c r="AT161" s="200" t="s">
        <v>248</v>
      </c>
      <c r="AU161" s="200" t="s">
        <v>82</v>
      </c>
      <c r="AV161" s="12" t="s">
        <v>80</v>
      </c>
      <c r="AW161" s="12" t="s">
        <v>34</v>
      </c>
      <c r="AX161" s="12" t="s">
        <v>73</v>
      </c>
      <c r="AY161" s="200" t="s">
        <v>239</v>
      </c>
    </row>
    <row r="162" spans="1:65" s="12" customFormat="1" ht="11.25">
      <c r="B162" s="191"/>
      <c r="C162" s="192"/>
      <c r="D162" s="186" t="s">
        <v>248</v>
      </c>
      <c r="E162" s="193" t="s">
        <v>21</v>
      </c>
      <c r="F162" s="194" t="s">
        <v>1896</v>
      </c>
      <c r="G162" s="192"/>
      <c r="H162" s="193" t="s">
        <v>21</v>
      </c>
      <c r="I162" s="195"/>
      <c r="J162" s="192"/>
      <c r="K162" s="192"/>
      <c r="L162" s="196"/>
      <c r="M162" s="197"/>
      <c r="N162" s="198"/>
      <c r="O162" s="198"/>
      <c r="P162" s="198"/>
      <c r="Q162" s="198"/>
      <c r="R162" s="198"/>
      <c r="S162" s="198"/>
      <c r="T162" s="199"/>
      <c r="AT162" s="200" t="s">
        <v>248</v>
      </c>
      <c r="AU162" s="200" t="s">
        <v>82</v>
      </c>
      <c r="AV162" s="12" t="s">
        <v>80</v>
      </c>
      <c r="AW162" s="12" t="s">
        <v>34</v>
      </c>
      <c r="AX162" s="12" t="s">
        <v>73</v>
      </c>
      <c r="AY162" s="200" t="s">
        <v>239</v>
      </c>
    </row>
    <row r="163" spans="1:65" s="12" customFormat="1" ht="11.25">
      <c r="B163" s="191"/>
      <c r="C163" s="192"/>
      <c r="D163" s="186" t="s">
        <v>248</v>
      </c>
      <c r="E163" s="193" t="s">
        <v>21</v>
      </c>
      <c r="F163" s="194" t="s">
        <v>1897</v>
      </c>
      <c r="G163" s="192"/>
      <c r="H163" s="193" t="s">
        <v>21</v>
      </c>
      <c r="I163" s="195"/>
      <c r="J163" s="192"/>
      <c r="K163" s="192"/>
      <c r="L163" s="196"/>
      <c r="M163" s="197"/>
      <c r="N163" s="198"/>
      <c r="O163" s="198"/>
      <c r="P163" s="198"/>
      <c r="Q163" s="198"/>
      <c r="R163" s="198"/>
      <c r="S163" s="198"/>
      <c r="T163" s="199"/>
      <c r="AT163" s="200" t="s">
        <v>248</v>
      </c>
      <c r="AU163" s="200" t="s">
        <v>82</v>
      </c>
      <c r="AV163" s="12" t="s">
        <v>80</v>
      </c>
      <c r="AW163" s="12" t="s">
        <v>34</v>
      </c>
      <c r="AX163" s="12" t="s">
        <v>73</v>
      </c>
      <c r="AY163" s="200" t="s">
        <v>239</v>
      </c>
    </row>
    <row r="164" spans="1:65" s="13" customFormat="1" ht="11.25">
      <c r="B164" s="201"/>
      <c r="C164" s="202"/>
      <c r="D164" s="186" t="s">
        <v>248</v>
      </c>
      <c r="E164" s="203" t="s">
        <v>21</v>
      </c>
      <c r="F164" s="204" t="s">
        <v>1898</v>
      </c>
      <c r="G164" s="202"/>
      <c r="H164" s="205">
        <v>123.2</v>
      </c>
      <c r="I164" s="206"/>
      <c r="J164" s="202"/>
      <c r="K164" s="202"/>
      <c r="L164" s="207"/>
      <c r="M164" s="208"/>
      <c r="N164" s="209"/>
      <c r="O164" s="209"/>
      <c r="P164" s="209"/>
      <c r="Q164" s="209"/>
      <c r="R164" s="209"/>
      <c r="S164" s="209"/>
      <c r="T164" s="210"/>
      <c r="AT164" s="211" t="s">
        <v>248</v>
      </c>
      <c r="AU164" s="211" t="s">
        <v>82</v>
      </c>
      <c r="AV164" s="13" t="s">
        <v>82</v>
      </c>
      <c r="AW164" s="13" t="s">
        <v>34</v>
      </c>
      <c r="AX164" s="13" t="s">
        <v>73</v>
      </c>
      <c r="AY164" s="211" t="s">
        <v>239</v>
      </c>
    </row>
    <row r="165" spans="1:65" s="16" customFormat="1" ht="11.25">
      <c r="B165" s="235"/>
      <c r="C165" s="236"/>
      <c r="D165" s="186" t="s">
        <v>248</v>
      </c>
      <c r="E165" s="237" t="s">
        <v>21</v>
      </c>
      <c r="F165" s="238" t="s">
        <v>373</v>
      </c>
      <c r="G165" s="236"/>
      <c r="H165" s="239">
        <v>123.2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AT165" s="245" t="s">
        <v>248</v>
      </c>
      <c r="AU165" s="245" t="s">
        <v>82</v>
      </c>
      <c r="AV165" s="16" t="s">
        <v>96</v>
      </c>
      <c r="AW165" s="16" t="s">
        <v>34</v>
      </c>
      <c r="AX165" s="16" t="s">
        <v>73</v>
      </c>
      <c r="AY165" s="245" t="s">
        <v>239</v>
      </c>
    </row>
    <row r="166" spans="1:65" s="14" customFormat="1" ht="11.25">
      <c r="B166" s="212"/>
      <c r="C166" s="213"/>
      <c r="D166" s="186" t="s">
        <v>248</v>
      </c>
      <c r="E166" s="214" t="s">
        <v>21</v>
      </c>
      <c r="F166" s="215" t="s">
        <v>251</v>
      </c>
      <c r="G166" s="213"/>
      <c r="H166" s="216">
        <v>123.2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AT166" s="222" t="s">
        <v>248</v>
      </c>
      <c r="AU166" s="222" t="s">
        <v>82</v>
      </c>
      <c r="AV166" s="14" t="s">
        <v>100</v>
      </c>
      <c r="AW166" s="14" t="s">
        <v>34</v>
      </c>
      <c r="AX166" s="14" t="s">
        <v>80</v>
      </c>
      <c r="AY166" s="222" t="s">
        <v>239</v>
      </c>
    </row>
    <row r="167" spans="1:65" s="2" customFormat="1" ht="37.9" customHeight="1">
      <c r="A167" s="36"/>
      <c r="B167" s="37"/>
      <c r="C167" s="246" t="s">
        <v>304</v>
      </c>
      <c r="D167" s="246" t="s">
        <v>308</v>
      </c>
      <c r="E167" s="247" t="s">
        <v>1899</v>
      </c>
      <c r="F167" s="248" t="s">
        <v>1900</v>
      </c>
      <c r="G167" s="249" t="s">
        <v>348</v>
      </c>
      <c r="H167" s="250">
        <v>123.2</v>
      </c>
      <c r="I167" s="251"/>
      <c r="J167" s="252">
        <f>ROUND(I167*H167,2)</f>
        <v>0</v>
      </c>
      <c r="K167" s="248" t="s">
        <v>942</v>
      </c>
      <c r="L167" s="253"/>
      <c r="M167" s="254" t="s">
        <v>21</v>
      </c>
      <c r="N167" s="255" t="s">
        <v>44</v>
      </c>
      <c r="O167" s="66"/>
      <c r="P167" s="182">
        <f>O167*H167</f>
        <v>0</v>
      </c>
      <c r="Q167" s="182">
        <v>0</v>
      </c>
      <c r="R167" s="182">
        <f>Q167*H167</f>
        <v>0</v>
      </c>
      <c r="S167" s="182">
        <v>0</v>
      </c>
      <c r="T167" s="18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84" t="s">
        <v>297</v>
      </c>
      <c r="AT167" s="184" t="s">
        <v>308</v>
      </c>
      <c r="AU167" s="184" t="s">
        <v>82</v>
      </c>
      <c r="AY167" s="19" t="s">
        <v>239</v>
      </c>
      <c r="BE167" s="185">
        <f>IF(N167="základní",J167,0)</f>
        <v>0</v>
      </c>
      <c r="BF167" s="185">
        <f>IF(N167="snížená",J167,0)</f>
        <v>0</v>
      </c>
      <c r="BG167" s="185">
        <f>IF(N167="zákl. přenesená",J167,0)</f>
        <v>0</v>
      </c>
      <c r="BH167" s="185">
        <f>IF(N167="sníž. přenesená",J167,0)</f>
        <v>0</v>
      </c>
      <c r="BI167" s="185">
        <f>IF(N167="nulová",J167,0)</f>
        <v>0</v>
      </c>
      <c r="BJ167" s="19" t="s">
        <v>80</v>
      </c>
      <c r="BK167" s="185">
        <f>ROUND(I167*H167,2)</f>
        <v>0</v>
      </c>
      <c r="BL167" s="19" t="s">
        <v>100</v>
      </c>
      <c r="BM167" s="184" t="s">
        <v>474</v>
      </c>
    </row>
    <row r="168" spans="1:65" s="12" customFormat="1" ht="11.25">
      <c r="B168" s="191"/>
      <c r="C168" s="192"/>
      <c r="D168" s="186" t="s">
        <v>248</v>
      </c>
      <c r="E168" s="193" t="s">
        <v>21</v>
      </c>
      <c r="F168" s="194" t="s">
        <v>1901</v>
      </c>
      <c r="G168" s="192"/>
      <c r="H168" s="193" t="s">
        <v>21</v>
      </c>
      <c r="I168" s="195"/>
      <c r="J168" s="192"/>
      <c r="K168" s="192"/>
      <c r="L168" s="196"/>
      <c r="M168" s="197"/>
      <c r="N168" s="198"/>
      <c r="O168" s="198"/>
      <c r="P168" s="198"/>
      <c r="Q168" s="198"/>
      <c r="R168" s="198"/>
      <c r="S168" s="198"/>
      <c r="T168" s="199"/>
      <c r="AT168" s="200" t="s">
        <v>248</v>
      </c>
      <c r="AU168" s="200" t="s">
        <v>82</v>
      </c>
      <c r="AV168" s="12" t="s">
        <v>80</v>
      </c>
      <c r="AW168" s="12" t="s">
        <v>34</v>
      </c>
      <c r="AX168" s="12" t="s">
        <v>73</v>
      </c>
      <c r="AY168" s="200" t="s">
        <v>239</v>
      </c>
    </row>
    <row r="169" spans="1:65" s="12" customFormat="1" ht="11.25">
      <c r="B169" s="191"/>
      <c r="C169" s="192"/>
      <c r="D169" s="186" t="s">
        <v>248</v>
      </c>
      <c r="E169" s="193" t="s">
        <v>21</v>
      </c>
      <c r="F169" s="194" t="s">
        <v>1896</v>
      </c>
      <c r="G169" s="192"/>
      <c r="H169" s="193" t="s">
        <v>21</v>
      </c>
      <c r="I169" s="195"/>
      <c r="J169" s="192"/>
      <c r="K169" s="192"/>
      <c r="L169" s="196"/>
      <c r="M169" s="197"/>
      <c r="N169" s="198"/>
      <c r="O169" s="198"/>
      <c r="P169" s="198"/>
      <c r="Q169" s="198"/>
      <c r="R169" s="198"/>
      <c r="S169" s="198"/>
      <c r="T169" s="199"/>
      <c r="AT169" s="200" t="s">
        <v>248</v>
      </c>
      <c r="AU169" s="200" t="s">
        <v>82</v>
      </c>
      <c r="AV169" s="12" t="s">
        <v>80</v>
      </c>
      <c r="AW169" s="12" t="s">
        <v>34</v>
      </c>
      <c r="AX169" s="12" t="s">
        <v>73</v>
      </c>
      <c r="AY169" s="200" t="s">
        <v>239</v>
      </c>
    </row>
    <row r="170" spans="1:65" s="12" customFormat="1" ht="11.25">
      <c r="B170" s="191"/>
      <c r="C170" s="192"/>
      <c r="D170" s="186" t="s">
        <v>248</v>
      </c>
      <c r="E170" s="193" t="s">
        <v>21</v>
      </c>
      <c r="F170" s="194" t="s">
        <v>1902</v>
      </c>
      <c r="G170" s="192"/>
      <c r="H170" s="193" t="s">
        <v>21</v>
      </c>
      <c r="I170" s="195"/>
      <c r="J170" s="192"/>
      <c r="K170" s="192"/>
      <c r="L170" s="196"/>
      <c r="M170" s="197"/>
      <c r="N170" s="198"/>
      <c r="O170" s="198"/>
      <c r="P170" s="198"/>
      <c r="Q170" s="198"/>
      <c r="R170" s="198"/>
      <c r="S170" s="198"/>
      <c r="T170" s="199"/>
      <c r="AT170" s="200" t="s">
        <v>248</v>
      </c>
      <c r="AU170" s="200" t="s">
        <v>82</v>
      </c>
      <c r="AV170" s="12" t="s">
        <v>80</v>
      </c>
      <c r="AW170" s="12" t="s">
        <v>34</v>
      </c>
      <c r="AX170" s="12" t="s">
        <v>73</v>
      </c>
      <c r="AY170" s="200" t="s">
        <v>239</v>
      </c>
    </row>
    <row r="171" spans="1:65" s="13" customFormat="1" ht="11.25">
      <c r="B171" s="201"/>
      <c r="C171" s="202"/>
      <c r="D171" s="186" t="s">
        <v>248</v>
      </c>
      <c r="E171" s="203" t="s">
        <v>21</v>
      </c>
      <c r="F171" s="204" t="s">
        <v>1903</v>
      </c>
      <c r="G171" s="202"/>
      <c r="H171" s="205">
        <v>123.2</v>
      </c>
      <c r="I171" s="206"/>
      <c r="J171" s="202"/>
      <c r="K171" s="202"/>
      <c r="L171" s="207"/>
      <c r="M171" s="208"/>
      <c r="N171" s="209"/>
      <c r="O171" s="209"/>
      <c r="P171" s="209"/>
      <c r="Q171" s="209"/>
      <c r="R171" s="209"/>
      <c r="S171" s="209"/>
      <c r="T171" s="210"/>
      <c r="AT171" s="211" t="s">
        <v>248</v>
      </c>
      <c r="AU171" s="211" t="s">
        <v>82</v>
      </c>
      <c r="AV171" s="13" t="s">
        <v>82</v>
      </c>
      <c r="AW171" s="13" t="s">
        <v>34</v>
      </c>
      <c r="AX171" s="13" t="s">
        <v>73</v>
      </c>
      <c r="AY171" s="211" t="s">
        <v>239</v>
      </c>
    </row>
    <row r="172" spans="1:65" s="16" customFormat="1" ht="11.25">
      <c r="B172" s="235"/>
      <c r="C172" s="236"/>
      <c r="D172" s="186" t="s">
        <v>248</v>
      </c>
      <c r="E172" s="237" t="s">
        <v>21</v>
      </c>
      <c r="F172" s="238" t="s">
        <v>373</v>
      </c>
      <c r="G172" s="236"/>
      <c r="H172" s="239">
        <v>123.2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AT172" s="245" t="s">
        <v>248</v>
      </c>
      <c r="AU172" s="245" t="s">
        <v>82</v>
      </c>
      <c r="AV172" s="16" t="s">
        <v>96</v>
      </c>
      <c r="AW172" s="16" t="s">
        <v>34</v>
      </c>
      <c r="AX172" s="16" t="s">
        <v>73</v>
      </c>
      <c r="AY172" s="245" t="s">
        <v>239</v>
      </c>
    </row>
    <row r="173" spans="1:65" s="14" customFormat="1" ht="11.25">
      <c r="B173" s="212"/>
      <c r="C173" s="213"/>
      <c r="D173" s="186" t="s">
        <v>248</v>
      </c>
      <c r="E173" s="214" t="s">
        <v>21</v>
      </c>
      <c r="F173" s="215" t="s">
        <v>251</v>
      </c>
      <c r="G173" s="213"/>
      <c r="H173" s="216">
        <v>123.2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AT173" s="222" t="s">
        <v>248</v>
      </c>
      <c r="AU173" s="222" t="s">
        <v>82</v>
      </c>
      <c r="AV173" s="14" t="s">
        <v>100</v>
      </c>
      <c r="AW173" s="14" t="s">
        <v>34</v>
      </c>
      <c r="AX173" s="14" t="s">
        <v>80</v>
      </c>
      <c r="AY173" s="222" t="s">
        <v>239</v>
      </c>
    </row>
    <row r="174" spans="1:65" s="2" customFormat="1" ht="37.9" customHeight="1">
      <c r="A174" s="36"/>
      <c r="B174" s="37"/>
      <c r="C174" s="173" t="s">
        <v>423</v>
      </c>
      <c r="D174" s="173" t="s">
        <v>240</v>
      </c>
      <c r="E174" s="174" t="s">
        <v>445</v>
      </c>
      <c r="F174" s="175" t="s">
        <v>446</v>
      </c>
      <c r="G174" s="176" t="s">
        <v>348</v>
      </c>
      <c r="H174" s="177">
        <v>246.4</v>
      </c>
      <c r="I174" s="178"/>
      <c r="J174" s="179">
        <f>ROUND(I174*H174,2)</f>
        <v>0</v>
      </c>
      <c r="K174" s="175" t="s">
        <v>327</v>
      </c>
      <c r="L174" s="41"/>
      <c r="M174" s="180" t="s">
        <v>21</v>
      </c>
      <c r="N174" s="181" t="s">
        <v>44</v>
      </c>
      <c r="O174" s="66"/>
      <c r="P174" s="182">
        <f>O174*H174</f>
        <v>0</v>
      </c>
      <c r="Q174" s="182">
        <v>0</v>
      </c>
      <c r="R174" s="182">
        <f>Q174*H174</f>
        <v>0</v>
      </c>
      <c r="S174" s="182">
        <v>0</v>
      </c>
      <c r="T174" s="18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4" t="s">
        <v>100</v>
      </c>
      <c r="AT174" s="184" t="s">
        <v>240</v>
      </c>
      <c r="AU174" s="184" t="s">
        <v>82</v>
      </c>
      <c r="AY174" s="19" t="s">
        <v>239</v>
      </c>
      <c r="BE174" s="185">
        <f>IF(N174="základní",J174,0)</f>
        <v>0</v>
      </c>
      <c r="BF174" s="185">
        <f>IF(N174="snížená",J174,0)</f>
        <v>0</v>
      </c>
      <c r="BG174" s="185">
        <f>IF(N174="zákl. přenesená",J174,0)</f>
        <v>0</v>
      </c>
      <c r="BH174" s="185">
        <f>IF(N174="sníž. přenesená",J174,0)</f>
        <v>0</v>
      </c>
      <c r="BI174" s="185">
        <f>IF(N174="nulová",J174,0)</f>
        <v>0</v>
      </c>
      <c r="BJ174" s="19" t="s">
        <v>80</v>
      </c>
      <c r="BK174" s="185">
        <f>ROUND(I174*H174,2)</f>
        <v>0</v>
      </c>
      <c r="BL174" s="19" t="s">
        <v>100</v>
      </c>
      <c r="BM174" s="184" t="s">
        <v>544</v>
      </c>
    </row>
    <row r="175" spans="1:65" s="2" customFormat="1" ht="11.25">
      <c r="A175" s="36"/>
      <c r="B175" s="37"/>
      <c r="C175" s="38"/>
      <c r="D175" s="233" t="s">
        <v>329</v>
      </c>
      <c r="E175" s="38"/>
      <c r="F175" s="234" t="s">
        <v>448</v>
      </c>
      <c r="G175" s="38"/>
      <c r="H175" s="38"/>
      <c r="I175" s="188"/>
      <c r="J175" s="38"/>
      <c r="K175" s="38"/>
      <c r="L175" s="41"/>
      <c r="M175" s="189"/>
      <c r="N175" s="190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329</v>
      </c>
      <c r="AU175" s="19" t="s">
        <v>82</v>
      </c>
    </row>
    <row r="176" spans="1:65" s="2" customFormat="1" ht="24.2" customHeight="1">
      <c r="A176" s="36"/>
      <c r="B176" s="37"/>
      <c r="C176" s="173" t="s">
        <v>428</v>
      </c>
      <c r="D176" s="173" t="s">
        <v>240</v>
      </c>
      <c r="E176" s="174" t="s">
        <v>462</v>
      </c>
      <c r="F176" s="175" t="s">
        <v>463</v>
      </c>
      <c r="G176" s="176" t="s">
        <v>348</v>
      </c>
      <c r="H176" s="177">
        <v>246.4</v>
      </c>
      <c r="I176" s="178"/>
      <c r="J176" s="179">
        <f>ROUND(I176*H176,2)</f>
        <v>0</v>
      </c>
      <c r="K176" s="175" t="s">
        <v>327</v>
      </c>
      <c r="L176" s="41"/>
      <c r="M176" s="180" t="s">
        <v>21</v>
      </c>
      <c r="N176" s="181" t="s">
        <v>44</v>
      </c>
      <c r="O176" s="66"/>
      <c r="P176" s="182">
        <f>O176*H176</f>
        <v>0</v>
      </c>
      <c r="Q176" s="182">
        <v>0</v>
      </c>
      <c r="R176" s="182">
        <f>Q176*H176</f>
        <v>0</v>
      </c>
      <c r="S176" s="182">
        <v>0</v>
      </c>
      <c r="T176" s="18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84" t="s">
        <v>100</v>
      </c>
      <c r="AT176" s="184" t="s">
        <v>240</v>
      </c>
      <c r="AU176" s="184" t="s">
        <v>82</v>
      </c>
      <c r="AY176" s="19" t="s">
        <v>239</v>
      </c>
      <c r="BE176" s="185">
        <f>IF(N176="základní",J176,0)</f>
        <v>0</v>
      </c>
      <c r="BF176" s="185">
        <f>IF(N176="snížená",J176,0)</f>
        <v>0</v>
      </c>
      <c r="BG176" s="185">
        <f>IF(N176="zákl. přenesená",J176,0)</f>
        <v>0</v>
      </c>
      <c r="BH176" s="185">
        <f>IF(N176="sníž. přenesená",J176,0)</f>
        <v>0</v>
      </c>
      <c r="BI176" s="185">
        <f>IF(N176="nulová",J176,0)</f>
        <v>0</v>
      </c>
      <c r="BJ176" s="19" t="s">
        <v>80</v>
      </c>
      <c r="BK176" s="185">
        <f>ROUND(I176*H176,2)</f>
        <v>0</v>
      </c>
      <c r="BL176" s="19" t="s">
        <v>100</v>
      </c>
      <c r="BM176" s="184" t="s">
        <v>575</v>
      </c>
    </row>
    <row r="177" spans="1:65" s="2" customFormat="1" ht="11.25">
      <c r="A177" s="36"/>
      <c r="B177" s="37"/>
      <c r="C177" s="38"/>
      <c r="D177" s="233" t="s">
        <v>329</v>
      </c>
      <c r="E177" s="38"/>
      <c r="F177" s="234" t="s">
        <v>465</v>
      </c>
      <c r="G177" s="38"/>
      <c r="H177" s="38"/>
      <c r="I177" s="188"/>
      <c r="J177" s="38"/>
      <c r="K177" s="38"/>
      <c r="L177" s="41"/>
      <c r="M177" s="189"/>
      <c r="N177" s="190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329</v>
      </c>
      <c r="AU177" s="19" t="s">
        <v>82</v>
      </c>
    </row>
    <row r="178" spans="1:65" s="2" customFormat="1" ht="24.2" customHeight="1">
      <c r="A178" s="36"/>
      <c r="B178" s="37"/>
      <c r="C178" s="173" t="s">
        <v>433</v>
      </c>
      <c r="D178" s="173" t="s">
        <v>240</v>
      </c>
      <c r="E178" s="174" t="s">
        <v>1904</v>
      </c>
      <c r="F178" s="175" t="s">
        <v>1905</v>
      </c>
      <c r="G178" s="176" t="s">
        <v>602</v>
      </c>
      <c r="H178" s="177">
        <v>100</v>
      </c>
      <c r="I178" s="178"/>
      <c r="J178" s="179">
        <f>ROUND(I178*H178,2)</f>
        <v>0</v>
      </c>
      <c r="K178" s="175" t="s">
        <v>327</v>
      </c>
      <c r="L178" s="41"/>
      <c r="M178" s="180" t="s">
        <v>21</v>
      </c>
      <c r="N178" s="181" t="s">
        <v>44</v>
      </c>
      <c r="O178" s="66"/>
      <c r="P178" s="182">
        <f>O178*H178</f>
        <v>0</v>
      </c>
      <c r="Q178" s="182">
        <v>0</v>
      </c>
      <c r="R178" s="182">
        <f>Q178*H178</f>
        <v>0</v>
      </c>
      <c r="S178" s="182">
        <v>0</v>
      </c>
      <c r="T178" s="18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84" t="s">
        <v>100</v>
      </c>
      <c r="AT178" s="184" t="s">
        <v>240</v>
      </c>
      <c r="AU178" s="184" t="s">
        <v>82</v>
      </c>
      <c r="AY178" s="19" t="s">
        <v>239</v>
      </c>
      <c r="BE178" s="185">
        <f>IF(N178="základní",J178,0)</f>
        <v>0</v>
      </c>
      <c r="BF178" s="185">
        <f>IF(N178="snížená",J178,0)</f>
        <v>0</v>
      </c>
      <c r="BG178" s="185">
        <f>IF(N178="zákl. přenesená",J178,0)</f>
        <v>0</v>
      </c>
      <c r="BH178" s="185">
        <f>IF(N178="sníž. přenesená",J178,0)</f>
        <v>0</v>
      </c>
      <c r="BI178" s="185">
        <f>IF(N178="nulová",J178,0)</f>
        <v>0</v>
      </c>
      <c r="BJ178" s="19" t="s">
        <v>80</v>
      </c>
      <c r="BK178" s="185">
        <f>ROUND(I178*H178,2)</f>
        <v>0</v>
      </c>
      <c r="BL178" s="19" t="s">
        <v>100</v>
      </c>
      <c r="BM178" s="184" t="s">
        <v>588</v>
      </c>
    </row>
    <row r="179" spans="1:65" s="2" customFormat="1" ht="11.25">
      <c r="A179" s="36"/>
      <c r="B179" s="37"/>
      <c r="C179" s="38"/>
      <c r="D179" s="233" t="s">
        <v>329</v>
      </c>
      <c r="E179" s="38"/>
      <c r="F179" s="234" t="s">
        <v>1906</v>
      </c>
      <c r="G179" s="38"/>
      <c r="H179" s="38"/>
      <c r="I179" s="188"/>
      <c r="J179" s="38"/>
      <c r="K179" s="38"/>
      <c r="L179" s="41"/>
      <c r="M179" s="189"/>
      <c r="N179" s="190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329</v>
      </c>
      <c r="AU179" s="19" t="s">
        <v>82</v>
      </c>
    </row>
    <row r="180" spans="1:65" s="12" customFormat="1" ht="11.25">
      <c r="B180" s="191"/>
      <c r="C180" s="192"/>
      <c r="D180" s="186" t="s">
        <v>248</v>
      </c>
      <c r="E180" s="193" t="s">
        <v>21</v>
      </c>
      <c r="F180" s="194" t="s">
        <v>1907</v>
      </c>
      <c r="G180" s="192"/>
      <c r="H180" s="193" t="s">
        <v>21</v>
      </c>
      <c r="I180" s="195"/>
      <c r="J180" s="192"/>
      <c r="K180" s="192"/>
      <c r="L180" s="196"/>
      <c r="M180" s="197"/>
      <c r="N180" s="198"/>
      <c r="O180" s="198"/>
      <c r="P180" s="198"/>
      <c r="Q180" s="198"/>
      <c r="R180" s="198"/>
      <c r="S180" s="198"/>
      <c r="T180" s="199"/>
      <c r="AT180" s="200" t="s">
        <v>248</v>
      </c>
      <c r="AU180" s="200" t="s">
        <v>82</v>
      </c>
      <c r="AV180" s="12" t="s">
        <v>80</v>
      </c>
      <c r="AW180" s="12" t="s">
        <v>34</v>
      </c>
      <c r="AX180" s="12" t="s">
        <v>73</v>
      </c>
      <c r="AY180" s="200" t="s">
        <v>239</v>
      </c>
    </row>
    <row r="181" spans="1:65" s="12" customFormat="1" ht="11.25">
      <c r="B181" s="191"/>
      <c r="C181" s="192"/>
      <c r="D181" s="186" t="s">
        <v>248</v>
      </c>
      <c r="E181" s="193" t="s">
        <v>21</v>
      </c>
      <c r="F181" s="194" t="s">
        <v>1908</v>
      </c>
      <c r="G181" s="192"/>
      <c r="H181" s="193" t="s">
        <v>21</v>
      </c>
      <c r="I181" s="195"/>
      <c r="J181" s="192"/>
      <c r="K181" s="192"/>
      <c r="L181" s="196"/>
      <c r="M181" s="197"/>
      <c r="N181" s="198"/>
      <c r="O181" s="198"/>
      <c r="P181" s="198"/>
      <c r="Q181" s="198"/>
      <c r="R181" s="198"/>
      <c r="S181" s="198"/>
      <c r="T181" s="199"/>
      <c r="AT181" s="200" t="s">
        <v>248</v>
      </c>
      <c r="AU181" s="200" t="s">
        <v>82</v>
      </c>
      <c r="AV181" s="12" t="s">
        <v>80</v>
      </c>
      <c r="AW181" s="12" t="s">
        <v>34</v>
      </c>
      <c r="AX181" s="12" t="s">
        <v>73</v>
      </c>
      <c r="AY181" s="200" t="s">
        <v>239</v>
      </c>
    </row>
    <row r="182" spans="1:65" s="13" customFormat="1" ht="11.25">
      <c r="B182" s="201"/>
      <c r="C182" s="202"/>
      <c r="D182" s="186" t="s">
        <v>248</v>
      </c>
      <c r="E182" s="203" t="s">
        <v>21</v>
      </c>
      <c r="F182" s="204" t="s">
        <v>1061</v>
      </c>
      <c r="G182" s="202"/>
      <c r="H182" s="205">
        <v>100</v>
      </c>
      <c r="I182" s="206"/>
      <c r="J182" s="202"/>
      <c r="K182" s="202"/>
      <c r="L182" s="207"/>
      <c r="M182" s="208"/>
      <c r="N182" s="209"/>
      <c r="O182" s="209"/>
      <c r="P182" s="209"/>
      <c r="Q182" s="209"/>
      <c r="R182" s="209"/>
      <c r="S182" s="209"/>
      <c r="T182" s="210"/>
      <c r="AT182" s="211" t="s">
        <v>248</v>
      </c>
      <c r="AU182" s="211" t="s">
        <v>82</v>
      </c>
      <c r="AV182" s="13" t="s">
        <v>82</v>
      </c>
      <c r="AW182" s="13" t="s">
        <v>34</v>
      </c>
      <c r="AX182" s="13" t="s">
        <v>73</v>
      </c>
      <c r="AY182" s="211" t="s">
        <v>239</v>
      </c>
    </row>
    <row r="183" spans="1:65" s="14" customFormat="1" ht="11.25">
      <c r="B183" s="212"/>
      <c r="C183" s="213"/>
      <c r="D183" s="186" t="s">
        <v>248</v>
      </c>
      <c r="E183" s="214" t="s">
        <v>21</v>
      </c>
      <c r="F183" s="215" t="s">
        <v>251</v>
      </c>
      <c r="G183" s="213"/>
      <c r="H183" s="216">
        <v>100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AT183" s="222" t="s">
        <v>248</v>
      </c>
      <c r="AU183" s="222" t="s">
        <v>82</v>
      </c>
      <c r="AV183" s="14" t="s">
        <v>100</v>
      </c>
      <c r="AW183" s="14" t="s">
        <v>34</v>
      </c>
      <c r="AX183" s="14" t="s">
        <v>80</v>
      </c>
      <c r="AY183" s="222" t="s">
        <v>239</v>
      </c>
    </row>
    <row r="184" spans="1:65" s="2" customFormat="1" ht="24.2" customHeight="1">
      <c r="A184" s="36"/>
      <c r="B184" s="37"/>
      <c r="C184" s="246" t="s">
        <v>439</v>
      </c>
      <c r="D184" s="246" t="s">
        <v>308</v>
      </c>
      <c r="E184" s="247" t="s">
        <v>1909</v>
      </c>
      <c r="F184" s="248" t="s">
        <v>1910</v>
      </c>
      <c r="G184" s="249" t="s">
        <v>326</v>
      </c>
      <c r="H184" s="250">
        <v>115</v>
      </c>
      <c r="I184" s="251"/>
      <c r="J184" s="252">
        <f>ROUND(I184*H184,2)</f>
        <v>0</v>
      </c>
      <c r="K184" s="248" t="s">
        <v>942</v>
      </c>
      <c r="L184" s="253"/>
      <c r="M184" s="254" t="s">
        <v>21</v>
      </c>
      <c r="N184" s="255" t="s">
        <v>44</v>
      </c>
      <c r="O184" s="66"/>
      <c r="P184" s="182">
        <f>O184*H184</f>
        <v>0</v>
      </c>
      <c r="Q184" s="182">
        <v>0</v>
      </c>
      <c r="R184" s="182">
        <f>Q184*H184</f>
        <v>0</v>
      </c>
      <c r="S184" s="182">
        <v>0</v>
      </c>
      <c r="T184" s="18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84" t="s">
        <v>297</v>
      </c>
      <c r="AT184" s="184" t="s">
        <v>308</v>
      </c>
      <c r="AU184" s="184" t="s">
        <v>82</v>
      </c>
      <c r="AY184" s="19" t="s">
        <v>239</v>
      </c>
      <c r="BE184" s="185">
        <f>IF(N184="základní",J184,0)</f>
        <v>0</v>
      </c>
      <c r="BF184" s="185">
        <f>IF(N184="snížená",J184,0)</f>
        <v>0</v>
      </c>
      <c r="BG184" s="185">
        <f>IF(N184="zákl. přenesená",J184,0)</f>
        <v>0</v>
      </c>
      <c r="BH184" s="185">
        <f>IF(N184="sníž. přenesená",J184,0)</f>
        <v>0</v>
      </c>
      <c r="BI184" s="185">
        <f>IF(N184="nulová",J184,0)</f>
        <v>0</v>
      </c>
      <c r="BJ184" s="19" t="s">
        <v>80</v>
      </c>
      <c r="BK184" s="185">
        <f>ROUND(I184*H184,2)</f>
        <v>0</v>
      </c>
      <c r="BL184" s="19" t="s">
        <v>100</v>
      </c>
      <c r="BM184" s="184" t="s">
        <v>599</v>
      </c>
    </row>
    <row r="185" spans="1:65" s="2" customFormat="1" ht="16.5" customHeight="1">
      <c r="A185" s="36"/>
      <c r="B185" s="37"/>
      <c r="C185" s="173" t="s">
        <v>444</v>
      </c>
      <c r="D185" s="173" t="s">
        <v>240</v>
      </c>
      <c r="E185" s="174" t="s">
        <v>1911</v>
      </c>
      <c r="F185" s="175" t="s">
        <v>1912</v>
      </c>
      <c r="G185" s="176" t="s">
        <v>326</v>
      </c>
      <c r="H185" s="177">
        <v>633.55700000000002</v>
      </c>
      <c r="I185" s="178"/>
      <c r="J185" s="179">
        <f>ROUND(I185*H185,2)</f>
        <v>0</v>
      </c>
      <c r="K185" s="175" t="s">
        <v>327</v>
      </c>
      <c r="L185" s="41"/>
      <c r="M185" s="180" t="s">
        <v>21</v>
      </c>
      <c r="N185" s="181" t="s">
        <v>44</v>
      </c>
      <c r="O185" s="66"/>
      <c r="P185" s="182">
        <f>O185*H185</f>
        <v>0</v>
      </c>
      <c r="Q185" s="182">
        <v>0</v>
      </c>
      <c r="R185" s="182">
        <f>Q185*H185</f>
        <v>0</v>
      </c>
      <c r="S185" s="182">
        <v>0</v>
      </c>
      <c r="T185" s="18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84" t="s">
        <v>100</v>
      </c>
      <c r="AT185" s="184" t="s">
        <v>240</v>
      </c>
      <c r="AU185" s="184" t="s">
        <v>82</v>
      </c>
      <c r="AY185" s="19" t="s">
        <v>239</v>
      </c>
      <c r="BE185" s="185">
        <f>IF(N185="základní",J185,0)</f>
        <v>0</v>
      </c>
      <c r="BF185" s="185">
        <f>IF(N185="snížená",J185,0)</f>
        <v>0</v>
      </c>
      <c r="BG185" s="185">
        <f>IF(N185="zákl. přenesená",J185,0)</f>
        <v>0</v>
      </c>
      <c r="BH185" s="185">
        <f>IF(N185="sníž. přenesená",J185,0)</f>
        <v>0</v>
      </c>
      <c r="BI185" s="185">
        <f>IF(N185="nulová",J185,0)</f>
        <v>0</v>
      </c>
      <c r="BJ185" s="19" t="s">
        <v>80</v>
      </c>
      <c r="BK185" s="185">
        <f>ROUND(I185*H185,2)</f>
        <v>0</v>
      </c>
      <c r="BL185" s="19" t="s">
        <v>100</v>
      </c>
      <c r="BM185" s="184" t="s">
        <v>612</v>
      </c>
    </row>
    <row r="186" spans="1:65" s="2" customFormat="1" ht="11.25">
      <c r="A186" s="36"/>
      <c r="B186" s="37"/>
      <c r="C186" s="38"/>
      <c r="D186" s="233" t="s">
        <v>329</v>
      </c>
      <c r="E186" s="38"/>
      <c r="F186" s="234" t="s">
        <v>1913</v>
      </c>
      <c r="G186" s="38"/>
      <c r="H186" s="38"/>
      <c r="I186" s="188"/>
      <c r="J186" s="38"/>
      <c r="K186" s="38"/>
      <c r="L186" s="41"/>
      <c r="M186" s="189"/>
      <c r="N186" s="190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329</v>
      </c>
      <c r="AU186" s="19" t="s">
        <v>82</v>
      </c>
    </row>
    <row r="187" spans="1:65" s="2" customFormat="1" ht="24.2" customHeight="1">
      <c r="A187" s="36"/>
      <c r="B187" s="37"/>
      <c r="C187" s="173" t="s">
        <v>8</v>
      </c>
      <c r="D187" s="173" t="s">
        <v>240</v>
      </c>
      <c r="E187" s="174" t="s">
        <v>1914</v>
      </c>
      <c r="F187" s="175" t="s">
        <v>1915</v>
      </c>
      <c r="G187" s="176" t="s">
        <v>692</v>
      </c>
      <c r="H187" s="177">
        <v>29</v>
      </c>
      <c r="I187" s="178"/>
      <c r="J187" s="179">
        <f>ROUND(I187*H187,2)</f>
        <v>0</v>
      </c>
      <c r="K187" s="175" t="s">
        <v>327</v>
      </c>
      <c r="L187" s="41"/>
      <c r="M187" s="180" t="s">
        <v>21</v>
      </c>
      <c r="N187" s="181" t="s">
        <v>44</v>
      </c>
      <c r="O187" s="66"/>
      <c r="P187" s="182">
        <f>O187*H187</f>
        <v>0</v>
      </c>
      <c r="Q187" s="182">
        <v>0</v>
      </c>
      <c r="R187" s="182">
        <f>Q187*H187</f>
        <v>0</v>
      </c>
      <c r="S187" s="182">
        <v>0</v>
      </c>
      <c r="T187" s="18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84" t="s">
        <v>100</v>
      </c>
      <c r="AT187" s="184" t="s">
        <v>240</v>
      </c>
      <c r="AU187" s="184" t="s">
        <v>82</v>
      </c>
      <c r="AY187" s="19" t="s">
        <v>239</v>
      </c>
      <c r="BE187" s="185">
        <f>IF(N187="základní",J187,0)</f>
        <v>0</v>
      </c>
      <c r="BF187" s="185">
        <f>IF(N187="snížená",J187,0)</f>
        <v>0</v>
      </c>
      <c r="BG187" s="185">
        <f>IF(N187="zákl. přenesená",J187,0)</f>
        <v>0</v>
      </c>
      <c r="BH187" s="185">
        <f>IF(N187="sníž. přenesená",J187,0)</f>
        <v>0</v>
      </c>
      <c r="BI187" s="185">
        <f>IF(N187="nulová",J187,0)</f>
        <v>0</v>
      </c>
      <c r="BJ187" s="19" t="s">
        <v>80</v>
      </c>
      <c r="BK187" s="185">
        <f>ROUND(I187*H187,2)</f>
        <v>0</v>
      </c>
      <c r="BL187" s="19" t="s">
        <v>100</v>
      </c>
      <c r="BM187" s="184" t="s">
        <v>624</v>
      </c>
    </row>
    <row r="188" spans="1:65" s="2" customFormat="1" ht="11.25">
      <c r="A188" s="36"/>
      <c r="B188" s="37"/>
      <c r="C188" s="38"/>
      <c r="D188" s="233" t="s">
        <v>329</v>
      </c>
      <c r="E188" s="38"/>
      <c r="F188" s="234" t="s">
        <v>1916</v>
      </c>
      <c r="G188" s="38"/>
      <c r="H188" s="38"/>
      <c r="I188" s="188"/>
      <c r="J188" s="38"/>
      <c r="K188" s="38"/>
      <c r="L188" s="41"/>
      <c r="M188" s="189"/>
      <c r="N188" s="190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329</v>
      </c>
      <c r="AU188" s="19" t="s">
        <v>82</v>
      </c>
    </row>
    <row r="189" spans="1:65" s="12" customFormat="1" ht="11.25">
      <c r="B189" s="191"/>
      <c r="C189" s="192"/>
      <c r="D189" s="186" t="s">
        <v>248</v>
      </c>
      <c r="E189" s="193" t="s">
        <v>21</v>
      </c>
      <c r="F189" s="194" t="s">
        <v>1917</v>
      </c>
      <c r="G189" s="192"/>
      <c r="H189" s="193" t="s">
        <v>21</v>
      </c>
      <c r="I189" s="195"/>
      <c r="J189" s="192"/>
      <c r="K189" s="192"/>
      <c r="L189" s="196"/>
      <c r="M189" s="197"/>
      <c r="N189" s="198"/>
      <c r="O189" s="198"/>
      <c r="P189" s="198"/>
      <c r="Q189" s="198"/>
      <c r="R189" s="198"/>
      <c r="S189" s="198"/>
      <c r="T189" s="199"/>
      <c r="AT189" s="200" t="s">
        <v>248</v>
      </c>
      <c r="AU189" s="200" t="s">
        <v>82</v>
      </c>
      <c r="AV189" s="12" t="s">
        <v>80</v>
      </c>
      <c r="AW189" s="12" t="s">
        <v>34</v>
      </c>
      <c r="AX189" s="12" t="s">
        <v>73</v>
      </c>
      <c r="AY189" s="200" t="s">
        <v>239</v>
      </c>
    </row>
    <row r="190" spans="1:65" s="13" customFormat="1" ht="11.25">
      <c r="B190" s="201"/>
      <c r="C190" s="202"/>
      <c r="D190" s="186" t="s">
        <v>248</v>
      </c>
      <c r="E190" s="203" t="s">
        <v>21</v>
      </c>
      <c r="F190" s="204" t="s">
        <v>1918</v>
      </c>
      <c r="G190" s="202"/>
      <c r="H190" s="205">
        <v>12</v>
      </c>
      <c r="I190" s="206"/>
      <c r="J190" s="202"/>
      <c r="K190" s="202"/>
      <c r="L190" s="207"/>
      <c r="M190" s="208"/>
      <c r="N190" s="209"/>
      <c r="O190" s="209"/>
      <c r="P190" s="209"/>
      <c r="Q190" s="209"/>
      <c r="R190" s="209"/>
      <c r="S190" s="209"/>
      <c r="T190" s="210"/>
      <c r="AT190" s="211" t="s">
        <v>248</v>
      </c>
      <c r="AU190" s="211" t="s">
        <v>82</v>
      </c>
      <c r="AV190" s="13" t="s">
        <v>82</v>
      </c>
      <c r="AW190" s="13" t="s">
        <v>34</v>
      </c>
      <c r="AX190" s="13" t="s">
        <v>73</v>
      </c>
      <c r="AY190" s="211" t="s">
        <v>239</v>
      </c>
    </row>
    <row r="191" spans="1:65" s="16" customFormat="1" ht="11.25">
      <c r="B191" s="235"/>
      <c r="C191" s="236"/>
      <c r="D191" s="186" t="s">
        <v>248</v>
      </c>
      <c r="E191" s="237" t="s">
        <v>21</v>
      </c>
      <c r="F191" s="238" t="s">
        <v>1919</v>
      </c>
      <c r="G191" s="236"/>
      <c r="H191" s="239">
        <v>12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AT191" s="245" t="s">
        <v>248</v>
      </c>
      <c r="AU191" s="245" t="s">
        <v>82</v>
      </c>
      <c r="AV191" s="16" t="s">
        <v>96</v>
      </c>
      <c r="AW191" s="16" t="s">
        <v>34</v>
      </c>
      <c r="AX191" s="16" t="s">
        <v>73</v>
      </c>
      <c r="AY191" s="245" t="s">
        <v>239</v>
      </c>
    </row>
    <row r="192" spans="1:65" s="12" customFormat="1" ht="11.25">
      <c r="B192" s="191"/>
      <c r="C192" s="192"/>
      <c r="D192" s="186" t="s">
        <v>248</v>
      </c>
      <c r="E192" s="193" t="s">
        <v>21</v>
      </c>
      <c r="F192" s="194" t="s">
        <v>1920</v>
      </c>
      <c r="G192" s="192"/>
      <c r="H192" s="193" t="s">
        <v>21</v>
      </c>
      <c r="I192" s="195"/>
      <c r="J192" s="192"/>
      <c r="K192" s="192"/>
      <c r="L192" s="196"/>
      <c r="M192" s="197"/>
      <c r="N192" s="198"/>
      <c r="O192" s="198"/>
      <c r="P192" s="198"/>
      <c r="Q192" s="198"/>
      <c r="R192" s="198"/>
      <c r="S192" s="198"/>
      <c r="T192" s="199"/>
      <c r="AT192" s="200" t="s">
        <v>248</v>
      </c>
      <c r="AU192" s="200" t="s">
        <v>82</v>
      </c>
      <c r="AV192" s="12" t="s">
        <v>80</v>
      </c>
      <c r="AW192" s="12" t="s">
        <v>34</v>
      </c>
      <c r="AX192" s="12" t="s">
        <v>73</v>
      </c>
      <c r="AY192" s="200" t="s">
        <v>239</v>
      </c>
    </row>
    <row r="193" spans="1:65" s="13" customFormat="1" ht="11.25">
      <c r="B193" s="201"/>
      <c r="C193" s="202"/>
      <c r="D193" s="186" t="s">
        <v>248</v>
      </c>
      <c r="E193" s="203" t="s">
        <v>21</v>
      </c>
      <c r="F193" s="204" t="s">
        <v>1921</v>
      </c>
      <c r="G193" s="202"/>
      <c r="H193" s="205">
        <v>17</v>
      </c>
      <c r="I193" s="206"/>
      <c r="J193" s="202"/>
      <c r="K193" s="202"/>
      <c r="L193" s="207"/>
      <c r="M193" s="208"/>
      <c r="N193" s="209"/>
      <c r="O193" s="209"/>
      <c r="P193" s="209"/>
      <c r="Q193" s="209"/>
      <c r="R193" s="209"/>
      <c r="S193" s="209"/>
      <c r="T193" s="210"/>
      <c r="AT193" s="211" t="s">
        <v>248</v>
      </c>
      <c r="AU193" s="211" t="s">
        <v>82</v>
      </c>
      <c r="AV193" s="13" t="s">
        <v>82</v>
      </c>
      <c r="AW193" s="13" t="s">
        <v>34</v>
      </c>
      <c r="AX193" s="13" t="s">
        <v>73</v>
      </c>
      <c r="AY193" s="211" t="s">
        <v>239</v>
      </c>
    </row>
    <row r="194" spans="1:65" s="16" customFormat="1" ht="11.25">
      <c r="B194" s="235"/>
      <c r="C194" s="236"/>
      <c r="D194" s="186" t="s">
        <v>248</v>
      </c>
      <c r="E194" s="237" t="s">
        <v>21</v>
      </c>
      <c r="F194" s="238" t="s">
        <v>1922</v>
      </c>
      <c r="G194" s="236"/>
      <c r="H194" s="239">
        <v>17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AT194" s="245" t="s">
        <v>248</v>
      </c>
      <c r="AU194" s="245" t="s">
        <v>82</v>
      </c>
      <c r="AV194" s="16" t="s">
        <v>96</v>
      </c>
      <c r="AW194" s="16" t="s">
        <v>34</v>
      </c>
      <c r="AX194" s="16" t="s">
        <v>73</v>
      </c>
      <c r="AY194" s="245" t="s">
        <v>239</v>
      </c>
    </row>
    <row r="195" spans="1:65" s="14" customFormat="1" ht="11.25">
      <c r="B195" s="212"/>
      <c r="C195" s="213"/>
      <c r="D195" s="186" t="s">
        <v>248</v>
      </c>
      <c r="E195" s="214" t="s">
        <v>21</v>
      </c>
      <c r="F195" s="215" t="s">
        <v>251</v>
      </c>
      <c r="G195" s="213"/>
      <c r="H195" s="216">
        <v>29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AT195" s="222" t="s">
        <v>248</v>
      </c>
      <c r="AU195" s="222" t="s">
        <v>82</v>
      </c>
      <c r="AV195" s="14" t="s">
        <v>100</v>
      </c>
      <c r="AW195" s="14" t="s">
        <v>34</v>
      </c>
      <c r="AX195" s="14" t="s">
        <v>80</v>
      </c>
      <c r="AY195" s="222" t="s">
        <v>239</v>
      </c>
    </row>
    <row r="196" spans="1:65" s="2" customFormat="1" ht="24.2" customHeight="1">
      <c r="A196" s="36"/>
      <c r="B196" s="37"/>
      <c r="C196" s="173" t="s">
        <v>461</v>
      </c>
      <c r="D196" s="173" t="s">
        <v>240</v>
      </c>
      <c r="E196" s="174" t="s">
        <v>1923</v>
      </c>
      <c r="F196" s="175" t="s">
        <v>1924</v>
      </c>
      <c r="G196" s="176" t="s">
        <v>692</v>
      </c>
      <c r="H196" s="177">
        <v>30</v>
      </c>
      <c r="I196" s="178"/>
      <c r="J196" s="179">
        <f>ROUND(I196*H196,2)</f>
        <v>0</v>
      </c>
      <c r="K196" s="175" t="s">
        <v>327</v>
      </c>
      <c r="L196" s="41"/>
      <c r="M196" s="180" t="s">
        <v>21</v>
      </c>
      <c r="N196" s="181" t="s">
        <v>44</v>
      </c>
      <c r="O196" s="66"/>
      <c r="P196" s="182">
        <f>O196*H196</f>
        <v>0</v>
      </c>
      <c r="Q196" s="182">
        <v>0</v>
      </c>
      <c r="R196" s="182">
        <f>Q196*H196</f>
        <v>0</v>
      </c>
      <c r="S196" s="182">
        <v>0</v>
      </c>
      <c r="T196" s="18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84" t="s">
        <v>100</v>
      </c>
      <c r="AT196" s="184" t="s">
        <v>240</v>
      </c>
      <c r="AU196" s="184" t="s">
        <v>82</v>
      </c>
      <c r="AY196" s="19" t="s">
        <v>239</v>
      </c>
      <c r="BE196" s="185">
        <f>IF(N196="základní",J196,0)</f>
        <v>0</v>
      </c>
      <c r="BF196" s="185">
        <f>IF(N196="snížená",J196,0)</f>
        <v>0</v>
      </c>
      <c r="BG196" s="185">
        <f>IF(N196="zákl. přenesená",J196,0)</f>
        <v>0</v>
      </c>
      <c r="BH196" s="185">
        <f>IF(N196="sníž. přenesená",J196,0)</f>
        <v>0</v>
      </c>
      <c r="BI196" s="185">
        <f>IF(N196="nulová",J196,0)</f>
        <v>0</v>
      </c>
      <c r="BJ196" s="19" t="s">
        <v>80</v>
      </c>
      <c r="BK196" s="185">
        <f>ROUND(I196*H196,2)</f>
        <v>0</v>
      </c>
      <c r="BL196" s="19" t="s">
        <v>100</v>
      </c>
      <c r="BM196" s="184" t="s">
        <v>636</v>
      </c>
    </row>
    <row r="197" spans="1:65" s="2" customFormat="1" ht="11.25">
      <c r="A197" s="36"/>
      <c r="B197" s="37"/>
      <c r="C197" s="38"/>
      <c r="D197" s="233" t="s">
        <v>329</v>
      </c>
      <c r="E197" s="38"/>
      <c r="F197" s="234" t="s">
        <v>1925</v>
      </c>
      <c r="G197" s="38"/>
      <c r="H197" s="38"/>
      <c r="I197" s="188"/>
      <c r="J197" s="38"/>
      <c r="K197" s="38"/>
      <c r="L197" s="41"/>
      <c r="M197" s="189"/>
      <c r="N197" s="190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329</v>
      </c>
      <c r="AU197" s="19" t="s">
        <v>82</v>
      </c>
    </row>
    <row r="198" spans="1:65" s="2" customFormat="1" ht="21.75" customHeight="1">
      <c r="A198" s="36"/>
      <c r="B198" s="37"/>
      <c r="C198" s="246" t="s">
        <v>467</v>
      </c>
      <c r="D198" s="246" t="s">
        <v>308</v>
      </c>
      <c r="E198" s="247" t="s">
        <v>1926</v>
      </c>
      <c r="F198" s="248" t="s">
        <v>1927</v>
      </c>
      <c r="G198" s="249" t="s">
        <v>692</v>
      </c>
      <c r="H198" s="250">
        <v>25</v>
      </c>
      <c r="I198" s="251"/>
      <c r="J198" s="252">
        <f>ROUND(I198*H198,2)</f>
        <v>0</v>
      </c>
      <c r="K198" s="248" t="s">
        <v>942</v>
      </c>
      <c r="L198" s="253"/>
      <c r="M198" s="254" t="s">
        <v>21</v>
      </c>
      <c r="N198" s="255" t="s">
        <v>44</v>
      </c>
      <c r="O198" s="66"/>
      <c r="P198" s="182">
        <f>O198*H198</f>
        <v>0</v>
      </c>
      <c r="Q198" s="182">
        <v>0</v>
      </c>
      <c r="R198" s="182">
        <f>Q198*H198</f>
        <v>0</v>
      </c>
      <c r="S198" s="182">
        <v>0</v>
      </c>
      <c r="T198" s="18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84" t="s">
        <v>297</v>
      </c>
      <c r="AT198" s="184" t="s">
        <v>308</v>
      </c>
      <c r="AU198" s="184" t="s">
        <v>82</v>
      </c>
      <c r="AY198" s="19" t="s">
        <v>239</v>
      </c>
      <c r="BE198" s="185">
        <f>IF(N198="základní",J198,0)</f>
        <v>0</v>
      </c>
      <c r="BF198" s="185">
        <f>IF(N198="snížená",J198,0)</f>
        <v>0</v>
      </c>
      <c r="BG198" s="185">
        <f>IF(N198="zákl. přenesená",J198,0)</f>
        <v>0</v>
      </c>
      <c r="BH198" s="185">
        <f>IF(N198="sníž. přenesená",J198,0)</f>
        <v>0</v>
      </c>
      <c r="BI198" s="185">
        <f>IF(N198="nulová",J198,0)</f>
        <v>0</v>
      </c>
      <c r="BJ198" s="19" t="s">
        <v>80</v>
      </c>
      <c r="BK198" s="185">
        <f>ROUND(I198*H198,2)</f>
        <v>0</v>
      </c>
      <c r="BL198" s="19" t="s">
        <v>100</v>
      </c>
      <c r="BM198" s="184" t="s">
        <v>681</v>
      </c>
    </row>
    <row r="199" spans="1:65" s="13" customFormat="1" ht="11.25">
      <c r="B199" s="201"/>
      <c r="C199" s="202"/>
      <c r="D199" s="186" t="s">
        <v>248</v>
      </c>
      <c r="E199" s="203" t="s">
        <v>21</v>
      </c>
      <c r="F199" s="204" t="s">
        <v>1928</v>
      </c>
      <c r="G199" s="202"/>
      <c r="H199" s="205">
        <v>25</v>
      </c>
      <c r="I199" s="206"/>
      <c r="J199" s="202"/>
      <c r="K199" s="202"/>
      <c r="L199" s="207"/>
      <c r="M199" s="208"/>
      <c r="N199" s="209"/>
      <c r="O199" s="209"/>
      <c r="P199" s="209"/>
      <c r="Q199" s="209"/>
      <c r="R199" s="209"/>
      <c r="S199" s="209"/>
      <c r="T199" s="210"/>
      <c r="AT199" s="211" t="s">
        <v>248</v>
      </c>
      <c r="AU199" s="211" t="s">
        <v>82</v>
      </c>
      <c r="AV199" s="13" t="s">
        <v>82</v>
      </c>
      <c r="AW199" s="13" t="s">
        <v>34</v>
      </c>
      <c r="AX199" s="13" t="s">
        <v>73</v>
      </c>
      <c r="AY199" s="211" t="s">
        <v>239</v>
      </c>
    </row>
    <row r="200" spans="1:65" s="14" customFormat="1" ht="11.25">
      <c r="B200" s="212"/>
      <c r="C200" s="213"/>
      <c r="D200" s="186" t="s">
        <v>248</v>
      </c>
      <c r="E200" s="214" t="s">
        <v>21</v>
      </c>
      <c r="F200" s="215" t="s">
        <v>251</v>
      </c>
      <c r="G200" s="213"/>
      <c r="H200" s="216">
        <v>25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AT200" s="222" t="s">
        <v>248</v>
      </c>
      <c r="AU200" s="222" t="s">
        <v>82</v>
      </c>
      <c r="AV200" s="14" t="s">
        <v>100</v>
      </c>
      <c r="AW200" s="14" t="s">
        <v>34</v>
      </c>
      <c r="AX200" s="14" t="s">
        <v>80</v>
      </c>
      <c r="AY200" s="222" t="s">
        <v>239</v>
      </c>
    </row>
    <row r="201" spans="1:65" s="2" customFormat="1" ht="21.75" customHeight="1">
      <c r="A201" s="36"/>
      <c r="B201" s="37"/>
      <c r="C201" s="246" t="s">
        <v>474</v>
      </c>
      <c r="D201" s="246" t="s">
        <v>308</v>
      </c>
      <c r="E201" s="247" t="s">
        <v>1929</v>
      </c>
      <c r="F201" s="248" t="s">
        <v>1930</v>
      </c>
      <c r="G201" s="249" t="s">
        <v>692</v>
      </c>
      <c r="H201" s="250">
        <v>13</v>
      </c>
      <c r="I201" s="251"/>
      <c r="J201" s="252">
        <f>ROUND(I201*H201,2)</f>
        <v>0</v>
      </c>
      <c r="K201" s="248" t="s">
        <v>942</v>
      </c>
      <c r="L201" s="253"/>
      <c r="M201" s="254" t="s">
        <v>21</v>
      </c>
      <c r="N201" s="255" t="s">
        <v>44</v>
      </c>
      <c r="O201" s="66"/>
      <c r="P201" s="182">
        <f>O201*H201</f>
        <v>0</v>
      </c>
      <c r="Q201" s="182">
        <v>0</v>
      </c>
      <c r="R201" s="182">
        <f>Q201*H201</f>
        <v>0</v>
      </c>
      <c r="S201" s="182">
        <v>0</v>
      </c>
      <c r="T201" s="18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84" t="s">
        <v>297</v>
      </c>
      <c r="AT201" s="184" t="s">
        <v>308</v>
      </c>
      <c r="AU201" s="184" t="s">
        <v>82</v>
      </c>
      <c r="AY201" s="19" t="s">
        <v>239</v>
      </c>
      <c r="BE201" s="185">
        <f>IF(N201="základní",J201,0)</f>
        <v>0</v>
      </c>
      <c r="BF201" s="185">
        <f>IF(N201="snížená",J201,0)</f>
        <v>0</v>
      </c>
      <c r="BG201" s="185">
        <f>IF(N201="zákl. přenesená",J201,0)</f>
        <v>0</v>
      </c>
      <c r="BH201" s="185">
        <f>IF(N201="sníž. přenesená",J201,0)</f>
        <v>0</v>
      </c>
      <c r="BI201" s="185">
        <f>IF(N201="nulová",J201,0)</f>
        <v>0</v>
      </c>
      <c r="BJ201" s="19" t="s">
        <v>80</v>
      </c>
      <c r="BK201" s="185">
        <f>ROUND(I201*H201,2)</f>
        <v>0</v>
      </c>
      <c r="BL201" s="19" t="s">
        <v>100</v>
      </c>
      <c r="BM201" s="184" t="s">
        <v>696</v>
      </c>
    </row>
    <row r="202" spans="1:65" s="13" customFormat="1" ht="11.25">
      <c r="B202" s="201"/>
      <c r="C202" s="202"/>
      <c r="D202" s="186" t="s">
        <v>248</v>
      </c>
      <c r="E202" s="203" t="s">
        <v>21</v>
      </c>
      <c r="F202" s="204" t="s">
        <v>1931</v>
      </c>
      <c r="G202" s="202"/>
      <c r="H202" s="205">
        <v>13</v>
      </c>
      <c r="I202" s="206"/>
      <c r="J202" s="202"/>
      <c r="K202" s="202"/>
      <c r="L202" s="207"/>
      <c r="M202" s="208"/>
      <c r="N202" s="209"/>
      <c r="O202" s="209"/>
      <c r="P202" s="209"/>
      <c r="Q202" s="209"/>
      <c r="R202" s="209"/>
      <c r="S202" s="209"/>
      <c r="T202" s="210"/>
      <c r="AT202" s="211" t="s">
        <v>248</v>
      </c>
      <c r="AU202" s="211" t="s">
        <v>82</v>
      </c>
      <c r="AV202" s="13" t="s">
        <v>82</v>
      </c>
      <c r="AW202" s="13" t="s">
        <v>34</v>
      </c>
      <c r="AX202" s="13" t="s">
        <v>73</v>
      </c>
      <c r="AY202" s="211" t="s">
        <v>239</v>
      </c>
    </row>
    <row r="203" spans="1:65" s="14" customFormat="1" ht="11.25">
      <c r="B203" s="212"/>
      <c r="C203" s="213"/>
      <c r="D203" s="186" t="s">
        <v>248</v>
      </c>
      <c r="E203" s="214" t="s">
        <v>21</v>
      </c>
      <c r="F203" s="215" t="s">
        <v>251</v>
      </c>
      <c r="G203" s="213"/>
      <c r="H203" s="216">
        <v>13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AT203" s="222" t="s">
        <v>248</v>
      </c>
      <c r="AU203" s="222" t="s">
        <v>82</v>
      </c>
      <c r="AV203" s="14" t="s">
        <v>100</v>
      </c>
      <c r="AW203" s="14" t="s">
        <v>34</v>
      </c>
      <c r="AX203" s="14" t="s">
        <v>80</v>
      </c>
      <c r="AY203" s="222" t="s">
        <v>239</v>
      </c>
    </row>
    <row r="204" spans="1:65" s="2" customFormat="1" ht="21.75" customHeight="1">
      <c r="A204" s="36"/>
      <c r="B204" s="37"/>
      <c r="C204" s="246" t="s">
        <v>479</v>
      </c>
      <c r="D204" s="246" t="s">
        <v>308</v>
      </c>
      <c r="E204" s="247" t="s">
        <v>1932</v>
      </c>
      <c r="F204" s="248" t="s">
        <v>1933</v>
      </c>
      <c r="G204" s="249" t="s">
        <v>692</v>
      </c>
      <c r="H204" s="250">
        <v>10</v>
      </c>
      <c r="I204" s="251"/>
      <c r="J204" s="252">
        <f>ROUND(I204*H204,2)</f>
        <v>0</v>
      </c>
      <c r="K204" s="248" t="s">
        <v>942</v>
      </c>
      <c r="L204" s="253"/>
      <c r="M204" s="254" t="s">
        <v>21</v>
      </c>
      <c r="N204" s="255" t="s">
        <v>44</v>
      </c>
      <c r="O204" s="66"/>
      <c r="P204" s="182">
        <f>O204*H204</f>
        <v>0</v>
      </c>
      <c r="Q204" s="182">
        <v>0</v>
      </c>
      <c r="R204" s="182">
        <f>Q204*H204</f>
        <v>0</v>
      </c>
      <c r="S204" s="182">
        <v>0</v>
      </c>
      <c r="T204" s="18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84" t="s">
        <v>297</v>
      </c>
      <c r="AT204" s="184" t="s">
        <v>308</v>
      </c>
      <c r="AU204" s="184" t="s">
        <v>82</v>
      </c>
      <c r="AY204" s="19" t="s">
        <v>239</v>
      </c>
      <c r="BE204" s="185">
        <f>IF(N204="základní",J204,0)</f>
        <v>0</v>
      </c>
      <c r="BF204" s="185">
        <f>IF(N204="snížená",J204,0)</f>
        <v>0</v>
      </c>
      <c r="BG204" s="185">
        <f>IF(N204="zákl. přenesená",J204,0)</f>
        <v>0</v>
      </c>
      <c r="BH204" s="185">
        <f>IF(N204="sníž. přenesená",J204,0)</f>
        <v>0</v>
      </c>
      <c r="BI204" s="185">
        <f>IF(N204="nulová",J204,0)</f>
        <v>0</v>
      </c>
      <c r="BJ204" s="19" t="s">
        <v>80</v>
      </c>
      <c r="BK204" s="185">
        <f>ROUND(I204*H204,2)</f>
        <v>0</v>
      </c>
      <c r="BL204" s="19" t="s">
        <v>100</v>
      </c>
      <c r="BM204" s="184" t="s">
        <v>706</v>
      </c>
    </row>
    <row r="205" spans="1:65" s="13" customFormat="1" ht="11.25">
      <c r="B205" s="201"/>
      <c r="C205" s="202"/>
      <c r="D205" s="186" t="s">
        <v>248</v>
      </c>
      <c r="E205" s="203" t="s">
        <v>21</v>
      </c>
      <c r="F205" s="204" t="s">
        <v>1934</v>
      </c>
      <c r="G205" s="202"/>
      <c r="H205" s="205">
        <v>10</v>
      </c>
      <c r="I205" s="206"/>
      <c r="J205" s="202"/>
      <c r="K205" s="202"/>
      <c r="L205" s="207"/>
      <c r="M205" s="208"/>
      <c r="N205" s="209"/>
      <c r="O205" s="209"/>
      <c r="P205" s="209"/>
      <c r="Q205" s="209"/>
      <c r="R205" s="209"/>
      <c r="S205" s="209"/>
      <c r="T205" s="210"/>
      <c r="AT205" s="211" t="s">
        <v>248</v>
      </c>
      <c r="AU205" s="211" t="s">
        <v>82</v>
      </c>
      <c r="AV205" s="13" t="s">
        <v>82</v>
      </c>
      <c r="AW205" s="13" t="s">
        <v>34</v>
      </c>
      <c r="AX205" s="13" t="s">
        <v>73</v>
      </c>
      <c r="AY205" s="211" t="s">
        <v>239</v>
      </c>
    </row>
    <row r="206" spans="1:65" s="14" customFormat="1" ht="11.25">
      <c r="B206" s="212"/>
      <c r="C206" s="213"/>
      <c r="D206" s="186" t="s">
        <v>248</v>
      </c>
      <c r="E206" s="214" t="s">
        <v>21</v>
      </c>
      <c r="F206" s="215" t="s">
        <v>251</v>
      </c>
      <c r="G206" s="213"/>
      <c r="H206" s="216">
        <v>10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AT206" s="222" t="s">
        <v>248</v>
      </c>
      <c r="AU206" s="222" t="s">
        <v>82</v>
      </c>
      <c r="AV206" s="14" t="s">
        <v>100</v>
      </c>
      <c r="AW206" s="14" t="s">
        <v>34</v>
      </c>
      <c r="AX206" s="14" t="s">
        <v>80</v>
      </c>
      <c r="AY206" s="222" t="s">
        <v>239</v>
      </c>
    </row>
    <row r="207" spans="1:65" s="2" customFormat="1" ht="24.2" customHeight="1">
      <c r="A207" s="36"/>
      <c r="B207" s="37"/>
      <c r="C207" s="246" t="s">
        <v>544</v>
      </c>
      <c r="D207" s="246" t="s">
        <v>308</v>
      </c>
      <c r="E207" s="247" t="s">
        <v>1935</v>
      </c>
      <c r="F207" s="248" t="s">
        <v>1936</v>
      </c>
      <c r="G207" s="249" t="s">
        <v>692</v>
      </c>
      <c r="H207" s="250">
        <v>6</v>
      </c>
      <c r="I207" s="251"/>
      <c r="J207" s="252">
        <f>ROUND(I207*H207,2)</f>
        <v>0</v>
      </c>
      <c r="K207" s="248" t="s">
        <v>942</v>
      </c>
      <c r="L207" s="253"/>
      <c r="M207" s="254" t="s">
        <v>21</v>
      </c>
      <c r="N207" s="255" t="s">
        <v>44</v>
      </c>
      <c r="O207" s="66"/>
      <c r="P207" s="182">
        <f>O207*H207</f>
        <v>0</v>
      </c>
      <c r="Q207" s="182">
        <v>0</v>
      </c>
      <c r="R207" s="182">
        <f>Q207*H207</f>
        <v>0</v>
      </c>
      <c r="S207" s="182">
        <v>0</v>
      </c>
      <c r="T207" s="18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84" t="s">
        <v>297</v>
      </c>
      <c r="AT207" s="184" t="s">
        <v>308</v>
      </c>
      <c r="AU207" s="184" t="s">
        <v>82</v>
      </c>
      <c r="AY207" s="19" t="s">
        <v>239</v>
      </c>
      <c r="BE207" s="185">
        <f>IF(N207="základní",J207,0)</f>
        <v>0</v>
      </c>
      <c r="BF207" s="185">
        <f>IF(N207="snížená",J207,0)</f>
        <v>0</v>
      </c>
      <c r="BG207" s="185">
        <f>IF(N207="zákl. přenesená",J207,0)</f>
        <v>0</v>
      </c>
      <c r="BH207" s="185">
        <f>IF(N207="sníž. přenesená",J207,0)</f>
        <v>0</v>
      </c>
      <c r="BI207" s="185">
        <f>IF(N207="nulová",J207,0)</f>
        <v>0</v>
      </c>
      <c r="BJ207" s="19" t="s">
        <v>80</v>
      </c>
      <c r="BK207" s="185">
        <f>ROUND(I207*H207,2)</f>
        <v>0</v>
      </c>
      <c r="BL207" s="19" t="s">
        <v>100</v>
      </c>
      <c r="BM207" s="184" t="s">
        <v>716</v>
      </c>
    </row>
    <row r="208" spans="1:65" s="13" customFormat="1" ht="11.25">
      <c r="B208" s="201"/>
      <c r="C208" s="202"/>
      <c r="D208" s="186" t="s">
        <v>248</v>
      </c>
      <c r="E208" s="203" t="s">
        <v>21</v>
      </c>
      <c r="F208" s="204" t="s">
        <v>1937</v>
      </c>
      <c r="G208" s="202"/>
      <c r="H208" s="205">
        <v>6</v>
      </c>
      <c r="I208" s="206"/>
      <c r="J208" s="202"/>
      <c r="K208" s="202"/>
      <c r="L208" s="207"/>
      <c r="M208" s="208"/>
      <c r="N208" s="209"/>
      <c r="O208" s="209"/>
      <c r="P208" s="209"/>
      <c r="Q208" s="209"/>
      <c r="R208" s="209"/>
      <c r="S208" s="209"/>
      <c r="T208" s="210"/>
      <c r="AT208" s="211" t="s">
        <v>248</v>
      </c>
      <c r="AU208" s="211" t="s">
        <v>82</v>
      </c>
      <c r="AV208" s="13" t="s">
        <v>82</v>
      </c>
      <c r="AW208" s="13" t="s">
        <v>34</v>
      </c>
      <c r="AX208" s="13" t="s">
        <v>73</v>
      </c>
      <c r="AY208" s="211" t="s">
        <v>239</v>
      </c>
    </row>
    <row r="209" spans="1:65" s="14" customFormat="1" ht="11.25">
      <c r="B209" s="212"/>
      <c r="C209" s="213"/>
      <c r="D209" s="186" t="s">
        <v>248</v>
      </c>
      <c r="E209" s="214" t="s">
        <v>21</v>
      </c>
      <c r="F209" s="215" t="s">
        <v>251</v>
      </c>
      <c r="G209" s="213"/>
      <c r="H209" s="216">
        <v>6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AT209" s="222" t="s">
        <v>248</v>
      </c>
      <c r="AU209" s="222" t="s">
        <v>82</v>
      </c>
      <c r="AV209" s="14" t="s">
        <v>100</v>
      </c>
      <c r="AW209" s="14" t="s">
        <v>34</v>
      </c>
      <c r="AX209" s="14" t="s">
        <v>80</v>
      </c>
      <c r="AY209" s="222" t="s">
        <v>239</v>
      </c>
    </row>
    <row r="210" spans="1:65" s="2" customFormat="1" ht="21.75" customHeight="1">
      <c r="A210" s="36"/>
      <c r="B210" s="37"/>
      <c r="C210" s="246" t="s">
        <v>7</v>
      </c>
      <c r="D210" s="246" t="s">
        <v>308</v>
      </c>
      <c r="E210" s="247" t="s">
        <v>1938</v>
      </c>
      <c r="F210" s="248" t="s">
        <v>1939</v>
      </c>
      <c r="G210" s="249" t="s">
        <v>692</v>
      </c>
      <c r="H210" s="250">
        <v>1</v>
      </c>
      <c r="I210" s="251"/>
      <c r="J210" s="252">
        <f>ROUND(I210*H210,2)</f>
        <v>0</v>
      </c>
      <c r="K210" s="248" t="s">
        <v>942</v>
      </c>
      <c r="L210" s="253"/>
      <c r="M210" s="254" t="s">
        <v>21</v>
      </c>
      <c r="N210" s="255" t="s">
        <v>44</v>
      </c>
      <c r="O210" s="66"/>
      <c r="P210" s="182">
        <f>O210*H210</f>
        <v>0</v>
      </c>
      <c r="Q210" s="182">
        <v>0</v>
      </c>
      <c r="R210" s="182">
        <f>Q210*H210</f>
        <v>0</v>
      </c>
      <c r="S210" s="182">
        <v>0</v>
      </c>
      <c r="T210" s="18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84" t="s">
        <v>297</v>
      </c>
      <c r="AT210" s="184" t="s">
        <v>308</v>
      </c>
      <c r="AU210" s="184" t="s">
        <v>82</v>
      </c>
      <c r="AY210" s="19" t="s">
        <v>239</v>
      </c>
      <c r="BE210" s="185">
        <f>IF(N210="základní",J210,0)</f>
        <v>0</v>
      </c>
      <c r="BF210" s="185">
        <f>IF(N210="snížená",J210,0)</f>
        <v>0</v>
      </c>
      <c r="BG210" s="185">
        <f>IF(N210="zákl. přenesená",J210,0)</f>
        <v>0</v>
      </c>
      <c r="BH210" s="185">
        <f>IF(N210="sníž. přenesená",J210,0)</f>
        <v>0</v>
      </c>
      <c r="BI210" s="185">
        <f>IF(N210="nulová",J210,0)</f>
        <v>0</v>
      </c>
      <c r="BJ210" s="19" t="s">
        <v>80</v>
      </c>
      <c r="BK210" s="185">
        <f>ROUND(I210*H210,2)</f>
        <v>0</v>
      </c>
      <c r="BL210" s="19" t="s">
        <v>100</v>
      </c>
      <c r="BM210" s="184" t="s">
        <v>724</v>
      </c>
    </row>
    <row r="211" spans="1:65" s="13" customFormat="1" ht="11.25">
      <c r="B211" s="201"/>
      <c r="C211" s="202"/>
      <c r="D211" s="186" t="s">
        <v>248</v>
      </c>
      <c r="E211" s="203" t="s">
        <v>21</v>
      </c>
      <c r="F211" s="204" t="s">
        <v>1940</v>
      </c>
      <c r="G211" s="202"/>
      <c r="H211" s="205">
        <v>1</v>
      </c>
      <c r="I211" s="206"/>
      <c r="J211" s="202"/>
      <c r="K211" s="202"/>
      <c r="L211" s="207"/>
      <c r="M211" s="208"/>
      <c r="N211" s="209"/>
      <c r="O211" s="209"/>
      <c r="P211" s="209"/>
      <c r="Q211" s="209"/>
      <c r="R211" s="209"/>
      <c r="S211" s="209"/>
      <c r="T211" s="210"/>
      <c r="AT211" s="211" t="s">
        <v>248</v>
      </c>
      <c r="AU211" s="211" t="s">
        <v>82</v>
      </c>
      <c r="AV211" s="13" t="s">
        <v>82</v>
      </c>
      <c r="AW211" s="13" t="s">
        <v>34</v>
      </c>
      <c r="AX211" s="13" t="s">
        <v>73</v>
      </c>
      <c r="AY211" s="211" t="s">
        <v>239</v>
      </c>
    </row>
    <row r="212" spans="1:65" s="14" customFormat="1" ht="11.25">
      <c r="B212" s="212"/>
      <c r="C212" s="213"/>
      <c r="D212" s="186" t="s">
        <v>248</v>
      </c>
      <c r="E212" s="214" t="s">
        <v>21</v>
      </c>
      <c r="F212" s="215" t="s">
        <v>251</v>
      </c>
      <c r="G212" s="213"/>
      <c r="H212" s="216">
        <v>1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AT212" s="222" t="s">
        <v>248</v>
      </c>
      <c r="AU212" s="222" t="s">
        <v>82</v>
      </c>
      <c r="AV212" s="14" t="s">
        <v>100</v>
      </c>
      <c r="AW212" s="14" t="s">
        <v>34</v>
      </c>
      <c r="AX212" s="14" t="s">
        <v>80</v>
      </c>
      <c r="AY212" s="222" t="s">
        <v>239</v>
      </c>
    </row>
    <row r="213" spans="1:65" s="2" customFormat="1" ht="21.75" customHeight="1">
      <c r="A213" s="36"/>
      <c r="B213" s="37"/>
      <c r="C213" s="246" t="s">
        <v>575</v>
      </c>
      <c r="D213" s="246" t="s">
        <v>308</v>
      </c>
      <c r="E213" s="247" t="s">
        <v>1941</v>
      </c>
      <c r="F213" s="248" t="s">
        <v>1942</v>
      </c>
      <c r="G213" s="249" t="s">
        <v>692</v>
      </c>
      <c r="H213" s="250">
        <v>1</v>
      </c>
      <c r="I213" s="251"/>
      <c r="J213" s="252">
        <f>ROUND(I213*H213,2)</f>
        <v>0</v>
      </c>
      <c r="K213" s="248" t="s">
        <v>942</v>
      </c>
      <c r="L213" s="253"/>
      <c r="M213" s="254" t="s">
        <v>21</v>
      </c>
      <c r="N213" s="255" t="s">
        <v>44</v>
      </c>
      <c r="O213" s="66"/>
      <c r="P213" s="182">
        <f>O213*H213</f>
        <v>0</v>
      </c>
      <c r="Q213" s="182">
        <v>0</v>
      </c>
      <c r="R213" s="182">
        <f>Q213*H213</f>
        <v>0</v>
      </c>
      <c r="S213" s="182">
        <v>0</v>
      </c>
      <c r="T213" s="18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84" t="s">
        <v>297</v>
      </c>
      <c r="AT213" s="184" t="s">
        <v>308</v>
      </c>
      <c r="AU213" s="184" t="s">
        <v>82</v>
      </c>
      <c r="AY213" s="19" t="s">
        <v>239</v>
      </c>
      <c r="BE213" s="185">
        <f>IF(N213="základní",J213,0)</f>
        <v>0</v>
      </c>
      <c r="BF213" s="185">
        <f>IF(N213="snížená",J213,0)</f>
        <v>0</v>
      </c>
      <c r="BG213" s="185">
        <f>IF(N213="zákl. přenesená",J213,0)</f>
        <v>0</v>
      </c>
      <c r="BH213" s="185">
        <f>IF(N213="sníž. přenesená",J213,0)</f>
        <v>0</v>
      </c>
      <c r="BI213" s="185">
        <f>IF(N213="nulová",J213,0)</f>
        <v>0</v>
      </c>
      <c r="BJ213" s="19" t="s">
        <v>80</v>
      </c>
      <c r="BK213" s="185">
        <f>ROUND(I213*H213,2)</f>
        <v>0</v>
      </c>
      <c r="BL213" s="19" t="s">
        <v>100</v>
      </c>
      <c r="BM213" s="184" t="s">
        <v>734</v>
      </c>
    </row>
    <row r="214" spans="1:65" s="13" customFormat="1" ht="11.25">
      <c r="B214" s="201"/>
      <c r="C214" s="202"/>
      <c r="D214" s="186" t="s">
        <v>248</v>
      </c>
      <c r="E214" s="203" t="s">
        <v>21</v>
      </c>
      <c r="F214" s="204" t="s">
        <v>1940</v>
      </c>
      <c r="G214" s="202"/>
      <c r="H214" s="205">
        <v>1</v>
      </c>
      <c r="I214" s="206"/>
      <c r="J214" s="202"/>
      <c r="K214" s="202"/>
      <c r="L214" s="207"/>
      <c r="M214" s="208"/>
      <c r="N214" s="209"/>
      <c r="O214" s="209"/>
      <c r="P214" s="209"/>
      <c r="Q214" s="209"/>
      <c r="R214" s="209"/>
      <c r="S214" s="209"/>
      <c r="T214" s="210"/>
      <c r="AT214" s="211" t="s">
        <v>248</v>
      </c>
      <c r="AU214" s="211" t="s">
        <v>82</v>
      </c>
      <c r="AV214" s="13" t="s">
        <v>82</v>
      </c>
      <c r="AW214" s="13" t="s">
        <v>34</v>
      </c>
      <c r="AX214" s="13" t="s">
        <v>73</v>
      </c>
      <c r="AY214" s="211" t="s">
        <v>239</v>
      </c>
    </row>
    <row r="215" spans="1:65" s="14" customFormat="1" ht="11.25">
      <c r="B215" s="212"/>
      <c r="C215" s="213"/>
      <c r="D215" s="186" t="s">
        <v>248</v>
      </c>
      <c r="E215" s="214" t="s">
        <v>21</v>
      </c>
      <c r="F215" s="215" t="s">
        <v>251</v>
      </c>
      <c r="G215" s="213"/>
      <c r="H215" s="216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AT215" s="222" t="s">
        <v>248</v>
      </c>
      <c r="AU215" s="222" t="s">
        <v>82</v>
      </c>
      <c r="AV215" s="14" t="s">
        <v>100</v>
      </c>
      <c r="AW215" s="14" t="s">
        <v>34</v>
      </c>
      <c r="AX215" s="14" t="s">
        <v>80</v>
      </c>
      <c r="AY215" s="222" t="s">
        <v>239</v>
      </c>
    </row>
    <row r="216" spans="1:65" s="2" customFormat="1" ht="24.2" customHeight="1">
      <c r="A216" s="36"/>
      <c r="B216" s="37"/>
      <c r="C216" s="246" t="s">
        <v>581</v>
      </c>
      <c r="D216" s="246" t="s">
        <v>308</v>
      </c>
      <c r="E216" s="247" t="s">
        <v>1943</v>
      </c>
      <c r="F216" s="248" t="s">
        <v>1944</v>
      </c>
      <c r="G216" s="249" t="s">
        <v>692</v>
      </c>
      <c r="H216" s="250">
        <v>1</v>
      </c>
      <c r="I216" s="251"/>
      <c r="J216" s="252">
        <f>ROUND(I216*H216,2)</f>
        <v>0</v>
      </c>
      <c r="K216" s="248" t="s">
        <v>942</v>
      </c>
      <c r="L216" s="253"/>
      <c r="M216" s="254" t="s">
        <v>21</v>
      </c>
      <c r="N216" s="255" t="s">
        <v>44</v>
      </c>
      <c r="O216" s="66"/>
      <c r="P216" s="182">
        <f>O216*H216</f>
        <v>0</v>
      </c>
      <c r="Q216" s="182">
        <v>0</v>
      </c>
      <c r="R216" s="182">
        <f>Q216*H216</f>
        <v>0</v>
      </c>
      <c r="S216" s="182">
        <v>0</v>
      </c>
      <c r="T216" s="18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84" t="s">
        <v>297</v>
      </c>
      <c r="AT216" s="184" t="s">
        <v>308</v>
      </c>
      <c r="AU216" s="184" t="s">
        <v>82</v>
      </c>
      <c r="AY216" s="19" t="s">
        <v>239</v>
      </c>
      <c r="BE216" s="185">
        <f>IF(N216="základní",J216,0)</f>
        <v>0</v>
      </c>
      <c r="BF216" s="185">
        <f>IF(N216="snížená",J216,0)</f>
        <v>0</v>
      </c>
      <c r="BG216" s="185">
        <f>IF(N216="zákl. přenesená",J216,0)</f>
        <v>0</v>
      </c>
      <c r="BH216" s="185">
        <f>IF(N216="sníž. přenesená",J216,0)</f>
        <v>0</v>
      </c>
      <c r="BI216" s="185">
        <f>IF(N216="nulová",J216,0)</f>
        <v>0</v>
      </c>
      <c r="BJ216" s="19" t="s">
        <v>80</v>
      </c>
      <c r="BK216" s="185">
        <f>ROUND(I216*H216,2)</f>
        <v>0</v>
      </c>
      <c r="BL216" s="19" t="s">
        <v>100</v>
      </c>
      <c r="BM216" s="184" t="s">
        <v>743</v>
      </c>
    </row>
    <row r="217" spans="1:65" s="13" customFormat="1" ht="11.25">
      <c r="B217" s="201"/>
      <c r="C217" s="202"/>
      <c r="D217" s="186" t="s">
        <v>248</v>
      </c>
      <c r="E217" s="203" t="s">
        <v>21</v>
      </c>
      <c r="F217" s="204" t="s">
        <v>1945</v>
      </c>
      <c r="G217" s="202"/>
      <c r="H217" s="205">
        <v>1</v>
      </c>
      <c r="I217" s="206"/>
      <c r="J217" s="202"/>
      <c r="K217" s="202"/>
      <c r="L217" s="207"/>
      <c r="M217" s="208"/>
      <c r="N217" s="209"/>
      <c r="O217" s="209"/>
      <c r="P217" s="209"/>
      <c r="Q217" s="209"/>
      <c r="R217" s="209"/>
      <c r="S217" s="209"/>
      <c r="T217" s="210"/>
      <c r="AT217" s="211" t="s">
        <v>248</v>
      </c>
      <c r="AU217" s="211" t="s">
        <v>82</v>
      </c>
      <c r="AV217" s="13" t="s">
        <v>82</v>
      </c>
      <c r="AW217" s="13" t="s">
        <v>34</v>
      </c>
      <c r="AX217" s="13" t="s">
        <v>73</v>
      </c>
      <c r="AY217" s="211" t="s">
        <v>239</v>
      </c>
    </row>
    <row r="218" spans="1:65" s="14" customFormat="1" ht="11.25">
      <c r="B218" s="212"/>
      <c r="C218" s="213"/>
      <c r="D218" s="186" t="s">
        <v>248</v>
      </c>
      <c r="E218" s="214" t="s">
        <v>21</v>
      </c>
      <c r="F218" s="215" t="s">
        <v>251</v>
      </c>
      <c r="G218" s="213"/>
      <c r="H218" s="216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AT218" s="222" t="s">
        <v>248</v>
      </c>
      <c r="AU218" s="222" t="s">
        <v>82</v>
      </c>
      <c r="AV218" s="14" t="s">
        <v>100</v>
      </c>
      <c r="AW218" s="14" t="s">
        <v>34</v>
      </c>
      <c r="AX218" s="14" t="s">
        <v>80</v>
      </c>
      <c r="AY218" s="222" t="s">
        <v>239</v>
      </c>
    </row>
    <row r="219" spans="1:65" s="2" customFormat="1" ht="21.75" customHeight="1">
      <c r="A219" s="36"/>
      <c r="B219" s="37"/>
      <c r="C219" s="246" t="s">
        <v>588</v>
      </c>
      <c r="D219" s="246" t="s">
        <v>308</v>
      </c>
      <c r="E219" s="247" t="s">
        <v>1946</v>
      </c>
      <c r="F219" s="248" t="s">
        <v>1947</v>
      </c>
      <c r="G219" s="249" t="s">
        <v>692</v>
      </c>
      <c r="H219" s="250">
        <v>2</v>
      </c>
      <c r="I219" s="251"/>
      <c r="J219" s="252">
        <f>ROUND(I219*H219,2)</f>
        <v>0</v>
      </c>
      <c r="K219" s="248" t="s">
        <v>942</v>
      </c>
      <c r="L219" s="253"/>
      <c r="M219" s="254" t="s">
        <v>21</v>
      </c>
      <c r="N219" s="255" t="s">
        <v>44</v>
      </c>
      <c r="O219" s="66"/>
      <c r="P219" s="182">
        <f>O219*H219</f>
        <v>0</v>
      </c>
      <c r="Q219" s="182">
        <v>0</v>
      </c>
      <c r="R219" s="182">
        <f>Q219*H219</f>
        <v>0</v>
      </c>
      <c r="S219" s="182">
        <v>0</v>
      </c>
      <c r="T219" s="18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84" t="s">
        <v>297</v>
      </c>
      <c r="AT219" s="184" t="s">
        <v>308</v>
      </c>
      <c r="AU219" s="184" t="s">
        <v>82</v>
      </c>
      <c r="AY219" s="19" t="s">
        <v>239</v>
      </c>
      <c r="BE219" s="185">
        <f>IF(N219="základní",J219,0)</f>
        <v>0</v>
      </c>
      <c r="BF219" s="185">
        <f>IF(N219="snížená",J219,0)</f>
        <v>0</v>
      </c>
      <c r="BG219" s="185">
        <f>IF(N219="zákl. přenesená",J219,0)</f>
        <v>0</v>
      </c>
      <c r="BH219" s="185">
        <f>IF(N219="sníž. přenesená",J219,0)</f>
        <v>0</v>
      </c>
      <c r="BI219" s="185">
        <f>IF(N219="nulová",J219,0)</f>
        <v>0</v>
      </c>
      <c r="BJ219" s="19" t="s">
        <v>80</v>
      </c>
      <c r="BK219" s="185">
        <f>ROUND(I219*H219,2)</f>
        <v>0</v>
      </c>
      <c r="BL219" s="19" t="s">
        <v>100</v>
      </c>
      <c r="BM219" s="184" t="s">
        <v>755</v>
      </c>
    </row>
    <row r="220" spans="1:65" s="13" customFormat="1" ht="11.25">
      <c r="B220" s="201"/>
      <c r="C220" s="202"/>
      <c r="D220" s="186" t="s">
        <v>248</v>
      </c>
      <c r="E220" s="203" t="s">
        <v>21</v>
      </c>
      <c r="F220" s="204" t="s">
        <v>1948</v>
      </c>
      <c r="G220" s="202"/>
      <c r="H220" s="205">
        <v>2</v>
      </c>
      <c r="I220" s="206"/>
      <c r="J220" s="202"/>
      <c r="K220" s="202"/>
      <c r="L220" s="207"/>
      <c r="M220" s="208"/>
      <c r="N220" s="209"/>
      <c r="O220" s="209"/>
      <c r="P220" s="209"/>
      <c r="Q220" s="209"/>
      <c r="R220" s="209"/>
      <c r="S220" s="209"/>
      <c r="T220" s="210"/>
      <c r="AT220" s="211" t="s">
        <v>248</v>
      </c>
      <c r="AU220" s="211" t="s">
        <v>82</v>
      </c>
      <c r="AV220" s="13" t="s">
        <v>82</v>
      </c>
      <c r="AW220" s="13" t="s">
        <v>34</v>
      </c>
      <c r="AX220" s="13" t="s">
        <v>73</v>
      </c>
      <c r="AY220" s="211" t="s">
        <v>239</v>
      </c>
    </row>
    <row r="221" spans="1:65" s="14" customFormat="1" ht="11.25">
      <c r="B221" s="212"/>
      <c r="C221" s="213"/>
      <c r="D221" s="186" t="s">
        <v>248</v>
      </c>
      <c r="E221" s="214" t="s">
        <v>21</v>
      </c>
      <c r="F221" s="215" t="s">
        <v>251</v>
      </c>
      <c r="G221" s="213"/>
      <c r="H221" s="216">
        <v>2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AT221" s="222" t="s">
        <v>248</v>
      </c>
      <c r="AU221" s="222" t="s">
        <v>82</v>
      </c>
      <c r="AV221" s="14" t="s">
        <v>100</v>
      </c>
      <c r="AW221" s="14" t="s">
        <v>34</v>
      </c>
      <c r="AX221" s="14" t="s">
        <v>80</v>
      </c>
      <c r="AY221" s="222" t="s">
        <v>239</v>
      </c>
    </row>
    <row r="222" spans="1:65" s="2" customFormat="1" ht="16.5" customHeight="1">
      <c r="A222" s="36"/>
      <c r="B222" s="37"/>
      <c r="C222" s="173" t="s">
        <v>594</v>
      </c>
      <c r="D222" s="173" t="s">
        <v>240</v>
      </c>
      <c r="E222" s="174" t="s">
        <v>1949</v>
      </c>
      <c r="F222" s="175" t="s">
        <v>1950</v>
      </c>
      <c r="G222" s="176" t="s">
        <v>692</v>
      </c>
      <c r="H222" s="177">
        <v>2</v>
      </c>
      <c r="I222" s="178"/>
      <c r="J222" s="179">
        <f>ROUND(I222*H222,2)</f>
        <v>0</v>
      </c>
      <c r="K222" s="175" t="s">
        <v>327</v>
      </c>
      <c r="L222" s="41"/>
      <c r="M222" s="180" t="s">
        <v>21</v>
      </c>
      <c r="N222" s="181" t="s">
        <v>44</v>
      </c>
      <c r="O222" s="66"/>
      <c r="P222" s="182">
        <f>O222*H222</f>
        <v>0</v>
      </c>
      <c r="Q222" s="182">
        <v>5.8E-5</v>
      </c>
      <c r="R222" s="182">
        <f>Q222*H222</f>
        <v>1.16E-4</v>
      </c>
      <c r="S222" s="182">
        <v>0</v>
      </c>
      <c r="T222" s="18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84" t="s">
        <v>100</v>
      </c>
      <c r="AT222" s="184" t="s">
        <v>240</v>
      </c>
      <c r="AU222" s="184" t="s">
        <v>82</v>
      </c>
      <c r="AY222" s="19" t="s">
        <v>239</v>
      </c>
      <c r="BE222" s="185">
        <f>IF(N222="základní",J222,0)</f>
        <v>0</v>
      </c>
      <c r="BF222" s="185">
        <f>IF(N222="snížená",J222,0)</f>
        <v>0</v>
      </c>
      <c r="BG222" s="185">
        <f>IF(N222="zákl. přenesená",J222,0)</f>
        <v>0</v>
      </c>
      <c r="BH222" s="185">
        <f>IF(N222="sníž. přenesená",J222,0)</f>
        <v>0</v>
      </c>
      <c r="BI222" s="185">
        <f>IF(N222="nulová",J222,0)</f>
        <v>0</v>
      </c>
      <c r="BJ222" s="19" t="s">
        <v>80</v>
      </c>
      <c r="BK222" s="185">
        <f>ROUND(I222*H222,2)</f>
        <v>0</v>
      </c>
      <c r="BL222" s="19" t="s">
        <v>100</v>
      </c>
      <c r="BM222" s="184" t="s">
        <v>763</v>
      </c>
    </row>
    <row r="223" spans="1:65" s="2" customFormat="1" ht="11.25">
      <c r="A223" s="36"/>
      <c r="B223" s="37"/>
      <c r="C223" s="38"/>
      <c r="D223" s="233" t="s">
        <v>329</v>
      </c>
      <c r="E223" s="38"/>
      <c r="F223" s="234" t="s">
        <v>1951</v>
      </c>
      <c r="G223" s="38"/>
      <c r="H223" s="38"/>
      <c r="I223" s="188"/>
      <c r="J223" s="38"/>
      <c r="K223" s="38"/>
      <c r="L223" s="41"/>
      <c r="M223" s="189"/>
      <c r="N223" s="190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329</v>
      </c>
      <c r="AU223" s="19" t="s">
        <v>82</v>
      </c>
    </row>
    <row r="224" spans="1:65" s="12" customFormat="1" ht="11.25">
      <c r="B224" s="191"/>
      <c r="C224" s="192"/>
      <c r="D224" s="186" t="s">
        <v>248</v>
      </c>
      <c r="E224" s="193" t="s">
        <v>21</v>
      </c>
      <c r="F224" s="194" t="s">
        <v>1952</v>
      </c>
      <c r="G224" s="192"/>
      <c r="H224" s="193" t="s">
        <v>21</v>
      </c>
      <c r="I224" s="195"/>
      <c r="J224" s="192"/>
      <c r="K224" s="192"/>
      <c r="L224" s="196"/>
      <c r="M224" s="197"/>
      <c r="N224" s="198"/>
      <c r="O224" s="198"/>
      <c r="P224" s="198"/>
      <c r="Q224" s="198"/>
      <c r="R224" s="198"/>
      <c r="S224" s="198"/>
      <c r="T224" s="199"/>
      <c r="AT224" s="200" t="s">
        <v>248</v>
      </c>
      <c r="AU224" s="200" t="s">
        <v>82</v>
      </c>
      <c r="AV224" s="12" t="s">
        <v>80</v>
      </c>
      <c r="AW224" s="12" t="s">
        <v>34</v>
      </c>
      <c r="AX224" s="12" t="s">
        <v>73</v>
      </c>
      <c r="AY224" s="200" t="s">
        <v>239</v>
      </c>
    </row>
    <row r="225" spans="1:65" s="12" customFormat="1" ht="11.25">
      <c r="B225" s="191"/>
      <c r="C225" s="192"/>
      <c r="D225" s="186" t="s">
        <v>248</v>
      </c>
      <c r="E225" s="193" t="s">
        <v>21</v>
      </c>
      <c r="F225" s="194" t="s">
        <v>1953</v>
      </c>
      <c r="G225" s="192"/>
      <c r="H225" s="193" t="s">
        <v>21</v>
      </c>
      <c r="I225" s="195"/>
      <c r="J225" s="192"/>
      <c r="K225" s="192"/>
      <c r="L225" s="196"/>
      <c r="M225" s="197"/>
      <c r="N225" s="198"/>
      <c r="O225" s="198"/>
      <c r="P225" s="198"/>
      <c r="Q225" s="198"/>
      <c r="R225" s="198"/>
      <c r="S225" s="198"/>
      <c r="T225" s="199"/>
      <c r="AT225" s="200" t="s">
        <v>248</v>
      </c>
      <c r="AU225" s="200" t="s">
        <v>82</v>
      </c>
      <c r="AV225" s="12" t="s">
        <v>80</v>
      </c>
      <c r="AW225" s="12" t="s">
        <v>34</v>
      </c>
      <c r="AX225" s="12" t="s">
        <v>73</v>
      </c>
      <c r="AY225" s="200" t="s">
        <v>239</v>
      </c>
    </row>
    <row r="226" spans="1:65" s="13" customFormat="1" ht="11.25">
      <c r="B226" s="201"/>
      <c r="C226" s="202"/>
      <c r="D226" s="186" t="s">
        <v>248</v>
      </c>
      <c r="E226" s="203" t="s">
        <v>21</v>
      </c>
      <c r="F226" s="204" t="s">
        <v>1954</v>
      </c>
      <c r="G226" s="202"/>
      <c r="H226" s="205">
        <v>2</v>
      </c>
      <c r="I226" s="206"/>
      <c r="J226" s="202"/>
      <c r="K226" s="202"/>
      <c r="L226" s="207"/>
      <c r="M226" s="208"/>
      <c r="N226" s="209"/>
      <c r="O226" s="209"/>
      <c r="P226" s="209"/>
      <c r="Q226" s="209"/>
      <c r="R226" s="209"/>
      <c r="S226" s="209"/>
      <c r="T226" s="210"/>
      <c r="AT226" s="211" t="s">
        <v>248</v>
      </c>
      <c r="AU226" s="211" t="s">
        <v>82</v>
      </c>
      <c r="AV226" s="13" t="s">
        <v>82</v>
      </c>
      <c r="AW226" s="13" t="s">
        <v>34</v>
      </c>
      <c r="AX226" s="13" t="s">
        <v>73</v>
      </c>
      <c r="AY226" s="211" t="s">
        <v>239</v>
      </c>
    </row>
    <row r="227" spans="1:65" s="14" customFormat="1" ht="11.25">
      <c r="B227" s="212"/>
      <c r="C227" s="213"/>
      <c r="D227" s="186" t="s">
        <v>248</v>
      </c>
      <c r="E227" s="214" t="s">
        <v>21</v>
      </c>
      <c r="F227" s="215" t="s">
        <v>251</v>
      </c>
      <c r="G227" s="213"/>
      <c r="H227" s="216">
        <v>2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AT227" s="222" t="s">
        <v>248</v>
      </c>
      <c r="AU227" s="222" t="s">
        <v>82</v>
      </c>
      <c r="AV227" s="14" t="s">
        <v>100</v>
      </c>
      <c r="AW227" s="14" t="s">
        <v>34</v>
      </c>
      <c r="AX227" s="14" t="s">
        <v>80</v>
      </c>
      <c r="AY227" s="222" t="s">
        <v>239</v>
      </c>
    </row>
    <row r="228" spans="1:65" s="2" customFormat="1" ht="16.5" customHeight="1">
      <c r="A228" s="36"/>
      <c r="B228" s="37"/>
      <c r="C228" s="246" t="s">
        <v>599</v>
      </c>
      <c r="D228" s="246" t="s">
        <v>308</v>
      </c>
      <c r="E228" s="247" t="s">
        <v>1955</v>
      </c>
      <c r="F228" s="248" t="s">
        <v>1956</v>
      </c>
      <c r="G228" s="249" t="s">
        <v>692</v>
      </c>
      <c r="H228" s="250">
        <v>2</v>
      </c>
      <c r="I228" s="251"/>
      <c r="J228" s="252">
        <f>ROUND(I228*H228,2)</f>
        <v>0</v>
      </c>
      <c r="K228" s="248" t="s">
        <v>942</v>
      </c>
      <c r="L228" s="253"/>
      <c r="M228" s="254" t="s">
        <v>21</v>
      </c>
      <c r="N228" s="255" t="s">
        <v>44</v>
      </c>
      <c r="O228" s="66"/>
      <c r="P228" s="182">
        <f>O228*H228</f>
        <v>0</v>
      </c>
      <c r="Q228" s="182">
        <v>0</v>
      </c>
      <c r="R228" s="182">
        <f>Q228*H228</f>
        <v>0</v>
      </c>
      <c r="S228" s="182">
        <v>0</v>
      </c>
      <c r="T228" s="18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84" t="s">
        <v>297</v>
      </c>
      <c r="AT228" s="184" t="s">
        <v>308</v>
      </c>
      <c r="AU228" s="184" t="s">
        <v>82</v>
      </c>
      <c r="AY228" s="19" t="s">
        <v>239</v>
      </c>
      <c r="BE228" s="185">
        <f>IF(N228="základní",J228,0)</f>
        <v>0</v>
      </c>
      <c r="BF228" s="185">
        <f>IF(N228="snížená",J228,0)</f>
        <v>0</v>
      </c>
      <c r="BG228" s="185">
        <f>IF(N228="zákl. přenesená",J228,0)</f>
        <v>0</v>
      </c>
      <c r="BH228" s="185">
        <f>IF(N228="sníž. přenesená",J228,0)</f>
        <v>0</v>
      </c>
      <c r="BI228" s="185">
        <f>IF(N228="nulová",J228,0)</f>
        <v>0</v>
      </c>
      <c r="BJ228" s="19" t="s">
        <v>80</v>
      </c>
      <c r="BK228" s="185">
        <f>ROUND(I228*H228,2)</f>
        <v>0</v>
      </c>
      <c r="BL228" s="19" t="s">
        <v>100</v>
      </c>
      <c r="BM228" s="184" t="s">
        <v>773</v>
      </c>
    </row>
    <row r="229" spans="1:65" s="13" customFormat="1" ht="11.25">
      <c r="B229" s="201"/>
      <c r="C229" s="202"/>
      <c r="D229" s="186" t="s">
        <v>248</v>
      </c>
      <c r="E229" s="203" t="s">
        <v>21</v>
      </c>
      <c r="F229" s="204" t="s">
        <v>1957</v>
      </c>
      <c r="G229" s="202"/>
      <c r="H229" s="205">
        <v>2</v>
      </c>
      <c r="I229" s="206"/>
      <c r="J229" s="202"/>
      <c r="K229" s="202"/>
      <c r="L229" s="207"/>
      <c r="M229" s="208"/>
      <c r="N229" s="209"/>
      <c r="O229" s="209"/>
      <c r="P229" s="209"/>
      <c r="Q229" s="209"/>
      <c r="R229" s="209"/>
      <c r="S229" s="209"/>
      <c r="T229" s="210"/>
      <c r="AT229" s="211" t="s">
        <v>248</v>
      </c>
      <c r="AU229" s="211" t="s">
        <v>82</v>
      </c>
      <c r="AV229" s="13" t="s">
        <v>82</v>
      </c>
      <c r="AW229" s="13" t="s">
        <v>34</v>
      </c>
      <c r="AX229" s="13" t="s">
        <v>73</v>
      </c>
      <c r="AY229" s="211" t="s">
        <v>239</v>
      </c>
    </row>
    <row r="230" spans="1:65" s="14" customFormat="1" ht="11.25">
      <c r="B230" s="212"/>
      <c r="C230" s="213"/>
      <c r="D230" s="186" t="s">
        <v>248</v>
      </c>
      <c r="E230" s="214" t="s">
        <v>21</v>
      </c>
      <c r="F230" s="215" t="s">
        <v>251</v>
      </c>
      <c r="G230" s="213"/>
      <c r="H230" s="216">
        <v>2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AT230" s="222" t="s">
        <v>248</v>
      </c>
      <c r="AU230" s="222" t="s">
        <v>82</v>
      </c>
      <c r="AV230" s="14" t="s">
        <v>100</v>
      </c>
      <c r="AW230" s="14" t="s">
        <v>34</v>
      </c>
      <c r="AX230" s="14" t="s">
        <v>80</v>
      </c>
      <c r="AY230" s="222" t="s">
        <v>239</v>
      </c>
    </row>
    <row r="231" spans="1:65" s="2" customFormat="1" ht="16.5" customHeight="1">
      <c r="A231" s="36"/>
      <c r="B231" s="37"/>
      <c r="C231" s="173" t="s">
        <v>606</v>
      </c>
      <c r="D231" s="173" t="s">
        <v>240</v>
      </c>
      <c r="E231" s="174" t="s">
        <v>1958</v>
      </c>
      <c r="F231" s="175" t="s">
        <v>1959</v>
      </c>
      <c r="G231" s="176" t="s">
        <v>692</v>
      </c>
      <c r="H231" s="177">
        <v>13</v>
      </c>
      <c r="I231" s="178"/>
      <c r="J231" s="179">
        <f>ROUND(I231*H231,2)</f>
        <v>0</v>
      </c>
      <c r="K231" s="175" t="s">
        <v>327</v>
      </c>
      <c r="L231" s="41"/>
      <c r="M231" s="180" t="s">
        <v>21</v>
      </c>
      <c r="N231" s="181" t="s">
        <v>44</v>
      </c>
      <c r="O231" s="66"/>
      <c r="P231" s="182">
        <f>O231*H231</f>
        <v>0</v>
      </c>
      <c r="Q231" s="182">
        <v>5.8E-5</v>
      </c>
      <c r="R231" s="182">
        <f>Q231*H231</f>
        <v>7.54E-4</v>
      </c>
      <c r="S231" s="182">
        <v>0</v>
      </c>
      <c r="T231" s="183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84" t="s">
        <v>100</v>
      </c>
      <c r="AT231" s="184" t="s">
        <v>240</v>
      </c>
      <c r="AU231" s="184" t="s">
        <v>82</v>
      </c>
      <c r="AY231" s="19" t="s">
        <v>239</v>
      </c>
      <c r="BE231" s="185">
        <f>IF(N231="základní",J231,0)</f>
        <v>0</v>
      </c>
      <c r="BF231" s="185">
        <f>IF(N231="snížená",J231,0)</f>
        <v>0</v>
      </c>
      <c r="BG231" s="185">
        <f>IF(N231="zákl. přenesená",J231,0)</f>
        <v>0</v>
      </c>
      <c r="BH231" s="185">
        <f>IF(N231="sníž. přenesená",J231,0)</f>
        <v>0</v>
      </c>
      <c r="BI231" s="185">
        <f>IF(N231="nulová",J231,0)</f>
        <v>0</v>
      </c>
      <c r="BJ231" s="19" t="s">
        <v>80</v>
      </c>
      <c r="BK231" s="185">
        <f>ROUND(I231*H231,2)</f>
        <v>0</v>
      </c>
      <c r="BL231" s="19" t="s">
        <v>100</v>
      </c>
      <c r="BM231" s="184" t="s">
        <v>784</v>
      </c>
    </row>
    <row r="232" spans="1:65" s="2" customFormat="1" ht="11.25">
      <c r="A232" s="36"/>
      <c r="B232" s="37"/>
      <c r="C232" s="38"/>
      <c r="D232" s="233" t="s">
        <v>329</v>
      </c>
      <c r="E232" s="38"/>
      <c r="F232" s="234" t="s">
        <v>1960</v>
      </c>
      <c r="G232" s="38"/>
      <c r="H232" s="38"/>
      <c r="I232" s="188"/>
      <c r="J232" s="38"/>
      <c r="K232" s="38"/>
      <c r="L232" s="41"/>
      <c r="M232" s="189"/>
      <c r="N232" s="190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329</v>
      </c>
      <c r="AU232" s="19" t="s">
        <v>82</v>
      </c>
    </row>
    <row r="233" spans="1:65" s="12" customFormat="1" ht="11.25">
      <c r="B233" s="191"/>
      <c r="C233" s="192"/>
      <c r="D233" s="186" t="s">
        <v>248</v>
      </c>
      <c r="E233" s="193" t="s">
        <v>21</v>
      </c>
      <c r="F233" s="194" t="s">
        <v>1952</v>
      </c>
      <c r="G233" s="192"/>
      <c r="H233" s="193" t="s">
        <v>21</v>
      </c>
      <c r="I233" s="195"/>
      <c r="J233" s="192"/>
      <c r="K233" s="192"/>
      <c r="L233" s="196"/>
      <c r="M233" s="197"/>
      <c r="N233" s="198"/>
      <c r="O233" s="198"/>
      <c r="P233" s="198"/>
      <c r="Q233" s="198"/>
      <c r="R233" s="198"/>
      <c r="S233" s="198"/>
      <c r="T233" s="199"/>
      <c r="AT233" s="200" t="s">
        <v>248</v>
      </c>
      <c r="AU233" s="200" t="s">
        <v>82</v>
      </c>
      <c r="AV233" s="12" t="s">
        <v>80</v>
      </c>
      <c r="AW233" s="12" t="s">
        <v>34</v>
      </c>
      <c r="AX233" s="12" t="s">
        <v>73</v>
      </c>
      <c r="AY233" s="200" t="s">
        <v>239</v>
      </c>
    </row>
    <row r="234" spans="1:65" s="12" customFormat="1" ht="11.25">
      <c r="B234" s="191"/>
      <c r="C234" s="192"/>
      <c r="D234" s="186" t="s">
        <v>248</v>
      </c>
      <c r="E234" s="193" t="s">
        <v>21</v>
      </c>
      <c r="F234" s="194" t="s">
        <v>1953</v>
      </c>
      <c r="G234" s="192"/>
      <c r="H234" s="193" t="s">
        <v>21</v>
      </c>
      <c r="I234" s="195"/>
      <c r="J234" s="192"/>
      <c r="K234" s="192"/>
      <c r="L234" s="196"/>
      <c r="M234" s="197"/>
      <c r="N234" s="198"/>
      <c r="O234" s="198"/>
      <c r="P234" s="198"/>
      <c r="Q234" s="198"/>
      <c r="R234" s="198"/>
      <c r="S234" s="198"/>
      <c r="T234" s="199"/>
      <c r="AT234" s="200" t="s">
        <v>248</v>
      </c>
      <c r="AU234" s="200" t="s">
        <v>82</v>
      </c>
      <c r="AV234" s="12" t="s">
        <v>80</v>
      </c>
      <c r="AW234" s="12" t="s">
        <v>34</v>
      </c>
      <c r="AX234" s="12" t="s">
        <v>73</v>
      </c>
      <c r="AY234" s="200" t="s">
        <v>239</v>
      </c>
    </row>
    <row r="235" spans="1:65" s="13" customFormat="1" ht="11.25">
      <c r="B235" s="201"/>
      <c r="C235" s="202"/>
      <c r="D235" s="186" t="s">
        <v>248</v>
      </c>
      <c r="E235" s="203" t="s">
        <v>21</v>
      </c>
      <c r="F235" s="204" t="s">
        <v>1961</v>
      </c>
      <c r="G235" s="202"/>
      <c r="H235" s="205">
        <v>13</v>
      </c>
      <c r="I235" s="206"/>
      <c r="J235" s="202"/>
      <c r="K235" s="202"/>
      <c r="L235" s="207"/>
      <c r="M235" s="208"/>
      <c r="N235" s="209"/>
      <c r="O235" s="209"/>
      <c r="P235" s="209"/>
      <c r="Q235" s="209"/>
      <c r="R235" s="209"/>
      <c r="S235" s="209"/>
      <c r="T235" s="210"/>
      <c r="AT235" s="211" t="s">
        <v>248</v>
      </c>
      <c r="AU235" s="211" t="s">
        <v>82</v>
      </c>
      <c r="AV235" s="13" t="s">
        <v>82</v>
      </c>
      <c r="AW235" s="13" t="s">
        <v>34</v>
      </c>
      <c r="AX235" s="13" t="s">
        <v>73</v>
      </c>
      <c r="AY235" s="211" t="s">
        <v>239</v>
      </c>
    </row>
    <row r="236" spans="1:65" s="14" customFormat="1" ht="11.25">
      <c r="B236" s="212"/>
      <c r="C236" s="213"/>
      <c r="D236" s="186" t="s">
        <v>248</v>
      </c>
      <c r="E236" s="214" t="s">
        <v>21</v>
      </c>
      <c r="F236" s="215" t="s">
        <v>251</v>
      </c>
      <c r="G236" s="213"/>
      <c r="H236" s="216">
        <v>13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AT236" s="222" t="s">
        <v>248</v>
      </c>
      <c r="AU236" s="222" t="s">
        <v>82</v>
      </c>
      <c r="AV236" s="14" t="s">
        <v>100</v>
      </c>
      <c r="AW236" s="14" t="s">
        <v>34</v>
      </c>
      <c r="AX236" s="14" t="s">
        <v>80</v>
      </c>
      <c r="AY236" s="222" t="s">
        <v>239</v>
      </c>
    </row>
    <row r="237" spans="1:65" s="2" customFormat="1" ht="16.5" customHeight="1">
      <c r="A237" s="36"/>
      <c r="B237" s="37"/>
      <c r="C237" s="246" t="s">
        <v>612</v>
      </c>
      <c r="D237" s="246" t="s">
        <v>308</v>
      </c>
      <c r="E237" s="247" t="s">
        <v>1955</v>
      </c>
      <c r="F237" s="248" t="s">
        <v>1956</v>
      </c>
      <c r="G237" s="249" t="s">
        <v>692</v>
      </c>
      <c r="H237" s="250">
        <v>39</v>
      </c>
      <c r="I237" s="251"/>
      <c r="J237" s="252">
        <f>ROUND(I237*H237,2)</f>
        <v>0</v>
      </c>
      <c r="K237" s="248" t="s">
        <v>942</v>
      </c>
      <c r="L237" s="253"/>
      <c r="M237" s="254" t="s">
        <v>21</v>
      </c>
      <c r="N237" s="255" t="s">
        <v>44</v>
      </c>
      <c r="O237" s="66"/>
      <c r="P237" s="182">
        <f>O237*H237</f>
        <v>0</v>
      </c>
      <c r="Q237" s="182">
        <v>0</v>
      </c>
      <c r="R237" s="182">
        <f>Q237*H237</f>
        <v>0</v>
      </c>
      <c r="S237" s="182">
        <v>0</v>
      </c>
      <c r="T237" s="183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84" t="s">
        <v>297</v>
      </c>
      <c r="AT237" s="184" t="s">
        <v>308</v>
      </c>
      <c r="AU237" s="184" t="s">
        <v>82</v>
      </c>
      <c r="AY237" s="19" t="s">
        <v>239</v>
      </c>
      <c r="BE237" s="185">
        <f>IF(N237="základní",J237,0)</f>
        <v>0</v>
      </c>
      <c r="BF237" s="185">
        <f>IF(N237="snížená",J237,0)</f>
        <v>0</v>
      </c>
      <c r="BG237" s="185">
        <f>IF(N237="zákl. přenesená",J237,0)</f>
        <v>0</v>
      </c>
      <c r="BH237" s="185">
        <f>IF(N237="sníž. přenesená",J237,0)</f>
        <v>0</v>
      </c>
      <c r="BI237" s="185">
        <f>IF(N237="nulová",J237,0)</f>
        <v>0</v>
      </c>
      <c r="BJ237" s="19" t="s">
        <v>80</v>
      </c>
      <c r="BK237" s="185">
        <f>ROUND(I237*H237,2)</f>
        <v>0</v>
      </c>
      <c r="BL237" s="19" t="s">
        <v>100</v>
      </c>
      <c r="BM237" s="184" t="s">
        <v>793</v>
      </c>
    </row>
    <row r="238" spans="1:65" s="13" customFormat="1" ht="11.25">
      <c r="B238" s="201"/>
      <c r="C238" s="202"/>
      <c r="D238" s="186" t="s">
        <v>248</v>
      </c>
      <c r="E238" s="203" t="s">
        <v>21</v>
      </c>
      <c r="F238" s="204" t="s">
        <v>1962</v>
      </c>
      <c r="G238" s="202"/>
      <c r="H238" s="205">
        <v>39</v>
      </c>
      <c r="I238" s="206"/>
      <c r="J238" s="202"/>
      <c r="K238" s="202"/>
      <c r="L238" s="207"/>
      <c r="M238" s="208"/>
      <c r="N238" s="209"/>
      <c r="O238" s="209"/>
      <c r="P238" s="209"/>
      <c r="Q238" s="209"/>
      <c r="R238" s="209"/>
      <c r="S238" s="209"/>
      <c r="T238" s="210"/>
      <c r="AT238" s="211" t="s">
        <v>248</v>
      </c>
      <c r="AU238" s="211" t="s">
        <v>82</v>
      </c>
      <c r="AV238" s="13" t="s">
        <v>82</v>
      </c>
      <c r="AW238" s="13" t="s">
        <v>34</v>
      </c>
      <c r="AX238" s="13" t="s">
        <v>73</v>
      </c>
      <c r="AY238" s="211" t="s">
        <v>239</v>
      </c>
    </row>
    <row r="239" spans="1:65" s="14" customFormat="1" ht="11.25">
      <c r="B239" s="212"/>
      <c r="C239" s="213"/>
      <c r="D239" s="186" t="s">
        <v>248</v>
      </c>
      <c r="E239" s="214" t="s">
        <v>21</v>
      </c>
      <c r="F239" s="215" t="s">
        <v>251</v>
      </c>
      <c r="G239" s="213"/>
      <c r="H239" s="216">
        <v>39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AT239" s="222" t="s">
        <v>248</v>
      </c>
      <c r="AU239" s="222" t="s">
        <v>82</v>
      </c>
      <c r="AV239" s="14" t="s">
        <v>100</v>
      </c>
      <c r="AW239" s="14" t="s">
        <v>34</v>
      </c>
      <c r="AX239" s="14" t="s">
        <v>80</v>
      </c>
      <c r="AY239" s="222" t="s">
        <v>239</v>
      </c>
    </row>
    <row r="240" spans="1:65" s="2" customFormat="1" ht="16.5" customHeight="1">
      <c r="A240" s="36"/>
      <c r="B240" s="37"/>
      <c r="C240" s="246" t="s">
        <v>618</v>
      </c>
      <c r="D240" s="246" t="s">
        <v>308</v>
      </c>
      <c r="E240" s="247" t="s">
        <v>1963</v>
      </c>
      <c r="F240" s="248" t="s">
        <v>1964</v>
      </c>
      <c r="G240" s="249" t="s">
        <v>602</v>
      </c>
      <c r="H240" s="250">
        <v>81.510000000000005</v>
      </c>
      <c r="I240" s="251"/>
      <c r="J240" s="252">
        <f>ROUND(I240*H240,2)</f>
        <v>0</v>
      </c>
      <c r="K240" s="248" t="s">
        <v>327</v>
      </c>
      <c r="L240" s="253"/>
      <c r="M240" s="254" t="s">
        <v>21</v>
      </c>
      <c r="N240" s="255" t="s">
        <v>44</v>
      </c>
      <c r="O240" s="66"/>
      <c r="P240" s="182">
        <f>O240*H240</f>
        <v>0</v>
      </c>
      <c r="Q240" s="182">
        <v>3.8E-3</v>
      </c>
      <c r="R240" s="182">
        <f>Q240*H240</f>
        <v>0.30973800000000001</v>
      </c>
      <c r="S240" s="182">
        <v>0</v>
      </c>
      <c r="T240" s="18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84" t="s">
        <v>297</v>
      </c>
      <c r="AT240" s="184" t="s">
        <v>308</v>
      </c>
      <c r="AU240" s="184" t="s">
        <v>82</v>
      </c>
      <c r="AY240" s="19" t="s">
        <v>239</v>
      </c>
      <c r="BE240" s="185">
        <f>IF(N240="základní",J240,0)</f>
        <v>0</v>
      </c>
      <c r="BF240" s="185">
        <f>IF(N240="snížená",J240,0)</f>
        <v>0</v>
      </c>
      <c r="BG240" s="185">
        <f>IF(N240="zákl. přenesená",J240,0)</f>
        <v>0</v>
      </c>
      <c r="BH240" s="185">
        <f>IF(N240="sníž. přenesená",J240,0)</f>
        <v>0</v>
      </c>
      <c r="BI240" s="185">
        <f>IF(N240="nulová",J240,0)</f>
        <v>0</v>
      </c>
      <c r="BJ240" s="19" t="s">
        <v>80</v>
      </c>
      <c r="BK240" s="185">
        <f>ROUND(I240*H240,2)</f>
        <v>0</v>
      </c>
      <c r="BL240" s="19" t="s">
        <v>100</v>
      </c>
      <c r="BM240" s="184" t="s">
        <v>802</v>
      </c>
    </row>
    <row r="241" spans="1:65" s="12" customFormat="1" ht="11.25">
      <c r="B241" s="191"/>
      <c r="C241" s="192"/>
      <c r="D241" s="186" t="s">
        <v>248</v>
      </c>
      <c r="E241" s="193" t="s">
        <v>21</v>
      </c>
      <c r="F241" s="194" t="s">
        <v>1953</v>
      </c>
      <c r="G241" s="192"/>
      <c r="H241" s="193" t="s">
        <v>21</v>
      </c>
      <c r="I241" s="195"/>
      <c r="J241" s="192"/>
      <c r="K241" s="192"/>
      <c r="L241" s="196"/>
      <c r="M241" s="197"/>
      <c r="N241" s="198"/>
      <c r="O241" s="198"/>
      <c r="P241" s="198"/>
      <c r="Q241" s="198"/>
      <c r="R241" s="198"/>
      <c r="S241" s="198"/>
      <c r="T241" s="199"/>
      <c r="AT241" s="200" t="s">
        <v>248</v>
      </c>
      <c r="AU241" s="200" t="s">
        <v>82</v>
      </c>
      <c r="AV241" s="12" t="s">
        <v>80</v>
      </c>
      <c r="AW241" s="12" t="s">
        <v>34</v>
      </c>
      <c r="AX241" s="12" t="s">
        <v>73</v>
      </c>
      <c r="AY241" s="200" t="s">
        <v>239</v>
      </c>
    </row>
    <row r="242" spans="1:65" s="12" customFormat="1" ht="11.25">
      <c r="B242" s="191"/>
      <c r="C242" s="192"/>
      <c r="D242" s="186" t="s">
        <v>248</v>
      </c>
      <c r="E242" s="193" t="s">
        <v>21</v>
      </c>
      <c r="F242" s="194" t="s">
        <v>1965</v>
      </c>
      <c r="G242" s="192"/>
      <c r="H242" s="193" t="s">
        <v>21</v>
      </c>
      <c r="I242" s="195"/>
      <c r="J242" s="192"/>
      <c r="K242" s="192"/>
      <c r="L242" s="196"/>
      <c r="M242" s="197"/>
      <c r="N242" s="198"/>
      <c r="O242" s="198"/>
      <c r="P242" s="198"/>
      <c r="Q242" s="198"/>
      <c r="R242" s="198"/>
      <c r="S242" s="198"/>
      <c r="T242" s="199"/>
      <c r="AT242" s="200" t="s">
        <v>248</v>
      </c>
      <c r="AU242" s="200" t="s">
        <v>82</v>
      </c>
      <c r="AV242" s="12" t="s">
        <v>80</v>
      </c>
      <c r="AW242" s="12" t="s">
        <v>34</v>
      </c>
      <c r="AX242" s="12" t="s">
        <v>73</v>
      </c>
      <c r="AY242" s="200" t="s">
        <v>239</v>
      </c>
    </row>
    <row r="243" spans="1:65" s="12" customFormat="1" ht="11.25">
      <c r="B243" s="191"/>
      <c r="C243" s="192"/>
      <c r="D243" s="186" t="s">
        <v>248</v>
      </c>
      <c r="E243" s="193" t="s">
        <v>21</v>
      </c>
      <c r="F243" s="194" t="s">
        <v>1966</v>
      </c>
      <c r="G243" s="192"/>
      <c r="H243" s="193" t="s">
        <v>21</v>
      </c>
      <c r="I243" s="195"/>
      <c r="J243" s="192"/>
      <c r="K243" s="192"/>
      <c r="L243" s="196"/>
      <c r="M243" s="197"/>
      <c r="N243" s="198"/>
      <c r="O243" s="198"/>
      <c r="P243" s="198"/>
      <c r="Q243" s="198"/>
      <c r="R243" s="198"/>
      <c r="S243" s="198"/>
      <c r="T243" s="199"/>
      <c r="AT243" s="200" t="s">
        <v>248</v>
      </c>
      <c r="AU243" s="200" t="s">
        <v>82</v>
      </c>
      <c r="AV243" s="12" t="s">
        <v>80</v>
      </c>
      <c r="AW243" s="12" t="s">
        <v>34</v>
      </c>
      <c r="AX243" s="12" t="s">
        <v>73</v>
      </c>
      <c r="AY243" s="200" t="s">
        <v>239</v>
      </c>
    </row>
    <row r="244" spans="1:65" s="13" customFormat="1" ht="11.25">
      <c r="B244" s="201"/>
      <c r="C244" s="202"/>
      <c r="D244" s="186" t="s">
        <v>248</v>
      </c>
      <c r="E244" s="203" t="s">
        <v>21</v>
      </c>
      <c r="F244" s="204" t="s">
        <v>1967</v>
      </c>
      <c r="G244" s="202"/>
      <c r="H244" s="205">
        <v>47.19</v>
      </c>
      <c r="I244" s="206"/>
      <c r="J244" s="202"/>
      <c r="K244" s="202"/>
      <c r="L244" s="207"/>
      <c r="M244" s="208"/>
      <c r="N244" s="209"/>
      <c r="O244" s="209"/>
      <c r="P244" s="209"/>
      <c r="Q244" s="209"/>
      <c r="R244" s="209"/>
      <c r="S244" s="209"/>
      <c r="T244" s="210"/>
      <c r="AT244" s="211" t="s">
        <v>248</v>
      </c>
      <c r="AU244" s="211" t="s">
        <v>82</v>
      </c>
      <c r="AV244" s="13" t="s">
        <v>82</v>
      </c>
      <c r="AW244" s="13" t="s">
        <v>34</v>
      </c>
      <c r="AX244" s="13" t="s">
        <v>73</v>
      </c>
      <c r="AY244" s="211" t="s">
        <v>239</v>
      </c>
    </row>
    <row r="245" spans="1:65" s="13" customFormat="1" ht="11.25">
      <c r="B245" s="201"/>
      <c r="C245" s="202"/>
      <c r="D245" s="186" t="s">
        <v>248</v>
      </c>
      <c r="E245" s="203" t="s">
        <v>21</v>
      </c>
      <c r="F245" s="204" t="s">
        <v>1968</v>
      </c>
      <c r="G245" s="202"/>
      <c r="H245" s="205">
        <v>34.32</v>
      </c>
      <c r="I245" s="206"/>
      <c r="J245" s="202"/>
      <c r="K245" s="202"/>
      <c r="L245" s="207"/>
      <c r="M245" s="208"/>
      <c r="N245" s="209"/>
      <c r="O245" s="209"/>
      <c r="P245" s="209"/>
      <c r="Q245" s="209"/>
      <c r="R245" s="209"/>
      <c r="S245" s="209"/>
      <c r="T245" s="210"/>
      <c r="AT245" s="211" t="s">
        <v>248</v>
      </c>
      <c r="AU245" s="211" t="s">
        <v>82</v>
      </c>
      <c r="AV245" s="13" t="s">
        <v>82</v>
      </c>
      <c r="AW245" s="13" t="s">
        <v>34</v>
      </c>
      <c r="AX245" s="13" t="s">
        <v>73</v>
      </c>
      <c r="AY245" s="211" t="s">
        <v>239</v>
      </c>
    </row>
    <row r="246" spans="1:65" s="14" customFormat="1" ht="11.25">
      <c r="B246" s="212"/>
      <c r="C246" s="213"/>
      <c r="D246" s="186" t="s">
        <v>248</v>
      </c>
      <c r="E246" s="214" t="s">
        <v>21</v>
      </c>
      <c r="F246" s="215" t="s">
        <v>251</v>
      </c>
      <c r="G246" s="213"/>
      <c r="H246" s="216">
        <v>81.509999999999991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AT246" s="222" t="s">
        <v>248</v>
      </c>
      <c r="AU246" s="222" t="s">
        <v>82</v>
      </c>
      <c r="AV246" s="14" t="s">
        <v>100</v>
      </c>
      <c r="AW246" s="14" t="s">
        <v>34</v>
      </c>
      <c r="AX246" s="14" t="s">
        <v>80</v>
      </c>
      <c r="AY246" s="222" t="s">
        <v>239</v>
      </c>
    </row>
    <row r="247" spans="1:65" s="2" customFormat="1" ht="16.5" customHeight="1">
      <c r="A247" s="36"/>
      <c r="B247" s="37"/>
      <c r="C247" s="173" t="s">
        <v>624</v>
      </c>
      <c r="D247" s="173" t="s">
        <v>240</v>
      </c>
      <c r="E247" s="174" t="s">
        <v>1969</v>
      </c>
      <c r="F247" s="175" t="s">
        <v>1970</v>
      </c>
      <c r="G247" s="176" t="s">
        <v>692</v>
      </c>
      <c r="H247" s="177">
        <v>44</v>
      </c>
      <c r="I247" s="178"/>
      <c r="J247" s="179">
        <f>ROUND(I247*H247,2)</f>
        <v>0</v>
      </c>
      <c r="K247" s="175" t="s">
        <v>327</v>
      </c>
      <c r="L247" s="41"/>
      <c r="M247" s="180" t="s">
        <v>21</v>
      </c>
      <c r="N247" s="181" t="s">
        <v>44</v>
      </c>
      <c r="O247" s="66"/>
      <c r="P247" s="182">
        <f>O247*H247</f>
        <v>0</v>
      </c>
      <c r="Q247" s="182">
        <v>0</v>
      </c>
      <c r="R247" s="182">
        <f>Q247*H247</f>
        <v>0</v>
      </c>
      <c r="S247" s="182">
        <v>0</v>
      </c>
      <c r="T247" s="18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84" t="s">
        <v>100</v>
      </c>
      <c r="AT247" s="184" t="s">
        <v>240</v>
      </c>
      <c r="AU247" s="184" t="s">
        <v>82</v>
      </c>
      <c r="AY247" s="19" t="s">
        <v>239</v>
      </c>
      <c r="BE247" s="185">
        <f>IF(N247="základní",J247,0)</f>
        <v>0</v>
      </c>
      <c r="BF247" s="185">
        <f>IF(N247="snížená",J247,0)</f>
        <v>0</v>
      </c>
      <c r="BG247" s="185">
        <f>IF(N247="zákl. přenesená",J247,0)</f>
        <v>0</v>
      </c>
      <c r="BH247" s="185">
        <f>IF(N247="sníž. přenesená",J247,0)</f>
        <v>0</v>
      </c>
      <c r="BI247" s="185">
        <f>IF(N247="nulová",J247,0)</f>
        <v>0</v>
      </c>
      <c r="BJ247" s="19" t="s">
        <v>80</v>
      </c>
      <c r="BK247" s="185">
        <f>ROUND(I247*H247,2)</f>
        <v>0</v>
      </c>
      <c r="BL247" s="19" t="s">
        <v>100</v>
      </c>
      <c r="BM247" s="184" t="s">
        <v>810</v>
      </c>
    </row>
    <row r="248" spans="1:65" s="2" customFormat="1" ht="11.25">
      <c r="A248" s="36"/>
      <c r="B248" s="37"/>
      <c r="C248" s="38"/>
      <c r="D248" s="233" t="s">
        <v>329</v>
      </c>
      <c r="E248" s="38"/>
      <c r="F248" s="234" t="s">
        <v>1971</v>
      </c>
      <c r="G248" s="38"/>
      <c r="H248" s="38"/>
      <c r="I248" s="188"/>
      <c r="J248" s="38"/>
      <c r="K248" s="38"/>
      <c r="L248" s="41"/>
      <c r="M248" s="189"/>
      <c r="N248" s="190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329</v>
      </c>
      <c r="AU248" s="19" t="s">
        <v>82</v>
      </c>
    </row>
    <row r="249" spans="1:65" s="12" customFormat="1" ht="11.25">
      <c r="B249" s="191"/>
      <c r="C249" s="192"/>
      <c r="D249" s="186" t="s">
        <v>248</v>
      </c>
      <c r="E249" s="193" t="s">
        <v>21</v>
      </c>
      <c r="F249" s="194" t="s">
        <v>1972</v>
      </c>
      <c r="G249" s="192"/>
      <c r="H249" s="193" t="s">
        <v>21</v>
      </c>
      <c r="I249" s="195"/>
      <c r="J249" s="192"/>
      <c r="K249" s="192"/>
      <c r="L249" s="196"/>
      <c r="M249" s="197"/>
      <c r="N249" s="198"/>
      <c r="O249" s="198"/>
      <c r="P249" s="198"/>
      <c r="Q249" s="198"/>
      <c r="R249" s="198"/>
      <c r="S249" s="198"/>
      <c r="T249" s="199"/>
      <c r="AT249" s="200" t="s">
        <v>248</v>
      </c>
      <c r="AU249" s="200" t="s">
        <v>82</v>
      </c>
      <c r="AV249" s="12" t="s">
        <v>80</v>
      </c>
      <c r="AW249" s="12" t="s">
        <v>34</v>
      </c>
      <c r="AX249" s="12" t="s">
        <v>73</v>
      </c>
      <c r="AY249" s="200" t="s">
        <v>239</v>
      </c>
    </row>
    <row r="250" spans="1:65" s="13" customFormat="1" ht="11.25">
      <c r="B250" s="201"/>
      <c r="C250" s="202"/>
      <c r="D250" s="186" t="s">
        <v>248</v>
      </c>
      <c r="E250" s="203" t="s">
        <v>21</v>
      </c>
      <c r="F250" s="204" t="s">
        <v>1973</v>
      </c>
      <c r="G250" s="202"/>
      <c r="H250" s="205">
        <v>44</v>
      </c>
      <c r="I250" s="206"/>
      <c r="J250" s="202"/>
      <c r="K250" s="202"/>
      <c r="L250" s="207"/>
      <c r="M250" s="208"/>
      <c r="N250" s="209"/>
      <c r="O250" s="209"/>
      <c r="P250" s="209"/>
      <c r="Q250" s="209"/>
      <c r="R250" s="209"/>
      <c r="S250" s="209"/>
      <c r="T250" s="210"/>
      <c r="AT250" s="211" t="s">
        <v>248</v>
      </c>
      <c r="AU250" s="211" t="s">
        <v>82</v>
      </c>
      <c r="AV250" s="13" t="s">
        <v>82</v>
      </c>
      <c r="AW250" s="13" t="s">
        <v>34</v>
      </c>
      <c r="AX250" s="13" t="s">
        <v>73</v>
      </c>
      <c r="AY250" s="211" t="s">
        <v>239</v>
      </c>
    </row>
    <row r="251" spans="1:65" s="14" customFormat="1" ht="11.25">
      <c r="B251" s="212"/>
      <c r="C251" s="213"/>
      <c r="D251" s="186" t="s">
        <v>248</v>
      </c>
      <c r="E251" s="214" t="s">
        <v>21</v>
      </c>
      <c r="F251" s="215" t="s">
        <v>251</v>
      </c>
      <c r="G251" s="213"/>
      <c r="H251" s="216">
        <v>44</v>
      </c>
      <c r="I251" s="217"/>
      <c r="J251" s="213"/>
      <c r="K251" s="213"/>
      <c r="L251" s="218"/>
      <c r="M251" s="219"/>
      <c r="N251" s="220"/>
      <c r="O251" s="220"/>
      <c r="P251" s="220"/>
      <c r="Q251" s="220"/>
      <c r="R251" s="220"/>
      <c r="S251" s="220"/>
      <c r="T251" s="221"/>
      <c r="AT251" s="222" t="s">
        <v>248</v>
      </c>
      <c r="AU251" s="222" t="s">
        <v>82</v>
      </c>
      <c r="AV251" s="14" t="s">
        <v>100</v>
      </c>
      <c r="AW251" s="14" t="s">
        <v>34</v>
      </c>
      <c r="AX251" s="14" t="s">
        <v>80</v>
      </c>
      <c r="AY251" s="222" t="s">
        <v>239</v>
      </c>
    </row>
    <row r="252" spans="1:65" s="2" customFormat="1" ht="24.2" customHeight="1">
      <c r="A252" s="36"/>
      <c r="B252" s="37"/>
      <c r="C252" s="246" t="s">
        <v>630</v>
      </c>
      <c r="D252" s="246" t="s">
        <v>308</v>
      </c>
      <c r="E252" s="247" t="s">
        <v>1974</v>
      </c>
      <c r="F252" s="248" t="s">
        <v>1975</v>
      </c>
      <c r="G252" s="249" t="s">
        <v>1976</v>
      </c>
      <c r="H252" s="250">
        <v>44</v>
      </c>
      <c r="I252" s="251"/>
      <c r="J252" s="252">
        <f>ROUND(I252*H252,2)</f>
        <v>0</v>
      </c>
      <c r="K252" s="248" t="s">
        <v>942</v>
      </c>
      <c r="L252" s="253"/>
      <c r="M252" s="254" t="s">
        <v>21</v>
      </c>
      <c r="N252" s="255" t="s">
        <v>44</v>
      </c>
      <c r="O252" s="66"/>
      <c r="P252" s="182">
        <f>O252*H252</f>
        <v>0</v>
      </c>
      <c r="Q252" s="182">
        <v>0</v>
      </c>
      <c r="R252" s="182">
        <f>Q252*H252</f>
        <v>0</v>
      </c>
      <c r="S252" s="182">
        <v>0</v>
      </c>
      <c r="T252" s="183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84" t="s">
        <v>297</v>
      </c>
      <c r="AT252" s="184" t="s">
        <v>308</v>
      </c>
      <c r="AU252" s="184" t="s">
        <v>82</v>
      </c>
      <c r="AY252" s="19" t="s">
        <v>239</v>
      </c>
      <c r="BE252" s="185">
        <f>IF(N252="základní",J252,0)</f>
        <v>0</v>
      </c>
      <c r="BF252" s="185">
        <f>IF(N252="snížená",J252,0)</f>
        <v>0</v>
      </c>
      <c r="BG252" s="185">
        <f>IF(N252="zákl. přenesená",J252,0)</f>
        <v>0</v>
      </c>
      <c r="BH252" s="185">
        <f>IF(N252="sníž. přenesená",J252,0)</f>
        <v>0</v>
      </c>
      <c r="BI252" s="185">
        <f>IF(N252="nulová",J252,0)</f>
        <v>0</v>
      </c>
      <c r="BJ252" s="19" t="s">
        <v>80</v>
      </c>
      <c r="BK252" s="185">
        <f>ROUND(I252*H252,2)</f>
        <v>0</v>
      </c>
      <c r="BL252" s="19" t="s">
        <v>100</v>
      </c>
      <c r="BM252" s="184" t="s">
        <v>819</v>
      </c>
    </row>
    <row r="253" spans="1:65" s="12" customFormat="1" ht="11.25">
      <c r="B253" s="191"/>
      <c r="C253" s="192"/>
      <c r="D253" s="186" t="s">
        <v>248</v>
      </c>
      <c r="E253" s="193" t="s">
        <v>21</v>
      </c>
      <c r="F253" s="194" t="s">
        <v>1972</v>
      </c>
      <c r="G253" s="192"/>
      <c r="H253" s="193" t="s">
        <v>21</v>
      </c>
      <c r="I253" s="195"/>
      <c r="J253" s="192"/>
      <c r="K253" s="192"/>
      <c r="L253" s="196"/>
      <c r="M253" s="197"/>
      <c r="N253" s="198"/>
      <c r="O253" s="198"/>
      <c r="P253" s="198"/>
      <c r="Q253" s="198"/>
      <c r="R253" s="198"/>
      <c r="S253" s="198"/>
      <c r="T253" s="199"/>
      <c r="AT253" s="200" t="s">
        <v>248</v>
      </c>
      <c r="AU253" s="200" t="s">
        <v>82</v>
      </c>
      <c r="AV253" s="12" t="s">
        <v>80</v>
      </c>
      <c r="AW253" s="12" t="s">
        <v>34</v>
      </c>
      <c r="AX253" s="12" t="s">
        <v>73</v>
      </c>
      <c r="AY253" s="200" t="s">
        <v>239</v>
      </c>
    </row>
    <row r="254" spans="1:65" s="13" customFormat="1" ht="11.25">
      <c r="B254" s="201"/>
      <c r="C254" s="202"/>
      <c r="D254" s="186" t="s">
        <v>248</v>
      </c>
      <c r="E254" s="203" t="s">
        <v>21</v>
      </c>
      <c r="F254" s="204" t="s">
        <v>1973</v>
      </c>
      <c r="G254" s="202"/>
      <c r="H254" s="205">
        <v>44</v>
      </c>
      <c r="I254" s="206"/>
      <c r="J254" s="202"/>
      <c r="K254" s="202"/>
      <c r="L254" s="207"/>
      <c r="M254" s="208"/>
      <c r="N254" s="209"/>
      <c r="O254" s="209"/>
      <c r="P254" s="209"/>
      <c r="Q254" s="209"/>
      <c r="R254" s="209"/>
      <c r="S254" s="209"/>
      <c r="T254" s="210"/>
      <c r="AT254" s="211" t="s">
        <v>248</v>
      </c>
      <c r="AU254" s="211" t="s">
        <v>82</v>
      </c>
      <c r="AV254" s="13" t="s">
        <v>82</v>
      </c>
      <c r="AW254" s="13" t="s">
        <v>34</v>
      </c>
      <c r="AX254" s="13" t="s">
        <v>73</v>
      </c>
      <c r="AY254" s="211" t="s">
        <v>239</v>
      </c>
    </row>
    <row r="255" spans="1:65" s="14" customFormat="1" ht="11.25">
      <c r="B255" s="212"/>
      <c r="C255" s="213"/>
      <c r="D255" s="186" t="s">
        <v>248</v>
      </c>
      <c r="E255" s="214" t="s">
        <v>21</v>
      </c>
      <c r="F255" s="215" t="s">
        <v>251</v>
      </c>
      <c r="G255" s="213"/>
      <c r="H255" s="216">
        <v>44</v>
      </c>
      <c r="I255" s="217"/>
      <c r="J255" s="213"/>
      <c r="K255" s="213"/>
      <c r="L255" s="218"/>
      <c r="M255" s="219"/>
      <c r="N255" s="220"/>
      <c r="O255" s="220"/>
      <c r="P255" s="220"/>
      <c r="Q255" s="220"/>
      <c r="R255" s="220"/>
      <c r="S255" s="220"/>
      <c r="T255" s="221"/>
      <c r="AT255" s="222" t="s">
        <v>248</v>
      </c>
      <c r="AU255" s="222" t="s">
        <v>82</v>
      </c>
      <c r="AV255" s="14" t="s">
        <v>100</v>
      </c>
      <c r="AW255" s="14" t="s">
        <v>34</v>
      </c>
      <c r="AX255" s="14" t="s">
        <v>80</v>
      </c>
      <c r="AY255" s="222" t="s">
        <v>239</v>
      </c>
    </row>
    <row r="256" spans="1:65" s="2" customFormat="1" ht="21.75" customHeight="1">
      <c r="A256" s="36"/>
      <c r="B256" s="37"/>
      <c r="C256" s="173" t="s">
        <v>636</v>
      </c>
      <c r="D256" s="173" t="s">
        <v>240</v>
      </c>
      <c r="E256" s="174" t="s">
        <v>1977</v>
      </c>
      <c r="F256" s="175" t="s">
        <v>1978</v>
      </c>
      <c r="G256" s="176" t="s">
        <v>692</v>
      </c>
      <c r="H256" s="177">
        <v>15</v>
      </c>
      <c r="I256" s="178"/>
      <c r="J256" s="179">
        <f>ROUND(I256*H256,2)</f>
        <v>0</v>
      </c>
      <c r="K256" s="175" t="s">
        <v>327</v>
      </c>
      <c r="L256" s="41"/>
      <c r="M256" s="180" t="s">
        <v>21</v>
      </c>
      <c r="N256" s="181" t="s">
        <v>44</v>
      </c>
      <c r="O256" s="66"/>
      <c r="P256" s="182">
        <f>O256*H256</f>
        <v>0</v>
      </c>
      <c r="Q256" s="182">
        <v>0</v>
      </c>
      <c r="R256" s="182">
        <f>Q256*H256</f>
        <v>0</v>
      </c>
      <c r="S256" s="182">
        <v>0</v>
      </c>
      <c r="T256" s="183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84" t="s">
        <v>100</v>
      </c>
      <c r="AT256" s="184" t="s">
        <v>240</v>
      </c>
      <c r="AU256" s="184" t="s">
        <v>82</v>
      </c>
      <c r="AY256" s="19" t="s">
        <v>239</v>
      </c>
      <c r="BE256" s="185">
        <f>IF(N256="základní",J256,0)</f>
        <v>0</v>
      </c>
      <c r="BF256" s="185">
        <f>IF(N256="snížená",J256,0)</f>
        <v>0</v>
      </c>
      <c r="BG256" s="185">
        <f>IF(N256="zákl. přenesená",J256,0)</f>
        <v>0</v>
      </c>
      <c r="BH256" s="185">
        <f>IF(N256="sníž. přenesená",J256,0)</f>
        <v>0</v>
      </c>
      <c r="BI256" s="185">
        <f>IF(N256="nulová",J256,0)</f>
        <v>0</v>
      </c>
      <c r="BJ256" s="19" t="s">
        <v>80</v>
      </c>
      <c r="BK256" s="185">
        <f>ROUND(I256*H256,2)</f>
        <v>0</v>
      </c>
      <c r="BL256" s="19" t="s">
        <v>100</v>
      </c>
      <c r="BM256" s="184" t="s">
        <v>828</v>
      </c>
    </row>
    <row r="257" spans="1:65" s="2" customFormat="1" ht="11.25">
      <c r="A257" s="36"/>
      <c r="B257" s="37"/>
      <c r="C257" s="38"/>
      <c r="D257" s="233" t="s">
        <v>329</v>
      </c>
      <c r="E257" s="38"/>
      <c r="F257" s="234" t="s">
        <v>1979</v>
      </c>
      <c r="G257" s="38"/>
      <c r="H257" s="38"/>
      <c r="I257" s="188"/>
      <c r="J257" s="38"/>
      <c r="K257" s="38"/>
      <c r="L257" s="41"/>
      <c r="M257" s="189"/>
      <c r="N257" s="190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329</v>
      </c>
      <c r="AU257" s="19" t="s">
        <v>82</v>
      </c>
    </row>
    <row r="258" spans="1:65" s="12" customFormat="1" ht="11.25">
      <c r="B258" s="191"/>
      <c r="C258" s="192"/>
      <c r="D258" s="186" t="s">
        <v>248</v>
      </c>
      <c r="E258" s="193" t="s">
        <v>21</v>
      </c>
      <c r="F258" s="194" t="s">
        <v>1980</v>
      </c>
      <c r="G258" s="192"/>
      <c r="H258" s="193" t="s">
        <v>21</v>
      </c>
      <c r="I258" s="195"/>
      <c r="J258" s="192"/>
      <c r="K258" s="192"/>
      <c r="L258" s="196"/>
      <c r="M258" s="197"/>
      <c r="N258" s="198"/>
      <c r="O258" s="198"/>
      <c r="P258" s="198"/>
      <c r="Q258" s="198"/>
      <c r="R258" s="198"/>
      <c r="S258" s="198"/>
      <c r="T258" s="199"/>
      <c r="AT258" s="200" t="s">
        <v>248</v>
      </c>
      <c r="AU258" s="200" t="s">
        <v>82</v>
      </c>
      <c r="AV258" s="12" t="s">
        <v>80</v>
      </c>
      <c r="AW258" s="12" t="s">
        <v>34</v>
      </c>
      <c r="AX258" s="12" t="s">
        <v>73</v>
      </c>
      <c r="AY258" s="200" t="s">
        <v>239</v>
      </c>
    </row>
    <row r="259" spans="1:65" s="13" customFormat="1" ht="11.25">
      <c r="B259" s="201"/>
      <c r="C259" s="202"/>
      <c r="D259" s="186" t="s">
        <v>248</v>
      </c>
      <c r="E259" s="203" t="s">
        <v>21</v>
      </c>
      <c r="F259" s="204" t="s">
        <v>1981</v>
      </c>
      <c r="G259" s="202"/>
      <c r="H259" s="205">
        <v>15</v>
      </c>
      <c r="I259" s="206"/>
      <c r="J259" s="202"/>
      <c r="K259" s="202"/>
      <c r="L259" s="207"/>
      <c r="M259" s="208"/>
      <c r="N259" s="209"/>
      <c r="O259" s="209"/>
      <c r="P259" s="209"/>
      <c r="Q259" s="209"/>
      <c r="R259" s="209"/>
      <c r="S259" s="209"/>
      <c r="T259" s="210"/>
      <c r="AT259" s="211" t="s">
        <v>248</v>
      </c>
      <c r="AU259" s="211" t="s">
        <v>82</v>
      </c>
      <c r="AV259" s="13" t="s">
        <v>82</v>
      </c>
      <c r="AW259" s="13" t="s">
        <v>34</v>
      </c>
      <c r="AX259" s="13" t="s">
        <v>73</v>
      </c>
      <c r="AY259" s="211" t="s">
        <v>239</v>
      </c>
    </row>
    <row r="260" spans="1:65" s="14" customFormat="1" ht="11.25">
      <c r="B260" s="212"/>
      <c r="C260" s="213"/>
      <c r="D260" s="186" t="s">
        <v>248</v>
      </c>
      <c r="E260" s="214" t="s">
        <v>21</v>
      </c>
      <c r="F260" s="215" t="s">
        <v>251</v>
      </c>
      <c r="G260" s="213"/>
      <c r="H260" s="216">
        <v>15</v>
      </c>
      <c r="I260" s="217"/>
      <c r="J260" s="213"/>
      <c r="K260" s="213"/>
      <c r="L260" s="218"/>
      <c r="M260" s="219"/>
      <c r="N260" s="220"/>
      <c r="O260" s="220"/>
      <c r="P260" s="220"/>
      <c r="Q260" s="220"/>
      <c r="R260" s="220"/>
      <c r="S260" s="220"/>
      <c r="T260" s="221"/>
      <c r="AT260" s="222" t="s">
        <v>248</v>
      </c>
      <c r="AU260" s="222" t="s">
        <v>82</v>
      </c>
      <c r="AV260" s="14" t="s">
        <v>100</v>
      </c>
      <c r="AW260" s="14" t="s">
        <v>34</v>
      </c>
      <c r="AX260" s="14" t="s">
        <v>80</v>
      </c>
      <c r="AY260" s="222" t="s">
        <v>239</v>
      </c>
    </row>
    <row r="261" spans="1:65" s="2" customFormat="1" ht="16.5" customHeight="1">
      <c r="A261" s="36"/>
      <c r="B261" s="37"/>
      <c r="C261" s="173" t="s">
        <v>661</v>
      </c>
      <c r="D261" s="173" t="s">
        <v>240</v>
      </c>
      <c r="E261" s="174" t="s">
        <v>1982</v>
      </c>
      <c r="F261" s="175" t="s">
        <v>1983</v>
      </c>
      <c r="G261" s="176" t="s">
        <v>602</v>
      </c>
      <c r="H261" s="177">
        <v>177</v>
      </c>
      <c r="I261" s="178"/>
      <c r="J261" s="179">
        <f>ROUND(I261*H261,2)</f>
        <v>0</v>
      </c>
      <c r="K261" s="175" t="s">
        <v>1861</v>
      </c>
      <c r="L261" s="41"/>
      <c r="M261" s="180" t="s">
        <v>21</v>
      </c>
      <c r="N261" s="181" t="s">
        <v>44</v>
      </c>
      <c r="O261" s="66"/>
      <c r="P261" s="182">
        <f>O261*H261</f>
        <v>0</v>
      </c>
      <c r="Q261" s="182">
        <v>0</v>
      </c>
      <c r="R261" s="182">
        <f>Q261*H261</f>
        <v>0</v>
      </c>
      <c r="S261" s="182">
        <v>0</v>
      </c>
      <c r="T261" s="183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84" t="s">
        <v>100</v>
      </c>
      <c r="AT261" s="184" t="s">
        <v>240</v>
      </c>
      <c r="AU261" s="184" t="s">
        <v>82</v>
      </c>
      <c r="AY261" s="19" t="s">
        <v>239</v>
      </c>
      <c r="BE261" s="185">
        <f>IF(N261="základní",J261,0)</f>
        <v>0</v>
      </c>
      <c r="BF261" s="185">
        <f>IF(N261="snížená",J261,0)</f>
        <v>0</v>
      </c>
      <c r="BG261" s="185">
        <f>IF(N261="zákl. přenesená",J261,0)</f>
        <v>0</v>
      </c>
      <c r="BH261" s="185">
        <f>IF(N261="sníž. přenesená",J261,0)</f>
        <v>0</v>
      </c>
      <c r="BI261" s="185">
        <f>IF(N261="nulová",J261,0)</f>
        <v>0</v>
      </c>
      <c r="BJ261" s="19" t="s">
        <v>80</v>
      </c>
      <c r="BK261" s="185">
        <f>ROUND(I261*H261,2)</f>
        <v>0</v>
      </c>
      <c r="BL261" s="19" t="s">
        <v>100</v>
      </c>
      <c r="BM261" s="184" t="s">
        <v>837</v>
      </c>
    </row>
    <row r="262" spans="1:65" s="12" customFormat="1" ht="11.25">
      <c r="B262" s="191"/>
      <c r="C262" s="192"/>
      <c r="D262" s="186" t="s">
        <v>248</v>
      </c>
      <c r="E262" s="193" t="s">
        <v>21</v>
      </c>
      <c r="F262" s="194" t="s">
        <v>1984</v>
      </c>
      <c r="G262" s="192"/>
      <c r="H262" s="193" t="s">
        <v>21</v>
      </c>
      <c r="I262" s="195"/>
      <c r="J262" s="192"/>
      <c r="K262" s="192"/>
      <c r="L262" s="196"/>
      <c r="M262" s="197"/>
      <c r="N262" s="198"/>
      <c r="O262" s="198"/>
      <c r="P262" s="198"/>
      <c r="Q262" s="198"/>
      <c r="R262" s="198"/>
      <c r="S262" s="198"/>
      <c r="T262" s="199"/>
      <c r="AT262" s="200" t="s">
        <v>248</v>
      </c>
      <c r="AU262" s="200" t="s">
        <v>82</v>
      </c>
      <c r="AV262" s="12" t="s">
        <v>80</v>
      </c>
      <c r="AW262" s="12" t="s">
        <v>34</v>
      </c>
      <c r="AX262" s="12" t="s">
        <v>73</v>
      </c>
      <c r="AY262" s="200" t="s">
        <v>239</v>
      </c>
    </row>
    <row r="263" spans="1:65" s="12" customFormat="1" ht="11.25">
      <c r="B263" s="191"/>
      <c r="C263" s="192"/>
      <c r="D263" s="186" t="s">
        <v>248</v>
      </c>
      <c r="E263" s="193" t="s">
        <v>21</v>
      </c>
      <c r="F263" s="194" t="s">
        <v>1985</v>
      </c>
      <c r="G263" s="192"/>
      <c r="H263" s="193" t="s">
        <v>21</v>
      </c>
      <c r="I263" s="195"/>
      <c r="J263" s="192"/>
      <c r="K263" s="192"/>
      <c r="L263" s="196"/>
      <c r="M263" s="197"/>
      <c r="N263" s="198"/>
      <c r="O263" s="198"/>
      <c r="P263" s="198"/>
      <c r="Q263" s="198"/>
      <c r="R263" s="198"/>
      <c r="S263" s="198"/>
      <c r="T263" s="199"/>
      <c r="AT263" s="200" t="s">
        <v>248</v>
      </c>
      <c r="AU263" s="200" t="s">
        <v>82</v>
      </c>
      <c r="AV263" s="12" t="s">
        <v>80</v>
      </c>
      <c r="AW263" s="12" t="s">
        <v>34</v>
      </c>
      <c r="AX263" s="12" t="s">
        <v>73</v>
      </c>
      <c r="AY263" s="200" t="s">
        <v>239</v>
      </c>
    </row>
    <row r="264" spans="1:65" s="12" customFormat="1" ht="11.25">
      <c r="B264" s="191"/>
      <c r="C264" s="192"/>
      <c r="D264" s="186" t="s">
        <v>248</v>
      </c>
      <c r="E264" s="193" t="s">
        <v>21</v>
      </c>
      <c r="F264" s="194" t="s">
        <v>1986</v>
      </c>
      <c r="G264" s="192"/>
      <c r="H264" s="193" t="s">
        <v>21</v>
      </c>
      <c r="I264" s="195"/>
      <c r="J264" s="192"/>
      <c r="K264" s="192"/>
      <c r="L264" s="196"/>
      <c r="M264" s="197"/>
      <c r="N264" s="198"/>
      <c r="O264" s="198"/>
      <c r="P264" s="198"/>
      <c r="Q264" s="198"/>
      <c r="R264" s="198"/>
      <c r="S264" s="198"/>
      <c r="T264" s="199"/>
      <c r="AT264" s="200" t="s">
        <v>248</v>
      </c>
      <c r="AU264" s="200" t="s">
        <v>82</v>
      </c>
      <c r="AV264" s="12" t="s">
        <v>80</v>
      </c>
      <c r="AW264" s="12" t="s">
        <v>34</v>
      </c>
      <c r="AX264" s="12" t="s">
        <v>73</v>
      </c>
      <c r="AY264" s="200" t="s">
        <v>239</v>
      </c>
    </row>
    <row r="265" spans="1:65" s="13" customFormat="1" ht="11.25">
      <c r="B265" s="201"/>
      <c r="C265" s="202"/>
      <c r="D265" s="186" t="s">
        <v>248</v>
      </c>
      <c r="E265" s="203" t="s">
        <v>21</v>
      </c>
      <c r="F265" s="204" t="s">
        <v>1987</v>
      </c>
      <c r="G265" s="202"/>
      <c r="H265" s="205">
        <v>177</v>
      </c>
      <c r="I265" s="206"/>
      <c r="J265" s="202"/>
      <c r="K265" s="202"/>
      <c r="L265" s="207"/>
      <c r="M265" s="208"/>
      <c r="N265" s="209"/>
      <c r="O265" s="209"/>
      <c r="P265" s="209"/>
      <c r="Q265" s="209"/>
      <c r="R265" s="209"/>
      <c r="S265" s="209"/>
      <c r="T265" s="210"/>
      <c r="AT265" s="211" t="s">
        <v>248</v>
      </c>
      <c r="AU265" s="211" t="s">
        <v>82</v>
      </c>
      <c r="AV265" s="13" t="s">
        <v>82</v>
      </c>
      <c r="AW265" s="13" t="s">
        <v>34</v>
      </c>
      <c r="AX265" s="13" t="s">
        <v>73</v>
      </c>
      <c r="AY265" s="211" t="s">
        <v>239</v>
      </c>
    </row>
    <row r="266" spans="1:65" s="14" customFormat="1" ht="11.25">
      <c r="B266" s="212"/>
      <c r="C266" s="213"/>
      <c r="D266" s="186" t="s">
        <v>248</v>
      </c>
      <c r="E266" s="214" t="s">
        <v>21</v>
      </c>
      <c r="F266" s="215" t="s">
        <v>251</v>
      </c>
      <c r="G266" s="213"/>
      <c r="H266" s="216">
        <v>177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AT266" s="222" t="s">
        <v>248</v>
      </c>
      <c r="AU266" s="222" t="s">
        <v>82</v>
      </c>
      <c r="AV266" s="14" t="s">
        <v>100</v>
      </c>
      <c r="AW266" s="14" t="s">
        <v>34</v>
      </c>
      <c r="AX266" s="14" t="s">
        <v>80</v>
      </c>
      <c r="AY266" s="222" t="s">
        <v>239</v>
      </c>
    </row>
    <row r="267" spans="1:65" s="2" customFormat="1" ht="24.2" customHeight="1">
      <c r="A267" s="36"/>
      <c r="B267" s="37"/>
      <c r="C267" s="246" t="s">
        <v>681</v>
      </c>
      <c r="D267" s="246" t="s">
        <v>308</v>
      </c>
      <c r="E267" s="247" t="s">
        <v>1988</v>
      </c>
      <c r="F267" s="248" t="s">
        <v>1989</v>
      </c>
      <c r="G267" s="249" t="s">
        <v>602</v>
      </c>
      <c r="H267" s="250">
        <v>182.31</v>
      </c>
      <c r="I267" s="251"/>
      <c r="J267" s="252">
        <f>ROUND(I267*H267,2)</f>
        <v>0</v>
      </c>
      <c r="K267" s="248" t="s">
        <v>327</v>
      </c>
      <c r="L267" s="253"/>
      <c r="M267" s="254" t="s">
        <v>21</v>
      </c>
      <c r="N267" s="255" t="s">
        <v>44</v>
      </c>
      <c r="O267" s="66"/>
      <c r="P267" s="182">
        <f>O267*H267</f>
        <v>0</v>
      </c>
      <c r="Q267" s="182">
        <v>3.2000000000000003E-4</v>
      </c>
      <c r="R267" s="182">
        <f>Q267*H267</f>
        <v>5.8339200000000008E-2</v>
      </c>
      <c r="S267" s="182">
        <v>0</v>
      </c>
      <c r="T267" s="183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84" t="s">
        <v>297</v>
      </c>
      <c r="AT267" s="184" t="s">
        <v>308</v>
      </c>
      <c r="AU267" s="184" t="s">
        <v>82</v>
      </c>
      <c r="AY267" s="19" t="s">
        <v>239</v>
      </c>
      <c r="BE267" s="185">
        <f>IF(N267="základní",J267,0)</f>
        <v>0</v>
      </c>
      <c r="BF267" s="185">
        <f>IF(N267="snížená",J267,0)</f>
        <v>0</v>
      </c>
      <c r="BG267" s="185">
        <f>IF(N267="zákl. přenesená",J267,0)</f>
        <v>0</v>
      </c>
      <c r="BH267" s="185">
        <f>IF(N267="sníž. přenesená",J267,0)</f>
        <v>0</v>
      </c>
      <c r="BI267" s="185">
        <f>IF(N267="nulová",J267,0)</f>
        <v>0</v>
      </c>
      <c r="BJ267" s="19" t="s">
        <v>80</v>
      </c>
      <c r="BK267" s="185">
        <f>ROUND(I267*H267,2)</f>
        <v>0</v>
      </c>
      <c r="BL267" s="19" t="s">
        <v>100</v>
      </c>
      <c r="BM267" s="184" t="s">
        <v>849</v>
      </c>
    </row>
    <row r="268" spans="1:65" s="12" customFormat="1" ht="11.25">
      <c r="B268" s="191"/>
      <c r="C268" s="192"/>
      <c r="D268" s="186" t="s">
        <v>248</v>
      </c>
      <c r="E268" s="193" t="s">
        <v>21</v>
      </c>
      <c r="F268" s="194" t="s">
        <v>1990</v>
      </c>
      <c r="G268" s="192"/>
      <c r="H268" s="193" t="s">
        <v>21</v>
      </c>
      <c r="I268" s="195"/>
      <c r="J268" s="192"/>
      <c r="K268" s="192"/>
      <c r="L268" s="196"/>
      <c r="M268" s="197"/>
      <c r="N268" s="198"/>
      <c r="O268" s="198"/>
      <c r="P268" s="198"/>
      <c r="Q268" s="198"/>
      <c r="R268" s="198"/>
      <c r="S268" s="198"/>
      <c r="T268" s="199"/>
      <c r="AT268" s="200" t="s">
        <v>248</v>
      </c>
      <c r="AU268" s="200" t="s">
        <v>82</v>
      </c>
      <c r="AV268" s="12" t="s">
        <v>80</v>
      </c>
      <c r="AW268" s="12" t="s">
        <v>34</v>
      </c>
      <c r="AX268" s="12" t="s">
        <v>73</v>
      </c>
      <c r="AY268" s="200" t="s">
        <v>239</v>
      </c>
    </row>
    <row r="269" spans="1:65" s="13" customFormat="1" ht="11.25">
      <c r="B269" s="201"/>
      <c r="C269" s="202"/>
      <c r="D269" s="186" t="s">
        <v>248</v>
      </c>
      <c r="E269" s="203" t="s">
        <v>21</v>
      </c>
      <c r="F269" s="204" t="s">
        <v>1991</v>
      </c>
      <c r="G269" s="202"/>
      <c r="H269" s="205">
        <v>182.31</v>
      </c>
      <c r="I269" s="206"/>
      <c r="J269" s="202"/>
      <c r="K269" s="202"/>
      <c r="L269" s="207"/>
      <c r="M269" s="208"/>
      <c r="N269" s="209"/>
      <c r="O269" s="209"/>
      <c r="P269" s="209"/>
      <c r="Q269" s="209"/>
      <c r="R269" s="209"/>
      <c r="S269" s="209"/>
      <c r="T269" s="210"/>
      <c r="AT269" s="211" t="s">
        <v>248</v>
      </c>
      <c r="AU269" s="211" t="s">
        <v>82</v>
      </c>
      <c r="AV269" s="13" t="s">
        <v>82</v>
      </c>
      <c r="AW269" s="13" t="s">
        <v>34</v>
      </c>
      <c r="AX269" s="13" t="s">
        <v>73</v>
      </c>
      <c r="AY269" s="211" t="s">
        <v>239</v>
      </c>
    </row>
    <row r="270" spans="1:65" s="14" customFormat="1" ht="11.25">
      <c r="B270" s="212"/>
      <c r="C270" s="213"/>
      <c r="D270" s="186" t="s">
        <v>248</v>
      </c>
      <c r="E270" s="214" t="s">
        <v>21</v>
      </c>
      <c r="F270" s="215" t="s">
        <v>251</v>
      </c>
      <c r="G270" s="213"/>
      <c r="H270" s="216">
        <v>182.31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AT270" s="222" t="s">
        <v>248</v>
      </c>
      <c r="AU270" s="222" t="s">
        <v>82</v>
      </c>
      <c r="AV270" s="14" t="s">
        <v>100</v>
      </c>
      <c r="AW270" s="14" t="s">
        <v>34</v>
      </c>
      <c r="AX270" s="14" t="s">
        <v>80</v>
      </c>
      <c r="AY270" s="222" t="s">
        <v>239</v>
      </c>
    </row>
    <row r="271" spans="1:65" s="2" customFormat="1" ht="21.75" customHeight="1">
      <c r="A271" s="36"/>
      <c r="B271" s="37"/>
      <c r="C271" s="173" t="s">
        <v>689</v>
      </c>
      <c r="D271" s="173" t="s">
        <v>240</v>
      </c>
      <c r="E271" s="174" t="s">
        <v>1992</v>
      </c>
      <c r="F271" s="175" t="s">
        <v>1993</v>
      </c>
      <c r="G271" s="176" t="s">
        <v>326</v>
      </c>
      <c r="H271" s="177">
        <v>15</v>
      </c>
      <c r="I271" s="178"/>
      <c r="J271" s="179">
        <f>ROUND(I271*H271,2)</f>
        <v>0</v>
      </c>
      <c r="K271" s="175" t="s">
        <v>1861</v>
      </c>
      <c r="L271" s="41"/>
      <c r="M271" s="180" t="s">
        <v>21</v>
      </c>
      <c r="N271" s="181" t="s">
        <v>44</v>
      </c>
      <c r="O271" s="66"/>
      <c r="P271" s="182">
        <f>O271*H271</f>
        <v>0</v>
      </c>
      <c r="Q271" s="182">
        <v>0</v>
      </c>
      <c r="R271" s="182">
        <f>Q271*H271</f>
        <v>0</v>
      </c>
      <c r="S271" s="182">
        <v>0</v>
      </c>
      <c r="T271" s="183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84" t="s">
        <v>100</v>
      </c>
      <c r="AT271" s="184" t="s">
        <v>240</v>
      </c>
      <c r="AU271" s="184" t="s">
        <v>82</v>
      </c>
      <c r="AY271" s="19" t="s">
        <v>239</v>
      </c>
      <c r="BE271" s="185">
        <f>IF(N271="základní",J271,0)</f>
        <v>0</v>
      </c>
      <c r="BF271" s="185">
        <f>IF(N271="snížená",J271,0)</f>
        <v>0</v>
      </c>
      <c r="BG271" s="185">
        <f>IF(N271="zákl. přenesená",J271,0)</f>
        <v>0</v>
      </c>
      <c r="BH271" s="185">
        <f>IF(N271="sníž. přenesená",J271,0)</f>
        <v>0</v>
      </c>
      <c r="BI271" s="185">
        <f>IF(N271="nulová",J271,0)</f>
        <v>0</v>
      </c>
      <c r="BJ271" s="19" t="s">
        <v>80</v>
      </c>
      <c r="BK271" s="185">
        <f>ROUND(I271*H271,2)</f>
        <v>0</v>
      </c>
      <c r="BL271" s="19" t="s">
        <v>100</v>
      </c>
      <c r="BM271" s="184" t="s">
        <v>875</v>
      </c>
    </row>
    <row r="272" spans="1:65" s="12" customFormat="1" ht="11.25">
      <c r="B272" s="191"/>
      <c r="C272" s="192"/>
      <c r="D272" s="186" t="s">
        <v>248</v>
      </c>
      <c r="E272" s="193" t="s">
        <v>21</v>
      </c>
      <c r="F272" s="194" t="s">
        <v>1980</v>
      </c>
      <c r="G272" s="192"/>
      <c r="H272" s="193" t="s">
        <v>21</v>
      </c>
      <c r="I272" s="195"/>
      <c r="J272" s="192"/>
      <c r="K272" s="192"/>
      <c r="L272" s="196"/>
      <c r="M272" s="197"/>
      <c r="N272" s="198"/>
      <c r="O272" s="198"/>
      <c r="P272" s="198"/>
      <c r="Q272" s="198"/>
      <c r="R272" s="198"/>
      <c r="S272" s="198"/>
      <c r="T272" s="199"/>
      <c r="AT272" s="200" t="s">
        <v>248</v>
      </c>
      <c r="AU272" s="200" t="s">
        <v>82</v>
      </c>
      <c r="AV272" s="12" t="s">
        <v>80</v>
      </c>
      <c r="AW272" s="12" t="s">
        <v>34</v>
      </c>
      <c r="AX272" s="12" t="s">
        <v>73</v>
      </c>
      <c r="AY272" s="200" t="s">
        <v>239</v>
      </c>
    </row>
    <row r="273" spans="1:65" s="13" customFormat="1" ht="11.25">
      <c r="B273" s="201"/>
      <c r="C273" s="202"/>
      <c r="D273" s="186" t="s">
        <v>248</v>
      </c>
      <c r="E273" s="203" t="s">
        <v>21</v>
      </c>
      <c r="F273" s="204" t="s">
        <v>1994</v>
      </c>
      <c r="G273" s="202"/>
      <c r="H273" s="205">
        <v>15</v>
      </c>
      <c r="I273" s="206"/>
      <c r="J273" s="202"/>
      <c r="K273" s="202"/>
      <c r="L273" s="207"/>
      <c r="M273" s="208"/>
      <c r="N273" s="209"/>
      <c r="O273" s="209"/>
      <c r="P273" s="209"/>
      <c r="Q273" s="209"/>
      <c r="R273" s="209"/>
      <c r="S273" s="209"/>
      <c r="T273" s="210"/>
      <c r="AT273" s="211" t="s">
        <v>248</v>
      </c>
      <c r="AU273" s="211" t="s">
        <v>82</v>
      </c>
      <c r="AV273" s="13" t="s">
        <v>82</v>
      </c>
      <c r="AW273" s="13" t="s">
        <v>34</v>
      </c>
      <c r="AX273" s="13" t="s">
        <v>73</v>
      </c>
      <c r="AY273" s="211" t="s">
        <v>239</v>
      </c>
    </row>
    <row r="274" spans="1:65" s="14" customFormat="1" ht="11.25">
      <c r="B274" s="212"/>
      <c r="C274" s="213"/>
      <c r="D274" s="186" t="s">
        <v>248</v>
      </c>
      <c r="E274" s="214" t="s">
        <v>21</v>
      </c>
      <c r="F274" s="215" t="s">
        <v>251</v>
      </c>
      <c r="G274" s="213"/>
      <c r="H274" s="216">
        <v>15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AT274" s="222" t="s">
        <v>248</v>
      </c>
      <c r="AU274" s="222" t="s">
        <v>82</v>
      </c>
      <c r="AV274" s="14" t="s">
        <v>100</v>
      </c>
      <c r="AW274" s="14" t="s">
        <v>34</v>
      </c>
      <c r="AX274" s="14" t="s">
        <v>80</v>
      </c>
      <c r="AY274" s="222" t="s">
        <v>239</v>
      </c>
    </row>
    <row r="275" spans="1:65" s="2" customFormat="1" ht="24.2" customHeight="1">
      <c r="A275" s="36"/>
      <c r="B275" s="37"/>
      <c r="C275" s="246" t="s">
        <v>696</v>
      </c>
      <c r="D275" s="246" t="s">
        <v>308</v>
      </c>
      <c r="E275" s="247" t="s">
        <v>1995</v>
      </c>
      <c r="F275" s="248" t="s">
        <v>1996</v>
      </c>
      <c r="G275" s="249" t="s">
        <v>692</v>
      </c>
      <c r="H275" s="250">
        <v>60</v>
      </c>
      <c r="I275" s="251"/>
      <c r="J275" s="252">
        <f>ROUND(I275*H275,2)</f>
        <v>0</v>
      </c>
      <c r="K275" s="248" t="s">
        <v>942</v>
      </c>
      <c r="L275" s="253"/>
      <c r="M275" s="254" t="s">
        <v>21</v>
      </c>
      <c r="N275" s="255" t="s">
        <v>44</v>
      </c>
      <c r="O275" s="66"/>
      <c r="P275" s="182">
        <f>O275*H275</f>
        <v>0</v>
      </c>
      <c r="Q275" s="182">
        <v>0</v>
      </c>
      <c r="R275" s="182">
        <f>Q275*H275</f>
        <v>0</v>
      </c>
      <c r="S275" s="182">
        <v>0</v>
      </c>
      <c r="T275" s="183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84" t="s">
        <v>297</v>
      </c>
      <c r="AT275" s="184" t="s">
        <v>308</v>
      </c>
      <c r="AU275" s="184" t="s">
        <v>82</v>
      </c>
      <c r="AY275" s="19" t="s">
        <v>239</v>
      </c>
      <c r="BE275" s="185">
        <f>IF(N275="základní",J275,0)</f>
        <v>0</v>
      </c>
      <c r="BF275" s="185">
        <f>IF(N275="snížená",J275,0)</f>
        <v>0</v>
      </c>
      <c r="BG275" s="185">
        <f>IF(N275="zákl. přenesená",J275,0)</f>
        <v>0</v>
      </c>
      <c r="BH275" s="185">
        <f>IF(N275="sníž. přenesená",J275,0)</f>
        <v>0</v>
      </c>
      <c r="BI275" s="185">
        <f>IF(N275="nulová",J275,0)</f>
        <v>0</v>
      </c>
      <c r="BJ275" s="19" t="s">
        <v>80</v>
      </c>
      <c r="BK275" s="185">
        <f>ROUND(I275*H275,2)</f>
        <v>0</v>
      </c>
      <c r="BL275" s="19" t="s">
        <v>100</v>
      </c>
      <c r="BM275" s="184" t="s">
        <v>883</v>
      </c>
    </row>
    <row r="276" spans="1:65" s="12" customFormat="1" ht="11.25">
      <c r="B276" s="191"/>
      <c r="C276" s="192"/>
      <c r="D276" s="186" t="s">
        <v>248</v>
      </c>
      <c r="E276" s="193" t="s">
        <v>21</v>
      </c>
      <c r="F276" s="194" t="s">
        <v>1980</v>
      </c>
      <c r="G276" s="192"/>
      <c r="H276" s="193" t="s">
        <v>21</v>
      </c>
      <c r="I276" s="195"/>
      <c r="J276" s="192"/>
      <c r="K276" s="192"/>
      <c r="L276" s="196"/>
      <c r="M276" s="197"/>
      <c r="N276" s="198"/>
      <c r="O276" s="198"/>
      <c r="P276" s="198"/>
      <c r="Q276" s="198"/>
      <c r="R276" s="198"/>
      <c r="S276" s="198"/>
      <c r="T276" s="199"/>
      <c r="AT276" s="200" t="s">
        <v>248</v>
      </c>
      <c r="AU276" s="200" t="s">
        <v>82</v>
      </c>
      <c r="AV276" s="12" t="s">
        <v>80</v>
      </c>
      <c r="AW276" s="12" t="s">
        <v>34</v>
      </c>
      <c r="AX276" s="12" t="s">
        <v>73</v>
      </c>
      <c r="AY276" s="200" t="s">
        <v>239</v>
      </c>
    </row>
    <row r="277" spans="1:65" s="12" customFormat="1" ht="11.25">
      <c r="B277" s="191"/>
      <c r="C277" s="192"/>
      <c r="D277" s="186" t="s">
        <v>248</v>
      </c>
      <c r="E277" s="193" t="s">
        <v>21</v>
      </c>
      <c r="F277" s="194" t="s">
        <v>1997</v>
      </c>
      <c r="G277" s="192"/>
      <c r="H277" s="193" t="s">
        <v>21</v>
      </c>
      <c r="I277" s="195"/>
      <c r="J277" s="192"/>
      <c r="K277" s="192"/>
      <c r="L277" s="196"/>
      <c r="M277" s="197"/>
      <c r="N277" s="198"/>
      <c r="O277" s="198"/>
      <c r="P277" s="198"/>
      <c r="Q277" s="198"/>
      <c r="R277" s="198"/>
      <c r="S277" s="198"/>
      <c r="T277" s="199"/>
      <c r="AT277" s="200" t="s">
        <v>248</v>
      </c>
      <c r="AU277" s="200" t="s">
        <v>82</v>
      </c>
      <c r="AV277" s="12" t="s">
        <v>80</v>
      </c>
      <c r="AW277" s="12" t="s">
        <v>34</v>
      </c>
      <c r="AX277" s="12" t="s">
        <v>73</v>
      </c>
      <c r="AY277" s="200" t="s">
        <v>239</v>
      </c>
    </row>
    <row r="278" spans="1:65" s="13" customFormat="1" ht="11.25">
      <c r="B278" s="201"/>
      <c r="C278" s="202"/>
      <c r="D278" s="186" t="s">
        <v>248</v>
      </c>
      <c r="E278" s="203" t="s">
        <v>21</v>
      </c>
      <c r="F278" s="204" t="s">
        <v>1998</v>
      </c>
      <c r="G278" s="202"/>
      <c r="H278" s="205">
        <v>48</v>
      </c>
      <c r="I278" s="206"/>
      <c r="J278" s="202"/>
      <c r="K278" s="202"/>
      <c r="L278" s="207"/>
      <c r="M278" s="208"/>
      <c r="N278" s="209"/>
      <c r="O278" s="209"/>
      <c r="P278" s="209"/>
      <c r="Q278" s="209"/>
      <c r="R278" s="209"/>
      <c r="S278" s="209"/>
      <c r="T278" s="210"/>
      <c r="AT278" s="211" t="s">
        <v>248</v>
      </c>
      <c r="AU278" s="211" t="s">
        <v>82</v>
      </c>
      <c r="AV278" s="13" t="s">
        <v>82</v>
      </c>
      <c r="AW278" s="13" t="s">
        <v>34</v>
      </c>
      <c r="AX278" s="13" t="s">
        <v>73</v>
      </c>
      <c r="AY278" s="211" t="s">
        <v>239</v>
      </c>
    </row>
    <row r="279" spans="1:65" s="13" customFormat="1" ht="11.25">
      <c r="B279" s="201"/>
      <c r="C279" s="202"/>
      <c r="D279" s="186" t="s">
        <v>248</v>
      </c>
      <c r="E279" s="203" t="s">
        <v>21</v>
      </c>
      <c r="F279" s="204" t="s">
        <v>1999</v>
      </c>
      <c r="G279" s="202"/>
      <c r="H279" s="205">
        <v>4</v>
      </c>
      <c r="I279" s="206"/>
      <c r="J279" s="202"/>
      <c r="K279" s="202"/>
      <c r="L279" s="207"/>
      <c r="M279" s="208"/>
      <c r="N279" s="209"/>
      <c r="O279" s="209"/>
      <c r="P279" s="209"/>
      <c r="Q279" s="209"/>
      <c r="R279" s="209"/>
      <c r="S279" s="209"/>
      <c r="T279" s="210"/>
      <c r="AT279" s="211" t="s">
        <v>248</v>
      </c>
      <c r="AU279" s="211" t="s">
        <v>82</v>
      </c>
      <c r="AV279" s="13" t="s">
        <v>82</v>
      </c>
      <c r="AW279" s="13" t="s">
        <v>34</v>
      </c>
      <c r="AX279" s="13" t="s">
        <v>73</v>
      </c>
      <c r="AY279" s="211" t="s">
        <v>239</v>
      </c>
    </row>
    <row r="280" spans="1:65" s="13" customFormat="1" ht="11.25">
      <c r="B280" s="201"/>
      <c r="C280" s="202"/>
      <c r="D280" s="186" t="s">
        <v>248</v>
      </c>
      <c r="E280" s="203" t="s">
        <v>21</v>
      </c>
      <c r="F280" s="204" t="s">
        <v>2000</v>
      </c>
      <c r="G280" s="202"/>
      <c r="H280" s="205">
        <v>8</v>
      </c>
      <c r="I280" s="206"/>
      <c r="J280" s="202"/>
      <c r="K280" s="202"/>
      <c r="L280" s="207"/>
      <c r="M280" s="208"/>
      <c r="N280" s="209"/>
      <c r="O280" s="209"/>
      <c r="P280" s="209"/>
      <c r="Q280" s="209"/>
      <c r="R280" s="209"/>
      <c r="S280" s="209"/>
      <c r="T280" s="210"/>
      <c r="AT280" s="211" t="s">
        <v>248</v>
      </c>
      <c r="AU280" s="211" t="s">
        <v>82</v>
      </c>
      <c r="AV280" s="13" t="s">
        <v>82</v>
      </c>
      <c r="AW280" s="13" t="s">
        <v>34</v>
      </c>
      <c r="AX280" s="13" t="s">
        <v>73</v>
      </c>
      <c r="AY280" s="211" t="s">
        <v>239</v>
      </c>
    </row>
    <row r="281" spans="1:65" s="14" customFormat="1" ht="11.25">
      <c r="B281" s="212"/>
      <c r="C281" s="213"/>
      <c r="D281" s="186" t="s">
        <v>248</v>
      </c>
      <c r="E281" s="214" t="s">
        <v>21</v>
      </c>
      <c r="F281" s="215" t="s">
        <v>251</v>
      </c>
      <c r="G281" s="213"/>
      <c r="H281" s="216">
        <v>60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AT281" s="222" t="s">
        <v>248</v>
      </c>
      <c r="AU281" s="222" t="s">
        <v>82</v>
      </c>
      <c r="AV281" s="14" t="s">
        <v>100</v>
      </c>
      <c r="AW281" s="14" t="s">
        <v>34</v>
      </c>
      <c r="AX281" s="14" t="s">
        <v>80</v>
      </c>
      <c r="AY281" s="222" t="s">
        <v>239</v>
      </c>
    </row>
    <row r="282" spans="1:65" s="2" customFormat="1" ht="16.5" customHeight="1">
      <c r="A282" s="36"/>
      <c r="B282" s="37"/>
      <c r="C282" s="173" t="s">
        <v>700</v>
      </c>
      <c r="D282" s="173" t="s">
        <v>240</v>
      </c>
      <c r="E282" s="174" t="s">
        <v>2001</v>
      </c>
      <c r="F282" s="175" t="s">
        <v>2002</v>
      </c>
      <c r="G282" s="176" t="s">
        <v>326</v>
      </c>
      <c r="H282" s="177">
        <v>41.6</v>
      </c>
      <c r="I282" s="178"/>
      <c r="J282" s="179">
        <f>ROUND(I282*H282,2)</f>
        <v>0</v>
      </c>
      <c r="K282" s="175" t="s">
        <v>1861</v>
      </c>
      <c r="L282" s="41"/>
      <c r="M282" s="180" t="s">
        <v>21</v>
      </c>
      <c r="N282" s="181" t="s">
        <v>44</v>
      </c>
      <c r="O282" s="66"/>
      <c r="P282" s="182">
        <f>O282*H282</f>
        <v>0</v>
      </c>
      <c r="Q282" s="182">
        <v>0</v>
      </c>
      <c r="R282" s="182">
        <f>Q282*H282</f>
        <v>0</v>
      </c>
      <c r="S282" s="182">
        <v>0</v>
      </c>
      <c r="T282" s="183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84" t="s">
        <v>100</v>
      </c>
      <c r="AT282" s="184" t="s">
        <v>240</v>
      </c>
      <c r="AU282" s="184" t="s">
        <v>82</v>
      </c>
      <c r="AY282" s="19" t="s">
        <v>239</v>
      </c>
      <c r="BE282" s="185">
        <f>IF(N282="základní",J282,0)</f>
        <v>0</v>
      </c>
      <c r="BF282" s="185">
        <f>IF(N282="snížená",J282,0)</f>
        <v>0</v>
      </c>
      <c r="BG282" s="185">
        <f>IF(N282="zákl. přenesená",J282,0)</f>
        <v>0</v>
      </c>
      <c r="BH282" s="185">
        <f>IF(N282="sníž. přenesená",J282,0)</f>
        <v>0</v>
      </c>
      <c r="BI282" s="185">
        <f>IF(N282="nulová",J282,0)</f>
        <v>0</v>
      </c>
      <c r="BJ282" s="19" t="s">
        <v>80</v>
      </c>
      <c r="BK282" s="185">
        <f>ROUND(I282*H282,2)</f>
        <v>0</v>
      </c>
      <c r="BL282" s="19" t="s">
        <v>100</v>
      </c>
      <c r="BM282" s="184" t="s">
        <v>893</v>
      </c>
    </row>
    <row r="283" spans="1:65" s="12" customFormat="1" ht="11.25">
      <c r="B283" s="191"/>
      <c r="C283" s="192"/>
      <c r="D283" s="186" t="s">
        <v>248</v>
      </c>
      <c r="E283" s="193" t="s">
        <v>21</v>
      </c>
      <c r="F283" s="194" t="s">
        <v>1984</v>
      </c>
      <c r="G283" s="192"/>
      <c r="H283" s="193" t="s">
        <v>21</v>
      </c>
      <c r="I283" s="195"/>
      <c r="J283" s="192"/>
      <c r="K283" s="192"/>
      <c r="L283" s="196"/>
      <c r="M283" s="197"/>
      <c r="N283" s="198"/>
      <c r="O283" s="198"/>
      <c r="P283" s="198"/>
      <c r="Q283" s="198"/>
      <c r="R283" s="198"/>
      <c r="S283" s="198"/>
      <c r="T283" s="199"/>
      <c r="AT283" s="200" t="s">
        <v>248</v>
      </c>
      <c r="AU283" s="200" t="s">
        <v>82</v>
      </c>
      <c r="AV283" s="12" t="s">
        <v>80</v>
      </c>
      <c r="AW283" s="12" t="s">
        <v>34</v>
      </c>
      <c r="AX283" s="12" t="s">
        <v>73</v>
      </c>
      <c r="AY283" s="200" t="s">
        <v>239</v>
      </c>
    </row>
    <row r="284" spans="1:65" s="12" customFormat="1" ht="11.25">
      <c r="B284" s="191"/>
      <c r="C284" s="192"/>
      <c r="D284" s="186" t="s">
        <v>248</v>
      </c>
      <c r="E284" s="193" t="s">
        <v>21</v>
      </c>
      <c r="F284" s="194" t="s">
        <v>1985</v>
      </c>
      <c r="G284" s="192"/>
      <c r="H284" s="193" t="s">
        <v>21</v>
      </c>
      <c r="I284" s="195"/>
      <c r="J284" s="192"/>
      <c r="K284" s="192"/>
      <c r="L284" s="196"/>
      <c r="M284" s="197"/>
      <c r="N284" s="198"/>
      <c r="O284" s="198"/>
      <c r="P284" s="198"/>
      <c r="Q284" s="198"/>
      <c r="R284" s="198"/>
      <c r="S284" s="198"/>
      <c r="T284" s="199"/>
      <c r="AT284" s="200" t="s">
        <v>248</v>
      </c>
      <c r="AU284" s="200" t="s">
        <v>82</v>
      </c>
      <c r="AV284" s="12" t="s">
        <v>80</v>
      </c>
      <c r="AW284" s="12" t="s">
        <v>34</v>
      </c>
      <c r="AX284" s="12" t="s">
        <v>73</v>
      </c>
      <c r="AY284" s="200" t="s">
        <v>239</v>
      </c>
    </row>
    <row r="285" spans="1:65" s="12" customFormat="1" ht="11.25">
      <c r="B285" s="191"/>
      <c r="C285" s="192"/>
      <c r="D285" s="186" t="s">
        <v>248</v>
      </c>
      <c r="E285" s="193" t="s">
        <v>21</v>
      </c>
      <c r="F285" s="194" t="s">
        <v>2003</v>
      </c>
      <c r="G285" s="192"/>
      <c r="H285" s="193" t="s">
        <v>21</v>
      </c>
      <c r="I285" s="195"/>
      <c r="J285" s="192"/>
      <c r="K285" s="192"/>
      <c r="L285" s="196"/>
      <c r="M285" s="197"/>
      <c r="N285" s="198"/>
      <c r="O285" s="198"/>
      <c r="P285" s="198"/>
      <c r="Q285" s="198"/>
      <c r="R285" s="198"/>
      <c r="S285" s="198"/>
      <c r="T285" s="199"/>
      <c r="AT285" s="200" t="s">
        <v>248</v>
      </c>
      <c r="AU285" s="200" t="s">
        <v>82</v>
      </c>
      <c r="AV285" s="12" t="s">
        <v>80</v>
      </c>
      <c r="AW285" s="12" t="s">
        <v>34</v>
      </c>
      <c r="AX285" s="12" t="s">
        <v>73</v>
      </c>
      <c r="AY285" s="200" t="s">
        <v>239</v>
      </c>
    </row>
    <row r="286" spans="1:65" s="12" customFormat="1" ht="11.25">
      <c r="B286" s="191"/>
      <c r="C286" s="192"/>
      <c r="D286" s="186" t="s">
        <v>248</v>
      </c>
      <c r="E286" s="193" t="s">
        <v>21</v>
      </c>
      <c r="F286" s="194" t="s">
        <v>2004</v>
      </c>
      <c r="G286" s="192"/>
      <c r="H286" s="193" t="s">
        <v>21</v>
      </c>
      <c r="I286" s="195"/>
      <c r="J286" s="192"/>
      <c r="K286" s="192"/>
      <c r="L286" s="196"/>
      <c r="M286" s="197"/>
      <c r="N286" s="198"/>
      <c r="O286" s="198"/>
      <c r="P286" s="198"/>
      <c r="Q286" s="198"/>
      <c r="R286" s="198"/>
      <c r="S286" s="198"/>
      <c r="T286" s="199"/>
      <c r="AT286" s="200" t="s">
        <v>248</v>
      </c>
      <c r="AU286" s="200" t="s">
        <v>82</v>
      </c>
      <c r="AV286" s="12" t="s">
        <v>80</v>
      </c>
      <c r="AW286" s="12" t="s">
        <v>34</v>
      </c>
      <c r="AX286" s="12" t="s">
        <v>73</v>
      </c>
      <c r="AY286" s="200" t="s">
        <v>239</v>
      </c>
    </row>
    <row r="287" spans="1:65" s="13" customFormat="1" ht="11.25">
      <c r="B287" s="201"/>
      <c r="C287" s="202"/>
      <c r="D287" s="186" t="s">
        <v>248</v>
      </c>
      <c r="E287" s="203" t="s">
        <v>21</v>
      </c>
      <c r="F287" s="204" t="s">
        <v>2005</v>
      </c>
      <c r="G287" s="202"/>
      <c r="H287" s="205">
        <v>17.399999999999999</v>
      </c>
      <c r="I287" s="206"/>
      <c r="J287" s="202"/>
      <c r="K287" s="202"/>
      <c r="L287" s="207"/>
      <c r="M287" s="208"/>
      <c r="N287" s="209"/>
      <c r="O287" s="209"/>
      <c r="P287" s="209"/>
      <c r="Q287" s="209"/>
      <c r="R287" s="209"/>
      <c r="S287" s="209"/>
      <c r="T287" s="210"/>
      <c r="AT287" s="211" t="s">
        <v>248</v>
      </c>
      <c r="AU287" s="211" t="s">
        <v>82</v>
      </c>
      <c r="AV287" s="13" t="s">
        <v>82</v>
      </c>
      <c r="AW287" s="13" t="s">
        <v>34</v>
      </c>
      <c r="AX287" s="13" t="s">
        <v>73</v>
      </c>
      <c r="AY287" s="211" t="s">
        <v>239</v>
      </c>
    </row>
    <row r="288" spans="1:65" s="13" customFormat="1" ht="11.25">
      <c r="B288" s="201"/>
      <c r="C288" s="202"/>
      <c r="D288" s="186" t="s">
        <v>248</v>
      </c>
      <c r="E288" s="203" t="s">
        <v>21</v>
      </c>
      <c r="F288" s="204" t="s">
        <v>2006</v>
      </c>
      <c r="G288" s="202"/>
      <c r="H288" s="205">
        <v>18.2</v>
      </c>
      <c r="I288" s="206"/>
      <c r="J288" s="202"/>
      <c r="K288" s="202"/>
      <c r="L288" s="207"/>
      <c r="M288" s="208"/>
      <c r="N288" s="209"/>
      <c r="O288" s="209"/>
      <c r="P288" s="209"/>
      <c r="Q288" s="209"/>
      <c r="R288" s="209"/>
      <c r="S288" s="209"/>
      <c r="T288" s="210"/>
      <c r="AT288" s="211" t="s">
        <v>248</v>
      </c>
      <c r="AU288" s="211" t="s">
        <v>82</v>
      </c>
      <c r="AV288" s="13" t="s">
        <v>82</v>
      </c>
      <c r="AW288" s="13" t="s">
        <v>34</v>
      </c>
      <c r="AX288" s="13" t="s">
        <v>73</v>
      </c>
      <c r="AY288" s="211" t="s">
        <v>239</v>
      </c>
    </row>
    <row r="289" spans="1:65" s="13" customFormat="1" ht="11.25">
      <c r="B289" s="201"/>
      <c r="C289" s="202"/>
      <c r="D289" s="186" t="s">
        <v>248</v>
      </c>
      <c r="E289" s="203" t="s">
        <v>21</v>
      </c>
      <c r="F289" s="204" t="s">
        <v>2007</v>
      </c>
      <c r="G289" s="202"/>
      <c r="H289" s="205">
        <v>6</v>
      </c>
      <c r="I289" s="206"/>
      <c r="J289" s="202"/>
      <c r="K289" s="202"/>
      <c r="L289" s="207"/>
      <c r="M289" s="208"/>
      <c r="N289" s="209"/>
      <c r="O289" s="209"/>
      <c r="P289" s="209"/>
      <c r="Q289" s="209"/>
      <c r="R289" s="209"/>
      <c r="S289" s="209"/>
      <c r="T289" s="210"/>
      <c r="AT289" s="211" t="s">
        <v>248</v>
      </c>
      <c r="AU289" s="211" t="s">
        <v>82</v>
      </c>
      <c r="AV289" s="13" t="s">
        <v>82</v>
      </c>
      <c r="AW289" s="13" t="s">
        <v>34</v>
      </c>
      <c r="AX289" s="13" t="s">
        <v>73</v>
      </c>
      <c r="AY289" s="211" t="s">
        <v>239</v>
      </c>
    </row>
    <row r="290" spans="1:65" s="14" customFormat="1" ht="11.25">
      <c r="B290" s="212"/>
      <c r="C290" s="213"/>
      <c r="D290" s="186" t="s">
        <v>248</v>
      </c>
      <c r="E290" s="214" t="s">
        <v>21</v>
      </c>
      <c r="F290" s="215" t="s">
        <v>251</v>
      </c>
      <c r="G290" s="213"/>
      <c r="H290" s="216">
        <v>41.599999999999994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AT290" s="222" t="s">
        <v>248</v>
      </c>
      <c r="AU290" s="222" t="s">
        <v>82</v>
      </c>
      <c r="AV290" s="14" t="s">
        <v>100</v>
      </c>
      <c r="AW290" s="14" t="s">
        <v>34</v>
      </c>
      <c r="AX290" s="14" t="s">
        <v>80</v>
      </c>
      <c r="AY290" s="222" t="s">
        <v>239</v>
      </c>
    </row>
    <row r="291" spans="1:65" s="2" customFormat="1" ht="16.5" customHeight="1">
      <c r="A291" s="36"/>
      <c r="B291" s="37"/>
      <c r="C291" s="246" t="s">
        <v>706</v>
      </c>
      <c r="D291" s="246" t="s">
        <v>308</v>
      </c>
      <c r="E291" s="247" t="s">
        <v>2008</v>
      </c>
      <c r="F291" s="248" t="s">
        <v>2009</v>
      </c>
      <c r="G291" s="249" t="s">
        <v>941</v>
      </c>
      <c r="H291" s="250">
        <v>42.847999999999999</v>
      </c>
      <c r="I291" s="251"/>
      <c r="J291" s="252">
        <f>ROUND(I291*H291,2)</f>
        <v>0</v>
      </c>
      <c r="K291" s="248" t="s">
        <v>942</v>
      </c>
      <c r="L291" s="253"/>
      <c r="M291" s="254" t="s">
        <v>21</v>
      </c>
      <c r="N291" s="255" t="s">
        <v>44</v>
      </c>
      <c r="O291" s="66"/>
      <c r="P291" s="182">
        <f>O291*H291</f>
        <v>0</v>
      </c>
      <c r="Q291" s="182">
        <v>0</v>
      </c>
      <c r="R291" s="182">
        <f>Q291*H291</f>
        <v>0</v>
      </c>
      <c r="S291" s="182">
        <v>0</v>
      </c>
      <c r="T291" s="183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84" t="s">
        <v>297</v>
      </c>
      <c r="AT291" s="184" t="s">
        <v>308</v>
      </c>
      <c r="AU291" s="184" t="s">
        <v>82</v>
      </c>
      <c r="AY291" s="19" t="s">
        <v>239</v>
      </c>
      <c r="BE291" s="185">
        <f>IF(N291="základní",J291,0)</f>
        <v>0</v>
      </c>
      <c r="BF291" s="185">
        <f>IF(N291="snížená",J291,0)</f>
        <v>0</v>
      </c>
      <c r="BG291" s="185">
        <f>IF(N291="zákl. přenesená",J291,0)</f>
        <v>0</v>
      </c>
      <c r="BH291" s="185">
        <f>IF(N291="sníž. přenesená",J291,0)</f>
        <v>0</v>
      </c>
      <c r="BI291" s="185">
        <f>IF(N291="nulová",J291,0)</f>
        <v>0</v>
      </c>
      <c r="BJ291" s="19" t="s">
        <v>80</v>
      </c>
      <c r="BK291" s="185">
        <f>ROUND(I291*H291,2)</f>
        <v>0</v>
      </c>
      <c r="BL291" s="19" t="s">
        <v>100</v>
      </c>
      <c r="BM291" s="184" t="s">
        <v>905</v>
      </c>
    </row>
    <row r="292" spans="1:65" s="2" customFormat="1" ht="24.2" customHeight="1">
      <c r="A292" s="36"/>
      <c r="B292" s="37"/>
      <c r="C292" s="173" t="s">
        <v>710</v>
      </c>
      <c r="D292" s="173" t="s">
        <v>240</v>
      </c>
      <c r="E292" s="174" t="s">
        <v>2010</v>
      </c>
      <c r="F292" s="175" t="s">
        <v>2011</v>
      </c>
      <c r="G292" s="176" t="s">
        <v>326</v>
      </c>
      <c r="H292" s="177">
        <v>11.96</v>
      </c>
      <c r="I292" s="178"/>
      <c r="J292" s="179">
        <f>ROUND(I292*H292,2)</f>
        <v>0</v>
      </c>
      <c r="K292" s="175" t="s">
        <v>327</v>
      </c>
      <c r="L292" s="41"/>
      <c r="M292" s="180" t="s">
        <v>21</v>
      </c>
      <c r="N292" s="181" t="s">
        <v>44</v>
      </c>
      <c r="O292" s="66"/>
      <c r="P292" s="182">
        <f>O292*H292</f>
        <v>0</v>
      </c>
      <c r="Q292" s="182">
        <v>0</v>
      </c>
      <c r="R292" s="182">
        <f>Q292*H292</f>
        <v>0</v>
      </c>
      <c r="S292" s="182">
        <v>0</v>
      </c>
      <c r="T292" s="18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84" t="s">
        <v>100</v>
      </c>
      <c r="AT292" s="184" t="s">
        <v>240</v>
      </c>
      <c r="AU292" s="184" t="s">
        <v>82</v>
      </c>
      <c r="AY292" s="19" t="s">
        <v>239</v>
      </c>
      <c r="BE292" s="185">
        <f>IF(N292="základní",J292,0)</f>
        <v>0</v>
      </c>
      <c r="BF292" s="185">
        <f>IF(N292="snížená",J292,0)</f>
        <v>0</v>
      </c>
      <c r="BG292" s="185">
        <f>IF(N292="zákl. přenesená",J292,0)</f>
        <v>0</v>
      </c>
      <c r="BH292" s="185">
        <f>IF(N292="sníž. přenesená",J292,0)</f>
        <v>0</v>
      </c>
      <c r="BI292" s="185">
        <f>IF(N292="nulová",J292,0)</f>
        <v>0</v>
      </c>
      <c r="BJ292" s="19" t="s">
        <v>80</v>
      </c>
      <c r="BK292" s="185">
        <f>ROUND(I292*H292,2)</f>
        <v>0</v>
      </c>
      <c r="BL292" s="19" t="s">
        <v>100</v>
      </c>
      <c r="BM292" s="184" t="s">
        <v>917</v>
      </c>
    </row>
    <row r="293" spans="1:65" s="2" customFormat="1" ht="11.25">
      <c r="A293" s="36"/>
      <c r="B293" s="37"/>
      <c r="C293" s="38"/>
      <c r="D293" s="233" t="s">
        <v>329</v>
      </c>
      <c r="E293" s="38"/>
      <c r="F293" s="234" t="s">
        <v>2012</v>
      </c>
      <c r="G293" s="38"/>
      <c r="H293" s="38"/>
      <c r="I293" s="188"/>
      <c r="J293" s="38"/>
      <c r="K293" s="38"/>
      <c r="L293" s="41"/>
      <c r="M293" s="189"/>
      <c r="N293" s="190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329</v>
      </c>
      <c r="AU293" s="19" t="s">
        <v>82</v>
      </c>
    </row>
    <row r="294" spans="1:65" s="12" customFormat="1" ht="11.25">
      <c r="B294" s="191"/>
      <c r="C294" s="192"/>
      <c r="D294" s="186" t="s">
        <v>248</v>
      </c>
      <c r="E294" s="193" t="s">
        <v>21</v>
      </c>
      <c r="F294" s="194" t="s">
        <v>2013</v>
      </c>
      <c r="G294" s="192"/>
      <c r="H294" s="193" t="s">
        <v>21</v>
      </c>
      <c r="I294" s="195"/>
      <c r="J294" s="192"/>
      <c r="K294" s="192"/>
      <c r="L294" s="196"/>
      <c r="M294" s="197"/>
      <c r="N294" s="198"/>
      <c r="O294" s="198"/>
      <c r="P294" s="198"/>
      <c r="Q294" s="198"/>
      <c r="R294" s="198"/>
      <c r="S294" s="198"/>
      <c r="T294" s="199"/>
      <c r="AT294" s="200" t="s">
        <v>248</v>
      </c>
      <c r="AU294" s="200" t="s">
        <v>82</v>
      </c>
      <c r="AV294" s="12" t="s">
        <v>80</v>
      </c>
      <c r="AW294" s="12" t="s">
        <v>34</v>
      </c>
      <c r="AX294" s="12" t="s">
        <v>73</v>
      </c>
      <c r="AY294" s="200" t="s">
        <v>239</v>
      </c>
    </row>
    <row r="295" spans="1:65" s="13" customFormat="1" ht="11.25">
      <c r="B295" s="201"/>
      <c r="C295" s="202"/>
      <c r="D295" s="186" t="s">
        <v>248</v>
      </c>
      <c r="E295" s="203" t="s">
        <v>21</v>
      </c>
      <c r="F295" s="204" t="s">
        <v>2014</v>
      </c>
      <c r="G295" s="202"/>
      <c r="H295" s="205">
        <v>11.96</v>
      </c>
      <c r="I295" s="206"/>
      <c r="J295" s="202"/>
      <c r="K295" s="202"/>
      <c r="L295" s="207"/>
      <c r="M295" s="208"/>
      <c r="N295" s="209"/>
      <c r="O295" s="209"/>
      <c r="P295" s="209"/>
      <c r="Q295" s="209"/>
      <c r="R295" s="209"/>
      <c r="S295" s="209"/>
      <c r="T295" s="210"/>
      <c r="AT295" s="211" t="s">
        <v>248</v>
      </c>
      <c r="AU295" s="211" t="s">
        <v>82</v>
      </c>
      <c r="AV295" s="13" t="s">
        <v>82</v>
      </c>
      <c r="AW295" s="13" t="s">
        <v>34</v>
      </c>
      <c r="AX295" s="13" t="s">
        <v>73</v>
      </c>
      <c r="AY295" s="211" t="s">
        <v>239</v>
      </c>
    </row>
    <row r="296" spans="1:65" s="14" customFormat="1" ht="11.25">
      <c r="B296" s="212"/>
      <c r="C296" s="213"/>
      <c r="D296" s="186" t="s">
        <v>248</v>
      </c>
      <c r="E296" s="214" t="s">
        <v>21</v>
      </c>
      <c r="F296" s="215" t="s">
        <v>251</v>
      </c>
      <c r="G296" s="213"/>
      <c r="H296" s="216">
        <v>11.96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AT296" s="222" t="s">
        <v>248</v>
      </c>
      <c r="AU296" s="222" t="s">
        <v>82</v>
      </c>
      <c r="AV296" s="14" t="s">
        <v>100</v>
      </c>
      <c r="AW296" s="14" t="s">
        <v>34</v>
      </c>
      <c r="AX296" s="14" t="s">
        <v>80</v>
      </c>
      <c r="AY296" s="222" t="s">
        <v>239</v>
      </c>
    </row>
    <row r="297" spans="1:65" s="2" customFormat="1" ht="16.5" customHeight="1">
      <c r="A297" s="36"/>
      <c r="B297" s="37"/>
      <c r="C297" s="246" t="s">
        <v>716</v>
      </c>
      <c r="D297" s="246" t="s">
        <v>308</v>
      </c>
      <c r="E297" s="247" t="s">
        <v>2015</v>
      </c>
      <c r="F297" s="248" t="s">
        <v>2016</v>
      </c>
      <c r="G297" s="249" t="s">
        <v>470</v>
      </c>
      <c r="H297" s="250">
        <v>1.33</v>
      </c>
      <c r="I297" s="251"/>
      <c r="J297" s="252">
        <f>ROUND(I297*H297,2)</f>
        <v>0</v>
      </c>
      <c r="K297" s="248" t="s">
        <v>327</v>
      </c>
      <c r="L297" s="253"/>
      <c r="M297" s="254" t="s">
        <v>21</v>
      </c>
      <c r="N297" s="255" t="s">
        <v>44</v>
      </c>
      <c r="O297" s="66"/>
      <c r="P297" s="182">
        <f>O297*H297</f>
        <v>0</v>
      </c>
      <c r="Q297" s="182">
        <v>1</v>
      </c>
      <c r="R297" s="182">
        <f>Q297*H297</f>
        <v>1.33</v>
      </c>
      <c r="S297" s="182">
        <v>0</v>
      </c>
      <c r="T297" s="183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84" t="s">
        <v>297</v>
      </c>
      <c r="AT297" s="184" t="s">
        <v>308</v>
      </c>
      <c r="AU297" s="184" t="s">
        <v>82</v>
      </c>
      <c r="AY297" s="19" t="s">
        <v>239</v>
      </c>
      <c r="BE297" s="185">
        <f>IF(N297="základní",J297,0)</f>
        <v>0</v>
      </c>
      <c r="BF297" s="185">
        <f>IF(N297="snížená",J297,0)</f>
        <v>0</v>
      </c>
      <c r="BG297" s="185">
        <f>IF(N297="zákl. přenesená",J297,0)</f>
        <v>0</v>
      </c>
      <c r="BH297" s="185">
        <f>IF(N297="sníž. přenesená",J297,0)</f>
        <v>0</v>
      </c>
      <c r="BI297" s="185">
        <f>IF(N297="nulová",J297,0)</f>
        <v>0</v>
      </c>
      <c r="BJ297" s="19" t="s">
        <v>80</v>
      </c>
      <c r="BK297" s="185">
        <f>ROUND(I297*H297,2)</f>
        <v>0</v>
      </c>
      <c r="BL297" s="19" t="s">
        <v>100</v>
      </c>
      <c r="BM297" s="184" t="s">
        <v>1514</v>
      </c>
    </row>
    <row r="298" spans="1:65" s="12" customFormat="1" ht="11.25">
      <c r="B298" s="191"/>
      <c r="C298" s="192"/>
      <c r="D298" s="186" t="s">
        <v>248</v>
      </c>
      <c r="E298" s="193" t="s">
        <v>21</v>
      </c>
      <c r="F298" s="194" t="s">
        <v>2017</v>
      </c>
      <c r="G298" s="192"/>
      <c r="H298" s="193" t="s">
        <v>21</v>
      </c>
      <c r="I298" s="195"/>
      <c r="J298" s="192"/>
      <c r="K298" s="192"/>
      <c r="L298" s="196"/>
      <c r="M298" s="197"/>
      <c r="N298" s="198"/>
      <c r="O298" s="198"/>
      <c r="P298" s="198"/>
      <c r="Q298" s="198"/>
      <c r="R298" s="198"/>
      <c r="S298" s="198"/>
      <c r="T298" s="199"/>
      <c r="AT298" s="200" t="s">
        <v>248</v>
      </c>
      <c r="AU298" s="200" t="s">
        <v>82</v>
      </c>
      <c r="AV298" s="12" t="s">
        <v>80</v>
      </c>
      <c r="AW298" s="12" t="s">
        <v>34</v>
      </c>
      <c r="AX298" s="12" t="s">
        <v>73</v>
      </c>
      <c r="AY298" s="200" t="s">
        <v>239</v>
      </c>
    </row>
    <row r="299" spans="1:65" s="13" customFormat="1" ht="11.25">
      <c r="B299" s="201"/>
      <c r="C299" s="202"/>
      <c r="D299" s="186" t="s">
        <v>248</v>
      </c>
      <c r="E299" s="203" t="s">
        <v>21</v>
      </c>
      <c r="F299" s="204" t="s">
        <v>2018</v>
      </c>
      <c r="G299" s="202"/>
      <c r="H299" s="205">
        <v>1.33</v>
      </c>
      <c r="I299" s="206"/>
      <c r="J299" s="202"/>
      <c r="K299" s="202"/>
      <c r="L299" s="207"/>
      <c r="M299" s="208"/>
      <c r="N299" s="209"/>
      <c r="O299" s="209"/>
      <c r="P299" s="209"/>
      <c r="Q299" s="209"/>
      <c r="R299" s="209"/>
      <c r="S299" s="209"/>
      <c r="T299" s="210"/>
      <c r="AT299" s="211" t="s">
        <v>248</v>
      </c>
      <c r="AU299" s="211" t="s">
        <v>82</v>
      </c>
      <c r="AV299" s="13" t="s">
        <v>82</v>
      </c>
      <c r="AW299" s="13" t="s">
        <v>34</v>
      </c>
      <c r="AX299" s="13" t="s">
        <v>73</v>
      </c>
      <c r="AY299" s="211" t="s">
        <v>239</v>
      </c>
    </row>
    <row r="300" spans="1:65" s="14" customFormat="1" ht="11.25">
      <c r="B300" s="212"/>
      <c r="C300" s="213"/>
      <c r="D300" s="186" t="s">
        <v>248</v>
      </c>
      <c r="E300" s="214" t="s">
        <v>21</v>
      </c>
      <c r="F300" s="215" t="s">
        <v>251</v>
      </c>
      <c r="G300" s="213"/>
      <c r="H300" s="216">
        <v>1.33</v>
      </c>
      <c r="I300" s="217"/>
      <c r="J300" s="213"/>
      <c r="K300" s="213"/>
      <c r="L300" s="218"/>
      <c r="M300" s="219"/>
      <c r="N300" s="220"/>
      <c r="O300" s="220"/>
      <c r="P300" s="220"/>
      <c r="Q300" s="220"/>
      <c r="R300" s="220"/>
      <c r="S300" s="220"/>
      <c r="T300" s="221"/>
      <c r="AT300" s="222" t="s">
        <v>248</v>
      </c>
      <c r="AU300" s="222" t="s">
        <v>82</v>
      </c>
      <c r="AV300" s="14" t="s">
        <v>100</v>
      </c>
      <c r="AW300" s="14" t="s">
        <v>34</v>
      </c>
      <c r="AX300" s="14" t="s">
        <v>80</v>
      </c>
      <c r="AY300" s="222" t="s">
        <v>239</v>
      </c>
    </row>
    <row r="301" spans="1:65" s="2" customFormat="1" ht="16.5" customHeight="1">
      <c r="A301" s="36"/>
      <c r="B301" s="37"/>
      <c r="C301" s="173" t="s">
        <v>720</v>
      </c>
      <c r="D301" s="173" t="s">
        <v>240</v>
      </c>
      <c r="E301" s="174" t="s">
        <v>2019</v>
      </c>
      <c r="F301" s="175" t="s">
        <v>2020</v>
      </c>
      <c r="G301" s="176" t="s">
        <v>326</v>
      </c>
      <c r="H301" s="177">
        <v>12</v>
      </c>
      <c r="I301" s="178"/>
      <c r="J301" s="179">
        <f>ROUND(I301*H301,2)</f>
        <v>0</v>
      </c>
      <c r="K301" s="175" t="s">
        <v>327</v>
      </c>
      <c r="L301" s="41"/>
      <c r="M301" s="180" t="s">
        <v>21</v>
      </c>
      <c r="N301" s="181" t="s">
        <v>44</v>
      </c>
      <c r="O301" s="66"/>
      <c r="P301" s="182">
        <f>O301*H301</f>
        <v>0</v>
      </c>
      <c r="Q301" s="182">
        <v>0</v>
      </c>
      <c r="R301" s="182">
        <f>Q301*H301</f>
        <v>0</v>
      </c>
      <c r="S301" s="182">
        <v>0</v>
      </c>
      <c r="T301" s="183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84" t="s">
        <v>100</v>
      </c>
      <c r="AT301" s="184" t="s">
        <v>240</v>
      </c>
      <c r="AU301" s="184" t="s">
        <v>82</v>
      </c>
      <c r="AY301" s="19" t="s">
        <v>239</v>
      </c>
      <c r="BE301" s="185">
        <f>IF(N301="základní",J301,0)</f>
        <v>0</v>
      </c>
      <c r="BF301" s="185">
        <f>IF(N301="snížená",J301,0)</f>
        <v>0</v>
      </c>
      <c r="BG301" s="185">
        <f>IF(N301="zákl. přenesená",J301,0)</f>
        <v>0</v>
      </c>
      <c r="BH301" s="185">
        <f>IF(N301="sníž. přenesená",J301,0)</f>
        <v>0</v>
      </c>
      <c r="BI301" s="185">
        <f>IF(N301="nulová",J301,0)</f>
        <v>0</v>
      </c>
      <c r="BJ301" s="19" t="s">
        <v>80</v>
      </c>
      <c r="BK301" s="185">
        <f>ROUND(I301*H301,2)</f>
        <v>0</v>
      </c>
      <c r="BL301" s="19" t="s">
        <v>100</v>
      </c>
      <c r="BM301" s="184" t="s">
        <v>1523</v>
      </c>
    </row>
    <row r="302" spans="1:65" s="2" customFormat="1" ht="11.25">
      <c r="A302" s="36"/>
      <c r="B302" s="37"/>
      <c r="C302" s="38"/>
      <c r="D302" s="233" t="s">
        <v>329</v>
      </c>
      <c r="E302" s="38"/>
      <c r="F302" s="234" t="s">
        <v>2021</v>
      </c>
      <c r="G302" s="38"/>
      <c r="H302" s="38"/>
      <c r="I302" s="188"/>
      <c r="J302" s="38"/>
      <c r="K302" s="38"/>
      <c r="L302" s="41"/>
      <c r="M302" s="189"/>
      <c r="N302" s="190"/>
      <c r="O302" s="66"/>
      <c r="P302" s="66"/>
      <c r="Q302" s="66"/>
      <c r="R302" s="66"/>
      <c r="S302" s="66"/>
      <c r="T302" s="67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9" t="s">
        <v>329</v>
      </c>
      <c r="AU302" s="19" t="s">
        <v>82</v>
      </c>
    </row>
    <row r="303" spans="1:65" s="12" customFormat="1" ht="11.25">
      <c r="B303" s="191"/>
      <c r="C303" s="192"/>
      <c r="D303" s="186" t="s">
        <v>248</v>
      </c>
      <c r="E303" s="193" t="s">
        <v>21</v>
      </c>
      <c r="F303" s="194" t="s">
        <v>1980</v>
      </c>
      <c r="G303" s="192"/>
      <c r="H303" s="193" t="s">
        <v>21</v>
      </c>
      <c r="I303" s="195"/>
      <c r="J303" s="192"/>
      <c r="K303" s="192"/>
      <c r="L303" s="196"/>
      <c r="M303" s="197"/>
      <c r="N303" s="198"/>
      <c r="O303" s="198"/>
      <c r="P303" s="198"/>
      <c r="Q303" s="198"/>
      <c r="R303" s="198"/>
      <c r="S303" s="198"/>
      <c r="T303" s="199"/>
      <c r="AT303" s="200" t="s">
        <v>248</v>
      </c>
      <c r="AU303" s="200" t="s">
        <v>82</v>
      </c>
      <c r="AV303" s="12" t="s">
        <v>80</v>
      </c>
      <c r="AW303" s="12" t="s">
        <v>34</v>
      </c>
      <c r="AX303" s="12" t="s">
        <v>73</v>
      </c>
      <c r="AY303" s="200" t="s">
        <v>239</v>
      </c>
    </row>
    <row r="304" spans="1:65" s="13" customFormat="1" ht="11.25">
      <c r="B304" s="201"/>
      <c r="C304" s="202"/>
      <c r="D304" s="186" t="s">
        <v>248</v>
      </c>
      <c r="E304" s="203" t="s">
        <v>21</v>
      </c>
      <c r="F304" s="204" t="s">
        <v>2022</v>
      </c>
      <c r="G304" s="202"/>
      <c r="H304" s="205">
        <v>12</v>
      </c>
      <c r="I304" s="206"/>
      <c r="J304" s="202"/>
      <c r="K304" s="202"/>
      <c r="L304" s="207"/>
      <c r="M304" s="208"/>
      <c r="N304" s="209"/>
      <c r="O304" s="209"/>
      <c r="P304" s="209"/>
      <c r="Q304" s="209"/>
      <c r="R304" s="209"/>
      <c r="S304" s="209"/>
      <c r="T304" s="210"/>
      <c r="AT304" s="211" t="s">
        <v>248</v>
      </c>
      <c r="AU304" s="211" t="s">
        <v>82</v>
      </c>
      <c r="AV304" s="13" t="s">
        <v>82</v>
      </c>
      <c r="AW304" s="13" t="s">
        <v>34</v>
      </c>
      <c r="AX304" s="13" t="s">
        <v>73</v>
      </c>
      <c r="AY304" s="211" t="s">
        <v>239</v>
      </c>
    </row>
    <row r="305" spans="1:65" s="14" customFormat="1" ht="11.25">
      <c r="B305" s="212"/>
      <c r="C305" s="213"/>
      <c r="D305" s="186" t="s">
        <v>248</v>
      </c>
      <c r="E305" s="214" t="s">
        <v>21</v>
      </c>
      <c r="F305" s="215" t="s">
        <v>251</v>
      </c>
      <c r="G305" s="213"/>
      <c r="H305" s="216">
        <v>12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AT305" s="222" t="s">
        <v>248</v>
      </c>
      <c r="AU305" s="222" t="s">
        <v>82</v>
      </c>
      <c r="AV305" s="14" t="s">
        <v>100</v>
      </c>
      <c r="AW305" s="14" t="s">
        <v>34</v>
      </c>
      <c r="AX305" s="14" t="s">
        <v>80</v>
      </c>
      <c r="AY305" s="222" t="s">
        <v>239</v>
      </c>
    </row>
    <row r="306" spans="1:65" s="2" customFormat="1" ht="16.5" customHeight="1">
      <c r="A306" s="36"/>
      <c r="B306" s="37"/>
      <c r="C306" s="246" t="s">
        <v>724</v>
      </c>
      <c r="D306" s="246" t="s">
        <v>308</v>
      </c>
      <c r="E306" s="247" t="s">
        <v>2023</v>
      </c>
      <c r="F306" s="248" t="s">
        <v>2024</v>
      </c>
      <c r="G306" s="249" t="s">
        <v>348</v>
      </c>
      <c r="H306" s="250">
        <v>1.248</v>
      </c>
      <c r="I306" s="251"/>
      <c r="J306" s="252">
        <f>ROUND(I306*H306,2)</f>
        <v>0</v>
      </c>
      <c r="K306" s="248" t="s">
        <v>942</v>
      </c>
      <c r="L306" s="253"/>
      <c r="M306" s="254" t="s">
        <v>21</v>
      </c>
      <c r="N306" s="255" t="s">
        <v>44</v>
      </c>
      <c r="O306" s="66"/>
      <c r="P306" s="182">
        <f>O306*H306</f>
        <v>0</v>
      </c>
      <c r="Q306" s="182">
        <v>0</v>
      </c>
      <c r="R306" s="182">
        <f>Q306*H306</f>
        <v>0</v>
      </c>
      <c r="S306" s="182">
        <v>0</v>
      </c>
      <c r="T306" s="183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84" t="s">
        <v>297</v>
      </c>
      <c r="AT306" s="184" t="s">
        <v>308</v>
      </c>
      <c r="AU306" s="184" t="s">
        <v>82</v>
      </c>
      <c r="AY306" s="19" t="s">
        <v>239</v>
      </c>
      <c r="BE306" s="185">
        <f>IF(N306="základní",J306,0)</f>
        <v>0</v>
      </c>
      <c r="BF306" s="185">
        <f>IF(N306="snížená",J306,0)</f>
        <v>0</v>
      </c>
      <c r="BG306" s="185">
        <f>IF(N306="zákl. přenesená",J306,0)</f>
        <v>0</v>
      </c>
      <c r="BH306" s="185">
        <f>IF(N306="sníž. přenesená",J306,0)</f>
        <v>0</v>
      </c>
      <c r="BI306" s="185">
        <f>IF(N306="nulová",J306,0)</f>
        <v>0</v>
      </c>
      <c r="BJ306" s="19" t="s">
        <v>80</v>
      </c>
      <c r="BK306" s="185">
        <f>ROUND(I306*H306,2)</f>
        <v>0</v>
      </c>
      <c r="BL306" s="19" t="s">
        <v>100</v>
      </c>
      <c r="BM306" s="184" t="s">
        <v>1533</v>
      </c>
    </row>
    <row r="307" spans="1:65" s="13" customFormat="1" ht="11.25">
      <c r="B307" s="201"/>
      <c r="C307" s="202"/>
      <c r="D307" s="186" t="s">
        <v>248</v>
      </c>
      <c r="E307" s="203" t="s">
        <v>21</v>
      </c>
      <c r="F307" s="204" t="s">
        <v>2025</v>
      </c>
      <c r="G307" s="202"/>
      <c r="H307" s="205">
        <v>1.248</v>
      </c>
      <c r="I307" s="206"/>
      <c r="J307" s="202"/>
      <c r="K307" s="202"/>
      <c r="L307" s="207"/>
      <c r="M307" s="208"/>
      <c r="N307" s="209"/>
      <c r="O307" s="209"/>
      <c r="P307" s="209"/>
      <c r="Q307" s="209"/>
      <c r="R307" s="209"/>
      <c r="S307" s="209"/>
      <c r="T307" s="210"/>
      <c r="AT307" s="211" t="s">
        <v>248</v>
      </c>
      <c r="AU307" s="211" t="s">
        <v>82</v>
      </c>
      <c r="AV307" s="13" t="s">
        <v>82</v>
      </c>
      <c r="AW307" s="13" t="s">
        <v>34</v>
      </c>
      <c r="AX307" s="13" t="s">
        <v>73</v>
      </c>
      <c r="AY307" s="211" t="s">
        <v>239</v>
      </c>
    </row>
    <row r="308" spans="1:65" s="14" customFormat="1" ht="11.25">
      <c r="B308" s="212"/>
      <c r="C308" s="213"/>
      <c r="D308" s="186" t="s">
        <v>248</v>
      </c>
      <c r="E308" s="214" t="s">
        <v>21</v>
      </c>
      <c r="F308" s="215" t="s">
        <v>251</v>
      </c>
      <c r="G308" s="213"/>
      <c r="H308" s="216">
        <v>1.248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AT308" s="222" t="s">
        <v>248</v>
      </c>
      <c r="AU308" s="222" t="s">
        <v>82</v>
      </c>
      <c r="AV308" s="14" t="s">
        <v>100</v>
      </c>
      <c r="AW308" s="14" t="s">
        <v>34</v>
      </c>
      <c r="AX308" s="14" t="s">
        <v>80</v>
      </c>
      <c r="AY308" s="222" t="s">
        <v>239</v>
      </c>
    </row>
    <row r="309" spans="1:65" s="2" customFormat="1" ht="24.2" customHeight="1">
      <c r="A309" s="36"/>
      <c r="B309" s="37"/>
      <c r="C309" s="173" t="s">
        <v>730</v>
      </c>
      <c r="D309" s="173" t="s">
        <v>240</v>
      </c>
      <c r="E309" s="174" t="s">
        <v>2026</v>
      </c>
      <c r="F309" s="175" t="s">
        <v>2027</v>
      </c>
      <c r="G309" s="176" t="s">
        <v>470</v>
      </c>
      <c r="H309" s="177">
        <v>3.0000000000000001E-3</v>
      </c>
      <c r="I309" s="178"/>
      <c r="J309" s="179">
        <f>ROUND(I309*H309,2)</f>
        <v>0</v>
      </c>
      <c r="K309" s="175" t="s">
        <v>327</v>
      </c>
      <c r="L309" s="41"/>
      <c r="M309" s="180" t="s">
        <v>21</v>
      </c>
      <c r="N309" s="181" t="s">
        <v>44</v>
      </c>
      <c r="O309" s="66"/>
      <c r="P309" s="182">
        <f>O309*H309</f>
        <v>0</v>
      </c>
      <c r="Q309" s="182">
        <v>0</v>
      </c>
      <c r="R309" s="182">
        <f>Q309*H309</f>
        <v>0</v>
      </c>
      <c r="S309" s="182">
        <v>0</v>
      </c>
      <c r="T309" s="183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84" t="s">
        <v>100</v>
      </c>
      <c r="AT309" s="184" t="s">
        <v>240</v>
      </c>
      <c r="AU309" s="184" t="s">
        <v>82</v>
      </c>
      <c r="AY309" s="19" t="s">
        <v>239</v>
      </c>
      <c r="BE309" s="185">
        <f>IF(N309="základní",J309,0)</f>
        <v>0</v>
      </c>
      <c r="BF309" s="185">
        <f>IF(N309="snížená",J309,0)</f>
        <v>0</v>
      </c>
      <c r="BG309" s="185">
        <f>IF(N309="zákl. přenesená",J309,0)</f>
        <v>0</v>
      </c>
      <c r="BH309" s="185">
        <f>IF(N309="sníž. přenesená",J309,0)</f>
        <v>0</v>
      </c>
      <c r="BI309" s="185">
        <f>IF(N309="nulová",J309,0)</f>
        <v>0</v>
      </c>
      <c r="BJ309" s="19" t="s">
        <v>80</v>
      </c>
      <c r="BK309" s="185">
        <f>ROUND(I309*H309,2)</f>
        <v>0</v>
      </c>
      <c r="BL309" s="19" t="s">
        <v>100</v>
      </c>
      <c r="BM309" s="184" t="s">
        <v>1542</v>
      </c>
    </row>
    <row r="310" spans="1:65" s="2" customFormat="1" ht="11.25">
      <c r="A310" s="36"/>
      <c r="B310" s="37"/>
      <c r="C310" s="38"/>
      <c r="D310" s="233" t="s">
        <v>329</v>
      </c>
      <c r="E310" s="38"/>
      <c r="F310" s="234" t="s">
        <v>2028</v>
      </c>
      <c r="G310" s="38"/>
      <c r="H310" s="38"/>
      <c r="I310" s="188"/>
      <c r="J310" s="38"/>
      <c r="K310" s="38"/>
      <c r="L310" s="41"/>
      <c r="M310" s="189"/>
      <c r="N310" s="190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329</v>
      </c>
      <c r="AU310" s="19" t="s">
        <v>82</v>
      </c>
    </row>
    <row r="311" spans="1:65" s="12" customFormat="1" ht="11.25">
      <c r="B311" s="191"/>
      <c r="C311" s="192"/>
      <c r="D311" s="186" t="s">
        <v>248</v>
      </c>
      <c r="E311" s="193" t="s">
        <v>21</v>
      </c>
      <c r="F311" s="194" t="s">
        <v>1984</v>
      </c>
      <c r="G311" s="192"/>
      <c r="H311" s="193" t="s">
        <v>21</v>
      </c>
      <c r="I311" s="195"/>
      <c r="J311" s="192"/>
      <c r="K311" s="192"/>
      <c r="L311" s="196"/>
      <c r="M311" s="197"/>
      <c r="N311" s="198"/>
      <c r="O311" s="198"/>
      <c r="P311" s="198"/>
      <c r="Q311" s="198"/>
      <c r="R311" s="198"/>
      <c r="S311" s="198"/>
      <c r="T311" s="199"/>
      <c r="AT311" s="200" t="s">
        <v>248</v>
      </c>
      <c r="AU311" s="200" t="s">
        <v>82</v>
      </c>
      <c r="AV311" s="12" t="s">
        <v>80</v>
      </c>
      <c r="AW311" s="12" t="s">
        <v>34</v>
      </c>
      <c r="AX311" s="12" t="s">
        <v>73</v>
      </c>
      <c r="AY311" s="200" t="s">
        <v>239</v>
      </c>
    </row>
    <row r="312" spans="1:65" s="12" customFormat="1" ht="11.25">
      <c r="B312" s="191"/>
      <c r="C312" s="192"/>
      <c r="D312" s="186" t="s">
        <v>248</v>
      </c>
      <c r="E312" s="193" t="s">
        <v>21</v>
      </c>
      <c r="F312" s="194" t="s">
        <v>1985</v>
      </c>
      <c r="G312" s="192"/>
      <c r="H312" s="193" t="s">
        <v>21</v>
      </c>
      <c r="I312" s="195"/>
      <c r="J312" s="192"/>
      <c r="K312" s="192"/>
      <c r="L312" s="196"/>
      <c r="M312" s="197"/>
      <c r="N312" s="198"/>
      <c r="O312" s="198"/>
      <c r="P312" s="198"/>
      <c r="Q312" s="198"/>
      <c r="R312" s="198"/>
      <c r="S312" s="198"/>
      <c r="T312" s="199"/>
      <c r="AT312" s="200" t="s">
        <v>248</v>
      </c>
      <c r="AU312" s="200" t="s">
        <v>82</v>
      </c>
      <c r="AV312" s="12" t="s">
        <v>80</v>
      </c>
      <c r="AW312" s="12" t="s">
        <v>34</v>
      </c>
      <c r="AX312" s="12" t="s">
        <v>73</v>
      </c>
      <c r="AY312" s="200" t="s">
        <v>239</v>
      </c>
    </row>
    <row r="313" spans="1:65" s="12" customFormat="1" ht="11.25">
      <c r="B313" s="191"/>
      <c r="C313" s="192"/>
      <c r="D313" s="186" t="s">
        <v>248</v>
      </c>
      <c r="E313" s="193" t="s">
        <v>21</v>
      </c>
      <c r="F313" s="194" t="s">
        <v>2029</v>
      </c>
      <c r="G313" s="192"/>
      <c r="H313" s="193" t="s">
        <v>21</v>
      </c>
      <c r="I313" s="195"/>
      <c r="J313" s="192"/>
      <c r="K313" s="192"/>
      <c r="L313" s="196"/>
      <c r="M313" s="197"/>
      <c r="N313" s="198"/>
      <c r="O313" s="198"/>
      <c r="P313" s="198"/>
      <c r="Q313" s="198"/>
      <c r="R313" s="198"/>
      <c r="S313" s="198"/>
      <c r="T313" s="199"/>
      <c r="AT313" s="200" t="s">
        <v>248</v>
      </c>
      <c r="AU313" s="200" t="s">
        <v>82</v>
      </c>
      <c r="AV313" s="12" t="s">
        <v>80</v>
      </c>
      <c r="AW313" s="12" t="s">
        <v>34</v>
      </c>
      <c r="AX313" s="12" t="s">
        <v>73</v>
      </c>
      <c r="AY313" s="200" t="s">
        <v>239</v>
      </c>
    </row>
    <row r="314" spans="1:65" s="13" customFormat="1" ht="11.25">
      <c r="B314" s="201"/>
      <c r="C314" s="202"/>
      <c r="D314" s="186" t="s">
        <v>248</v>
      </c>
      <c r="E314" s="203" t="s">
        <v>21</v>
      </c>
      <c r="F314" s="204" t="s">
        <v>2030</v>
      </c>
      <c r="G314" s="202"/>
      <c r="H314" s="205">
        <v>3.0000000000000001E-3</v>
      </c>
      <c r="I314" s="206"/>
      <c r="J314" s="202"/>
      <c r="K314" s="202"/>
      <c r="L314" s="207"/>
      <c r="M314" s="208"/>
      <c r="N314" s="209"/>
      <c r="O314" s="209"/>
      <c r="P314" s="209"/>
      <c r="Q314" s="209"/>
      <c r="R314" s="209"/>
      <c r="S314" s="209"/>
      <c r="T314" s="210"/>
      <c r="AT314" s="211" t="s">
        <v>248</v>
      </c>
      <c r="AU314" s="211" t="s">
        <v>82</v>
      </c>
      <c r="AV314" s="13" t="s">
        <v>82</v>
      </c>
      <c r="AW314" s="13" t="s">
        <v>34</v>
      </c>
      <c r="AX314" s="13" t="s">
        <v>73</v>
      </c>
      <c r="AY314" s="211" t="s">
        <v>239</v>
      </c>
    </row>
    <row r="315" spans="1:65" s="14" customFormat="1" ht="11.25">
      <c r="B315" s="212"/>
      <c r="C315" s="213"/>
      <c r="D315" s="186" t="s">
        <v>248</v>
      </c>
      <c r="E315" s="214" t="s">
        <v>21</v>
      </c>
      <c r="F315" s="215" t="s">
        <v>251</v>
      </c>
      <c r="G315" s="213"/>
      <c r="H315" s="216">
        <v>3.0000000000000001E-3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AT315" s="222" t="s">
        <v>248</v>
      </c>
      <c r="AU315" s="222" t="s">
        <v>82</v>
      </c>
      <c r="AV315" s="14" t="s">
        <v>100</v>
      </c>
      <c r="AW315" s="14" t="s">
        <v>34</v>
      </c>
      <c r="AX315" s="14" t="s">
        <v>80</v>
      </c>
      <c r="AY315" s="222" t="s">
        <v>239</v>
      </c>
    </row>
    <row r="316" spans="1:65" s="2" customFormat="1" ht="16.5" customHeight="1">
      <c r="A316" s="36"/>
      <c r="B316" s="37"/>
      <c r="C316" s="246" t="s">
        <v>734</v>
      </c>
      <c r="D316" s="246" t="s">
        <v>308</v>
      </c>
      <c r="E316" s="247" t="s">
        <v>2031</v>
      </c>
      <c r="F316" s="248" t="s">
        <v>2032</v>
      </c>
      <c r="G316" s="249" t="s">
        <v>692</v>
      </c>
      <c r="H316" s="250">
        <v>303.85000000000002</v>
      </c>
      <c r="I316" s="251"/>
      <c r="J316" s="252">
        <f>ROUND(I316*H316,2)</f>
        <v>0</v>
      </c>
      <c r="K316" s="248" t="s">
        <v>942</v>
      </c>
      <c r="L316" s="253"/>
      <c r="M316" s="254" t="s">
        <v>21</v>
      </c>
      <c r="N316" s="255" t="s">
        <v>44</v>
      </c>
      <c r="O316" s="66"/>
      <c r="P316" s="182">
        <f>O316*H316</f>
        <v>0</v>
      </c>
      <c r="Q316" s="182">
        <v>0</v>
      </c>
      <c r="R316" s="182">
        <f>Q316*H316</f>
        <v>0</v>
      </c>
      <c r="S316" s="182">
        <v>0</v>
      </c>
      <c r="T316" s="183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184" t="s">
        <v>297</v>
      </c>
      <c r="AT316" s="184" t="s">
        <v>308</v>
      </c>
      <c r="AU316" s="184" t="s">
        <v>82</v>
      </c>
      <c r="AY316" s="19" t="s">
        <v>239</v>
      </c>
      <c r="BE316" s="185">
        <f>IF(N316="základní",J316,0)</f>
        <v>0</v>
      </c>
      <c r="BF316" s="185">
        <f>IF(N316="snížená",J316,0)</f>
        <v>0</v>
      </c>
      <c r="BG316" s="185">
        <f>IF(N316="zákl. přenesená",J316,0)</f>
        <v>0</v>
      </c>
      <c r="BH316" s="185">
        <f>IF(N316="sníž. přenesená",J316,0)</f>
        <v>0</v>
      </c>
      <c r="BI316" s="185">
        <f>IF(N316="nulová",J316,0)</f>
        <v>0</v>
      </c>
      <c r="BJ316" s="19" t="s">
        <v>80</v>
      </c>
      <c r="BK316" s="185">
        <f>ROUND(I316*H316,2)</f>
        <v>0</v>
      </c>
      <c r="BL316" s="19" t="s">
        <v>100</v>
      </c>
      <c r="BM316" s="184" t="s">
        <v>1553</v>
      </c>
    </row>
    <row r="317" spans="1:65" s="12" customFormat="1" ht="11.25">
      <c r="B317" s="191"/>
      <c r="C317" s="192"/>
      <c r="D317" s="186" t="s">
        <v>248</v>
      </c>
      <c r="E317" s="193" t="s">
        <v>21</v>
      </c>
      <c r="F317" s="194" t="s">
        <v>2033</v>
      </c>
      <c r="G317" s="192"/>
      <c r="H317" s="193" t="s">
        <v>21</v>
      </c>
      <c r="I317" s="195"/>
      <c r="J317" s="192"/>
      <c r="K317" s="192"/>
      <c r="L317" s="196"/>
      <c r="M317" s="197"/>
      <c r="N317" s="198"/>
      <c r="O317" s="198"/>
      <c r="P317" s="198"/>
      <c r="Q317" s="198"/>
      <c r="R317" s="198"/>
      <c r="S317" s="198"/>
      <c r="T317" s="199"/>
      <c r="AT317" s="200" t="s">
        <v>248</v>
      </c>
      <c r="AU317" s="200" t="s">
        <v>82</v>
      </c>
      <c r="AV317" s="12" t="s">
        <v>80</v>
      </c>
      <c r="AW317" s="12" t="s">
        <v>34</v>
      </c>
      <c r="AX317" s="12" t="s">
        <v>73</v>
      </c>
      <c r="AY317" s="200" t="s">
        <v>239</v>
      </c>
    </row>
    <row r="318" spans="1:65" s="12" customFormat="1" ht="11.25">
      <c r="B318" s="191"/>
      <c r="C318" s="192"/>
      <c r="D318" s="186" t="s">
        <v>248</v>
      </c>
      <c r="E318" s="193" t="s">
        <v>21</v>
      </c>
      <c r="F318" s="194" t="s">
        <v>2034</v>
      </c>
      <c r="G318" s="192"/>
      <c r="H318" s="193" t="s">
        <v>21</v>
      </c>
      <c r="I318" s="195"/>
      <c r="J318" s="192"/>
      <c r="K318" s="192"/>
      <c r="L318" s="196"/>
      <c r="M318" s="197"/>
      <c r="N318" s="198"/>
      <c r="O318" s="198"/>
      <c r="P318" s="198"/>
      <c r="Q318" s="198"/>
      <c r="R318" s="198"/>
      <c r="S318" s="198"/>
      <c r="T318" s="199"/>
      <c r="AT318" s="200" t="s">
        <v>248</v>
      </c>
      <c r="AU318" s="200" t="s">
        <v>82</v>
      </c>
      <c r="AV318" s="12" t="s">
        <v>80</v>
      </c>
      <c r="AW318" s="12" t="s">
        <v>34</v>
      </c>
      <c r="AX318" s="12" t="s">
        <v>73</v>
      </c>
      <c r="AY318" s="200" t="s">
        <v>239</v>
      </c>
    </row>
    <row r="319" spans="1:65" s="13" customFormat="1" ht="11.25">
      <c r="B319" s="201"/>
      <c r="C319" s="202"/>
      <c r="D319" s="186" t="s">
        <v>248</v>
      </c>
      <c r="E319" s="203" t="s">
        <v>21</v>
      </c>
      <c r="F319" s="204" t="s">
        <v>2035</v>
      </c>
      <c r="G319" s="202"/>
      <c r="H319" s="205">
        <v>303.85000000000002</v>
      </c>
      <c r="I319" s="206"/>
      <c r="J319" s="202"/>
      <c r="K319" s="202"/>
      <c r="L319" s="207"/>
      <c r="M319" s="208"/>
      <c r="N319" s="209"/>
      <c r="O319" s="209"/>
      <c r="P319" s="209"/>
      <c r="Q319" s="209"/>
      <c r="R319" s="209"/>
      <c r="S319" s="209"/>
      <c r="T319" s="210"/>
      <c r="AT319" s="211" t="s">
        <v>248</v>
      </c>
      <c r="AU319" s="211" t="s">
        <v>82</v>
      </c>
      <c r="AV319" s="13" t="s">
        <v>82</v>
      </c>
      <c r="AW319" s="13" t="s">
        <v>34</v>
      </c>
      <c r="AX319" s="13" t="s">
        <v>73</v>
      </c>
      <c r="AY319" s="211" t="s">
        <v>239</v>
      </c>
    </row>
    <row r="320" spans="1:65" s="14" customFormat="1" ht="11.25">
      <c r="B320" s="212"/>
      <c r="C320" s="213"/>
      <c r="D320" s="186" t="s">
        <v>248</v>
      </c>
      <c r="E320" s="214" t="s">
        <v>21</v>
      </c>
      <c r="F320" s="215" t="s">
        <v>251</v>
      </c>
      <c r="G320" s="213"/>
      <c r="H320" s="216">
        <v>303.85000000000002</v>
      </c>
      <c r="I320" s="217"/>
      <c r="J320" s="213"/>
      <c r="K320" s="213"/>
      <c r="L320" s="218"/>
      <c r="M320" s="219"/>
      <c r="N320" s="220"/>
      <c r="O320" s="220"/>
      <c r="P320" s="220"/>
      <c r="Q320" s="220"/>
      <c r="R320" s="220"/>
      <c r="S320" s="220"/>
      <c r="T320" s="221"/>
      <c r="AT320" s="222" t="s">
        <v>248</v>
      </c>
      <c r="AU320" s="222" t="s">
        <v>82</v>
      </c>
      <c r="AV320" s="14" t="s">
        <v>100</v>
      </c>
      <c r="AW320" s="14" t="s">
        <v>34</v>
      </c>
      <c r="AX320" s="14" t="s">
        <v>80</v>
      </c>
      <c r="AY320" s="222" t="s">
        <v>239</v>
      </c>
    </row>
    <row r="321" spans="1:65" s="2" customFormat="1" ht="16.5" customHeight="1">
      <c r="A321" s="36"/>
      <c r="B321" s="37"/>
      <c r="C321" s="173" t="s">
        <v>738</v>
      </c>
      <c r="D321" s="173" t="s">
        <v>240</v>
      </c>
      <c r="E321" s="174" t="s">
        <v>2036</v>
      </c>
      <c r="F321" s="175" t="s">
        <v>2037</v>
      </c>
      <c r="G321" s="176" t="s">
        <v>348</v>
      </c>
      <c r="H321" s="177">
        <v>5.9</v>
      </c>
      <c r="I321" s="178"/>
      <c r="J321" s="179">
        <f>ROUND(I321*H321,2)</f>
        <v>0</v>
      </c>
      <c r="K321" s="175" t="s">
        <v>327</v>
      </c>
      <c r="L321" s="41"/>
      <c r="M321" s="180" t="s">
        <v>21</v>
      </c>
      <c r="N321" s="181" t="s">
        <v>44</v>
      </c>
      <c r="O321" s="66"/>
      <c r="P321" s="182">
        <f>O321*H321</f>
        <v>0</v>
      </c>
      <c r="Q321" s="182">
        <v>0</v>
      </c>
      <c r="R321" s="182">
        <f>Q321*H321</f>
        <v>0</v>
      </c>
      <c r="S321" s="182">
        <v>0</v>
      </c>
      <c r="T321" s="183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84" t="s">
        <v>100</v>
      </c>
      <c r="AT321" s="184" t="s">
        <v>240</v>
      </c>
      <c r="AU321" s="184" t="s">
        <v>82</v>
      </c>
      <c r="AY321" s="19" t="s">
        <v>239</v>
      </c>
      <c r="BE321" s="185">
        <f>IF(N321="základní",J321,0)</f>
        <v>0</v>
      </c>
      <c r="BF321" s="185">
        <f>IF(N321="snížená",J321,0)</f>
        <v>0</v>
      </c>
      <c r="BG321" s="185">
        <f>IF(N321="zákl. přenesená",J321,0)</f>
        <v>0</v>
      </c>
      <c r="BH321" s="185">
        <f>IF(N321="sníž. přenesená",J321,0)</f>
        <v>0</v>
      </c>
      <c r="BI321" s="185">
        <f>IF(N321="nulová",J321,0)</f>
        <v>0</v>
      </c>
      <c r="BJ321" s="19" t="s">
        <v>80</v>
      </c>
      <c r="BK321" s="185">
        <f>ROUND(I321*H321,2)</f>
        <v>0</v>
      </c>
      <c r="BL321" s="19" t="s">
        <v>100</v>
      </c>
      <c r="BM321" s="184" t="s">
        <v>2038</v>
      </c>
    </row>
    <row r="322" spans="1:65" s="2" customFormat="1" ht="11.25">
      <c r="A322" s="36"/>
      <c r="B322" s="37"/>
      <c r="C322" s="38"/>
      <c r="D322" s="233" t="s">
        <v>329</v>
      </c>
      <c r="E322" s="38"/>
      <c r="F322" s="234" t="s">
        <v>2039</v>
      </c>
      <c r="G322" s="38"/>
      <c r="H322" s="38"/>
      <c r="I322" s="188"/>
      <c r="J322" s="38"/>
      <c r="K322" s="38"/>
      <c r="L322" s="41"/>
      <c r="M322" s="189"/>
      <c r="N322" s="190"/>
      <c r="O322" s="66"/>
      <c r="P322" s="66"/>
      <c r="Q322" s="66"/>
      <c r="R322" s="66"/>
      <c r="S322" s="66"/>
      <c r="T322" s="67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329</v>
      </c>
      <c r="AU322" s="19" t="s">
        <v>82</v>
      </c>
    </row>
    <row r="323" spans="1:65" s="12" customFormat="1" ht="11.25">
      <c r="B323" s="191"/>
      <c r="C323" s="192"/>
      <c r="D323" s="186" t="s">
        <v>248</v>
      </c>
      <c r="E323" s="193" t="s">
        <v>21</v>
      </c>
      <c r="F323" s="194" t="s">
        <v>2040</v>
      </c>
      <c r="G323" s="192"/>
      <c r="H323" s="193" t="s">
        <v>21</v>
      </c>
      <c r="I323" s="195"/>
      <c r="J323" s="192"/>
      <c r="K323" s="192"/>
      <c r="L323" s="196"/>
      <c r="M323" s="197"/>
      <c r="N323" s="198"/>
      <c r="O323" s="198"/>
      <c r="P323" s="198"/>
      <c r="Q323" s="198"/>
      <c r="R323" s="198"/>
      <c r="S323" s="198"/>
      <c r="T323" s="199"/>
      <c r="AT323" s="200" t="s">
        <v>248</v>
      </c>
      <c r="AU323" s="200" t="s">
        <v>82</v>
      </c>
      <c r="AV323" s="12" t="s">
        <v>80</v>
      </c>
      <c r="AW323" s="12" t="s">
        <v>34</v>
      </c>
      <c r="AX323" s="12" t="s">
        <v>73</v>
      </c>
      <c r="AY323" s="200" t="s">
        <v>239</v>
      </c>
    </row>
    <row r="324" spans="1:65" s="12" customFormat="1" ht="11.25">
      <c r="B324" s="191"/>
      <c r="C324" s="192"/>
      <c r="D324" s="186" t="s">
        <v>248</v>
      </c>
      <c r="E324" s="193" t="s">
        <v>21</v>
      </c>
      <c r="F324" s="194" t="s">
        <v>1984</v>
      </c>
      <c r="G324" s="192"/>
      <c r="H324" s="193" t="s">
        <v>21</v>
      </c>
      <c r="I324" s="195"/>
      <c r="J324" s="192"/>
      <c r="K324" s="192"/>
      <c r="L324" s="196"/>
      <c r="M324" s="197"/>
      <c r="N324" s="198"/>
      <c r="O324" s="198"/>
      <c r="P324" s="198"/>
      <c r="Q324" s="198"/>
      <c r="R324" s="198"/>
      <c r="S324" s="198"/>
      <c r="T324" s="199"/>
      <c r="AT324" s="200" t="s">
        <v>248</v>
      </c>
      <c r="AU324" s="200" t="s">
        <v>82</v>
      </c>
      <c r="AV324" s="12" t="s">
        <v>80</v>
      </c>
      <c r="AW324" s="12" t="s">
        <v>34</v>
      </c>
      <c r="AX324" s="12" t="s">
        <v>73</v>
      </c>
      <c r="AY324" s="200" t="s">
        <v>239</v>
      </c>
    </row>
    <row r="325" spans="1:65" s="12" customFormat="1" ht="11.25">
      <c r="B325" s="191"/>
      <c r="C325" s="192"/>
      <c r="D325" s="186" t="s">
        <v>248</v>
      </c>
      <c r="E325" s="193" t="s">
        <v>21</v>
      </c>
      <c r="F325" s="194" t="s">
        <v>1985</v>
      </c>
      <c r="G325" s="192"/>
      <c r="H325" s="193" t="s">
        <v>21</v>
      </c>
      <c r="I325" s="195"/>
      <c r="J325" s="192"/>
      <c r="K325" s="192"/>
      <c r="L325" s="196"/>
      <c r="M325" s="197"/>
      <c r="N325" s="198"/>
      <c r="O325" s="198"/>
      <c r="P325" s="198"/>
      <c r="Q325" s="198"/>
      <c r="R325" s="198"/>
      <c r="S325" s="198"/>
      <c r="T325" s="199"/>
      <c r="AT325" s="200" t="s">
        <v>248</v>
      </c>
      <c r="AU325" s="200" t="s">
        <v>82</v>
      </c>
      <c r="AV325" s="12" t="s">
        <v>80</v>
      </c>
      <c r="AW325" s="12" t="s">
        <v>34</v>
      </c>
      <c r="AX325" s="12" t="s">
        <v>73</v>
      </c>
      <c r="AY325" s="200" t="s">
        <v>239</v>
      </c>
    </row>
    <row r="326" spans="1:65" s="12" customFormat="1" ht="11.25">
      <c r="B326" s="191"/>
      <c r="C326" s="192"/>
      <c r="D326" s="186" t="s">
        <v>248</v>
      </c>
      <c r="E326" s="193" t="s">
        <v>21</v>
      </c>
      <c r="F326" s="194" t="s">
        <v>2041</v>
      </c>
      <c r="G326" s="192"/>
      <c r="H326" s="193" t="s">
        <v>21</v>
      </c>
      <c r="I326" s="195"/>
      <c r="J326" s="192"/>
      <c r="K326" s="192"/>
      <c r="L326" s="196"/>
      <c r="M326" s="197"/>
      <c r="N326" s="198"/>
      <c r="O326" s="198"/>
      <c r="P326" s="198"/>
      <c r="Q326" s="198"/>
      <c r="R326" s="198"/>
      <c r="S326" s="198"/>
      <c r="T326" s="199"/>
      <c r="AT326" s="200" t="s">
        <v>248</v>
      </c>
      <c r="AU326" s="200" t="s">
        <v>82</v>
      </c>
      <c r="AV326" s="12" t="s">
        <v>80</v>
      </c>
      <c r="AW326" s="12" t="s">
        <v>34</v>
      </c>
      <c r="AX326" s="12" t="s">
        <v>73</v>
      </c>
      <c r="AY326" s="200" t="s">
        <v>239</v>
      </c>
    </row>
    <row r="327" spans="1:65" s="13" customFormat="1" ht="11.25">
      <c r="B327" s="201"/>
      <c r="C327" s="202"/>
      <c r="D327" s="186" t="s">
        <v>248</v>
      </c>
      <c r="E327" s="203" t="s">
        <v>21</v>
      </c>
      <c r="F327" s="204" t="s">
        <v>2042</v>
      </c>
      <c r="G327" s="202"/>
      <c r="H327" s="205">
        <v>5.9</v>
      </c>
      <c r="I327" s="206"/>
      <c r="J327" s="202"/>
      <c r="K327" s="202"/>
      <c r="L327" s="207"/>
      <c r="M327" s="208"/>
      <c r="N327" s="209"/>
      <c r="O327" s="209"/>
      <c r="P327" s="209"/>
      <c r="Q327" s="209"/>
      <c r="R327" s="209"/>
      <c r="S327" s="209"/>
      <c r="T327" s="210"/>
      <c r="AT327" s="211" t="s">
        <v>248</v>
      </c>
      <c r="AU327" s="211" t="s">
        <v>82</v>
      </c>
      <c r="AV327" s="13" t="s">
        <v>82</v>
      </c>
      <c r="AW327" s="13" t="s">
        <v>34</v>
      </c>
      <c r="AX327" s="13" t="s">
        <v>73</v>
      </c>
      <c r="AY327" s="211" t="s">
        <v>239</v>
      </c>
    </row>
    <row r="328" spans="1:65" s="16" customFormat="1" ht="11.25">
      <c r="B328" s="235"/>
      <c r="C328" s="236"/>
      <c r="D328" s="186" t="s">
        <v>248</v>
      </c>
      <c r="E328" s="237" t="s">
        <v>21</v>
      </c>
      <c r="F328" s="238" t="s">
        <v>2043</v>
      </c>
      <c r="G328" s="236"/>
      <c r="H328" s="239">
        <v>5.9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AT328" s="245" t="s">
        <v>248</v>
      </c>
      <c r="AU328" s="245" t="s">
        <v>82</v>
      </c>
      <c r="AV328" s="16" t="s">
        <v>96</v>
      </c>
      <c r="AW328" s="16" t="s">
        <v>34</v>
      </c>
      <c r="AX328" s="16" t="s">
        <v>73</v>
      </c>
      <c r="AY328" s="245" t="s">
        <v>239</v>
      </c>
    </row>
    <row r="329" spans="1:65" s="14" customFormat="1" ht="11.25">
      <c r="B329" s="212"/>
      <c r="C329" s="213"/>
      <c r="D329" s="186" t="s">
        <v>248</v>
      </c>
      <c r="E329" s="214" t="s">
        <v>21</v>
      </c>
      <c r="F329" s="215" t="s">
        <v>251</v>
      </c>
      <c r="G329" s="213"/>
      <c r="H329" s="216">
        <v>5.9</v>
      </c>
      <c r="I329" s="217"/>
      <c r="J329" s="213"/>
      <c r="K329" s="213"/>
      <c r="L329" s="218"/>
      <c r="M329" s="219"/>
      <c r="N329" s="220"/>
      <c r="O329" s="220"/>
      <c r="P329" s="220"/>
      <c r="Q329" s="220"/>
      <c r="R329" s="220"/>
      <c r="S329" s="220"/>
      <c r="T329" s="221"/>
      <c r="AT329" s="222" t="s">
        <v>248</v>
      </c>
      <c r="AU329" s="222" t="s">
        <v>82</v>
      </c>
      <c r="AV329" s="14" t="s">
        <v>100</v>
      </c>
      <c r="AW329" s="14" t="s">
        <v>34</v>
      </c>
      <c r="AX329" s="14" t="s">
        <v>80</v>
      </c>
      <c r="AY329" s="222" t="s">
        <v>239</v>
      </c>
    </row>
    <row r="330" spans="1:65" s="2" customFormat="1" ht="16.5" customHeight="1">
      <c r="A330" s="36"/>
      <c r="B330" s="37"/>
      <c r="C330" s="173" t="s">
        <v>743</v>
      </c>
      <c r="D330" s="173" t="s">
        <v>240</v>
      </c>
      <c r="E330" s="174" t="s">
        <v>963</v>
      </c>
      <c r="F330" s="175" t="s">
        <v>964</v>
      </c>
      <c r="G330" s="176" t="s">
        <v>348</v>
      </c>
      <c r="H330" s="177">
        <v>5.9</v>
      </c>
      <c r="I330" s="178"/>
      <c r="J330" s="179">
        <f>ROUND(I330*H330,2)</f>
        <v>0</v>
      </c>
      <c r="K330" s="175" t="s">
        <v>327</v>
      </c>
      <c r="L330" s="41"/>
      <c r="M330" s="180" t="s">
        <v>21</v>
      </c>
      <c r="N330" s="181" t="s">
        <v>44</v>
      </c>
      <c r="O330" s="66"/>
      <c r="P330" s="182">
        <f>O330*H330</f>
        <v>0</v>
      </c>
      <c r="Q330" s="182">
        <v>0</v>
      </c>
      <c r="R330" s="182">
        <f>Q330*H330</f>
        <v>0</v>
      </c>
      <c r="S330" s="182">
        <v>0</v>
      </c>
      <c r="T330" s="183">
        <f>S330*H330</f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184" t="s">
        <v>100</v>
      </c>
      <c r="AT330" s="184" t="s">
        <v>240</v>
      </c>
      <c r="AU330" s="184" t="s">
        <v>82</v>
      </c>
      <c r="AY330" s="19" t="s">
        <v>239</v>
      </c>
      <c r="BE330" s="185">
        <f>IF(N330="základní",J330,0)</f>
        <v>0</v>
      </c>
      <c r="BF330" s="185">
        <f>IF(N330="snížená",J330,0)</f>
        <v>0</v>
      </c>
      <c r="BG330" s="185">
        <f>IF(N330="zákl. přenesená",J330,0)</f>
        <v>0</v>
      </c>
      <c r="BH330" s="185">
        <f>IF(N330="sníž. přenesená",J330,0)</f>
        <v>0</v>
      </c>
      <c r="BI330" s="185">
        <f>IF(N330="nulová",J330,0)</f>
        <v>0</v>
      </c>
      <c r="BJ330" s="19" t="s">
        <v>80</v>
      </c>
      <c r="BK330" s="185">
        <f>ROUND(I330*H330,2)</f>
        <v>0</v>
      </c>
      <c r="BL330" s="19" t="s">
        <v>100</v>
      </c>
      <c r="BM330" s="184" t="s">
        <v>2044</v>
      </c>
    </row>
    <row r="331" spans="1:65" s="2" customFormat="1" ht="11.25">
      <c r="A331" s="36"/>
      <c r="B331" s="37"/>
      <c r="C331" s="38"/>
      <c r="D331" s="233" t="s">
        <v>329</v>
      </c>
      <c r="E331" s="38"/>
      <c r="F331" s="234" t="s">
        <v>965</v>
      </c>
      <c r="G331" s="38"/>
      <c r="H331" s="38"/>
      <c r="I331" s="188"/>
      <c r="J331" s="38"/>
      <c r="K331" s="38"/>
      <c r="L331" s="41"/>
      <c r="M331" s="189"/>
      <c r="N331" s="190"/>
      <c r="O331" s="66"/>
      <c r="P331" s="66"/>
      <c r="Q331" s="66"/>
      <c r="R331" s="66"/>
      <c r="S331" s="66"/>
      <c r="T331" s="67"/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T331" s="19" t="s">
        <v>329</v>
      </c>
      <c r="AU331" s="19" t="s">
        <v>82</v>
      </c>
    </row>
    <row r="332" spans="1:65" s="2" customFormat="1" ht="16.5" customHeight="1">
      <c r="A332" s="36"/>
      <c r="B332" s="37"/>
      <c r="C332" s="173" t="s">
        <v>751</v>
      </c>
      <c r="D332" s="173" t="s">
        <v>240</v>
      </c>
      <c r="E332" s="174" t="s">
        <v>966</v>
      </c>
      <c r="F332" s="175" t="s">
        <v>967</v>
      </c>
      <c r="G332" s="176" t="s">
        <v>348</v>
      </c>
      <c r="H332" s="177">
        <v>5.9</v>
      </c>
      <c r="I332" s="178"/>
      <c r="J332" s="179">
        <f>ROUND(I332*H332,2)</f>
        <v>0</v>
      </c>
      <c r="K332" s="175" t="s">
        <v>327</v>
      </c>
      <c r="L332" s="41"/>
      <c r="M332" s="180" t="s">
        <v>21</v>
      </c>
      <c r="N332" s="181" t="s">
        <v>44</v>
      </c>
      <c r="O332" s="66"/>
      <c r="P332" s="182">
        <f>O332*H332</f>
        <v>0</v>
      </c>
      <c r="Q332" s="182">
        <v>0</v>
      </c>
      <c r="R332" s="182">
        <f>Q332*H332</f>
        <v>0</v>
      </c>
      <c r="S332" s="182">
        <v>0</v>
      </c>
      <c r="T332" s="183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184" t="s">
        <v>100</v>
      </c>
      <c r="AT332" s="184" t="s">
        <v>240</v>
      </c>
      <c r="AU332" s="184" t="s">
        <v>82</v>
      </c>
      <c r="AY332" s="19" t="s">
        <v>239</v>
      </c>
      <c r="BE332" s="185">
        <f>IF(N332="základní",J332,0)</f>
        <v>0</v>
      </c>
      <c r="BF332" s="185">
        <f>IF(N332="snížená",J332,0)</f>
        <v>0</v>
      </c>
      <c r="BG332" s="185">
        <f>IF(N332="zákl. přenesená",J332,0)</f>
        <v>0</v>
      </c>
      <c r="BH332" s="185">
        <f>IF(N332="sníž. přenesená",J332,0)</f>
        <v>0</v>
      </c>
      <c r="BI332" s="185">
        <f>IF(N332="nulová",J332,0)</f>
        <v>0</v>
      </c>
      <c r="BJ332" s="19" t="s">
        <v>80</v>
      </c>
      <c r="BK332" s="185">
        <f>ROUND(I332*H332,2)</f>
        <v>0</v>
      </c>
      <c r="BL332" s="19" t="s">
        <v>100</v>
      </c>
      <c r="BM332" s="184" t="s">
        <v>2045</v>
      </c>
    </row>
    <row r="333" spans="1:65" s="2" customFormat="1" ht="11.25">
      <c r="A333" s="36"/>
      <c r="B333" s="37"/>
      <c r="C333" s="38"/>
      <c r="D333" s="233" t="s">
        <v>329</v>
      </c>
      <c r="E333" s="38"/>
      <c r="F333" s="234" t="s">
        <v>968</v>
      </c>
      <c r="G333" s="38"/>
      <c r="H333" s="38"/>
      <c r="I333" s="188"/>
      <c r="J333" s="38"/>
      <c r="K333" s="38"/>
      <c r="L333" s="41"/>
      <c r="M333" s="189"/>
      <c r="N333" s="190"/>
      <c r="O333" s="66"/>
      <c r="P333" s="66"/>
      <c r="Q333" s="66"/>
      <c r="R333" s="66"/>
      <c r="S333" s="66"/>
      <c r="T333" s="67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329</v>
      </c>
      <c r="AU333" s="19" t="s">
        <v>82</v>
      </c>
    </row>
    <row r="334" spans="1:65" s="2" customFormat="1" ht="16.5" customHeight="1">
      <c r="A334" s="36"/>
      <c r="B334" s="37"/>
      <c r="C334" s="173" t="s">
        <v>755</v>
      </c>
      <c r="D334" s="173" t="s">
        <v>240</v>
      </c>
      <c r="E334" s="174" t="s">
        <v>2046</v>
      </c>
      <c r="F334" s="175" t="s">
        <v>2047</v>
      </c>
      <c r="G334" s="176" t="s">
        <v>348</v>
      </c>
      <c r="H334" s="177">
        <v>30.923999999999999</v>
      </c>
      <c r="I334" s="178"/>
      <c r="J334" s="179">
        <f>ROUND(I334*H334,2)</f>
        <v>0</v>
      </c>
      <c r="K334" s="175" t="s">
        <v>1861</v>
      </c>
      <c r="L334" s="41"/>
      <c r="M334" s="180" t="s">
        <v>21</v>
      </c>
      <c r="N334" s="181" t="s">
        <v>44</v>
      </c>
      <c r="O334" s="66"/>
      <c r="P334" s="182">
        <f>O334*H334</f>
        <v>0</v>
      </c>
      <c r="Q334" s="182">
        <v>0</v>
      </c>
      <c r="R334" s="182">
        <f>Q334*H334</f>
        <v>0</v>
      </c>
      <c r="S334" s="182">
        <v>0</v>
      </c>
      <c r="T334" s="183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184" t="s">
        <v>100</v>
      </c>
      <c r="AT334" s="184" t="s">
        <v>240</v>
      </c>
      <c r="AU334" s="184" t="s">
        <v>82</v>
      </c>
      <c r="AY334" s="19" t="s">
        <v>239</v>
      </c>
      <c r="BE334" s="185">
        <f>IF(N334="základní",J334,0)</f>
        <v>0</v>
      </c>
      <c r="BF334" s="185">
        <f>IF(N334="snížená",J334,0)</f>
        <v>0</v>
      </c>
      <c r="BG334" s="185">
        <f>IF(N334="zákl. přenesená",J334,0)</f>
        <v>0</v>
      </c>
      <c r="BH334" s="185">
        <f>IF(N334="sníž. přenesená",J334,0)</f>
        <v>0</v>
      </c>
      <c r="BI334" s="185">
        <f>IF(N334="nulová",J334,0)</f>
        <v>0</v>
      </c>
      <c r="BJ334" s="19" t="s">
        <v>80</v>
      </c>
      <c r="BK334" s="185">
        <f>ROUND(I334*H334,2)</f>
        <v>0</v>
      </c>
      <c r="BL334" s="19" t="s">
        <v>100</v>
      </c>
      <c r="BM334" s="184" t="s">
        <v>2048</v>
      </c>
    </row>
    <row r="335" spans="1:65" s="2" customFormat="1" ht="24.2" customHeight="1">
      <c r="A335" s="36"/>
      <c r="B335" s="37"/>
      <c r="C335" s="173" t="s">
        <v>759</v>
      </c>
      <c r="D335" s="173" t="s">
        <v>240</v>
      </c>
      <c r="E335" s="174" t="s">
        <v>589</v>
      </c>
      <c r="F335" s="175" t="s">
        <v>590</v>
      </c>
      <c r="G335" s="176" t="s">
        <v>326</v>
      </c>
      <c r="H335" s="177">
        <v>291.63900000000001</v>
      </c>
      <c r="I335" s="178"/>
      <c r="J335" s="179">
        <f>ROUND(I335*H335,2)</f>
        <v>0</v>
      </c>
      <c r="K335" s="175" t="s">
        <v>327</v>
      </c>
      <c r="L335" s="41"/>
      <c r="M335" s="180" t="s">
        <v>21</v>
      </c>
      <c r="N335" s="181" t="s">
        <v>44</v>
      </c>
      <c r="O335" s="66"/>
      <c r="P335" s="182">
        <f>O335*H335</f>
        <v>0</v>
      </c>
      <c r="Q335" s="182">
        <v>3.0945000000000001E-4</v>
      </c>
      <c r="R335" s="182">
        <f>Q335*H335</f>
        <v>9.024768855000001E-2</v>
      </c>
      <c r="S335" s="182">
        <v>0</v>
      </c>
      <c r="T335" s="183">
        <f>S335*H335</f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184" t="s">
        <v>100</v>
      </c>
      <c r="AT335" s="184" t="s">
        <v>240</v>
      </c>
      <c r="AU335" s="184" t="s">
        <v>82</v>
      </c>
      <c r="AY335" s="19" t="s">
        <v>239</v>
      </c>
      <c r="BE335" s="185">
        <f>IF(N335="základní",J335,0)</f>
        <v>0</v>
      </c>
      <c r="BF335" s="185">
        <f>IF(N335="snížená",J335,0)</f>
        <v>0</v>
      </c>
      <c r="BG335" s="185">
        <f>IF(N335="zákl. přenesená",J335,0)</f>
        <v>0</v>
      </c>
      <c r="BH335" s="185">
        <f>IF(N335="sníž. přenesená",J335,0)</f>
        <v>0</v>
      </c>
      <c r="BI335" s="185">
        <f>IF(N335="nulová",J335,0)</f>
        <v>0</v>
      </c>
      <c r="BJ335" s="19" t="s">
        <v>80</v>
      </c>
      <c r="BK335" s="185">
        <f>ROUND(I335*H335,2)</f>
        <v>0</v>
      </c>
      <c r="BL335" s="19" t="s">
        <v>100</v>
      </c>
      <c r="BM335" s="184" t="s">
        <v>2049</v>
      </c>
    </row>
    <row r="336" spans="1:65" s="2" customFormat="1" ht="11.25">
      <c r="A336" s="36"/>
      <c r="B336" s="37"/>
      <c r="C336" s="38"/>
      <c r="D336" s="233" t="s">
        <v>329</v>
      </c>
      <c r="E336" s="38"/>
      <c r="F336" s="234" t="s">
        <v>592</v>
      </c>
      <c r="G336" s="38"/>
      <c r="H336" s="38"/>
      <c r="I336" s="188"/>
      <c r="J336" s="38"/>
      <c r="K336" s="38"/>
      <c r="L336" s="41"/>
      <c r="M336" s="189"/>
      <c r="N336" s="190"/>
      <c r="O336" s="66"/>
      <c r="P336" s="66"/>
      <c r="Q336" s="66"/>
      <c r="R336" s="66"/>
      <c r="S336" s="66"/>
      <c r="T336" s="67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T336" s="19" t="s">
        <v>329</v>
      </c>
      <c r="AU336" s="19" t="s">
        <v>82</v>
      </c>
    </row>
    <row r="337" spans="1:65" s="2" customFormat="1" ht="16.5" customHeight="1">
      <c r="A337" s="36"/>
      <c r="B337" s="37"/>
      <c r="C337" s="246" t="s">
        <v>763</v>
      </c>
      <c r="D337" s="246" t="s">
        <v>308</v>
      </c>
      <c r="E337" s="247" t="s">
        <v>2050</v>
      </c>
      <c r="F337" s="248" t="s">
        <v>2051</v>
      </c>
      <c r="G337" s="249" t="s">
        <v>326</v>
      </c>
      <c r="H337" s="250">
        <v>297.47199999999998</v>
      </c>
      <c r="I337" s="251"/>
      <c r="J337" s="252">
        <f>ROUND(I337*H337,2)</f>
        <v>0</v>
      </c>
      <c r="K337" s="248" t="s">
        <v>327</v>
      </c>
      <c r="L337" s="253"/>
      <c r="M337" s="254" t="s">
        <v>21</v>
      </c>
      <c r="N337" s="255" t="s">
        <v>44</v>
      </c>
      <c r="O337" s="66"/>
      <c r="P337" s="182">
        <f>O337*H337</f>
        <v>0</v>
      </c>
      <c r="Q337" s="182">
        <v>2.9999999999999997E-4</v>
      </c>
      <c r="R337" s="182">
        <f>Q337*H337</f>
        <v>8.924159999999999E-2</v>
      </c>
      <c r="S337" s="182">
        <v>0</v>
      </c>
      <c r="T337" s="183">
        <f>S337*H337</f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184" t="s">
        <v>297</v>
      </c>
      <c r="AT337" s="184" t="s">
        <v>308</v>
      </c>
      <c r="AU337" s="184" t="s">
        <v>82</v>
      </c>
      <c r="AY337" s="19" t="s">
        <v>239</v>
      </c>
      <c r="BE337" s="185">
        <f>IF(N337="základní",J337,0)</f>
        <v>0</v>
      </c>
      <c r="BF337" s="185">
        <f>IF(N337="snížená",J337,0)</f>
        <v>0</v>
      </c>
      <c r="BG337" s="185">
        <f>IF(N337="zákl. přenesená",J337,0)</f>
        <v>0</v>
      </c>
      <c r="BH337" s="185">
        <f>IF(N337="sníž. přenesená",J337,0)</f>
        <v>0</v>
      </c>
      <c r="BI337" s="185">
        <f>IF(N337="nulová",J337,0)</f>
        <v>0</v>
      </c>
      <c r="BJ337" s="19" t="s">
        <v>80</v>
      </c>
      <c r="BK337" s="185">
        <f>ROUND(I337*H337,2)</f>
        <v>0</v>
      </c>
      <c r="BL337" s="19" t="s">
        <v>100</v>
      </c>
      <c r="BM337" s="184" t="s">
        <v>2052</v>
      </c>
    </row>
    <row r="338" spans="1:65" s="2" customFormat="1" ht="24.2" customHeight="1">
      <c r="A338" s="36"/>
      <c r="B338" s="37"/>
      <c r="C338" s="173" t="s">
        <v>769</v>
      </c>
      <c r="D338" s="173" t="s">
        <v>240</v>
      </c>
      <c r="E338" s="174" t="s">
        <v>2053</v>
      </c>
      <c r="F338" s="175" t="s">
        <v>2054</v>
      </c>
      <c r="G338" s="176" t="s">
        <v>692</v>
      </c>
      <c r="H338" s="177">
        <v>62</v>
      </c>
      <c r="I338" s="178"/>
      <c r="J338" s="179">
        <f>ROUND(I338*H338,2)</f>
        <v>0</v>
      </c>
      <c r="K338" s="175" t="s">
        <v>1861</v>
      </c>
      <c r="L338" s="41"/>
      <c r="M338" s="180" t="s">
        <v>21</v>
      </c>
      <c r="N338" s="181" t="s">
        <v>44</v>
      </c>
      <c r="O338" s="66"/>
      <c r="P338" s="182">
        <f>O338*H338</f>
        <v>0</v>
      </c>
      <c r="Q338" s="182">
        <v>0</v>
      </c>
      <c r="R338" s="182">
        <f>Q338*H338</f>
        <v>0</v>
      </c>
      <c r="S338" s="182">
        <v>0</v>
      </c>
      <c r="T338" s="183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84" t="s">
        <v>100</v>
      </c>
      <c r="AT338" s="184" t="s">
        <v>240</v>
      </c>
      <c r="AU338" s="184" t="s">
        <v>82</v>
      </c>
      <c r="AY338" s="19" t="s">
        <v>239</v>
      </c>
      <c r="BE338" s="185">
        <f>IF(N338="základní",J338,0)</f>
        <v>0</v>
      </c>
      <c r="BF338" s="185">
        <f>IF(N338="snížená",J338,0)</f>
        <v>0</v>
      </c>
      <c r="BG338" s="185">
        <f>IF(N338="zákl. přenesená",J338,0)</f>
        <v>0</v>
      </c>
      <c r="BH338" s="185">
        <f>IF(N338="sníž. přenesená",J338,0)</f>
        <v>0</v>
      </c>
      <c r="BI338" s="185">
        <f>IF(N338="nulová",J338,0)</f>
        <v>0</v>
      </c>
      <c r="BJ338" s="19" t="s">
        <v>80</v>
      </c>
      <c r="BK338" s="185">
        <f>ROUND(I338*H338,2)</f>
        <v>0</v>
      </c>
      <c r="BL338" s="19" t="s">
        <v>100</v>
      </c>
      <c r="BM338" s="184" t="s">
        <v>2055</v>
      </c>
    </row>
    <row r="339" spans="1:65" s="12" customFormat="1" ht="11.25">
      <c r="B339" s="191"/>
      <c r="C339" s="192"/>
      <c r="D339" s="186" t="s">
        <v>248</v>
      </c>
      <c r="E339" s="193" t="s">
        <v>21</v>
      </c>
      <c r="F339" s="194" t="s">
        <v>2056</v>
      </c>
      <c r="G339" s="192"/>
      <c r="H339" s="193" t="s">
        <v>21</v>
      </c>
      <c r="I339" s="195"/>
      <c r="J339" s="192"/>
      <c r="K339" s="192"/>
      <c r="L339" s="196"/>
      <c r="M339" s="197"/>
      <c r="N339" s="198"/>
      <c r="O339" s="198"/>
      <c r="P339" s="198"/>
      <c r="Q339" s="198"/>
      <c r="R339" s="198"/>
      <c r="S339" s="198"/>
      <c r="T339" s="199"/>
      <c r="AT339" s="200" t="s">
        <v>248</v>
      </c>
      <c r="AU339" s="200" t="s">
        <v>82</v>
      </c>
      <c r="AV339" s="12" t="s">
        <v>80</v>
      </c>
      <c r="AW339" s="12" t="s">
        <v>34</v>
      </c>
      <c r="AX339" s="12" t="s">
        <v>73</v>
      </c>
      <c r="AY339" s="200" t="s">
        <v>239</v>
      </c>
    </row>
    <row r="340" spans="1:65" s="13" customFormat="1" ht="11.25">
      <c r="B340" s="201"/>
      <c r="C340" s="202"/>
      <c r="D340" s="186" t="s">
        <v>248</v>
      </c>
      <c r="E340" s="203" t="s">
        <v>21</v>
      </c>
      <c r="F340" s="204" t="s">
        <v>2057</v>
      </c>
      <c r="G340" s="202"/>
      <c r="H340" s="205">
        <v>62</v>
      </c>
      <c r="I340" s="206"/>
      <c r="J340" s="202"/>
      <c r="K340" s="202"/>
      <c r="L340" s="207"/>
      <c r="M340" s="208"/>
      <c r="N340" s="209"/>
      <c r="O340" s="209"/>
      <c r="P340" s="209"/>
      <c r="Q340" s="209"/>
      <c r="R340" s="209"/>
      <c r="S340" s="209"/>
      <c r="T340" s="210"/>
      <c r="AT340" s="211" t="s">
        <v>248</v>
      </c>
      <c r="AU340" s="211" t="s">
        <v>82</v>
      </c>
      <c r="AV340" s="13" t="s">
        <v>82</v>
      </c>
      <c r="AW340" s="13" t="s">
        <v>34</v>
      </c>
      <c r="AX340" s="13" t="s">
        <v>73</v>
      </c>
      <c r="AY340" s="211" t="s">
        <v>239</v>
      </c>
    </row>
    <row r="341" spans="1:65" s="14" customFormat="1" ht="11.25">
      <c r="B341" s="212"/>
      <c r="C341" s="213"/>
      <c r="D341" s="186" t="s">
        <v>248</v>
      </c>
      <c r="E341" s="214" t="s">
        <v>21</v>
      </c>
      <c r="F341" s="215" t="s">
        <v>251</v>
      </c>
      <c r="G341" s="213"/>
      <c r="H341" s="216">
        <v>62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AT341" s="222" t="s">
        <v>248</v>
      </c>
      <c r="AU341" s="222" t="s">
        <v>82</v>
      </c>
      <c r="AV341" s="14" t="s">
        <v>100</v>
      </c>
      <c r="AW341" s="14" t="s">
        <v>34</v>
      </c>
      <c r="AX341" s="14" t="s">
        <v>80</v>
      </c>
      <c r="AY341" s="222" t="s">
        <v>239</v>
      </c>
    </row>
    <row r="342" spans="1:65" s="2" customFormat="1" ht="24.2" customHeight="1">
      <c r="A342" s="36"/>
      <c r="B342" s="37"/>
      <c r="C342" s="173" t="s">
        <v>773</v>
      </c>
      <c r="D342" s="173" t="s">
        <v>240</v>
      </c>
      <c r="E342" s="174" t="s">
        <v>2058</v>
      </c>
      <c r="F342" s="175" t="s">
        <v>2059</v>
      </c>
      <c r="G342" s="176" t="s">
        <v>692</v>
      </c>
      <c r="H342" s="177">
        <v>50</v>
      </c>
      <c r="I342" s="178"/>
      <c r="J342" s="179">
        <f>ROUND(I342*H342,2)</f>
        <v>0</v>
      </c>
      <c r="K342" s="175" t="s">
        <v>1861</v>
      </c>
      <c r="L342" s="41"/>
      <c r="M342" s="180" t="s">
        <v>21</v>
      </c>
      <c r="N342" s="181" t="s">
        <v>44</v>
      </c>
      <c r="O342" s="66"/>
      <c r="P342" s="182">
        <f>O342*H342</f>
        <v>0</v>
      </c>
      <c r="Q342" s="182">
        <v>0</v>
      </c>
      <c r="R342" s="182">
        <f>Q342*H342</f>
        <v>0</v>
      </c>
      <c r="S342" s="182">
        <v>0</v>
      </c>
      <c r="T342" s="183">
        <f>S342*H342</f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184" t="s">
        <v>100</v>
      </c>
      <c r="AT342" s="184" t="s">
        <v>240</v>
      </c>
      <c r="AU342" s="184" t="s">
        <v>82</v>
      </c>
      <c r="AY342" s="19" t="s">
        <v>239</v>
      </c>
      <c r="BE342" s="185">
        <f>IF(N342="základní",J342,0)</f>
        <v>0</v>
      </c>
      <c r="BF342" s="185">
        <f>IF(N342="snížená",J342,0)</f>
        <v>0</v>
      </c>
      <c r="BG342" s="185">
        <f>IF(N342="zákl. přenesená",J342,0)</f>
        <v>0</v>
      </c>
      <c r="BH342" s="185">
        <f>IF(N342="sníž. přenesená",J342,0)</f>
        <v>0</v>
      </c>
      <c r="BI342" s="185">
        <f>IF(N342="nulová",J342,0)</f>
        <v>0</v>
      </c>
      <c r="BJ342" s="19" t="s">
        <v>80</v>
      </c>
      <c r="BK342" s="185">
        <f>ROUND(I342*H342,2)</f>
        <v>0</v>
      </c>
      <c r="BL342" s="19" t="s">
        <v>100</v>
      </c>
      <c r="BM342" s="184" t="s">
        <v>2060</v>
      </c>
    </row>
    <row r="343" spans="1:65" s="12" customFormat="1" ht="11.25">
      <c r="B343" s="191"/>
      <c r="C343" s="192"/>
      <c r="D343" s="186" t="s">
        <v>248</v>
      </c>
      <c r="E343" s="193" t="s">
        <v>21</v>
      </c>
      <c r="F343" s="194" t="s">
        <v>2061</v>
      </c>
      <c r="G343" s="192"/>
      <c r="H343" s="193" t="s">
        <v>21</v>
      </c>
      <c r="I343" s="195"/>
      <c r="J343" s="192"/>
      <c r="K343" s="192"/>
      <c r="L343" s="196"/>
      <c r="M343" s="197"/>
      <c r="N343" s="198"/>
      <c r="O343" s="198"/>
      <c r="P343" s="198"/>
      <c r="Q343" s="198"/>
      <c r="R343" s="198"/>
      <c r="S343" s="198"/>
      <c r="T343" s="199"/>
      <c r="AT343" s="200" t="s">
        <v>248</v>
      </c>
      <c r="AU343" s="200" t="s">
        <v>82</v>
      </c>
      <c r="AV343" s="12" t="s">
        <v>80</v>
      </c>
      <c r="AW343" s="12" t="s">
        <v>34</v>
      </c>
      <c r="AX343" s="12" t="s">
        <v>73</v>
      </c>
      <c r="AY343" s="200" t="s">
        <v>239</v>
      </c>
    </row>
    <row r="344" spans="1:65" s="13" customFormat="1" ht="11.25">
      <c r="B344" s="201"/>
      <c r="C344" s="202"/>
      <c r="D344" s="186" t="s">
        <v>248</v>
      </c>
      <c r="E344" s="203" t="s">
        <v>21</v>
      </c>
      <c r="F344" s="204" t="s">
        <v>2062</v>
      </c>
      <c r="G344" s="202"/>
      <c r="H344" s="205">
        <v>50</v>
      </c>
      <c r="I344" s="206"/>
      <c r="J344" s="202"/>
      <c r="K344" s="202"/>
      <c r="L344" s="207"/>
      <c r="M344" s="208"/>
      <c r="N344" s="209"/>
      <c r="O344" s="209"/>
      <c r="P344" s="209"/>
      <c r="Q344" s="209"/>
      <c r="R344" s="209"/>
      <c r="S344" s="209"/>
      <c r="T344" s="210"/>
      <c r="AT344" s="211" t="s">
        <v>248</v>
      </c>
      <c r="AU344" s="211" t="s">
        <v>82</v>
      </c>
      <c r="AV344" s="13" t="s">
        <v>82</v>
      </c>
      <c r="AW344" s="13" t="s">
        <v>34</v>
      </c>
      <c r="AX344" s="13" t="s">
        <v>73</v>
      </c>
      <c r="AY344" s="211" t="s">
        <v>239</v>
      </c>
    </row>
    <row r="345" spans="1:65" s="14" customFormat="1" ht="11.25">
      <c r="B345" s="212"/>
      <c r="C345" s="213"/>
      <c r="D345" s="186" t="s">
        <v>248</v>
      </c>
      <c r="E345" s="214" t="s">
        <v>21</v>
      </c>
      <c r="F345" s="215" t="s">
        <v>251</v>
      </c>
      <c r="G345" s="213"/>
      <c r="H345" s="216">
        <v>50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AT345" s="222" t="s">
        <v>248</v>
      </c>
      <c r="AU345" s="222" t="s">
        <v>82</v>
      </c>
      <c r="AV345" s="14" t="s">
        <v>100</v>
      </c>
      <c r="AW345" s="14" t="s">
        <v>34</v>
      </c>
      <c r="AX345" s="14" t="s">
        <v>80</v>
      </c>
      <c r="AY345" s="222" t="s">
        <v>239</v>
      </c>
    </row>
    <row r="346" spans="1:65" s="2" customFormat="1" ht="24.2" customHeight="1">
      <c r="A346" s="36"/>
      <c r="B346" s="37"/>
      <c r="C346" s="246" t="s">
        <v>780</v>
      </c>
      <c r="D346" s="246" t="s">
        <v>308</v>
      </c>
      <c r="E346" s="247" t="s">
        <v>2063</v>
      </c>
      <c r="F346" s="248" t="s">
        <v>2064</v>
      </c>
      <c r="G346" s="249" t="s">
        <v>692</v>
      </c>
      <c r="H346" s="250">
        <v>112</v>
      </c>
      <c r="I346" s="251"/>
      <c r="J346" s="252">
        <f>ROUND(I346*H346,2)</f>
        <v>0</v>
      </c>
      <c r="K346" s="248" t="s">
        <v>942</v>
      </c>
      <c r="L346" s="253"/>
      <c r="M346" s="254" t="s">
        <v>21</v>
      </c>
      <c r="N346" s="255" t="s">
        <v>44</v>
      </c>
      <c r="O346" s="66"/>
      <c r="P346" s="182">
        <f>O346*H346</f>
        <v>0</v>
      </c>
      <c r="Q346" s="182">
        <v>0</v>
      </c>
      <c r="R346" s="182">
        <f>Q346*H346</f>
        <v>0</v>
      </c>
      <c r="S346" s="182">
        <v>0</v>
      </c>
      <c r="T346" s="183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184" t="s">
        <v>297</v>
      </c>
      <c r="AT346" s="184" t="s">
        <v>308</v>
      </c>
      <c r="AU346" s="184" t="s">
        <v>82</v>
      </c>
      <c r="AY346" s="19" t="s">
        <v>239</v>
      </c>
      <c r="BE346" s="185">
        <f>IF(N346="základní",J346,0)</f>
        <v>0</v>
      </c>
      <c r="BF346" s="185">
        <f>IF(N346="snížená",J346,0)</f>
        <v>0</v>
      </c>
      <c r="BG346" s="185">
        <f>IF(N346="zákl. přenesená",J346,0)</f>
        <v>0</v>
      </c>
      <c r="BH346" s="185">
        <f>IF(N346="sníž. přenesená",J346,0)</f>
        <v>0</v>
      </c>
      <c r="BI346" s="185">
        <f>IF(N346="nulová",J346,0)</f>
        <v>0</v>
      </c>
      <c r="BJ346" s="19" t="s">
        <v>80</v>
      </c>
      <c r="BK346" s="185">
        <f>ROUND(I346*H346,2)</f>
        <v>0</v>
      </c>
      <c r="BL346" s="19" t="s">
        <v>100</v>
      </c>
      <c r="BM346" s="184" t="s">
        <v>2065</v>
      </c>
    </row>
    <row r="347" spans="1:65" s="12" customFormat="1" ht="11.25">
      <c r="B347" s="191"/>
      <c r="C347" s="192"/>
      <c r="D347" s="186" t="s">
        <v>248</v>
      </c>
      <c r="E347" s="193" t="s">
        <v>21</v>
      </c>
      <c r="F347" s="194" t="s">
        <v>2066</v>
      </c>
      <c r="G347" s="192"/>
      <c r="H347" s="193" t="s">
        <v>21</v>
      </c>
      <c r="I347" s="195"/>
      <c r="J347" s="192"/>
      <c r="K347" s="192"/>
      <c r="L347" s="196"/>
      <c r="M347" s="197"/>
      <c r="N347" s="198"/>
      <c r="O347" s="198"/>
      <c r="P347" s="198"/>
      <c r="Q347" s="198"/>
      <c r="R347" s="198"/>
      <c r="S347" s="198"/>
      <c r="T347" s="199"/>
      <c r="AT347" s="200" t="s">
        <v>248</v>
      </c>
      <c r="AU347" s="200" t="s">
        <v>82</v>
      </c>
      <c r="AV347" s="12" t="s">
        <v>80</v>
      </c>
      <c r="AW347" s="12" t="s">
        <v>34</v>
      </c>
      <c r="AX347" s="12" t="s">
        <v>73</v>
      </c>
      <c r="AY347" s="200" t="s">
        <v>239</v>
      </c>
    </row>
    <row r="348" spans="1:65" s="13" customFormat="1" ht="11.25">
      <c r="B348" s="201"/>
      <c r="C348" s="202"/>
      <c r="D348" s="186" t="s">
        <v>248</v>
      </c>
      <c r="E348" s="203" t="s">
        <v>21</v>
      </c>
      <c r="F348" s="204" t="s">
        <v>2067</v>
      </c>
      <c r="G348" s="202"/>
      <c r="H348" s="205">
        <v>62</v>
      </c>
      <c r="I348" s="206"/>
      <c r="J348" s="202"/>
      <c r="K348" s="202"/>
      <c r="L348" s="207"/>
      <c r="M348" s="208"/>
      <c r="N348" s="209"/>
      <c r="O348" s="209"/>
      <c r="P348" s="209"/>
      <c r="Q348" s="209"/>
      <c r="R348" s="209"/>
      <c r="S348" s="209"/>
      <c r="T348" s="210"/>
      <c r="AT348" s="211" t="s">
        <v>248</v>
      </c>
      <c r="AU348" s="211" t="s">
        <v>82</v>
      </c>
      <c r="AV348" s="13" t="s">
        <v>82</v>
      </c>
      <c r="AW348" s="13" t="s">
        <v>34</v>
      </c>
      <c r="AX348" s="13" t="s">
        <v>73</v>
      </c>
      <c r="AY348" s="211" t="s">
        <v>239</v>
      </c>
    </row>
    <row r="349" spans="1:65" s="13" customFormat="1" ht="11.25">
      <c r="B349" s="201"/>
      <c r="C349" s="202"/>
      <c r="D349" s="186" t="s">
        <v>248</v>
      </c>
      <c r="E349" s="203" t="s">
        <v>21</v>
      </c>
      <c r="F349" s="204" t="s">
        <v>2068</v>
      </c>
      <c r="G349" s="202"/>
      <c r="H349" s="205">
        <v>50</v>
      </c>
      <c r="I349" s="206"/>
      <c r="J349" s="202"/>
      <c r="K349" s="202"/>
      <c r="L349" s="207"/>
      <c r="M349" s="208"/>
      <c r="N349" s="209"/>
      <c r="O349" s="209"/>
      <c r="P349" s="209"/>
      <c r="Q349" s="209"/>
      <c r="R349" s="209"/>
      <c r="S349" s="209"/>
      <c r="T349" s="210"/>
      <c r="AT349" s="211" t="s">
        <v>248</v>
      </c>
      <c r="AU349" s="211" t="s">
        <v>82</v>
      </c>
      <c r="AV349" s="13" t="s">
        <v>82</v>
      </c>
      <c r="AW349" s="13" t="s">
        <v>34</v>
      </c>
      <c r="AX349" s="13" t="s">
        <v>73</v>
      </c>
      <c r="AY349" s="211" t="s">
        <v>239</v>
      </c>
    </row>
    <row r="350" spans="1:65" s="14" customFormat="1" ht="11.25">
      <c r="B350" s="212"/>
      <c r="C350" s="213"/>
      <c r="D350" s="186" t="s">
        <v>248</v>
      </c>
      <c r="E350" s="214" t="s">
        <v>21</v>
      </c>
      <c r="F350" s="215" t="s">
        <v>251</v>
      </c>
      <c r="G350" s="213"/>
      <c r="H350" s="216">
        <v>112</v>
      </c>
      <c r="I350" s="217"/>
      <c r="J350" s="213"/>
      <c r="K350" s="213"/>
      <c r="L350" s="218"/>
      <c r="M350" s="219"/>
      <c r="N350" s="220"/>
      <c r="O350" s="220"/>
      <c r="P350" s="220"/>
      <c r="Q350" s="220"/>
      <c r="R350" s="220"/>
      <c r="S350" s="220"/>
      <c r="T350" s="221"/>
      <c r="AT350" s="222" t="s">
        <v>248</v>
      </c>
      <c r="AU350" s="222" t="s">
        <v>82</v>
      </c>
      <c r="AV350" s="14" t="s">
        <v>100</v>
      </c>
      <c r="AW350" s="14" t="s">
        <v>34</v>
      </c>
      <c r="AX350" s="14" t="s">
        <v>80</v>
      </c>
      <c r="AY350" s="222" t="s">
        <v>239</v>
      </c>
    </row>
    <row r="351" spans="1:65" s="2" customFormat="1" ht="24.2" customHeight="1">
      <c r="A351" s="36"/>
      <c r="B351" s="37"/>
      <c r="C351" s="173" t="s">
        <v>784</v>
      </c>
      <c r="D351" s="173" t="s">
        <v>240</v>
      </c>
      <c r="E351" s="174" t="s">
        <v>2069</v>
      </c>
      <c r="F351" s="175" t="s">
        <v>2070</v>
      </c>
      <c r="G351" s="176" t="s">
        <v>692</v>
      </c>
      <c r="H351" s="177">
        <v>1</v>
      </c>
      <c r="I351" s="178"/>
      <c r="J351" s="179">
        <f>ROUND(I351*H351,2)</f>
        <v>0</v>
      </c>
      <c r="K351" s="175" t="s">
        <v>327</v>
      </c>
      <c r="L351" s="41"/>
      <c r="M351" s="180" t="s">
        <v>21</v>
      </c>
      <c r="N351" s="181" t="s">
        <v>44</v>
      </c>
      <c r="O351" s="66"/>
      <c r="P351" s="182">
        <f>O351*H351</f>
        <v>0</v>
      </c>
      <c r="Q351" s="182">
        <v>9.7159999999999996E-2</v>
      </c>
      <c r="R351" s="182">
        <f>Q351*H351</f>
        <v>9.7159999999999996E-2</v>
      </c>
      <c r="S351" s="182">
        <v>0</v>
      </c>
      <c r="T351" s="183">
        <f>S351*H351</f>
        <v>0</v>
      </c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R351" s="184" t="s">
        <v>100</v>
      </c>
      <c r="AT351" s="184" t="s">
        <v>240</v>
      </c>
      <c r="AU351" s="184" t="s">
        <v>82</v>
      </c>
      <c r="AY351" s="19" t="s">
        <v>239</v>
      </c>
      <c r="BE351" s="185">
        <f>IF(N351="základní",J351,0)</f>
        <v>0</v>
      </c>
      <c r="BF351" s="185">
        <f>IF(N351="snížená",J351,0)</f>
        <v>0</v>
      </c>
      <c r="BG351" s="185">
        <f>IF(N351="zákl. přenesená",J351,0)</f>
        <v>0</v>
      </c>
      <c r="BH351" s="185">
        <f>IF(N351="sníž. přenesená",J351,0)</f>
        <v>0</v>
      </c>
      <c r="BI351" s="185">
        <f>IF(N351="nulová",J351,0)</f>
        <v>0</v>
      </c>
      <c r="BJ351" s="19" t="s">
        <v>80</v>
      </c>
      <c r="BK351" s="185">
        <f>ROUND(I351*H351,2)</f>
        <v>0</v>
      </c>
      <c r="BL351" s="19" t="s">
        <v>100</v>
      </c>
      <c r="BM351" s="184" t="s">
        <v>2071</v>
      </c>
    </row>
    <row r="352" spans="1:65" s="2" customFormat="1" ht="11.25">
      <c r="A352" s="36"/>
      <c r="B352" s="37"/>
      <c r="C352" s="38"/>
      <c r="D352" s="233" t="s">
        <v>329</v>
      </c>
      <c r="E352" s="38"/>
      <c r="F352" s="234" t="s">
        <v>2072</v>
      </c>
      <c r="G352" s="38"/>
      <c r="H352" s="38"/>
      <c r="I352" s="188"/>
      <c r="J352" s="38"/>
      <c r="K352" s="38"/>
      <c r="L352" s="41"/>
      <c r="M352" s="189"/>
      <c r="N352" s="190"/>
      <c r="O352" s="66"/>
      <c r="P352" s="66"/>
      <c r="Q352" s="66"/>
      <c r="R352" s="66"/>
      <c r="S352" s="66"/>
      <c r="T352" s="67"/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T352" s="19" t="s">
        <v>329</v>
      </c>
      <c r="AU352" s="19" t="s">
        <v>82</v>
      </c>
    </row>
    <row r="353" spans="1:65" s="12" customFormat="1" ht="11.25">
      <c r="B353" s="191"/>
      <c r="C353" s="192"/>
      <c r="D353" s="186" t="s">
        <v>248</v>
      </c>
      <c r="E353" s="193" t="s">
        <v>21</v>
      </c>
      <c r="F353" s="194" t="s">
        <v>2073</v>
      </c>
      <c r="G353" s="192"/>
      <c r="H353" s="193" t="s">
        <v>21</v>
      </c>
      <c r="I353" s="195"/>
      <c r="J353" s="192"/>
      <c r="K353" s="192"/>
      <c r="L353" s="196"/>
      <c r="M353" s="197"/>
      <c r="N353" s="198"/>
      <c r="O353" s="198"/>
      <c r="P353" s="198"/>
      <c r="Q353" s="198"/>
      <c r="R353" s="198"/>
      <c r="S353" s="198"/>
      <c r="T353" s="199"/>
      <c r="AT353" s="200" t="s">
        <v>248</v>
      </c>
      <c r="AU353" s="200" t="s">
        <v>82</v>
      </c>
      <c r="AV353" s="12" t="s">
        <v>80</v>
      </c>
      <c r="AW353" s="12" t="s">
        <v>34</v>
      </c>
      <c r="AX353" s="12" t="s">
        <v>73</v>
      </c>
      <c r="AY353" s="200" t="s">
        <v>239</v>
      </c>
    </row>
    <row r="354" spans="1:65" s="13" customFormat="1" ht="11.25">
      <c r="B354" s="201"/>
      <c r="C354" s="202"/>
      <c r="D354" s="186" t="s">
        <v>248</v>
      </c>
      <c r="E354" s="203" t="s">
        <v>21</v>
      </c>
      <c r="F354" s="204" t="s">
        <v>2074</v>
      </c>
      <c r="G354" s="202"/>
      <c r="H354" s="205">
        <v>1</v>
      </c>
      <c r="I354" s="206"/>
      <c r="J354" s="202"/>
      <c r="K354" s="202"/>
      <c r="L354" s="207"/>
      <c r="M354" s="208"/>
      <c r="N354" s="209"/>
      <c r="O354" s="209"/>
      <c r="P354" s="209"/>
      <c r="Q354" s="209"/>
      <c r="R354" s="209"/>
      <c r="S354" s="209"/>
      <c r="T354" s="210"/>
      <c r="AT354" s="211" t="s">
        <v>248</v>
      </c>
      <c r="AU354" s="211" t="s">
        <v>82</v>
      </c>
      <c r="AV354" s="13" t="s">
        <v>82</v>
      </c>
      <c r="AW354" s="13" t="s">
        <v>34</v>
      </c>
      <c r="AX354" s="13" t="s">
        <v>73</v>
      </c>
      <c r="AY354" s="211" t="s">
        <v>239</v>
      </c>
    </row>
    <row r="355" spans="1:65" s="14" customFormat="1" ht="11.25">
      <c r="B355" s="212"/>
      <c r="C355" s="213"/>
      <c r="D355" s="186" t="s">
        <v>248</v>
      </c>
      <c r="E355" s="214" t="s">
        <v>21</v>
      </c>
      <c r="F355" s="215" t="s">
        <v>251</v>
      </c>
      <c r="G355" s="213"/>
      <c r="H355" s="216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AT355" s="222" t="s">
        <v>248</v>
      </c>
      <c r="AU355" s="222" t="s">
        <v>82</v>
      </c>
      <c r="AV355" s="14" t="s">
        <v>100</v>
      </c>
      <c r="AW355" s="14" t="s">
        <v>34</v>
      </c>
      <c r="AX355" s="14" t="s">
        <v>80</v>
      </c>
      <c r="AY355" s="222" t="s">
        <v>239</v>
      </c>
    </row>
    <row r="356" spans="1:65" s="2" customFormat="1" ht="16.5" customHeight="1">
      <c r="A356" s="36"/>
      <c r="B356" s="37"/>
      <c r="C356" s="246" t="s">
        <v>789</v>
      </c>
      <c r="D356" s="246" t="s">
        <v>308</v>
      </c>
      <c r="E356" s="247" t="s">
        <v>2075</v>
      </c>
      <c r="F356" s="248" t="s">
        <v>2076</v>
      </c>
      <c r="G356" s="249" t="s">
        <v>692</v>
      </c>
      <c r="H356" s="250">
        <v>1</v>
      </c>
      <c r="I356" s="251"/>
      <c r="J356" s="252">
        <f>ROUND(I356*H356,2)</f>
        <v>0</v>
      </c>
      <c r="K356" s="248" t="s">
        <v>942</v>
      </c>
      <c r="L356" s="253"/>
      <c r="M356" s="254" t="s">
        <v>21</v>
      </c>
      <c r="N356" s="255" t="s">
        <v>44</v>
      </c>
      <c r="O356" s="66"/>
      <c r="P356" s="182">
        <f>O356*H356</f>
        <v>0</v>
      </c>
      <c r="Q356" s="182">
        <v>0</v>
      </c>
      <c r="R356" s="182">
        <f>Q356*H356</f>
        <v>0</v>
      </c>
      <c r="S356" s="182">
        <v>0</v>
      </c>
      <c r="T356" s="183">
        <f>S356*H356</f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184" t="s">
        <v>297</v>
      </c>
      <c r="AT356" s="184" t="s">
        <v>308</v>
      </c>
      <c r="AU356" s="184" t="s">
        <v>82</v>
      </c>
      <c r="AY356" s="19" t="s">
        <v>239</v>
      </c>
      <c r="BE356" s="185">
        <f>IF(N356="základní",J356,0)</f>
        <v>0</v>
      </c>
      <c r="BF356" s="185">
        <f>IF(N356="snížená",J356,0)</f>
        <v>0</v>
      </c>
      <c r="BG356" s="185">
        <f>IF(N356="zákl. přenesená",J356,0)</f>
        <v>0</v>
      </c>
      <c r="BH356" s="185">
        <f>IF(N356="sníž. přenesená",J356,0)</f>
        <v>0</v>
      </c>
      <c r="BI356" s="185">
        <f>IF(N356="nulová",J356,0)</f>
        <v>0</v>
      </c>
      <c r="BJ356" s="19" t="s">
        <v>80</v>
      </c>
      <c r="BK356" s="185">
        <f>ROUND(I356*H356,2)</f>
        <v>0</v>
      </c>
      <c r="BL356" s="19" t="s">
        <v>100</v>
      </c>
      <c r="BM356" s="184" t="s">
        <v>2077</v>
      </c>
    </row>
    <row r="357" spans="1:65" s="12" customFormat="1" ht="11.25">
      <c r="B357" s="191"/>
      <c r="C357" s="192"/>
      <c r="D357" s="186" t="s">
        <v>248</v>
      </c>
      <c r="E357" s="193" t="s">
        <v>21</v>
      </c>
      <c r="F357" s="194" t="s">
        <v>2078</v>
      </c>
      <c r="G357" s="192"/>
      <c r="H357" s="193" t="s">
        <v>21</v>
      </c>
      <c r="I357" s="195"/>
      <c r="J357" s="192"/>
      <c r="K357" s="192"/>
      <c r="L357" s="196"/>
      <c r="M357" s="197"/>
      <c r="N357" s="198"/>
      <c r="O357" s="198"/>
      <c r="P357" s="198"/>
      <c r="Q357" s="198"/>
      <c r="R357" s="198"/>
      <c r="S357" s="198"/>
      <c r="T357" s="199"/>
      <c r="AT357" s="200" t="s">
        <v>248</v>
      </c>
      <c r="AU357" s="200" t="s">
        <v>82</v>
      </c>
      <c r="AV357" s="12" t="s">
        <v>80</v>
      </c>
      <c r="AW357" s="12" t="s">
        <v>34</v>
      </c>
      <c r="AX357" s="12" t="s">
        <v>73</v>
      </c>
      <c r="AY357" s="200" t="s">
        <v>239</v>
      </c>
    </row>
    <row r="358" spans="1:65" s="13" customFormat="1" ht="11.25">
      <c r="B358" s="201"/>
      <c r="C358" s="202"/>
      <c r="D358" s="186" t="s">
        <v>248</v>
      </c>
      <c r="E358" s="203" t="s">
        <v>21</v>
      </c>
      <c r="F358" s="204" t="s">
        <v>2079</v>
      </c>
      <c r="G358" s="202"/>
      <c r="H358" s="205">
        <v>1</v>
      </c>
      <c r="I358" s="206"/>
      <c r="J358" s="202"/>
      <c r="K358" s="202"/>
      <c r="L358" s="207"/>
      <c r="M358" s="208"/>
      <c r="N358" s="209"/>
      <c r="O358" s="209"/>
      <c r="P358" s="209"/>
      <c r="Q358" s="209"/>
      <c r="R358" s="209"/>
      <c r="S358" s="209"/>
      <c r="T358" s="210"/>
      <c r="AT358" s="211" t="s">
        <v>248</v>
      </c>
      <c r="AU358" s="211" t="s">
        <v>82</v>
      </c>
      <c r="AV358" s="13" t="s">
        <v>82</v>
      </c>
      <c r="AW358" s="13" t="s">
        <v>34</v>
      </c>
      <c r="AX358" s="13" t="s">
        <v>73</v>
      </c>
      <c r="AY358" s="211" t="s">
        <v>239</v>
      </c>
    </row>
    <row r="359" spans="1:65" s="14" customFormat="1" ht="11.25">
      <c r="B359" s="212"/>
      <c r="C359" s="213"/>
      <c r="D359" s="186" t="s">
        <v>248</v>
      </c>
      <c r="E359" s="214" t="s">
        <v>21</v>
      </c>
      <c r="F359" s="215" t="s">
        <v>251</v>
      </c>
      <c r="G359" s="213"/>
      <c r="H359" s="216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AT359" s="222" t="s">
        <v>248</v>
      </c>
      <c r="AU359" s="222" t="s">
        <v>82</v>
      </c>
      <c r="AV359" s="14" t="s">
        <v>100</v>
      </c>
      <c r="AW359" s="14" t="s">
        <v>34</v>
      </c>
      <c r="AX359" s="14" t="s">
        <v>80</v>
      </c>
      <c r="AY359" s="222" t="s">
        <v>239</v>
      </c>
    </row>
    <row r="360" spans="1:65" s="2" customFormat="1" ht="24.2" customHeight="1">
      <c r="A360" s="36"/>
      <c r="B360" s="37"/>
      <c r="C360" s="173" t="s">
        <v>793</v>
      </c>
      <c r="D360" s="173" t="s">
        <v>240</v>
      </c>
      <c r="E360" s="174" t="s">
        <v>2080</v>
      </c>
      <c r="F360" s="175" t="s">
        <v>2081</v>
      </c>
      <c r="G360" s="176" t="s">
        <v>692</v>
      </c>
      <c r="H360" s="177">
        <v>26</v>
      </c>
      <c r="I360" s="178"/>
      <c r="J360" s="179">
        <f>ROUND(I360*H360,2)</f>
        <v>0</v>
      </c>
      <c r="K360" s="175" t="s">
        <v>327</v>
      </c>
      <c r="L360" s="41"/>
      <c r="M360" s="180" t="s">
        <v>21</v>
      </c>
      <c r="N360" s="181" t="s">
        <v>44</v>
      </c>
      <c r="O360" s="66"/>
      <c r="P360" s="182">
        <f>O360*H360</f>
        <v>0</v>
      </c>
      <c r="Q360" s="182">
        <v>0</v>
      </c>
      <c r="R360" s="182">
        <f>Q360*H360</f>
        <v>0</v>
      </c>
      <c r="S360" s="182">
        <v>0</v>
      </c>
      <c r="T360" s="183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184" t="s">
        <v>100</v>
      </c>
      <c r="AT360" s="184" t="s">
        <v>240</v>
      </c>
      <c r="AU360" s="184" t="s">
        <v>82</v>
      </c>
      <c r="AY360" s="19" t="s">
        <v>239</v>
      </c>
      <c r="BE360" s="185">
        <f>IF(N360="základní",J360,0)</f>
        <v>0</v>
      </c>
      <c r="BF360" s="185">
        <f>IF(N360="snížená",J360,0)</f>
        <v>0</v>
      </c>
      <c r="BG360" s="185">
        <f>IF(N360="zákl. přenesená",J360,0)</f>
        <v>0</v>
      </c>
      <c r="BH360" s="185">
        <f>IF(N360="sníž. přenesená",J360,0)</f>
        <v>0</v>
      </c>
      <c r="BI360" s="185">
        <f>IF(N360="nulová",J360,0)</f>
        <v>0</v>
      </c>
      <c r="BJ360" s="19" t="s">
        <v>80</v>
      </c>
      <c r="BK360" s="185">
        <f>ROUND(I360*H360,2)</f>
        <v>0</v>
      </c>
      <c r="BL360" s="19" t="s">
        <v>100</v>
      </c>
      <c r="BM360" s="184" t="s">
        <v>2082</v>
      </c>
    </row>
    <row r="361" spans="1:65" s="2" customFormat="1" ht="11.25">
      <c r="A361" s="36"/>
      <c r="B361" s="37"/>
      <c r="C361" s="38"/>
      <c r="D361" s="233" t="s">
        <v>329</v>
      </c>
      <c r="E361" s="38"/>
      <c r="F361" s="234" t="s">
        <v>2083</v>
      </c>
      <c r="G361" s="38"/>
      <c r="H361" s="38"/>
      <c r="I361" s="188"/>
      <c r="J361" s="38"/>
      <c r="K361" s="38"/>
      <c r="L361" s="41"/>
      <c r="M361" s="189"/>
      <c r="N361" s="190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329</v>
      </c>
      <c r="AU361" s="19" t="s">
        <v>82</v>
      </c>
    </row>
    <row r="362" spans="1:65" s="12" customFormat="1" ht="22.5">
      <c r="B362" s="191"/>
      <c r="C362" s="192"/>
      <c r="D362" s="186" t="s">
        <v>248</v>
      </c>
      <c r="E362" s="193" t="s">
        <v>21</v>
      </c>
      <c r="F362" s="194" t="s">
        <v>2084</v>
      </c>
      <c r="G362" s="192"/>
      <c r="H362" s="193" t="s">
        <v>21</v>
      </c>
      <c r="I362" s="195"/>
      <c r="J362" s="192"/>
      <c r="K362" s="192"/>
      <c r="L362" s="196"/>
      <c r="M362" s="197"/>
      <c r="N362" s="198"/>
      <c r="O362" s="198"/>
      <c r="P362" s="198"/>
      <c r="Q362" s="198"/>
      <c r="R362" s="198"/>
      <c r="S362" s="198"/>
      <c r="T362" s="199"/>
      <c r="AT362" s="200" t="s">
        <v>248</v>
      </c>
      <c r="AU362" s="200" t="s">
        <v>82</v>
      </c>
      <c r="AV362" s="12" t="s">
        <v>80</v>
      </c>
      <c r="AW362" s="12" t="s">
        <v>34</v>
      </c>
      <c r="AX362" s="12" t="s">
        <v>73</v>
      </c>
      <c r="AY362" s="200" t="s">
        <v>239</v>
      </c>
    </row>
    <row r="363" spans="1:65" s="13" customFormat="1" ht="11.25">
      <c r="B363" s="201"/>
      <c r="C363" s="202"/>
      <c r="D363" s="186" t="s">
        <v>248</v>
      </c>
      <c r="E363" s="203" t="s">
        <v>21</v>
      </c>
      <c r="F363" s="204" t="s">
        <v>2085</v>
      </c>
      <c r="G363" s="202"/>
      <c r="H363" s="205">
        <v>26</v>
      </c>
      <c r="I363" s="206"/>
      <c r="J363" s="202"/>
      <c r="K363" s="202"/>
      <c r="L363" s="207"/>
      <c r="M363" s="208"/>
      <c r="N363" s="209"/>
      <c r="O363" s="209"/>
      <c r="P363" s="209"/>
      <c r="Q363" s="209"/>
      <c r="R363" s="209"/>
      <c r="S363" s="209"/>
      <c r="T363" s="210"/>
      <c r="AT363" s="211" t="s">
        <v>248</v>
      </c>
      <c r="AU363" s="211" t="s">
        <v>82</v>
      </c>
      <c r="AV363" s="13" t="s">
        <v>82</v>
      </c>
      <c r="AW363" s="13" t="s">
        <v>34</v>
      </c>
      <c r="AX363" s="13" t="s">
        <v>73</v>
      </c>
      <c r="AY363" s="211" t="s">
        <v>239</v>
      </c>
    </row>
    <row r="364" spans="1:65" s="12" customFormat="1" ht="11.25">
      <c r="B364" s="191"/>
      <c r="C364" s="192"/>
      <c r="D364" s="186" t="s">
        <v>248</v>
      </c>
      <c r="E364" s="193" t="s">
        <v>21</v>
      </c>
      <c r="F364" s="194" t="s">
        <v>2086</v>
      </c>
      <c r="G364" s="192"/>
      <c r="H364" s="193" t="s">
        <v>21</v>
      </c>
      <c r="I364" s="195"/>
      <c r="J364" s="192"/>
      <c r="K364" s="192"/>
      <c r="L364" s="196"/>
      <c r="M364" s="197"/>
      <c r="N364" s="198"/>
      <c r="O364" s="198"/>
      <c r="P364" s="198"/>
      <c r="Q364" s="198"/>
      <c r="R364" s="198"/>
      <c r="S364" s="198"/>
      <c r="T364" s="199"/>
      <c r="AT364" s="200" t="s">
        <v>248</v>
      </c>
      <c r="AU364" s="200" t="s">
        <v>82</v>
      </c>
      <c r="AV364" s="12" t="s">
        <v>80</v>
      </c>
      <c r="AW364" s="12" t="s">
        <v>34</v>
      </c>
      <c r="AX364" s="12" t="s">
        <v>73</v>
      </c>
      <c r="AY364" s="200" t="s">
        <v>239</v>
      </c>
    </row>
    <row r="365" spans="1:65" s="12" customFormat="1" ht="11.25">
      <c r="B365" s="191"/>
      <c r="C365" s="192"/>
      <c r="D365" s="186" t="s">
        <v>248</v>
      </c>
      <c r="E365" s="193" t="s">
        <v>21</v>
      </c>
      <c r="F365" s="194" t="s">
        <v>2087</v>
      </c>
      <c r="G365" s="192"/>
      <c r="H365" s="193" t="s">
        <v>21</v>
      </c>
      <c r="I365" s="195"/>
      <c r="J365" s="192"/>
      <c r="K365" s="192"/>
      <c r="L365" s="196"/>
      <c r="M365" s="197"/>
      <c r="N365" s="198"/>
      <c r="O365" s="198"/>
      <c r="P365" s="198"/>
      <c r="Q365" s="198"/>
      <c r="R365" s="198"/>
      <c r="S365" s="198"/>
      <c r="T365" s="199"/>
      <c r="AT365" s="200" t="s">
        <v>248</v>
      </c>
      <c r="AU365" s="200" t="s">
        <v>82</v>
      </c>
      <c r="AV365" s="12" t="s">
        <v>80</v>
      </c>
      <c r="AW365" s="12" t="s">
        <v>34</v>
      </c>
      <c r="AX365" s="12" t="s">
        <v>73</v>
      </c>
      <c r="AY365" s="200" t="s">
        <v>239</v>
      </c>
    </row>
    <row r="366" spans="1:65" s="16" customFormat="1" ht="11.25">
      <c r="B366" s="235"/>
      <c r="C366" s="236"/>
      <c r="D366" s="186" t="s">
        <v>248</v>
      </c>
      <c r="E366" s="237" t="s">
        <v>21</v>
      </c>
      <c r="F366" s="238" t="s">
        <v>373</v>
      </c>
      <c r="G366" s="236"/>
      <c r="H366" s="239">
        <v>26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AT366" s="245" t="s">
        <v>248</v>
      </c>
      <c r="AU366" s="245" t="s">
        <v>82</v>
      </c>
      <c r="AV366" s="16" t="s">
        <v>96</v>
      </c>
      <c r="AW366" s="16" t="s">
        <v>34</v>
      </c>
      <c r="AX366" s="16" t="s">
        <v>73</v>
      </c>
      <c r="AY366" s="245" t="s">
        <v>239</v>
      </c>
    </row>
    <row r="367" spans="1:65" s="14" customFormat="1" ht="11.25">
      <c r="B367" s="212"/>
      <c r="C367" s="213"/>
      <c r="D367" s="186" t="s">
        <v>248</v>
      </c>
      <c r="E367" s="214" t="s">
        <v>21</v>
      </c>
      <c r="F367" s="215" t="s">
        <v>251</v>
      </c>
      <c r="G367" s="213"/>
      <c r="H367" s="216">
        <v>26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AT367" s="222" t="s">
        <v>248</v>
      </c>
      <c r="AU367" s="222" t="s">
        <v>82</v>
      </c>
      <c r="AV367" s="14" t="s">
        <v>100</v>
      </c>
      <c r="AW367" s="14" t="s">
        <v>34</v>
      </c>
      <c r="AX367" s="14" t="s">
        <v>80</v>
      </c>
      <c r="AY367" s="222" t="s">
        <v>239</v>
      </c>
    </row>
    <row r="368" spans="1:65" s="2" customFormat="1" ht="24.2" customHeight="1">
      <c r="A368" s="36"/>
      <c r="B368" s="37"/>
      <c r="C368" s="246" t="s">
        <v>797</v>
      </c>
      <c r="D368" s="246" t="s">
        <v>308</v>
      </c>
      <c r="E368" s="247" t="s">
        <v>2088</v>
      </c>
      <c r="F368" s="248" t="s">
        <v>2089</v>
      </c>
      <c r="G368" s="249" t="s">
        <v>692</v>
      </c>
      <c r="H368" s="250">
        <v>26</v>
      </c>
      <c r="I368" s="251"/>
      <c r="J368" s="252">
        <f>ROUND(I368*H368,2)</f>
        <v>0</v>
      </c>
      <c r="K368" s="248" t="s">
        <v>942</v>
      </c>
      <c r="L368" s="253"/>
      <c r="M368" s="254" t="s">
        <v>21</v>
      </c>
      <c r="N368" s="255" t="s">
        <v>44</v>
      </c>
      <c r="O368" s="66"/>
      <c r="P368" s="182">
        <f>O368*H368</f>
        <v>0</v>
      </c>
      <c r="Q368" s="182">
        <v>0</v>
      </c>
      <c r="R368" s="182">
        <f>Q368*H368</f>
        <v>0</v>
      </c>
      <c r="S368" s="182">
        <v>0</v>
      </c>
      <c r="T368" s="183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184" t="s">
        <v>297</v>
      </c>
      <c r="AT368" s="184" t="s">
        <v>308</v>
      </c>
      <c r="AU368" s="184" t="s">
        <v>82</v>
      </c>
      <c r="AY368" s="19" t="s">
        <v>239</v>
      </c>
      <c r="BE368" s="185">
        <f>IF(N368="základní",J368,0)</f>
        <v>0</v>
      </c>
      <c r="BF368" s="185">
        <f>IF(N368="snížená",J368,0)</f>
        <v>0</v>
      </c>
      <c r="BG368" s="185">
        <f>IF(N368="zákl. přenesená",J368,0)</f>
        <v>0</v>
      </c>
      <c r="BH368" s="185">
        <f>IF(N368="sníž. přenesená",J368,0)</f>
        <v>0</v>
      </c>
      <c r="BI368" s="185">
        <f>IF(N368="nulová",J368,0)</f>
        <v>0</v>
      </c>
      <c r="BJ368" s="19" t="s">
        <v>80</v>
      </c>
      <c r="BK368" s="185">
        <f>ROUND(I368*H368,2)</f>
        <v>0</v>
      </c>
      <c r="BL368" s="19" t="s">
        <v>100</v>
      </c>
      <c r="BM368" s="184" t="s">
        <v>2090</v>
      </c>
    </row>
    <row r="369" spans="1:65" s="2" customFormat="1" ht="16.5" customHeight="1">
      <c r="A369" s="36"/>
      <c r="B369" s="37"/>
      <c r="C369" s="173" t="s">
        <v>802</v>
      </c>
      <c r="D369" s="173" t="s">
        <v>240</v>
      </c>
      <c r="E369" s="174" t="s">
        <v>2091</v>
      </c>
      <c r="F369" s="175" t="s">
        <v>2092</v>
      </c>
      <c r="G369" s="176" t="s">
        <v>692</v>
      </c>
      <c r="H369" s="177">
        <v>44</v>
      </c>
      <c r="I369" s="178"/>
      <c r="J369" s="179">
        <f>ROUND(I369*H369,2)</f>
        <v>0</v>
      </c>
      <c r="K369" s="175" t="s">
        <v>327</v>
      </c>
      <c r="L369" s="41"/>
      <c r="M369" s="180" t="s">
        <v>21</v>
      </c>
      <c r="N369" s="181" t="s">
        <v>44</v>
      </c>
      <c r="O369" s="66"/>
      <c r="P369" s="182">
        <f>O369*H369</f>
        <v>0</v>
      </c>
      <c r="Q369" s="182">
        <v>0</v>
      </c>
      <c r="R369" s="182">
        <f>Q369*H369</f>
        <v>0</v>
      </c>
      <c r="S369" s="182">
        <v>0</v>
      </c>
      <c r="T369" s="183">
        <f>S369*H369</f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184" t="s">
        <v>100</v>
      </c>
      <c r="AT369" s="184" t="s">
        <v>240</v>
      </c>
      <c r="AU369" s="184" t="s">
        <v>82</v>
      </c>
      <c r="AY369" s="19" t="s">
        <v>239</v>
      </c>
      <c r="BE369" s="185">
        <f>IF(N369="základní",J369,0)</f>
        <v>0</v>
      </c>
      <c r="BF369" s="185">
        <f>IF(N369="snížená",J369,0)</f>
        <v>0</v>
      </c>
      <c r="BG369" s="185">
        <f>IF(N369="zákl. přenesená",J369,0)</f>
        <v>0</v>
      </c>
      <c r="BH369" s="185">
        <f>IF(N369="sníž. přenesená",J369,0)</f>
        <v>0</v>
      </c>
      <c r="BI369" s="185">
        <f>IF(N369="nulová",J369,0)</f>
        <v>0</v>
      </c>
      <c r="BJ369" s="19" t="s">
        <v>80</v>
      </c>
      <c r="BK369" s="185">
        <f>ROUND(I369*H369,2)</f>
        <v>0</v>
      </c>
      <c r="BL369" s="19" t="s">
        <v>100</v>
      </c>
      <c r="BM369" s="184" t="s">
        <v>2093</v>
      </c>
    </row>
    <row r="370" spans="1:65" s="2" customFormat="1" ht="11.25">
      <c r="A370" s="36"/>
      <c r="B370" s="37"/>
      <c r="C370" s="38"/>
      <c r="D370" s="233" t="s">
        <v>329</v>
      </c>
      <c r="E370" s="38"/>
      <c r="F370" s="234" t="s">
        <v>2094</v>
      </c>
      <c r="G370" s="38"/>
      <c r="H370" s="38"/>
      <c r="I370" s="188"/>
      <c r="J370" s="38"/>
      <c r="K370" s="38"/>
      <c r="L370" s="41"/>
      <c r="M370" s="189"/>
      <c r="N370" s="190"/>
      <c r="O370" s="66"/>
      <c r="P370" s="66"/>
      <c r="Q370" s="66"/>
      <c r="R370" s="66"/>
      <c r="S370" s="66"/>
      <c r="T370" s="67"/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T370" s="19" t="s">
        <v>329</v>
      </c>
      <c r="AU370" s="19" t="s">
        <v>82</v>
      </c>
    </row>
    <row r="371" spans="1:65" s="12" customFormat="1" ht="11.25">
      <c r="B371" s="191"/>
      <c r="C371" s="192"/>
      <c r="D371" s="186" t="s">
        <v>248</v>
      </c>
      <c r="E371" s="193" t="s">
        <v>21</v>
      </c>
      <c r="F371" s="194" t="s">
        <v>2095</v>
      </c>
      <c r="G371" s="192"/>
      <c r="H371" s="193" t="s">
        <v>21</v>
      </c>
      <c r="I371" s="195"/>
      <c r="J371" s="192"/>
      <c r="K371" s="192"/>
      <c r="L371" s="196"/>
      <c r="M371" s="197"/>
      <c r="N371" s="198"/>
      <c r="O371" s="198"/>
      <c r="P371" s="198"/>
      <c r="Q371" s="198"/>
      <c r="R371" s="198"/>
      <c r="S371" s="198"/>
      <c r="T371" s="199"/>
      <c r="AT371" s="200" t="s">
        <v>248</v>
      </c>
      <c r="AU371" s="200" t="s">
        <v>82</v>
      </c>
      <c r="AV371" s="12" t="s">
        <v>80</v>
      </c>
      <c r="AW371" s="12" t="s">
        <v>34</v>
      </c>
      <c r="AX371" s="12" t="s">
        <v>73</v>
      </c>
      <c r="AY371" s="200" t="s">
        <v>239</v>
      </c>
    </row>
    <row r="372" spans="1:65" s="13" customFormat="1" ht="11.25">
      <c r="B372" s="201"/>
      <c r="C372" s="202"/>
      <c r="D372" s="186" t="s">
        <v>248</v>
      </c>
      <c r="E372" s="203" t="s">
        <v>21</v>
      </c>
      <c r="F372" s="204" t="s">
        <v>734</v>
      </c>
      <c r="G372" s="202"/>
      <c r="H372" s="205">
        <v>44</v>
      </c>
      <c r="I372" s="206"/>
      <c r="J372" s="202"/>
      <c r="K372" s="202"/>
      <c r="L372" s="207"/>
      <c r="M372" s="208"/>
      <c r="N372" s="209"/>
      <c r="O372" s="209"/>
      <c r="P372" s="209"/>
      <c r="Q372" s="209"/>
      <c r="R372" s="209"/>
      <c r="S372" s="209"/>
      <c r="T372" s="210"/>
      <c r="AT372" s="211" t="s">
        <v>248</v>
      </c>
      <c r="AU372" s="211" t="s">
        <v>82</v>
      </c>
      <c r="AV372" s="13" t="s">
        <v>82</v>
      </c>
      <c r="AW372" s="13" t="s">
        <v>34</v>
      </c>
      <c r="AX372" s="13" t="s">
        <v>73</v>
      </c>
      <c r="AY372" s="211" t="s">
        <v>239</v>
      </c>
    </row>
    <row r="373" spans="1:65" s="14" customFormat="1" ht="11.25">
      <c r="B373" s="212"/>
      <c r="C373" s="213"/>
      <c r="D373" s="186" t="s">
        <v>248</v>
      </c>
      <c r="E373" s="214" t="s">
        <v>21</v>
      </c>
      <c r="F373" s="215" t="s">
        <v>251</v>
      </c>
      <c r="G373" s="213"/>
      <c r="H373" s="216">
        <v>44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AT373" s="222" t="s">
        <v>248</v>
      </c>
      <c r="AU373" s="222" t="s">
        <v>82</v>
      </c>
      <c r="AV373" s="14" t="s">
        <v>100</v>
      </c>
      <c r="AW373" s="14" t="s">
        <v>34</v>
      </c>
      <c r="AX373" s="14" t="s">
        <v>80</v>
      </c>
      <c r="AY373" s="222" t="s">
        <v>239</v>
      </c>
    </row>
    <row r="374" spans="1:65" s="2" customFormat="1" ht="21.75" customHeight="1">
      <c r="A374" s="36"/>
      <c r="B374" s="37"/>
      <c r="C374" s="246" t="s">
        <v>806</v>
      </c>
      <c r="D374" s="246" t="s">
        <v>308</v>
      </c>
      <c r="E374" s="247" t="s">
        <v>2096</v>
      </c>
      <c r="F374" s="248" t="s">
        <v>2097</v>
      </c>
      <c r="G374" s="249" t="s">
        <v>692</v>
      </c>
      <c r="H374" s="250">
        <v>44</v>
      </c>
      <c r="I374" s="251"/>
      <c r="J374" s="252">
        <f>ROUND(I374*H374,2)</f>
        <v>0</v>
      </c>
      <c r="K374" s="248" t="s">
        <v>942</v>
      </c>
      <c r="L374" s="253"/>
      <c r="M374" s="254" t="s">
        <v>21</v>
      </c>
      <c r="N374" s="255" t="s">
        <v>44</v>
      </c>
      <c r="O374" s="66"/>
      <c r="P374" s="182">
        <f>O374*H374</f>
        <v>0</v>
      </c>
      <c r="Q374" s="182">
        <v>0</v>
      </c>
      <c r="R374" s="182">
        <f>Q374*H374</f>
        <v>0</v>
      </c>
      <c r="S374" s="182">
        <v>0</v>
      </c>
      <c r="T374" s="183">
        <f>S374*H374</f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84" t="s">
        <v>297</v>
      </c>
      <c r="AT374" s="184" t="s">
        <v>308</v>
      </c>
      <c r="AU374" s="184" t="s">
        <v>82</v>
      </c>
      <c r="AY374" s="19" t="s">
        <v>239</v>
      </c>
      <c r="BE374" s="185">
        <f>IF(N374="základní",J374,0)</f>
        <v>0</v>
      </c>
      <c r="BF374" s="185">
        <f>IF(N374="snížená",J374,0)</f>
        <v>0</v>
      </c>
      <c r="BG374" s="185">
        <f>IF(N374="zákl. přenesená",J374,0)</f>
        <v>0</v>
      </c>
      <c r="BH374" s="185">
        <f>IF(N374="sníž. přenesená",J374,0)</f>
        <v>0</v>
      </c>
      <c r="BI374" s="185">
        <f>IF(N374="nulová",J374,0)</f>
        <v>0</v>
      </c>
      <c r="BJ374" s="19" t="s">
        <v>80</v>
      </c>
      <c r="BK374" s="185">
        <f>ROUND(I374*H374,2)</f>
        <v>0</v>
      </c>
      <c r="BL374" s="19" t="s">
        <v>100</v>
      </c>
      <c r="BM374" s="184" t="s">
        <v>2098</v>
      </c>
    </row>
    <row r="375" spans="1:65" s="12" customFormat="1" ht="11.25">
      <c r="B375" s="191"/>
      <c r="C375" s="192"/>
      <c r="D375" s="186" t="s">
        <v>248</v>
      </c>
      <c r="E375" s="193" t="s">
        <v>21</v>
      </c>
      <c r="F375" s="194" t="s">
        <v>2095</v>
      </c>
      <c r="G375" s="192"/>
      <c r="H375" s="193" t="s">
        <v>21</v>
      </c>
      <c r="I375" s="195"/>
      <c r="J375" s="192"/>
      <c r="K375" s="192"/>
      <c r="L375" s="196"/>
      <c r="M375" s="197"/>
      <c r="N375" s="198"/>
      <c r="O375" s="198"/>
      <c r="P375" s="198"/>
      <c r="Q375" s="198"/>
      <c r="R375" s="198"/>
      <c r="S375" s="198"/>
      <c r="T375" s="199"/>
      <c r="AT375" s="200" t="s">
        <v>248</v>
      </c>
      <c r="AU375" s="200" t="s">
        <v>82</v>
      </c>
      <c r="AV375" s="12" t="s">
        <v>80</v>
      </c>
      <c r="AW375" s="12" t="s">
        <v>34</v>
      </c>
      <c r="AX375" s="12" t="s">
        <v>73</v>
      </c>
      <c r="AY375" s="200" t="s">
        <v>239</v>
      </c>
    </row>
    <row r="376" spans="1:65" s="13" customFormat="1" ht="11.25">
      <c r="B376" s="201"/>
      <c r="C376" s="202"/>
      <c r="D376" s="186" t="s">
        <v>248</v>
      </c>
      <c r="E376" s="203" t="s">
        <v>21</v>
      </c>
      <c r="F376" s="204" t="s">
        <v>734</v>
      </c>
      <c r="G376" s="202"/>
      <c r="H376" s="205">
        <v>44</v>
      </c>
      <c r="I376" s="206"/>
      <c r="J376" s="202"/>
      <c r="K376" s="202"/>
      <c r="L376" s="207"/>
      <c r="M376" s="208"/>
      <c r="N376" s="209"/>
      <c r="O376" s="209"/>
      <c r="P376" s="209"/>
      <c r="Q376" s="209"/>
      <c r="R376" s="209"/>
      <c r="S376" s="209"/>
      <c r="T376" s="210"/>
      <c r="AT376" s="211" t="s">
        <v>248</v>
      </c>
      <c r="AU376" s="211" t="s">
        <v>82</v>
      </c>
      <c r="AV376" s="13" t="s">
        <v>82</v>
      </c>
      <c r="AW376" s="13" t="s">
        <v>34</v>
      </c>
      <c r="AX376" s="13" t="s">
        <v>73</v>
      </c>
      <c r="AY376" s="211" t="s">
        <v>239</v>
      </c>
    </row>
    <row r="377" spans="1:65" s="14" customFormat="1" ht="11.25">
      <c r="B377" s="212"/>
      <c r="C377" s="213"/>
      <c r="D377" s="186" t="s">
        <v>248</v>
      </c>
      <c r="E377" s="214" t="s">
        <v>21</v>
      </c>
      <c r="F377" s="215" t="s">
        <v>251</v>
      </c>
      <c r="G377" s="213"/>
      <c r="H377" s="216">
        <v>44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AT377" s="222" t="s">
        <v>248</v>
      </c>
      <c r="AU377" s="222" t="s">
        <v>82</v>
      </c>
      <c r="AV377" s="14" t="s">
        <v>100</v>
      </c>
      <c r="AW377" s="14" t="s">
        <v>34</v>
      </c>
      <c r="AX377" s="14" t="s">
        <v>80</v>
      </c>
      <c r="AY377" s="222" t="s">
        <v>239</v>
      </c>
    </row>
    <row r="378" spans="1:65" s="2" customFormat="1" ht="16.5" customHeight="1">
      <c r="A378" s="36"/>
      <c r="B378" s="37"/>
      <c r="C378" s="173" t="s">
        <v>810</v>
      </c>
      <c r="D378" s="173" t="s">
        <v>240</v>
      </c>
      <c r="E378" s="174" t="s">
        <v>969</v>
      </c>
      <c r="F378" s="175" t="s">
        <v>970</v>
      </c>
      <c r="G378" s="176" t="s">
        <v>470</v>
      </c>
      <c r="H378" s="177">
        <v>42.463000000000001</v>
      </c>
      <c r="I378" s="178"/>
      <c r="J378" s="179">
        <f>ROUND(I378*H378,2)</f>
        <v>0</v>
      </c>
      <c r="K378" s="175" t="s">
        <v>327</v>
      </c>
      <c r="L378" s="41"/>
      <c r="M378" s="180" t="s">
        <v>21</v>
      </c>
      <c r="N378" s="181" t="s">
        <v>44</v>
      </c>
      <c r="O378" s="66"/>
      <c r="P378" s="182">
        <f>O378*H378</f>
        <v>0</v>
      </c>
      <c r="Q378" s="182">
        <v>0</v>
      </c>
      <c r="R378" s="182">
        <f>Q378*H378</f>
        <v>0</v>
      </c>
      <c r="S378" s="182">
        <v>0</v>
      </c>
      <c r="T378" s="183">
        <f>S378*H378</f>
        <v>0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184" t="s">
        <v>100</v>
      </c>
      <c r="AT378" s="184" t="s">
        <v>240</v>
      </c>
      <c r="AU378" s="184" t="s">
        <v>82</v>
      </c>
      <c r="AY378" s="19" t="s">
        <v>239</v>
      </c>
      <c r="BE378" s="185">
        <f>IF(N378="základní",J378,0)</f>
        <v>0</v>
      </c>
      <c r="BF378" s="185">
        <f>IF(N378="snížená",J378,0)</f>
        <v>0</v>
      </c>
      <c r="BG378" s="185">
        <f>IF(N378="zákl. přenesená",J378,0)</f>
        <v>0</v>
      </c>
      <c r="BH378" s="185">
        <f>IF(N378="sníž. přenesená",J378,0)</f>
        <v>0</v>
      </c>
      <c r="BI378" s="185">
        <f>IF(N378="nulová",J378,0)</f>
        <v>0</v>
      </c>
      <c r="BJ378" s="19" t="s">
        <v>80</v>
      </c>
      <c r="BK378" s="185">
        <f>ROUND(I378*H378,2)</f>
        <v>0</v>
      </c>
      <c r="BL378" s="19" t="s">
        <v>100</v>
      </c>
      <c r="BM378" s="184" t="s">
        <v>2099</v>
      </c>
    </row>
    <row r="379" spans="1:65" s="2" customFormat="1" ht="11.25">
      <c r="A379" s="36"/>
      <c r="B379" s="37"/>
      <c r="C379" s="38"/>
      <c r="D379" s="233" t="s">
        <v>329</v>
      </c>
      <c r="E379" s="38"/>
      <c r="F379" s="234" t="s">
        <v>971</v>
      </c>
      <c r="G379" s="38"/>
      <c r="H379" s="38"/>
      <c r="I379" s="188"/>
      <c r="J379" s="38"/>
      <c r="K379" s="38"/>
      <c r="L379" s="41"/>
      <c r="M379" s="189"/>
      <c r="N379" s="190"/>
      <c r="O379" s="66"/>
      <c r="P379" s="66"/>
      <c r="Q379" s="66"/>
      <c r="R379" s="66"/>
      <c r="S379" s="66"/>
      <c r="T379" s="67"/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T379" s="19" t="s">
        <v>329</v>
      </c>
      <c r="AU379" s="19" t="s">
        <v>82</v>
      </c>
    </row>
    <row r="380" spans="1:65" s="13" customFormat="1" ht="11.25">
      <c r="B380" s="201"/>
      <c r="C380" s="202"/>
      <c r="D380" s="186" t="s">
        <v>248</v>
      </c>
      <c r="E380" s="203" t="s">
        <v>21</v>
      </c>
      <c r="F380" s="204" t="s">
        <v>2100</v>
      </c>
      <c r="G380" s="202"/>
      <c r="H380" s="205">
        <v>43.792999999999999</v>
      </c>
      <c r="I380" s="206"/>
      <c r="J380" s="202"/>
      <c r="K380" s="202"/>
      <c r="L380" s="207"/>
      <c r="M380" s="208"/>
      <c r="N380" s="209"/>
      <c r="O380" s="209"/>
      <c r="P380" s="209"/>
      <c r="Q380" s="209"/>
      <c r="R380" s="209"/>
      <c r="S380" s="209"/>
      <c r="T380" s="210"/>
      <c r="AT380" s="211" t="s">
        <v>248</v>
      </c>
      <c r="AU380" s="211" t="s">
        <v>82</v>
      </c>
      <c r="AV380" s="13" t="s">
        <v>82</v>
      </c>
      <c r="AW380" s="13" t="s">
        <v>34</v>
      </c>
      <c r="AX380" s="13" t="s">
        <v>73</v>
      </c>
      <c r="AY380" s="211" t="s">
        <v>239</v>
      </c>
    </row>
    <row r="381" spans="1:65" s="13" customFormat="1" ht="11.25">
      <c r="B381" s="201"/>
      <c r="C381" s="202"/>
      <c r="D381" s="186" t="s">
        <v>248</v>
      </c>
      <c r="E381" s="203" t="s">
        <v>21</v>
      </c>
      <c r="F381" s="204" t="s">
        <v>2101</v>
      </c>
      <c r="G381" s="202"/>
      <c r="H381" s="205">
        <v>-1.33</v>
      </c>
      <c r="I381" s="206"/>
      <c r="J381" s="202"/>
      <c r="K381" s="202"/>
      <c r="L381" s="207"/>
      <c r="M381" s="208"/>
      <c r="N381" s="209"/>
      <c r="O381" s="209"/>
      <c r="P381" s="209"/>
      <c r="Q381" s="209"/>
      <c r="R381" s="209"/>
      <c r="S381" s="209"/>
      <c r="T381" s="210"/>
      <c r="AT381" s="211" t="s">
        <v>248</v>
      </c>
      <c r="AU381" s="211" t="s">
        <v>82</v>
      </c>
      <c r="AV381" s="13" t="s">
        <v>82</v>
      </c>
      <c r="AW381" s="13" t="s">
        <v>34</v>
      </c>
      <c r="AX381" s="13" t="s">
        <v>73</v>
      </c>
      <c r="AY381" s="211" t="s">
        <v>239</v>
      </c>
    </row>
    <row r="382" spans="1:65" s="14" customFormat="1" ht="11.25">
      <c r="B382" s="212"/>
      <c r="C382" s="213"/>
      <c r="D382" s="186" t="s">
        <v>248</v>
      </c>
      <c r="E382" s="214" t="s">
        <v>21</v>
      </c>
      <c r="F382" s="215" t="s">
        <v>251</v>
      </c>
      <c r="G382" s="213"/>
      <c r="H382" s="216">
        <v>42.463000000000001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AT382" s="222" t="s">
        <v>248</v>
      </c>
      <c r="AU382" s="222" t="s">
        <v>82</v>
      </c>
      <c r="AV382" s="14" t="s">
        <v>100</v>
      </c>
      <c r="AW382" s="14" t="s">
        <v>34</v>
      </c>
      <c r="AX382" s="14" t="s">
        <v>80</v>
      </c>
      <c r="AY382" s="222" t="s">
        <v>239</v>
      </c>
    </row>
    <row r="383" spans="1:65" s="2" customFormat="1" ht="24.2" customHeight="1">
      <c r="A383" s="36"/>
      <c r="B383" s="37"/>
      <c r="C383" s="173" t="s">
        <v>815</v>
      </c>
      <c r="D383" s="173" t="s">
        <v>240</v>
      </c>
      <c r="E383" s="174" t="s">
        <v>2102</v>
      </c>
      <c r="F383" s="175" t="s">
        <v>2103</v>
      </c>
      <c r="G383" s="176" t="s">
        <v>470</v>
      </c>
      <c r="H383" s="177">
        <v>1.33</v>
      </c>
      <c r="I383" s="178"/>
      <c r="J383" s="179">
        <f>ROUND(I383*H383,2)</f>
        <v>0</v>
      </c>
      <c r="K383" s="175" t="s">
        <v>327</v>
      </c>
      <c r="L383" s="41"/>
      <c r="M383" s="180" t="s">
        <v>21</v>
      </c>
      <c r="N383" s="181" t="s">
        <v>44</v>
      </c>
      <c r="O383" s="66"/>
      <c r="P383" s="182">
        <f>O383*H383</f>
        <v>0</v>
      </c>
      <c r="Q383" s="182">
        <v>0</v>
      </c>
      <c r="R383" s="182">
        <f>Q383*H383</f>
        <v>0</v>
      </c>
      <c r="S383" s="182">
        <v>0</v>
      </c>
      <c r="T383" s="183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184" t="s">
        <v>100</v>
      </c>
      <c r="AT383" s="184" t="s">
        <v>240</v>
      </c>
      <c r="AU383" s="184" t="s">
        <v>82</v>
      </c>
      <c r="AY383" s="19" t="s">
        <v>239</v>
      </c>
      <c r="BE383" s="185">
        <f>IF(N383="základní",J383,0)</f>
        <v>0</v>
      </c>
      <c r="BF383" s="185">
        <f>IF(N383="snížená",J383,0)</f>
        <v>0</v>
      </c>
      <c r="BG383" s="185">
        <f>IF(N383="zákl. přenesená",J383,0)</f>
        <v>0</v>
      </c>
      <c r="BH383" s="185">
        <f>IF(N383="sníž. přenesená",J383,0)</f>
        <v>0</v>
      </c>
      <c r="BI383" s="185">
        <f>IF(N383="nulová",J383,0)</f>
        <v>0</v>
      </c>
      <c r="BJ383" s="19" t="s">
        <v>80</v>
      </c>
      <c r="BK383" s="185">
        <f>ROUND(I383*H383,2)</f>
        <v>0</v>
      </c>
      <c r="BL383" s="19" t="s">
        <v>100</v>
      </c>
      <c r="BM383" s="184" t="s">
        <v>2104</v>
      </c>
    </row>
    <row r="384" spans="1:65" s="2" customFormat="1" ht="11.25">
      <c r="A384" s="36"/>
      <c r="B384" s="37"/>
      <c r="C384" s="38"/>
      <c r="D384" s="233" t="s">
        <v>329</v>
      </c>
      <c r="E384" s="38"/>
      <c r="F384" s="234" t="s">
        <v>2105</v>
      </c>
      <c r="G384" s="38"/>
      <c r="H384" s="38"/>
      <c r="I384" s="188"/>
      <c r="J384" s="38"/>
      <c r="K384" s="38"/>
      <c r="L384" s="41"/>
      <c r="M384" s="189"/>
      <c r="N384" s="190"/>
      <c r="O384" s="66"/>
      <c r="P384" s="66"/>
      <c r="Q384" s="66"/>
      <c r="R384" s="66"/>
      <c r="S384" s="66"/>
      <c r="T384" s="67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329</v>
      </c>
      <c r="AU384" s="19" t="s">
        <v>82</v>
      </c>
    </row>
    <row r="385" spans="1:65" s="12" customFormat="1" ht="11.25">
      <c r="B385" s="191"/>
      <c r="C385" s="192"/>
      <c r="D385" s="186" t="s">
        <v>248</v>
      </c>
      <c r="E385" s="193" t="s">
        <v>21</v>
      </c>
      <c r="F385" s="194" t="s">
        <v>2106</v>
      </c>
      <c r="G385" s="192"/>
      <c r="H385" s="193" t="s">
        <v>21</v>
      </c>
      <c r="I385" s="195"/>
      <c r="J385" s="192"/>
      <c r="K385" s="192"/>
      <c r="L385" s="196"/>
      <c r="M385" s="197"/>
      <c r="N385" s="198"/>
      <c r="O385" s="198"/>
      <c r="P385" s="198"/>
      <c r="Q385" s="198"/>
      <c r="R385" s="198"/>
      <c r="S385" s="198"/>
      <c r="T385" s="199"/>
      <c r="AT385" s="200" t="s">
        <v>248</v>
      </c>
      <c r="AU385" s="200" t="s">
        <v>82</v>
      </c>
      <c r="AV385" s="12" t="s">
        <v>80</v>
      </c>
      <c r="AW385" s="12" t="s">
        <v>34</v>
      </c>
      <c r="AX385" s="12" t="s">
        <v>73</v>
      </c>
      <c r="AY385" s="200" t="s">
        <v>239</v>
      </c>
    </row>
    <row r="386" spans="1:65" s="13" customFormat="1" ht="11.25">
      <c r="B386" s="201"/>
      <c r="C386" s="202"/>
      <c r="D386" s="186" t="s">
        <v>248</v>
      </c>
      <c r="E386" s="203" t="s">
        <v>21</v>
      </c>
      <c r="F386" s="204" t="s">
        <v>2018</v>
      </c>
      <c r="G386" s="202"/>
      <c r="H386" s="205">
        <v>1.33</v>
      </c>
      <c r="I386" s="206"/>
      <c r="J386" s="202"/>
      <c r="K386" s="202"/>
      <c r="L386" s="207"/>
      <c r="M386" s="208"/>
      <c r="N386" s="209"/>
      <c r="O386" s="209"/>
      <c r="P386" s="209"/>
      <c r="Q386" s="209"/>
      <c r="R386" s="209"/>
      <c r="S386" s="209"/>
      <c r="T386" s="210"/>
      <c r="AT386" s="211" t="s">
        <v>248</v>
      </c>
      <c r="AU386" s="211" t="s">
        <v>82</v>
      </c>
      <c r="AV386" s="13" t="s">
        <v>82</v>
      </c>
      <c r="AW386" s="13" t="s">
        <v>34</v>
      </c>
      <c r="AX386" s="13" t="s">
        <v>73</v>
      </c>
      <c r="AY386" s="211" t="s">
        <v>239</v>
      </c>
    </row>
    <row r="387" spans="1:65" s="14" customFormat="1" ht="11.25">
      <c r="B387" s="212"/>
      <c r="C387" s="213"/>
      <c r="D387" s="186" t="s">
        <v>248</v>
      </c>
      <c r="E387" s="214" t="s">
        <v>21</v>
      </c>
      <c r="F387" s="215" t="s">
        <v>251</v>
      </c>
      <c r="G387" s="213"/>
      <c r="H387" s="216">
        <v>1.33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AT387" s="222" t="s">
        <v>248</v>
      </c>
      <c r="AU387" s="222" t="s">
        <v>82</v>
      </c>
      <c r="AV387" s="14" t="s">
        <v>100</v>
      </c>
      <c r="AW387" s="14" t="s">
        <v>34</v>
      </c>
      <c r="AX387" s="14" t="s">
        <v>80</v>
      </c>
      <c r="AY387" s="222" t="s">
        <v>239</v>
      </c>
    </row>
    <row r="388" spans="1:65" s="11" customFormat="1" ht="22.9" customHeight="1">
      <c r="B388" s="159"/>
      <c r="C388" s="160"/>
      <c r="D388" s="161" t="s">
        <v>72</v>
      </c>
      <c r="E388" s="231" t="s">
        <v>2107</v>
      </c>
      <c r="F388" s="231" t="s">
        <v>2108</v>
      </c>
      <c r="G388" s="160"/>
      <c r="H388" s="160"/>
      <c r="I388" s="163"/>
      <c r="J388" s="232">
        <f>BK388</f>
        <v>0</v>
      </c>
      <c r="K388" s="160"/>
      <c r="L388" s="165"/>
      <c r="M388" s="166"/>
      <c r="N388" s="167"/>
      <c r="O388" s="167"/>
      <c r="P388" s="168">
        <f>SUM(P389:P399)</f>
        <v>0</v>
      </c>
      <c r="Q388" s="167"/>
      <c r="R388" s="168">
        <f>SUM(R389:R399)</f>
        <v>0</v>
      </c>
      <c r="S388" s="167"/>
      <c r="T388" s="169">
        <f>SUM(T389:T399)</f>
        <v>0</v>
      </c>
      <c r="AR388" s="170" t="s">
        <v>80</v>
      </c>
      <c r="AT388" s="171" t="s">
        <v>72</v>
      </c>
      <c r="AU388" s="171" t="s">
        <v>80</v>
      </c>
      <c r="AY388" s="170" t="s">
        <v>239</v>
      </c>
      <c r="BK388" s="172">
        <f>SUM(BK389:BK399)</f>
        <v>0</v>
      </c>
    </row>
    <row r="389" spans="1:65" s="2" customFormat="1" ht="16.5" customHeight="1">
      <c r="A389" s="36"/>
      <c r="B389" s="37"/>
      <c r="C389" s="173" t="s">
        <v>819</v>
      </c>
      <c r="D389" s="173" t="s">
        <v>240</v>
      </c>
      <c r="E389" s="174" t="s">
        <v>2109</v>
      </c>
      <c r="F389" s="175" t="s">
        <v>2110</v>
      </c>
      <c r="G389" s="176" t="s">
        <v>692</v>
      </c>
      <c r="H389" s="177">
        <v>118</v>
      </c>
      <c r="I389" s="178"/>
      <c r="J389" s="179">
        <f>ROUND(I389*H389,2)</f>
        <v>0</v>
      </c>
      <c r="K389" s="175" t="s">
        <v>327</v>
      </c>
      <c r="L389" s="41"/>
      <c r="M389" s="180" t="s">
        <v>21</v>
      </c>
      <c r="N389" s="181" t="s">
        <v>44</v>
      </c>
      <c r="O389" s="66"/>
      <c r="P389" s="182">
        <f>O389*H389</f>
        <v>0</v>
      </c>
      <c r="Q389" s="182">
        <v>0</v>
      </c>
      <c r="R389" s="182">
        <f>Q389*H389</f>
        <v>0</v>
      </c>
      <c r="S389" s="182">
        <v>0</v>
      </c>
      <c r="T389" s="183">
        <f>S389*H389</f>
        <v>0</v>
      </c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R389" s="184" t="s">
        <v>100</v>
      </c>
      <c r="AT389" s="184" t="s">
        <v>240</v>
      </c>
      <c r="AU389" s="184" t="s">
        <v>82</v>
      </c>
      <c r="AY389" s="19" t="s">
        <v>239</v>
      </c>
      <c r="BE389" s="185">
        <f>IF(N389="základní",J389,0)</f>
        <v>0</v>
      </c>
      <c r="BF389" s="185">
        <f>IF(N389="snížená",J389,0)</f>
        <v>0</v>
      </c>
      <c r="BG389" s="185">
        <f>IF(N389="zákl. přenesená",J389,0)</f>
        <v>0</v>
      </c>
      <c r="BH389" s="185">
        <f>IF(N389="sníž. přenesená",J389,0)</f>
        <v>0</v>
      </c>
      <c r="BI389" s="185">
        <f>IF(N389="nulová",J389,0)</f>
        <v>0</v>
      </c>
      <c r="BJ389" s="19" t="s">
        <v>80</v>
      </c>
      <c r="BK389" s="185">
        <f>ROUND(I389*H389,2)</f>
        <v>0</v>
      </c>
      <c r="BL389" s="19" t="s">
        <v>100</v>
      </c>
      <c r="BM389" s="184" t="s">
        <v>2111</v>
      </c>
    </row>
    <row r="390" spans="1:65" s="2" customFormat="1" ht="11.25">
      <c r="A390" s="36"/>
      <c r="B390" s="37"/>
      <c r="C390" s="38"/>
      <c r="D390" s="233" t="s">
        <v>329</v>
      </c>
      <c r="E390" s="38"/>
      <c r="F390" s="234" t="s">
        <v>2112</v>
      </c>
      <c r="G390" s="38"/>
      <c r="H390" s="38"/>
      <c r="I390" s="188"/>
      <c r="J390" s="38"/>
      <c r="K390" s="38"/>
      <c r="L390" s="41"/>
      <c r="M390" s="189"/>
      <c r="N390" s="190"/>
      <c r="O390" s="66"/>
      <c r="P390" s="66"/>
      <c r="Q390" s="66"/>
      <c r="R390" s="66"/>
      <c r="S390" s="66"/>
      <c r="T390" s="67"/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T390" s="19" t="s">
        <v>329</v>
      </c>
      <c r="AU390" s="19" t="s">
        <v>82</v>
      </c>
    </row>
    <row r="391" spans="1:65" s="2" customFormat="1" ht="16.5" customHeight="1">
      <c r="A391" s="36"/>
      <c r="B391" s="37"/>
      <c r="C391" s="173" t="s">
        <v>824</v>
      </c>
      <c r="D391" s="173" t="s">
        <v>240</v>
      </c>
      <c r="E391" s="174" t="s">
        <v>2113</v>
      </c>
      <c r="F391" s="175" t="s">
        <v>2114</v>
      </c>
      <c r="G391" s="176" t="s">
        <v>692</v>
      </c>
      <c r="H391" s="177">
        <v>59</v>
      </c>
      <c r="I391" s="178"/>
      <c r="J391" s="179">
        <f>ROUND(I391*H391,2)</f>
        <v>0</v>
      </c>
      <c r="K391" s="175" t="s">
        <v>327</v>
      </c>
      <c r="L391" s="41"/>
      <c r="M391" s="180" t="s">
        <v>21</v>
      </c>
      <c r="N391" s="181" t="s">
        <v>44</v>
      </c>
      <c r="O391" s="66"/>
      <c r="P391" s="182">
        <f>O391*H391</f>
        <v>0</v>
      </c>
      <c r="Q391" s="182">
        <v>0</v>
      </c>
      <c r="R391" s="182">
        <f>Q391*H391</f>
        <v>0</v>
      </c>
      <c r="S391" s="182">
        <v>0</v>
      </c>
      <c r="T391" s="183">
        <f>S391*H391</f>
        <v>0</v>
      </c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R391" s="184" t="s">
        <v>100</v>
      </c>
      <c r="AT391" s="184" t="s">
        <v>240</v>
      </c>
      <c r="AU391" s="184" t="s">
        <v>82</v>
      </c>
      <c r="AY391" s="19" t="s">
        <v>239</v>
      </c>
      <c r="BE391" s="185">
        <f>IF(N391="základní",J391,0)</f>
        <v>0</v>
      </c>
      <c r="BF391" s="185">
        <f>IF(N391="snížená",J391,0)</f>
        <v>0</v>
      </c>
      <c r="BG391" s="185">
        <f>IF(N391="zákl. přenesená",J391,0)</f>
        <v>0</v>
      </c>
      <c r="BH391" s="185">
        <f>IF(N391="sníž. přenesená",J391,0)</f>
        <v>0</v>
      </c>
      <c r="BI391" s="185">
        <f>IF(N391="nulová",J391,0)</f>
        <v>0</v>
      </c>
      <c r="BJ391" s="19" t="s">
        <v>80</v>
      </c>
      <c r="BK391" s="185">
        <f>ROUND(I391*H391,2)</f>
        <v>0</v>
      </c>
      <c r="BL391" s="19" t="s">
        <v>100</v>
      </c>
      <c r="BM391" s="184" t="s">
        <v>2115</v>
      </c>
    </row>
    <row r="392" spans="1:65" s="2" customFormat="1" ht="11.25">
      <c r="A392" s="36"/>
      <c r="B392" s="37"/>
      <c r="C392" s="38"/>
      <c r="D392" s="233" t="s">
        <v>329</v>
      </c>
      <c r="E392" s="38"/>
      <c r="F392" s="234" t="s">
        <v>2116</v>
      </c>
      <c r="G392" s="38"/>
      <c r="H392" s="38"/>
      <c r="I392" s="188"/>
      <c r="J392" s="38"/>
      <c r="K392" s="38"/>
      <c r="L392" s="41"/>
      <c r="M392" s="189"/>
      <c r="N392" s="190"/>
      <c r="O392" s="66"/>
      <c r="P392" s="66"/>
      <c r="Q392" s="66"/>
      <c r="R392" s="66"/>
      <c r="S392" s="66"/>
      <c r="T392" s="67"/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T392" s="19" t="s">
        <v>329</v>
      </c>
      <c r="AU392" s="19" t="s">
        <v>82</v>
      </c>
    </row>
    <row r="393" spans="1:65" s="2" customFormat="1" ht="16.5" customHeight="1">
      <c r="A393" s="36"/>
      <c r="B393" s="37"/>
      <c r="C393" s="173" t="s">
        <v>828</v>
      </c>
      <c r="D393" s="173" t="s">
        <v>240</v>
      </c>
      <c r="E393" s="174" t="s">
        <v>2117</v>
      </c>
      <c r="F393" s="175" t="s">
        <v>2118</v>
      </c>
      <c r="G393" s="176" t="s">
        <v>692</v>
      </c>
      <c r="H393" s="177">
        <v>15</v>
      </c>
      <c r="I393" s="178"/>
      <c r="J393" s="179">
        <f>ROUND(I393*H393,2)</f>
        <v>0</v>
      </c>
      <c r="K393" s="175" t="s">
        <v>1861</v>
      </c>
      <c r="L393" s="41"/>
      <c r="M393" s="180" t="s">
        <v>21</v>
      </c>
      <c r="N393" s="181" t="s">
        <v>44</v>
      </c>
      <c r="O393" s="66"/>
      <c r="P393" s="182">
        <f>O393*H393</f>
        <v>0</v>
      </c>
      <c r="Q393" s="182">
        <v>0</v>
      </c>
      <c r="R393" s="182">
        <f>Q393*H393</f>
        <v>0</v>
      </c>
      <c r="S393" s="182">
        <v>0</v>
      </c>
      <c r="T393" s="183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184" t="s">
        <v>100</v>
      </c>
      <c r="AT393" s="184" t="s">
        <v>240</v>
      </c>
      <c r="AU393" s="184" t="s">
        <v>82</v>
      </c>
      <c r="AY393" s="19" t="s">
        <v>239</v>
      </c>
      <c r="BE393" s="185">
        <f>IF(N393="základní",J393,0)</f>
        <v>0</v>
      </c>
      <c r="BF393" s="185">
        <f>IF(N393="snížená",J393,0)</f>
        <v>0</v>
      </c>
      <c r="BG393" s="185">
        <f>IF(N393="zákl. přenesená",J393,0)</f>
        <v>0</v>
      </c>
      <c r="BH393" s="185">
        <f>IF(N393="sníž. přenesená",J393,0)</f>
        <v>0</v>
      </c>
      <c r="BI393" s="185">
        <f>IF(N393="nulová",J393,0)</f>
        <v>0</v>
      </c>
      <c r="BJ393" s="19" t="s">
        <v>80</v>
      </c>
      <c r="BK393" s="185">
        <f>ROUND(I393*H393,2)</f>
        <v>0</v>
      </c>
      <c r="BL393" s="19" t="s">
        <v>100</v>
      </c>
      <c r="BM393" s="184" t="s">
        <v>1670</v>
      </c>
    </row>
    <row r="394" spans="1:65" s="2" customFormat="1" ht="16.5" customHeight="1">
      <c r="A394" s="36"/>
      <c r="B394" s="37"/>
      <c r="C394" s="173" t="s">
        <v>832</v>
      </c>
      <c r="D394" s="173" t="s">
        <v>240</v>
      </c>
      <c r="E394" s="174" t="s">
        <v>2036</v>
      </c>
      <c r="F394" s="175" t="s">
        <v>2037</v>
      </c>
      <c r="G394" s="176" t="s">
        <v>348</v>
      </c>
      <c r="H394" s="177">
        <v>59</v>
      </c>
      <c r="I394" s="178"/>
      <c r="J394" s="179">
        <f>ROUND(I394*H394,2)</f>
        <v>0</v>
      </c>
      <c r="K394" s="175" t="s">
        <v>327</v>
      </c>
      <c r="L394" s="41"/>
      <c r="M394" s="180" t="s">
        <v>21</v>
      </c>
      <c r="N394" s="181" t="s">
        <v>44</v>
      </c>
      <c r="O394" s="66"/>
      <c r="P394" s="182">
        <f>O394*H394</f>
        <v>0</v>
      </c>
      <c r="Q394" s="182">
        <v>0</v>
      </c>
      <c r="R394" s="182">
        <f>Q394*H394</f>
        <v>0</v>
      </c>
      <c r="S394" s="182">
        <v>0</v>
      </c>
      <c r="T394" s="183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184" t="s">
        <v>100</v>
      </c>
      <c r="AT394" s="184" t="s">
        <v>240</v>
      </c>
      <c r="AU394" s="184" t="s">
        <v>82</v>
      </c>
      <c r="AY394" s="19" t="s">
        <v>239</v>
      </c>
      <c r="BE394" s="185">
        <f>IF(N394="základní",J394,0)</f>
        <v>0</v>
      </c>
      <c r="BF394" s="185">
        <f>IF(N394="snížená",J394,0)</f>
        <v>0</v>
      </c>
      <c r="BG394" s="185">
        <f>IF(N394="zákl. přenesená",J394,0)</f>
        <v>0</v>
      </c>
      <c r="BH394" s="185">
        <f>IF(N394="sníž. přenesená",J394,0)</f>
        <v>0</v>
      </c>
      <c r="BI394" s="185">
        <f>IF(N394="nulová",J394,0)</f>
        <v>0</v>
      </c>
      <c r="BJ394" s="19" t="s">
        <v>80</v>
      </c>
      <c r="BK394" s="185">
        <f>ROUND(I394*H394,2)</f>
        <v>0</v>
      </c>
      <c r="BL394" s="19" t="s">
        <v>100</v>
      </c>
      <c r="BM394" s="184" t="s">
        <v>2119</v>
      </c>
    </row>
    <row r="395" spans="1:65" s="2" customFormat="1" ht="11.25">
      <c r="A395" s="36"/>
      <c r="B395" s="37"/>
      <c r="C395" s="38"/>
      <c r="D395" s="233" t="s">
        <v>329</v>
      </c>
      <c r="E395" s="38"/>
      <c r="F395" s="234" t="s">
        <v>2039</v>
      </c>
      <c r="G395" s="38"/>
      <c r="H395" s="38"/>
      <c r="I395" s="188"/>
      <c r="J395" s="38"/>
      <c r="K395" s="38"/>
      <c r="L395" s="41"/>
      <c r="M395" s="189"/>
      <c r="N395" s="190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329</v>
      </c>
      <c r="AU395" s="19" t="s">
        <v>82</v>
      </c>
    </row>
    <row r="396" spans="1:65" s="2" customFormat="1" ht="16.5" customHeight="1">
      <c r="A396" s="36"/>
      <c r="B396" s="37"/>
      <c r="C396" s="173" t="s">
        <v>837</v>
      </c>
      <c r="D396" s="173" t="s">
        <v>240</v>
      </c>
      <c r="E396" s="174" t="s">
        <v>963</v>
      </c>
      <c r="F396" s="175" t="s">
        <v>964</v>
      </c>
      <c r="G396" s="176" t="s">
        <v>348</v>
      </c>
      <c r="H396" s="177">
        <v>59</v>
      </c>
      <c r="I396" s="178"/>
      <c r="J396" s="179">
        <f>ROUND(I396*H396,2)</f>
        <v>0</v>
      </c>
      <c r="K396" s="175" t="s">
        <v>327</v>
      </c>
      <c r="L396" s="41"/>
      <c r="M396" s="180" t="s">
        <v>21</v>
      </c>
      <c r="N396" s="181" t="s">
        <v>44</v>
      </c>
      <c r="O396" s="66"/>
      <c r="P396" s="182">
        <f>O396*H396</f>
        <v>0</v>
      </c>
      <c r="Q396" s="182">
        <v>0</v>
      </c>
      <c r="R396" s="182">
        <f>Q396*H396</f>
        <v>0</v>
      </c>
      <c r="S396" s="182">
        <v>0</v>
      </c>
      <c r="T396" s="183">
        <f>S396*H396</f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184" t="s">
        <v>100</v>
      </c>
      <c r="AT396" s="184" t="s">
        <v>240</v>
      </c>
      <c r="AU396" s="184" t="s">
        <v>82</v>
      </c>
      <c r="AY396" s="19" t="s">
        <v>239</v>
      </c>
      <c r="BE396" s="185">
        <f>IF(N396="základní",J396,0)</f>
        <v>0</v>
      </c>
      <c r="BF396" s="185">
        <f>IF(N396="snížená",J396,0)</f>
        <v>0</v>
      </c>
      <c r="BG396" s="185">
        <f>IF(N396="zákl. přenesená",J396,0)</f>
        <v>0</v>
      </c>
      <c r="BH396" s="185">
        <f>IF(N396="sníž. přenesená",J396,0)</f>
        <v>0</v>
      </c>
      <c r="BI396" s="185">
        <f>IF(N396="nulová",J396,0)</f>
        <v>0</v>
      </c>
      <c r="BJ396" s="19" t="s">
        <v>80</v>
      </c>
      <c r="BK396" s="185">
        <f>ROUND(I396*H396,2)</f>
        <v>0</v>
      </c>
      <c r="BL396" s="19" t="s">
        <v>100</v>
      </c>
      <c r="BM396" s="184" t="s">
        <v>2120</v>
      </c>
    </row>
    <row r="397" spans="1:65" s="2" customFormat="1" ht="11.25">
      <c r="A397" s="36"/>
      <c r="B397" s="37"/>
      <c r="C397" s="38"/>
      <c r="D397" s="233" t="s">
        <v>329</v>
      </c>
      <c r="E397" s="38"/>
      <c r="F397" s="234" t="s">
        <v>965</v>
      </c>
      <c r="G397" s="38"/>
      <c r="H397" s="38"/>
      <c r="I397" s="188"/>
      <c r="J397" s="38"/>
      <c r="K397" s="38"/>
      <c r="L397" s="41"/>
      <c r="M397" s="189"/>
      <c r="N397" s="190"/>
      <c r="O397" s="66"/>
      <c r="P397" s="66"/>
      <c r="Q397" s="66"/>
      <c r="R397" s="66"/>
      <c r="S397" s="66"/>
      <c r="T397" s="67"/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T397" s="19" t="s">
        <v>329</v>
      </c>
      <c r="AU397" s="19" t="s">
        <v>82</v>
      </c>
    </row>
    <row r="398" spans="1:65" s="2" customFormat="1" ht="16.5" customHeight="1">
      <c r="A398" s="36"/>
      <c r="B398" s="37"/>
      <c r="C398" s="173" t="s">
        <v>842</v>
      </c>
      <c r="D398" s="173" t="s">
        <v>240</v>
      </c>
      <c r="E398" s="174" t="s">
        <v>966</v>
      </c>
      <c r="F398" s="175" t="s">
        <v>967</v>
      </c>
      <c r="G398" s="176" t="s">
        <v>348</v>
      </c>
      <c r="H398" s="177">
        <v>59</v>
      </c>
      <c r="I398" s="178"/>
      <c r="J398" s="179">
        <f>ROUND(I398*H398,2)</f>
        <v>0</v>
      </c>
      <c r="K398" s="175" t="s">
        <v>327</v>
      </c>
      <c r="L398" s="41"/>
      <c r="M398" s="180" t="s">
        <v>21</v>
      </c>
      <c r="N398" s="181" t="s">
        <v>44</v>
      </c>
      <c r="O398" s="66"/>
      <c r="P398" s="182">
        <f>O398*H398</f>
        <v>0</v>
      </c>
      <c r="Q398" s="182">
        <v>0</v>
      </c>
      <c r="R398" s="182">
        <f>Q398*H398</f>
        <v>0</v>
      </c>
      <c r="S398" s="182">
        <v>0</v>
      </c>
      <c r="T398" s="183">
        <f>S398*H398</f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184" t="s">
        <v>100</v>
      </c>
      <c r="AT398" s="184" t="s">
        <v>240</v>
      </c>
      <c r="AU398" s="184" t="s">
        <v>82</v>
      </c>
      <c r="AY398" s="19" t="s">
        <v>239</v>
      </c>
      <c r="BE398" s="185">
        <f>IF(N398="základní",J398,0)</f>
        <v>0</v>
      </c>
      <c r="BF398" s="185">
        <f>IF(N398="snížená",J398,0)</f>
        <v>0</v>
      </c>
      <c r="BG398" s="185">
        <f>IF(N398="zákl. přenesená",J398,0)</f>
        <v>0</v>
      </c>
      <c r="BH398" s="185">
        <f>IF(N398="sníž. přenesená",J398,0)</f>
        <v>0</v>
      </c>
      <c r="BI398" s="185">
        <f>IF(N398="nulová",J398,0)</f>
        <v>0</v>
      </c>
      <c r="BJ398" s="19" t="s">
        <v>80</v>
      </c>
      <c r="BK398" s="185">
        <f>ROUND(I398*H398,2)</f>
        <v>0</v>
      </c>
      <c r="BL398" s="19" t="s">
        <v>100</v>
      </c>
      <c r="BM398" s="184" t="s">
        <v>2121</v>
      </c>
    </row>
    <row r="399" spans="1:65" s="2" customFormat="1" ht="11.25">
      <c r="A399" s="36"/>
      <c r="B399" s="37"/>
      <c r="C399" s="38"/>
      <c r="D399" s="233" t="s">
        <v>329</v>
      </c>
      <c r="E399" s="38"/>
      <c r="F399" s="234" t="s">
        <v>968</v>
      </c>
      <c r="G399" s="38"/>
      <c r="H399" s="38"/>
      <c r="I399" s="188"/>
      <c r="J399" s="38"/>
      <c r="K399" s="38"/>
      <c r="L399" s="41"/>
      <c r="M399" s="256"/>
      <c r="N399" s="257"/>
      <c r="O399" s="258"/>
      <c r="P399" s="258"/>
      <c r="Q399" s="258"/>
      <c r="R399" s="258"/>
      <c r="S399" s="258"/>
      <c r="T399" s="259"/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T399" s="19" t="s">
        <v>329</v>
      </c>
      <c r="AU399" s="19" t="s">
        <v>82</v>
      </c>
    </row>
    <row r="400" spans="1:65" s="2" customFormat="1" ht="6.95" customHeight="1">
      <c r="A400" s="36"/>
      <c r="B400" s="49"/>
      <c r="C400" s="50"/>
      <c r="D400" s="50"/>
      <c r="E400" s="50"/>
      <c r="F400" s="50"/>
      <c r="G400" s="50"/>
      <c r="H400" s="50"/>
      <c r="I400" s="50"/>
      <c r="J400" s="50"/>
      <c r="K400" s="50"/>
      <c r="L400" s="41"/>
      <c r="M400" s="36"/>
      <c r="O400" s="36"/>
      <c r="P400" s="36"/>
      <c r="Q400" s="36"/>
      <c r="R400" s="36"/>
      <c r="S400" s="36"/>
      <c r="T400" s="36"/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</row>
  </sheetData>
  <sheetProtection algorithmName="SHA-512" hashValue="JIfnazF1egHwIcvB5WHEE/9SKFeYCopBy5pW+zcXiqU+hxG2lPk3eORuTDDuF1UDqHPsIPotfuz2nKWG+bO2cQ==" saltValue="w0ApGC4RLM3sIM+hlU7U/XfPl2Kugp1LJT3YJk2W6wQdIMLxA7bsdiGVaZsR4fxQPaqoFa6C7YnKJowK9Kgm+w==" spinCount="100000" sheet="1" objects="1" scenarios="1" formatColumns="0" formatRows="0" autoFilter="0"/>
  <autoFilter ref="C93:K399" xr:uid="{00000000-0009-0000-0000-000008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800-000000000000}"/>
    <hyperlink ref="F130" r:id="rId2" xr:uid="{00000000-0004-0000-0800-000001000000}"/>
    <hyperlink ref="F136" r:id="rId3" xr:uid="{00000000-0004-0000-0800-000002000000}"/>
    <hyperlink ref="F143" r:id="rId4" xr:uid="{00000000-0004-0000-0800-000003000000}"/>
    <hyperlink ref="F154" r:id="rId5" xr:uid="{00000000-0004-0000-0800-000004000000}"/>
    <hyperlink ref="F175" r:id="rId6" xr:uid="{00000000-0004-0000-0800-000005000000}"/>
    <hyperlink ref="F177" r:id="rId7" xr:uid="{00000000-0004-0000-0800-000006000000}"/>
    <hyperlink ref="F179" r:id="rId8" xr:uid="{00000000-0004-0000-0800-000007000000}"/>
    <hyperlink ref="F186" r:id="rId9" xr:uid="{00000000-0004-0000-0800-000008000000}"/>
    <hyperlink ref="F188" r:id="rId10" xr:uid="{00000000-0004-0000-0800-000009000000}"/>
    <hyperlink ref="F197" r:id="rId11" xr:uid="{00000000-0004-0000-0800-00000A000000}"/>
    <hyperlink ref="F223" r:id="rId12" xr:uid="{00000000-0004-0000-0800-00000B000000}"/>
    <hyperlink ref="F232" r:id="rId13" xr:uid="{00000000-0004-0000-0800-00000C000000}"/>
    <hyperlink ref="F248" r:id="rId14" xr:uid="{00000000-0004-0000-0800-00000D000000}"/>
    <hyperlink ref="F257" r:id="rId15" xr:uid="{00000000-0004-0000-0800-00000E000000}"/>
    <hyperlink ref="F293" r:id="rId16" xr:uid="{00000000-0004-0000-0800-00000F000000}"/>
    <hyperlink ref="F302" r:id="rId17" xr:uid="{00000000-0004-0000-0800-000010000000}"/>
    <hyperlink ref="F310" r:id="rId18" xr:uid="{00000000-0004-0000-0800-000011000000}"/>
    <hyperlink ref="F322" r:id="rId19" xr:uid="{00000000-0004-0000-0800-000012000000}"/>
    <hyperlink ref="F331" r:id="rId20" xr:uid="{00000000-0004-0000-0800-000013000000}"/>
    <hyperlink ref="F333" r:id="rId21" xr:uid="{00000000-0004-0000-0800-000014000000}"/>
    <hyperlink ref="F336" r:id="rId22" xr:uid="{00000000-0004-0000-0800-000015000000}"/>
    <hyperlink ref="F352" r:id="rId23" xr:uid="{00000000-0004-0000-0800-000016000000}"/>
    <hyperlink ref="F361" r:id="rId24" xr:uid="{00000000-0004-0000-0800-000017000000}"/>
    <hyperlink ref="F370" r:id="rId25" xr:uid="{00000000-0004-0000-0800-000018000000}"/>
    <hyperlink ref="F379" r:id="rId26" xr:uid="{00000000-0004-0000-0800-000019000000}"/>
    <hyperlink ref="F384" r:id="rId27" xr:uid="{00000000-0004-0000-0800-00001A000000}"/>
    <hyperlink ref="F390" r:id="rId28" xr:uid="{00000000-0004-0000-0800-00001B000000}"/>
    <hyperlink ref="F392" r:id="rId29" xr:uid="{00000000-0004-0000-0800-00001C000000}"/>
    <hyperlink ref="F395" r:id="rId30" xr:uid="{00000000-0004-0000-0800-00001D000000}"/>
    <hyperlink ref="F397" r:id="rId31" xr:uid="{00000000-0004-0000-0800-00001E000000}"/>
    <hyperlink ref="F399" r:id="rId32" xr:uid="{00000000-0004-0000-0800-00001F000000}"/>
  </hyperlinks>
  <pageMargins left="0.39370078740157483" right="0.39370078740157483" top="0.39370078740157483" bottom="0.39370078740157483" header="0" footer="0"/>
  <pageSetup paperSize="9" scale="84" fitToHeight="100" orientation="landscape" r:id="rId33"/>
  <headerFooter>
    <oddFooter>&amp;CStrana &amp;P z &amp;N</oddFooter>
  </headerFooter>
  <drawing r:id="rId34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20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121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ht="12.75">
      <c r="B8" s="22"/>
      <c r="D8" s="114" t="s">
        <v>212</v>
      </c>
      <c r="L8" s="22"/>
    </row>
    <row r="9" spans="1:4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46" s="1" customFormat="1" ht="12" customHeight="1">
      <c r="B10" s="22"/>
      <c r="D10" s="114" t="s">
        <v>214</v>
      </c>
      <c r="L10" s="22"/>
    </row>
    <row r="11" spans="1:4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09" t="s">
        <v>2122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21</v>
      </c>
      <c r="G15" s="36"/>
      <c r="H15" s="36"/>
      <c r="I15" s="114" t="s">
        <v>20</v>
      </c>
      <c r="J15" s="105" t="s">
        <v>21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ROUND(J94,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ROUND((SUM(BE94:BE200)),  2)</f>
        <v>0</v>
      </c>
      <c r="G37" s="36"/>
      <c r="H37" s="36"/>
      <c r="I37" s="126">
        <v>0.21</v>
      </c>
      <c r="J37" s="125">
        <f>ROUND(((SUM(BE94:BE200))*I37),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ROUND((SUM(BF94:BF200)),  2)</f>
        <v>0</v>
      </c>
      <c r="G38" s="36"/>
      <c r="H38" s="36"/>
      <c r="I38" s="126">
        <v>0.15</v>
      </c>
      <c r="J38" s="125">
        <f>ROUND(((SUM(BF94:BF200))*I38),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ROUND((SUM(BG94:BG200)),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ROUND((SUM(BH94:BH200)),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ROUND((SUM(BI94:BI200)),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04.2 - Keře - výsadby, rozvojová  péče (do konce veget.období)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J94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J95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2123</v>
      </c>
      <c r="E69" s="228"/>
      <c r="F69" s="228"/>
      <c r="G69" s="228"/>
      <c r="H69" s="228"/>
      <c r="I69" s="228"/>
      <c r="J69" s="229">
        <f>J96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2124</v>
      </c>
      <c r="E70" s="228"/>
      <c r="F70" s="228"/>
      <c r="G70" s="228"/>
      <c r="H70" s="228"/>
      <c r="I70" s="228"/>
      <c r="J70" s="229">
        <f>J183</f>
        <v>0</v>
      </c>
      <c r="K70" s="99"/>
      <c r="L70" s="230"/>
    </row>
    <row r="71" spans="1:47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47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47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24.95" customHeight="1">
      <c r="A77" s="36"/>
      <c r="B77" s="37"/>
      <c r="C77" s="25" t="s">
        <v>225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6.5" customHeight="1">
      <c r="A80" s="36"/>
      <c r="B80" s="37"/>
      <c r="C80" s="38"/>
      <c r="D80" s="38"/>
      <c r="E80" s="413" t="str">
        <f>E7</f>
        <v>Západní vstupní prostranství do areálu Kamencového jezera - B1 Přemyslova</v>
      </c>
      <c r="F80" s="414"/>
      <c r="G80" s="414"/>
      <c r="H80" s="414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1" customFormat="1" ht="12" customHeight="1">
      <c r="B81" s="23"/>
      <c r="C81" s="31" t="s">
        <v>212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3" s="1" customFormat="1" ht="16.5" customHeight="1">
      <c r="B82" s="23"/>
      <c r="C82" s="24"/>
      <c r="D82" s="24"/>
      <c r="E82" s="413" t="s">
        <v>1019</v>
      </c>
      <c r="F82" s="365"/>
      <c r="G82" s="365"/>
      <c r="H82" s="365"/>
      <c r="I82" s="24"/>
      <c r="J82" s="24"/>
      <c r="K82" s="24"/>
      <c r="L82" s="22"/>
    </row>
    <row r="83" spans="1:63" s="1" customFormat="1" ht="12" customHeight="1">
      <c r="B83" s="23"/>
      <c r="C83" s="31" t="s">
        <v>214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417" t="s">
        <v>922</v>
      </c>
      <c r="F84" s="415"/>
      <c r="G84" s="415"/>
      <c r="H84" s="415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923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387" t="str">
        <f>E13</f>
        <v>SO 04.2 - Keře - výsadby, rozvojová  péče (do konce veget.období)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22</v>
      </c>
      <c r="D88" s="38"/>
      <c r="E88" s="38"/>
      <c r="F88" s="29" t="str">
        <f>F16</f>
        <v>Přemyslova, Chomutov</v>
      </c>
      <c r="G88" s="38"/>
      <c r="H88" s="38"/>
      <c r="I88" s="31" t="s">
        <v>24</v>
      </c>
      <c r="J88" s="61" t="str">
        <f>IF(J16="","",J16)</f>
        <v>29. 3. 2022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5.2" customHeight="1">
      <c r="A90" s="36"/>
      <c r="B90" s="37"/>
      <c r="C90" s="31" t="s">
        <v>26</v>
      </c>
      <c r="D90" s="38"/>
      <c r="E90" s="38"/>
      <c r="F90" s="29" t="str">
        <f>E19</f>
        <v>Statutární město Chomutov</v>
      </c>
      <c r="G90" s="38"/>
      <c r="H90" s="38"/>
      <c r="I90" s="31" t="s">
        <v>32</v>
      </c>
      <c r="J90" s="34" t="str">
        <f>E25</f>
        <v>refuel s.r.o.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30</v>
      </c>
      <c r="D91" s="38"/>
      <c r="E91" s="38"/>
      <c r="F91" s="29" t="str">
        <f>IF(E22="","",E22)</f>
        <v>Vyplň údaj</v>
      </c>
      <c r="G91" s="38"/>
      <c r="H91" s="38"/>
      <c r="I91" s="31" t="s">
        <v>35</v>
      </c>
      <c r="J91" s="34" t="str">
        <f>E28</f>
        <v xml:space="preserve"> 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0" customFormat="1" ht="29.25" customHeight="1">
      <c r="A93" s="148"/>
      <c r="B93" s="149"/>
      <c r="C93" s="150" t="s">
        <v>226</v>
      </c>
      <c r="D93" s="151" t="s">
        <v>58</v>
      </c>
      <c r="E93" s="151" t="s">
        <v>54</v>
      </c>
      <c r="F93" s="151" t="s">
        <v>55</v>
      </c>
      <c r="G93" s="151" t="s">
        <v>227</v>
      </c>
      <c r="H93" s="151" t="s">
        <v>228</v>
      </c>
      <c r="I93" s="151" t="s">
        <v>229</v>
      </c>
      <c r="J93" s="151" t="s">
        <v>219</v>
      </c>
      <c r="K93" s="152" t="s">
        <v>230</v>
      </c>
      <c r="L93" s="153"/>
      <c r="M93" s="70" t="s">
        <v>21</v>
      </c>
      <c r="N93" s="71" t="s">
        <v>43</v>
      </c>
      <c r="O93" s="71" t="s">
        <v>231</v>
      </c>
      <c r="P93" s="71" t="s">
        <v>232</v>
      </c>
      <c r="Q93" s="71" t="s">
        <v>233</v>
      </c>
      <c r="R93" s="71" t="s">
        <v>234</v>
      </c>
      <c r="S93" s="71" t="s">
        <v>235</v>
      </c>
      <c r="T93" s="72" t="s">
        <v>236</v>
      </c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</row>
    <row r="94" spans="1:63" s="2" customFormat="1" ht="22.9" customHeight="1">
      <c r="A94" s="36"/>
      <c r="B94" s="37"/>
      <c r="C94" s="77" t="s">
        <v>237</v>
      </c>
      <c r="D94" s="38"/>
      <c r="E94" s="38"/>
      <c r="F94" s="38"/>
      <c r="G94" s="38"/>
      <c r="H94" s="38"/>
      <c r="I94" s="38"/>
      <c r="J94" s="154">
        <f>BK94</f>
        <v>0</v>
      </c>
      <c r="K94" s="38"/>
      <c r="L94" s="41"/>
      <c r="M94" s="73"/>
      <c r="N94" s="155"/>
      <c r="O94" s="74"/>
      <c r="P94" s="156">
        <f>P95</f>
        <v>0</v>
      </c>
      <c r="Q94" s="74"/>
      <c r="R94" s="156">
        <f>R95</f>
        <v>0.44043999999999994</v>
      </c>
      <c r="S94" s="74"/>
      <c r="T94" s="157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220</v>
      </c>
      <c r="BK94" s="158">
        <f>BK95</f>
        <v>0</v>
      </c>
    </row>
    <row r="95" spans="1:63" s="11" customFormat="1" ht="25.9" customHeight="1">
      <c r="B95" s="159"/>
      <c r="C95" s="160"/>
      <c r="D95" s="161" t="s">
        <v>72</v>
      </c>
      <c r="E95" s="162" t="s">
        <v>322</v>
      </c>
      <c r="F95" s="162" t="s">
        <v>323</v>
      </c>
      <c r="G95" s="160"/>
      <c r="H95" s="160"/>
      <c r="I95" s="163"/>
      <c r="J95" s="164">
        <f>BK95</f>
        <v>0</v>
      </c>
      <c r="K95" s="160"/>
      <c r="L95" s="165"/>
      <c r="M95" s="166"/>
      <c r="N95" s="167"/>
      <c r="O95" s="167"/>
      <c r="P95" s="168">
        <f>P96+P183</f>
        <v>0</v>
      </c>
      <c r="Q95" s="167"/>
      <c r="R95" s="168">
        <f>R96+R183</f>
        <v>0.44043999999999994</v>
      </c>
      <c r="S95" s="167"/>
      <c r="T95" s="169">
        <f>T96+T183</f>
        <v>0</v>
      </c>
      <c r="AR95" s="170" t="s">
        <v>80</v>
      </c>
      <c r="AT95" s="171" t="s">
        <v>72</v>
      </c>
      <c r="AU95" s="171" t="s">
        <v>73</v>
      </c>
      <c r="AY95" s="170" t="s">
        <v>239</v>
      </c>
      <c r="BK95" s="172">
        <f>BK96+BK183</f>
        <v>0</v>
      </c>
    </row>
    <row r="96" spans="1:63" s="11" customFormat="1" ht="22.9" customHeight="1">
      <c r="B96" s="159"/>
      <c r="C96" s="160"/>
      <c r="D96" s="161" t="s">
        <v>72</v>
      </c>
      <c r="E96" s="231" t="s">
        <v>2125</v>
      </c>
      <c r="F96" s="231" t="s">
        <v>2126</v>
      </c>
      <c r="G96" s="160"/>
      <c r="H96" s="160"/>
      <c r="I96" s="163"/>
      <c r="J96" s="232">
        <f>BK96</f>
        <v>0</v>
      </c>
      <c r="K96" s="160"/>
      <c r="L96" s="165"/>
      <c r="M96" s="166"/>
      <c r="N96" s="167"/>
      <c r="O96" s="167"/>
      <c r="P96" s="168">
        <f>SUM(P97:P182)</f>
        <v>0</v>
      </c>
      <c r="Q96" s="167"/>
      <c r="R96" s="168">
        <f>SUM(R97:R182)</f>
        <v>0.44043999999999994</v>
      </c>
      <c r="S96" s="167"/>
      <c r="T96" s="169">
        <f>SUM(T97:T182)</f>
        <v>0</v>
      </c>
      <c r="AR96" s="170" t="s">
        <v>80</v>
      </c>
      <c r="AT96" s="171" t="s">
        <v>72</v>
      </c>
      <c r="AU96" s="171" t="s">
        <v>80</v>
      </c>
      <c r="AY96" s="170" t="s">
        <v>239</v>
      </c>
      <c r="BK96" s="172">
        <f>SUM(BK97:BK182)</f>
        <v>0</v>
      </c>
    </row>
    <row r="97" spans="1:65" s="2" customFormat="1" ht="24.2" customHeight="1">
      <c r="A97" s="36"/>
      <c r="B97" s="37"/>
      <c r="C97" s="173" t="s">
        <v>80</v>
      </c>
      <c r="D97" s="173" t="s">
        <v>240</v>
      </c>
      <c r="E97" s="174" t="s">
        <v>1840</v>
      </c>
      <c r="F97" s="175" t="s">
        <v>476</v>
      </c>
      <c r="G97" s="176" t="s">
        <v>348</v>
      </c>
      <c r="H97" s="177">
        <v>1.944</v>
      </c>
      <c r="I97" s="178"/>
      <c r="J97" s="179">
        <f>ROUND(I97*H97,2)</f>
        <v>0</v>
      </c>
      <c r="K97" s="175" t="s">
        <v>327</v>
      </c>
      <c r="L97" s="41"/>
      <c r="M97" s="180" t="s">
        <v>21</v>
      </c>
      <c r="N97" s="181" t="s">
        <v>44</v>
      </c>
      <c r="O97" s="66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100</v>
      </c>
      <c r="AT97" s="184" t="s">
        <v>240</v>
      </c>
      <c r="AU97" s="184" t="s">
        <v>82</v>
      </c>
      <c r="AY97" s="19" t="s">
        <v>239</v>
      </c>
      <c r="BE97" s="185">
        <f>IF(N97="základní",J97,0)</f>
        <v>0</v>
      </c>
      <c r="BF97" s="185">
        <f>IF(N97="snížená",J97,0)</f>
        <v>0</v>
      </c>
      <c r="BG97" s="185">
        <f>IF(N97="zákl. přenesená",J97,0)</f>
        <v>0</v>
      </c>
      <c r="BH97" s="185">
        <f>IF(N97="sníž. přenesená",J97,0)</f>
        <v>0</v>
      </c>
      <c r="BI97" s="185">
        <f>IF(N97="nulová",J97,0)</f>
        <v>0</v>
      </c>
      <c r="BJ97" s="19" t="s">
        <v>80</v>
      </c>
      <c r="BK97" s="185">
        <f>ROUND(I97*H97,2)</f>
        <v>0</v>
      </c>
      <c r="BL97" s="19" t="s">
        <v>100</v>
      </c>
      <c r="BM97" s="184" t="s">
        <v>82</v>
      </c>
    </row>
    <row r="98" spans="1:65" s="2" customFormat="1" ht="11.25">
      <c r="A98" s="36"/>
      <c r="B98" s="37"/>
      <c r="C98" s="38"/>
      <c r="D98" s="233" t="s">
        <v>329</v>
      </c>
      <c r="E98" s="38"/>
      <c r="F98" s="234" t="s">
        <v>1841</v>
      </c>
      <c r="G98" s="38"/>
      <c r="H98" s="38"/>
      <c r="I98" s="188"/>
      <c r="J98" s="38"/>
      <c r="K98" s="38"/>
      <c r="L98" s="41"/>
      <c r="M98" s="189"/>
      <c r="N98" s="190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329</v>
      </c>
      <c r="AU98" s="19" t="s">
        <v>82</v>
      </c>
    </row>
    <row r="99" spans="1:65" s="12" customFormat="1" ht="11.25">
      <c r="B99" s="191"/>
      <c r="C99" s="192"/>
      <c r="D99" s="186" t="s">
        <v>248</v>
      </c>
      <c r="E99" s="193" t="s">
        <v>21</v>
      </c>
      <c r="F99" s="194" t="s">
        <v>932</v>
      </c>
      <c r="G99" s="192"/>
      <c r="H99" s="193" t="s">
        <v>21</v>
      </c>
      <c r="I99" s="195"/>
      <c r="J99" s="192"/>
      <c r="K99" s="192"/>
      <c r="L99" s="196"/>
      <c r="M99" s="197"/>
      <c r="N99" s="198"/>
      <c r="O99" s="198"/>
      <c r="P99" s="198"/>
      <c r="Q99" s="198"/>
      <c r="R99" s="198"/>
      <c r="S99" s="198"/>
      <c r="T99" s="199"/>
      <c r="AT99" s="200" t="s">
        <v>248</v>
      </c>
      <c r="AU99" s="200" t="s">
        <v>82</v>
      </c>
      <c r="AV99" s="12" t="s">
        <v>80</v>
      </c>
      <c r="AW99" s="12" t="s">
        <v>34</v>
      </c>
      <c r="AX99" s="12" t="s">
        <v>73</v>
      </c>
      <c r="AY99" s="200" t="s">
        <v>239</v>
      </c>
    </row>
    <row r="100" spans="1:65" s="12" customFormat="1" ht="11.25">
      <c r="B100" s="191"/>
      <c r="C100" s="192"/>
      <c r="D100" s="186" t="s">
        <v>248</v>
      </c>
      <c r="E100" s="193" t="s">
        <v>21</v>
      </c>
      <c r="F100" s="194" t="s">
        <v>933</v>
      </c>
      <c r="G100" s="192"/>
      <c r="H100" s="193" t="s">
        <v>21</v>
      </c>
      <c r="I100" s="195"/>
      <c r="J100" s="192"/>
      <c r="K100" s="192"/>
      <c r="L100" s="196"/>
      <c r="M100" s="197"/>
      <c r="N100" s="198"/>
      <c r="O100" s="198"/>
      <c r="P100" s="198"/>
      <c r="Q100" s="198"/>
      <c r="R100" s="198"/>
      <c r="S100" s="198"/>
      <c r="T100" s="199"/>
      <c r="AT100" s="200" t="s">
        <v>248</v>
      </c>
      <c r="AU100" s="200" t="s">
        <v>82</v>
      </c>
      <c r="AV100" s="12" t="s">
        <v>80</v>
      </c>
      <c r="AW100" s="12" t="s">
        <v>34</v>
      </c>
      <c r="AX100" s="12" t="s">
        <v>73</v>
      </c>
      <c r="AY100" s="200" t="s">
        <v>239</v>
      </c>
    </row>
    <row r="101" spans="1:65" s="12" customFormat="1" ht="11.25">
      <c r="B101" s="191"/>
      <c r="C101" s="192"/>
      <c r="D101" s="186" t="s">
        <v>248</v>
      </c>
      <c r="E101" s="193" t="s">
        <v>21</v>
      </c>
      <c r="F101" s="194" t="s">
        <v>2127</v>
      </c>
      <c r="G101" s="192"/>
      <c r="H101" s="193" t="s">
        <v>21</v>
      </c>
      <c r="I101" s="195"/>
      <c r="J101" s="192"/>
      <c r="K101" s="192"/>
      <c r="L101" s="196"/>
      <c r="M101" s="197"/>
      <c r="N101" s="198"/>
      <c r="O101" s="198"/>
      <c r="P101" s="198"/>
      <c r="Q101" s="198"/>
      <c r="R101" s="198"/>
      <c r="S101" s="198"/>
      <c r="T101" s="199"/>
      <c r="AT101" s="200" t="s">
        <v>248</v>
      </c>
      <c r="AU101" s="200" t="s">
        <v>82</v>
      </c>
      <c r="AV101" s="12" t="s">
        <v>80</v>
      </c>
      <c r="AW101" s="12" t="s">
        <v>34</v>
      </c>
      <c r="AX101" s="12" t="s">
        <v>73</v>
      </c>
      <c r="AY101" s="200" t="s">
        <v>239</v>
      </c>
    </row>
    <row r="102" spans="1:65" s="12" customFormat="1" ht="11.25">
      <c r="B102" s="191"/>
      <c r="C102" s="192"/>
      <c r="D102" s="186" t="s">
        <v>248</v>
      </c>
      <c r="E102" s="193" t="s">
        <v>21</v>
      </c>
      <c r="F102" s="194" t="s">
        <v>935</v>
      </c>
      <c r="G102" s="192"/>
      <c r="H102" s="193" t="s">
        <v>21</v>
      </c>
      <c r="I102" s="195"/>
      <c r="J102" s="192"/>
      <c r="K102" s="192"/>
      <c r="L102" s="196"/>
      <c r="M102" s="197"/>
      <c r="N102" s="198"/>
      <c r="O102" s="198"/>
      <c r="P102" s="198"/>
      <c r="Q102" s="198"/>
      <c r="R102" s="198"/>
      <c r="S102" s="198"/>
      <c r="T102" s="199"/>
      <c r="AT102" s="200" t="s">
        <v>248</v>
      </c>
      <c r="AU102" s="200" t="s">
        <v>82</v>
      </c>
      <c r="AV102" s="12" t="s">
        <v>80</v>
      </c>
      <c r="AW102" s="12" t="s">
        <v>34</v>
      </c>
      <c r="AX102" s="12" t="s">
        <v>73</v>
      </c>
      <c r="AY102" s="200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2128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2" customFormat="1" ht="11.25">
      <c r="B104" s="191"/>
      <c r="C104" s="192"/>
      <c r="D104" s="186" t="s">
        <v>248</v>
      </c>
      <c r="E104" s="193" t="s">
        <v>21</v>
      </c>
      <c r="F104" s="194" t="s">
        <v>2129</v>
      </c>
      <c r="G104" s="192"/>
      <c r="H104" s="193" t="s">
        <v>21</v>
      </c>
      <c r="I104" s="195"/>
      <c r="J104" s="192"/>
      <c r="K104" s="192"/>
      <c r="L104" s="196"/>
      <c r="M104" s="197"/>
      <c r="N104" s="198"/>
      <c r="O104" s="198"/>
      <c r="P104" s="198"/>
      <c r="Q104" s="198"/>
      <c r="R104" s="198"/>
      <c r="S104" s="198"/>
      <c r="T104" s="199"/>
      <c r="AT104" s="200" t="s">
        <v>248</v>
      </c>
      <c r="AU104" s="200" t="s">
        <v>82</v>
      </c>
      <c r="AV104" s="12" t="s">
        <v>80</v>
      </c>
      <c r="AW104" s="12" t="s">
        <v>34</v>
      </c>
      <c r="AX104" s="12" t="s">
        <v>73</v>
      </c>
      <c r="AY104" s="200" t="s">
        <v>239</v>
      </c>
    </row>
    <row r="105" spans="1:65" s="16" customFormat="1" ht="11.25">
      <c r="B105" s="235"/>
      <c r="C105" s="236"/>
      <c r="D105" s="186" t="s">
        <v>248</v>
      </c>
      <c r="E105" s="237" t="s">
        <v>21</v>
      </c>
      <c r="F105" s="238" t="s">
        <v>373</v>
      </c>
      <c r="G105" s="236"/>
      <c r="H105" s="239">
        <v>0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AT105" s="245" t="s">
        <v>248</v>
      </c>
      <c r="AU105" s="245" t="s">
        <v>82</v>
      </c>
      <c r="AV105" s="16" t="s">
        <v>96</v>
      </c>
      <c r="AW105" s="16" t="s">
        <v>34</v>
      </c>
      <c r="AX105" s="16" t="s">
        <v>73</v>
      </c>
      <c r="AY105" s="245" t="s">
        <v>239</v>
      </c>
    </row>
    <row r="106" spans="1:65" s="12" customFormat="1" ht="11.25">
      <c r="B106" s="191"/>
      <c r="C106" s="192"/>
      <c r="D106" s="186" t="s">
        <v>248</v>
      </c>
      <c r="E106" s="193" t="s">
        <v>21</v>
      </c>
      <c r="F106" s="194" t="s">
        <v>1845</v>
      </c>
      <c r="G106" s="192"/>
      <c r="H106" s="193" t="s">
        <v>21</v>
      </c>
      <c r="I106" s="195"/>
      <c r="J106" s="192"/>
      <c r="K106" s="192"/>
      <c r="L106" s="196"/>
      <c r="M106" s="197"/>
      <c r="N106" s="198"/>
      <c r="O106" s="198"/>
      <c r="P106" s="198"/>
      <c r="Q106" s="198"/>
      <c r="R106" s="198"/>
      <c r="S106" s="198"/>
      <c r="T106" s="199"/>
      <c r="AT106" s="200" t="s">
        <v>248</v>
      </c>
      <c r="AU106" s="200" t="s">
        <v>82</v>
      </c>
      <c r="AV106" s="12" t="s">
        <v>80</v>
      </c>
      <c r="AW106" s="12" t="s">
        <v>34</v>
      </c>
      <c r="AX106" s="12" t="s">
        <v>73</v>
      </c>
      <c r="AY106" s="200" t="s">
        <v>239</v>
      </c>
    </row>
    <row r="107" spans="1:65" s="13" customFormat="1" ht="11.25">
      <c r="B107" s="201"/>
      <c r="C107" s="202"/>
      <c r="D107" s="186" t="s">
        <v>248</v>
      </c>
      <c r="E107" s="203" t="s">
        <v>21</v>
      </c>
      <c r="F107" s="204" t="s">
        <v>2130</v>
      </c>
      <c r="G107" s="202"/>
      <c r="H107" s="205">
        <v>3.8879999999999999</v>
      </c>
      <c r="I107" s="206"/>
      <c r="J107" s="202"/>
      <c r="K107" s="202"/>
      <c r="L107" s="207"/>
      <c r="M107" s="208"/>
      <c r="N107" s="209"/>
      <c r="O107" s="209"/>
      <c r="P107" s="209"/>
      <c r="Q107" s="209"/>
      <c r="R107" s="209"/>
      <c r="S107" s="209"/>
      <c r="T107" s="210"/>
      <c r="AT107" s="211" t="s">
        <v>248</v>
      </c>
      <c r="AU107" s="211" t="s">
        <v>82</v>
      </c>
      <c r="AV107" s="13" t="s">
        <v>82</v>
      </c>
      <c r="AW107" s="13" t="s">
        <v>34</v>
      </c>
      <c r="AX107" s="13" t="s">
        <v>73</v>
      </c>
      <c r="AY107" s="211" t="s">
        <v>239</v>
      </c>
    </row>
    <row r="108" spans="1:65" s="13" customFormat="1" ht="11.25">
      <c r="B108" s="201"/>
      <c r="C108" s="202"/>
      <c r="D108" s="186" t="s">
        <v>248</v>
      </c>
      <c r="E108" s="203" t="s">
        <v>21</v>
      </c>
      <c r="F108" s="204" t="s">
        <v>2131</v>
      </c>
      <c r="G108" s="202"/>
      <c r="H108" s="205">
        <v>-1.944</v>
      </c>
      <c r="I108" s="206"/>
      <c r="J108" s="202"/>
      <c r="K108" s="202"/>
      <c r="L108" s="207"/>
      <c r="M108" s="208"/>
      <c r="N108" s="209"/>
      <c r="O108" s="209"/>
      <c r="P108" s="209"/>
      <c r="Q108" s="209"/>
      <c r="R108" s="209"/>
      <c r="S108" s="209"/>
      <c r="T108" s="210"/>
      <c r="AT108" s="211" t="s">
        <v>248</v>
      </c>
      <c r="AU108" s="211" t="s">
        <v>82</v>
      </c>
      <c r="AV108" s="13" t="s">
        <v>82</v>
      </c>
      <c r="AW108" s="13" t="s">
        <v>34</v>
      </c>
      <c r="AX108" s="13" t="s">
        <v>73</v>
      </c>
      <c r="AY108" s="211" t="s">
        <v>239</v>
      </c>
    </row>
    <row r="109" spans="1:65" s="14" customFormat="1" ht="11.25">
      <c r="B109" s="212"/>
      <c r="C109" s="213"/>
      <c r="D109" s="186" t="s">
        <v>248</v>
      </c>
      <c r="E109" s="214" t="s">
        <v>21</v>
      </c>
      <c r="F109" s="215" t="s">
        <v>251</v>
      </c>
      <c r="G109" s="213"/>
      <c r="H109" s="216">
        <v>1.944</v>
      </c>
      <c r="I109" s="217"/>
      <c r="J109" s="213"/>
      <c r="K109" s="213"/>
      <c r="L109" s="218"/>
      <c r="M109" s="219"/>
      <c r="N109" s="220"/>
      <c r="O109" s="220"/>
      <c r="P109" s="220"/>
      <c r="Q109" s="220"/>
      <c r="R109" s="220"/>
      <c r="S109" s="220"/>
      <c r="T109" s="221"/>
      <c r="AT109" s="222" t="s">
        <v>248</v>
      </c>
      <c r="AU109" s="222" t="s">
        <v>82</v>
      </c>
      <c r="AV109" s="14" t="s">
        <v>100</v>
      </c>
      <c r="AW109" s="14" t="s">
        <v>34</v>
      </c>
      <c r="AX109" s="14" t="s">
        <v>80</v>
      </c>
      <c r="AY109" s="222" t="s">
        <v>239</v>
      </c>
    </row>
    <row r="110" spans="1:65" s="2" customFormat="1" ht="24.2" customHeight="1">
      <c r="A110" s="36"/>
      <c r="B110" s="37"/>
      <c r="C110" s="173" t="s">
        <v>82</v>
      </c>
      <c r="D110" s="173" t="s">
        <v>240</v>
      </c>
      <c r="E110" s="174" t="s">
        <v>1859</v>
      </c>
      <c r="F110" s="175" t="s">
        <v>1860</v>
      </c>
      <c r="G110" s="176" t="s">
        <v>470</v>
      </c>
      <c r="H110" s="177">
        <v>3.4020000000000001</v>
      </c>
      <c r="I110" s="178"/>
      <c r="J110" s="179">
        <f>ROUND(I110*H110,2)</f>
        <v>0</v>
      </c>
      <c r="K110" s="175" t="s">
        <v>1861</v>
      </c>
      <c r="L110" s="41"/>
      <c r="M110" s="180" t="s">
        <v>21</v>
      </c>
      <c r="N110" s="181" t="s">
        <v>44</v>
      </c>
      <c r="O110" s="66"/>
      <c r="P110" s="182">
        <f>O110*H110</f>
        <v>0</v>
      </c>
      <c r="Q110" s="182">
        <v>0</v>
      </c>
      <c r="R110" s="182">
        <f>Q110*H110</f>
        <v>0</v>
      </c>
      <c r="S110" s="182">
        <v>0</v>
      </c>
      <c r="T110" s="18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4" t="s">
        <v>100</v>
      </c>
      <c r="AT110" s="184" t="s">
        <v>240</v>
      </c>
      <c r="AU110" s="184" t="s">
        <v>82</v>
      </c>
      <c r="AY110" s="19" t="s">
        <v>239</v>
      </c>
      <c r="BE110" s="185">
        <f>IF(N110="základní",J110,0)</f>
        <v>0</v>
      </c>
      <c r="BF110" s="185">
        <f>IF(N110="snížená",J110,0)</f>
        <v>0</v>
      </c>
      <c r="BG110" s="185">
        <f>IF(N110="zákl. přenesená",J110,0)</f>
        <v>0</v>
      </c>
      <c r="BH110" s="185">
        <f>IF(N110="sníž. přenesená",J110,0)</f>
        <v>0</v>
      </c>
      <c r="BI110" s="185">
        <f>IF(N110="nulová",J110,0)</f>
        <v>0</v>
      </c>
      <c r="BJ110" s="19" t="s">
        <v>80</v>
      </c>
      <c r="BK110" s="185">
        <f>ROUND(I110*H110,2)</f>
        <v>0</v>
      </c>
      <c r="BL110" s="19" t="s">
        <v>100</v>
      </c>
      <c r="BM110" s="184" t="s">
        <v>100</v>
      </c>
    </row>
    <row r="111" spans="1:65" s="12" customFormat="1" ht="11.25">
      <c r="B111" s="191"/>
      <c r="C111" s="192"/>
      <c r="D111" s="186" t="s">
        <v>248</v>
      </c>
      <c r="E111" s="193" t="s">
        <v>21</v>
      </c>
      <c r="F111" s="194" t="s">
        <v>2132</v>
      </c>
      <c r="G111" s="192"/>
      <c r="H111" s="193" t="s">
        <v>21</v>
      </c>
      <c r="I111" s="195"/>
      <c r="J111" s="192"/>
      <c r="K111" s="192"/>
      <c r="L111" s="196"/>
      <c r="M111" s="197"/>
      <c r="N111" s="198"/>
      <c r="O111" s="198"/>
      <c r="P111" s="198"/>
      <c r="Q111" s="198"/>
      <c r="R111" s="198"/>
      <c r="S111" s="198"/>
      <c r="T111" s="199"/>
      <c r="AT111" s="200" t="s">
        <v>248</v>
      </c>
      <c r="AU111" s="200" t="s">
        <v>82</v>
      </c>
      <c r="AV111" s="12" t="s">
        <v>80</v>
      </c>
      <c r="AW111" s="12" t="s">
        <v>34</v>
      </c>
      <c r="AX111" s="12" t="s">
        <v>73</v>
      </c>
      <c r="AY111" s="200" t="s">
        <v>239</v>
      </c>
    </row>
    <row r="112" spans="1:65" s="12" customFormat="1" ht="11.25">
      <c r="B112" s="191"/>
      <c r="C112" s="192"/>
      <c r="D112" s="186" t="s">
        <v>248</v>
      </c>
      <c r="E112" s="193" t="s">
        <v>21</v>
      </c>
      <c r="F112" s="194" t="s">
        <v>1863</v>
      </c>
      <c r="G112" s="192"/>
      <c r="H112" s="193" t="s">
        <v>21</v>
      </c>
      <c r="I112" s="195"/>
      <c r="J112" s="192"/>
      <c r="K112" s="192"/>
      <c r="L112" s="196"/>
      <c r="M112" s="197"/>
      <c r="N112" s="198"/>
      <c r="O112" s="198"/>
      <c r="P112" s="198"/>
      <c r="Q112" s="198"/>
      <c r="R112" s="198"/>
      <c r="S112" s="198"/>
      <c r="T112" s="199"/>
      <c r="AT112" s="200" t="s">
        <v>248</v>
      </c>
      <c r="AU112" s="200" t="s">
        <v>82</v>
      </c>
      <c r="AV112" s="12" t="s">
        <v>80</v>
      </c>
      <c r="AW112" s="12" t="s">
        <v>34</v>
      </c>
      <c r="AX112" s="12" t="s">
        <v>73</v>
      </c>
      <c r="AY112" s="200" t="s">
        <v>239</v>
      </c>
    </row>
    <row r="113" spans="1:65" s="16" customFormat="1" ht="11.25">
      <c r="B113" s="235"/>
      <c r="C113" s="236"/>
      <c r="D113" s="186" t="s">
        <v>248</v>
      </c>
      <c r="E113" s="237" t="s">
        <v>21</v>
      </c>
      <c r="F113" s="238" t="s">
        <v>373</v>
      </c>
      <c r="G113" s="236"/>
      <c r="H113" s="239">
        <v>0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AT113" s="245" t="s">
        <v>248</v>
      </c>
      <c r="AU113" s="245" t="s">
        <v>82</v>
      </c>
      <c r="AV113" s="16" t="s">
        <v>96</v>
      </c>
      <c r="AW113" s="16" t="s">
        <v>34</v>
      </c>
      <c r="AX113" s="16" t="s">
        <v>73</v>
      </c>
      <c r="AY113" s="245" t="s">
        <v>239</v>
      </c>
    </row>
    <row r="114" spans="1:65" s="13" customFormat="1" ht="11.25">
      <c r="B114" s="201"/>
      <c r="C114" s="202"/>
      <c r="D114" s="186" t="s">
        <v>248</v>
      </c>
      <c r="E114" s="203" t="s">
        <v>21</v>
      </c>
      <c r="F114" s="204" t="s">
        <v>2133</v>
      </c>
      <c r="G114" s="202"/>
      <c r="H114" s="205">
        <v>3.4020000000000001</v>
      </c>
      <c r="I114" s="206"/>
      <c r="J114" s="202"/>
      <c r="K114" s="202"/>
      <c r="L114" s="207"/>
      <c r="M114" s="208"/>
      <c r="N114" s="209"/>
      <c r="O114" s="209"/>
      <c r="P114" s="209"/>
      <c r="Q114" s="209"/>
      <c r="R114" s="209"/>
      <c r="S114" s="209"/>
      <c r="T114" s="210"/>
      <c r="AT114" s="211" t="s">
        <v>248</v>
      </c>
      <c r="AU114" s="211" t="s">
        <v>82</v>
      </c>
      <c r="AV114" s="13" t="s">
        <v>82</v>
      </c>
      <c r="AW114" s="13" t="s">
        <v>34</v>
      </c>
      <c r="AX114" s="13" t="s">
        <v>73</v>
      </c>
      <c r="AY114" s="211" t="s">
        <v>239</v>
      </c>
    </row>
    <row r="115" spans="1:65" s="16" customFormat="1" ht="11.25">
      <c r="B115" s="235"/>
      <c r="C115" s="236"/>
      <c r="D115" s="186" t="s">
        <v>248</v>
      </c>
      <c r="E115" s="237" t="s">
        <v>21</v>
      </c>
      <c r="F115" s="238" t="s">
        <v>373</v>
      </c>
      <c r="G115" s="236"/>
      <c r="H115" s="239">
        <v>3.4020000000000001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AT115" s="245" t="s">
        <v>248</v>
      </c>
      <c r="AU115" s="245" t="s">
        <v>82</v>
      </c>
      <c r="AV115" s="16" t="s">
        <v>96</v>
      </c>
      <c r="AW115" s="16" t="s">
        <v>34</v>
      </c>
      <c r="AX115" s="16" t="s">
        <v>73</v>
      </c>
      <c r="AY115" s="245" t="s">
        <v>239</v>
      </c>
    </row>
    <row r="116" spans="1:65" s="14" customFormat="1" ht="11.25">
      <c r="B116" s="212"/>
      <c r="C116" s="213"/>
      <c r="D116" s="186" t="s">
        <v>248</v>
      </c>
      <c r="E116" s="214" t="s">
        <v>21</v>
      </c>
      <c r="F116" s="215" t="s">
        <v>251</v>
      </c>
      <c r="G116" s="213"/>
      <c r="H116" s="216">
        <v>3.4020000000000001</v>
      </c>
      <c r="I116" s="217"/>
      <c r="J116" s="213"/>
      <c r="K116" s="213"/>
      <c r="L116" s="218"/>
      <c r="M116" s="219"/>
      <c r="N116" s="220"/>
      <c r="O116" s="220"/>
      <c r="P116" s="220"/>
      <c r="Q116" s="220"/>
      <c r="R116" s="220"/>
      <c r="S116" s="220"/>
      <c r="T116" s="221"/>
      <c r="AT116" s="222" t="s">
        <v>248</v>
      </c>
      <c r="AU116" s="222" t="s">
        <v>82</v>
      </c>
      <c r="AV116" s="14" t="s">
        <v>100</v>
      </c>
      <c r="AW116" s="14" t="s">
        <v>34</v>
      </c>
      <c r="AX116" s="14" t="s">
        <v>80</v>
      </c>
      <c r="AY116" s="222" t="s">
        <v>239</v>
      </c>
    </row>
    <row r="117" spans="1:65" s="2" customFormat="1" ht="24.2" customHeight="1">
      <c r="A117" s="36"/>
      <c r="B117" s="37"/>
      <c r="C117" s="173" t="s">
        <v>96</v>
      </c>
      <c r="D117" s="173" t="s">
        <v>240</v>
      </c>
      <c r="E117" s="174" t="s">
        <v>2134</v>
      </c>
      <c r="F117" s="175" t="s">
        <v>2135</v>
      </c>
      <c r="G117" s="176" t="s">
        <v>692</v>
      </c>
      <c r="H117" s="177">
        <v>27</v>
      </c>
      <c r="I117" s="178"/>
      <c r="J117" s="179">
        <f>ROUND(I117*H117,2)</f>
        <v>0</v>
      </c>
      <c r="K117" s="175" t="s">
        <v>327</v>
      </c>
      <c r="L117" s="41"/>
      <c r="M117" s="180" t="s">
        <v>21</v>
      </c>
      <c r="N117" s="181" t="s">
        <v>44</v>
      </c>
      <c r="O117" s="66"/>
      <c r="P117" s="182">
        <f>O117*H117</f>
        <v>0</v>
      </c>
      <c r="Q117" s="182">
        <v>0</v>
      </c>
      <c r="R117" s="182">
        <f>Q117*H117</f>
        <v>0</v>
      </c>
      <c r="S117" s="182">
        <v>0</v>
      </c>
      <c r="T117" s="183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4" t="s">
        <v>100</v>
      </c>
      <c r="AT117" s="184" t="s">
        <v>240</v>
      </c>
      <c r="AU117" s="184" t="s">
        <v>82</v>
      </c>
      <c r="AY117" s="19" t="s">
        <v>239</v>
      </c>
      <c r="BE117" s="185">
        <f>IF(N117="základní",J117,0)</f>
        <v>0</v>
      </c>
      <c r="BF117" s="185">
        <f>IF(N117="snížená",J117,0)</f>
        <v>0</v>
      </c>
      <c r="BG117" s="185">
        <f>IF(N117="zákl. přenesená",J117,0)</f>
        <v>0</v>
      </c>
      <c r="BH117" s="185">
        <f>IF(N117="sníž. přenesená",J117,0)</f>
        <v>0</v>
      </c>
      <c r="BI117" s="185">
        <f>IF(N117="nulová",J117,0)</f>
        <v>0</v>
      </c>
      <c r="BJ117" s="19" t="s">
        <v>80</v>
      </c>
      <c r="BK117" s="185">
        <f>ROUND(I117*H117,2)</f>
        <v>0</v>
      </c>
      <c r="BL117" s="19" t="s">
        <v>100</v>
      </c>
      <c r="BM117" s="184" t="s">
        <v>284</v>
      </c>
    </row>
    <row r="118" spans="1:65" s="2" customFormat="1" ht="11.25">
      <c r="A118" s="36"/>
      <c r="B118" s="37"/>
      <c r="C118" s="38"/>
      <c r="D118" s="233" t="s">
        <v>329</v>
      </c>
      <c r="E118" s="38"/>
      <c r="F118" s="234" t="s">
        <v>2136</v>
      </c>
      <c r="G118" s="38"/>
      <c r="H118" s="38"/>
      <c r="I118" s="188"/>
      <c r="J118" s="38"/>
      <c r="K118" s="38"/>
      <c r="L118" s="41"/>
      <c r="M118" s="189"/>
      <c r="N118" s="190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329</v>
      </c>
      <c r="AU118" s="19" t="s">
        <v>82</v>
      </c>
    </row>
    <row r="119" spans="1:65" s="13" customFormat="1" ht="11.25">
      <c r="B119" s="201"/>
      <c r="C119" s="202"/>
      <c r="D119" s="186" t="s">
        <v>248</v>
      </c>
      <c r="E119" s="203" t="s">
        <v>21</v>
      </c>
      <c r="F119" s="204" t="s">
        <v>2137</v>
      </c>
      <c r="G119" s="202"/>
      <c r="H119" s="205">
        <v>27</v>
      </c>
      <c r="I119" s="206"/>
      <c r="J119" s="202"/>
      <c r="K119" s="202"/>
      <c r="L119" s="207"/>
      <c r="M119" s="208"/>
      <c r="N119" s="209"/>
      <c r="O119" s="209"/>
      <c r="P119" s="209"/>
      <c r="Q119" s="209"/>
      <c r="R119" s="209"/>
      <c r="S119" s="209"/>
      <c r="T119" s="210"/>
      <c r="AT119" s="211" t="s">
        <v>248</v>
      </c>
      <c r="AU119" s="211" t="s">
        <v>82</v>
      </c>
      <c r="AV119" s="13" t="s">
        <v>82</v>
      </c>
      <c r="AW119" s="13" t="s">
        <v>34</v>
      </c>
      <c r="AX119" s="13" t="s">
        <v>73</v>
      </c>
      <c r="AY119" s="211" t="s">
        <v>239</v>
      </c>
    </row>
    <row r="120" spans="1:65" s="14" customFormat="1" ht="11.25">
      <c r="B120" s="212"/>
      <c r="C120" s="213"/>
      <c r="D120" s="186" t="s">
        <v>248</v>
      </c>
      <c r="E120" s="214" t="s">
        <v>21</v>
      </c>
      <c r="F120" s="215" t="s">
        <v>251</v>
      </c>
      <c r="G120" s="213"/>
      <c r="H120" s="216">
        <v>27</v>
      </c>
      <c r="I120" s="217"/>
      <c r="J120" s="213"/>
      <c r="K120" s="213"/>
      <c r="L120" s="218"/>
      <c r="M120" s="219"/>
      <c r="N120" s="220"/>
      <c r="O120" s="220"/>
      <c r="P120" s="220"/>
      <c r="Q120" s="220"/>
      <c r="R120" s="220"/>
      <c r="S120" s="220"/>
      <c r="T120" s="221"/>
      <c r="AT120" s="222" t="s">
        <v>248</v>
      </c>
      <c r="AU120" s="222" t="s">
        <v>82</v>
      </c>
      <c r="AV120" s="14" t="s">
        <v>100</v>
      </c>
      <c r="AW120" s="14" t="s">
        <v>34</v>
      </c>
      <c r="AX120" s="14" t="s">
        <v>80</v>
      </c>
      <c r="AY120" s="222" t="s">
        <v>239</v>
      </c>
    </row>
    <row r="121" spans="1:65" s="2" customFormat="1" ht="16.5" customHeight="1">
      <c r="A121" s="36"/>
      <c r="B121" s="37"/>
      <c r="C121" s="173" t="s">
        <v>100</v>
      </c>
      <c r="D121" s="173" t="s">
        <v>240</v>
      </c>
      <c r="E121" s="174" t="s">
        <v>1878</v>
      </c>
      <c r="F121" s="175" t="s">
        <v>1879</v>
      </c>
      <c r="G121" s="176" t="s">
        <v>348</v>
      </c>
      <c r="H121" s="177">
        <v>2.722</v>
      </c>
      <c r="I121" s="178"/>
      <c r="J121" s="179">
        <f>ROUND(I121*H121,2)</f>
        <v>0</v>
      </c>
      <c r="K121" s="175" t="s">
        <v>327</v>
      </c>
      <c r="L121" s="41"/>
      <c r="M121" s="180" t="s">
        <v>21</v>
      </c>
      <c r="N121" s="181" t="s">
        <v>44</v>
      </c>
      <c r="O121" s="66"/>
      <c r="P121" s="182">
        <f>O121*H121</f>
        <v>0</v>
      </c>
      <c r="Q121" s="182">
        <v>0</v>
      </c>
      <c r="R121" s="182">
        <f>Q121*H121</f>
        <v>0</v>
      </c>
      <c r="S121" s="182">
        <v>0</v>
      </c>
      <c r="T121" s="18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4" t="s">
        <v>100</v>
      </c>
      <c r="AT121" s="184" t="s">
        <v>240</v>
      </c>
      <c r="AU121" s="184" t="s">
        <v>82</v>
      </c>
      <c r="AY121" s="19" t="s">
        <v>239</v>
      </c>
      <c r="BE121" s="185">
        <f>IF(N121="základní",J121,0)</f>
        <v>0</v>
      </c>
      <c r="BF121" s="185">
        <f>IF(N121="snížená",J121,0)</f>
        <v>0</v>
      </c>
      <c r="BG121" s="185">
        <f>IF(N121="zákl. přenesená",J121,0)</f>
        <v>0</v>
      </c>
      <c r="BH121" s="185">
        <f>IF(N121="sníž. přenesená",J121,0)</f>
        <v>0</v>
      </c>
      <c r="BI121" s="185">
        <f>IF(N121="nulová",J121,0)</f>
        <v>0</v>
      </c>
      <c r="BJ121" s="19" t="s">
        <v>80</v>
      </c>
      <c r="BK121" s="185">
        <f>ROUND(I121*H121,2)</f>
        <v>0</v>
      </c>
      <c r="BL121" s="19" t="s">
        <v>100</v>
      </c>
      <c r="BM121" s="184" t="s">
        <v>297</v>
      </c>
    </row>
    <row r="122" spans="1:65" s="2" customFormat="1" ht="11.25">
      <c r="A122" s="36"/>
      <c r="B122" s="37"/>
      <c r="C122" s="38"/>
      <c r="D122" s="233" t="s">
        <v>329</v>
      </c>
      <c r="E122" s="38"/>
      <c r="F122" s="234" t="s">
        <v>1880</v>
      </c>
      <c r="G122" s="38"/>
      <c r="H122" s="38"/>
      <c r="I122" s="188"/>
      <c r="J122" s="38"/>
      <c r="K122" s="38"/>
      <c r="L122" s="41"/>
      <c r="M122" s="189"/>
      <c r="N122" s="190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329</v>
      </c>
      <c r="AU122" s="19" t="s">
        <v>82</v>
      </c>
    </row>
    <row r="123" spans="1:65" s="12" customFormat="1" ht="11.25">
      <c r="B123" s="191"/>
      <c r="C123" s="192"/>
      <c r="D123" s="186" t="s">
        <v>248</v>
      </c>
      <c r="E123" s="193" t="s">
        <v>21</v>
      </c>
      <c r="F123" s="194" t="s">
        <v>2138</v>
      </c>
      <c r="G123" s="192"/>
      <c r="H123" s="193" t="s">
        <v>21</v>
      </c>
      <c r="I123" s="195"/>
      <c r="J123" s="192"/>
      <c r="K123" s="192"/>
      <c r="L123" s="196"/>
      <c r="M123" s="197"/>
      <c r="N123" s="198"/>
      <c r="O123" s="198"/>
      <c r="P123" s="198"/>
      <c r="Q123" s="198"/>
      <c r="R123" s="198"/>
      <c r="S123" s="198"/>
      <c r="T123" s="199"/>
      <c r="AT123" s="200" t="s">
        <v>248</v>
      </c>
      <c r="AU123" s="200" t="s">
        <v>82</v>
      </c>
      <c r="AV123" s="12" t="s">
        <v>80</v>
      </c>
      <c r="AW123" s="12" t="s">
        <v>34</v>
      </c>
      <c r="AX123" s="12" t="s">
        <v>73</v>
      </c>
      <c r="AY123" s="200" t="s">
        <v>239</v>
      </c>
    </row>
    <row r="124" spans="1:65" s="13" customFormat="1" ht="11.25">
      <c r="B124" s="201"/>
      <c r="C124" s="202"/>
      <c r="D124" s="186" t="s">
        <v>248</v>
      </c>
      <c r="E124" s="203" t="s">
        <v>21</v>
      </c>
      <c r="F124" s="204" t="s">
        <v>2139</v>
      </c>
      <c r="G124" s="202"/>
      <c r="H124" s="205">
        <v>1.944</v>
      </c>
      <c r="I124" s="206"/>
      <c r="J124" s="202"/>
      <c r="K124" s="202"/>
      <c r="L124" s="207"/>
      <c r="M124" s="208"/>
      <c r="N124" s="209"/>
      <c r="O124" s="209"/>
      <c r="P124" s="209"/>
      <c r="Q124" s="209"/>
      <c r="R124" s="209"/>
      <c r="S124" s="209"/>
      <c r="T124" s="210"/>
      <c r="AT124" s="211" t="s">
        <v>248</v>
      </c>
      <c r="AU124" s="211" t="s">
        <v>82</v>
      </c>
      <c r="AV124" s="13" t="s">
        <v>82</v>
      </c>
      <c r="AW124" s="13" t="s">
        <v>34</v>
      </c>
      <c r="AX124" s="13" t="s">
        <v>73</v>
      </c>
      <c r="AY124" s="211" t="s">
        <v>239</v>
      </c>
    </row>
    <row r="125" spans="1:65" s="13" customFormat="1" ht="11.25">
      <c r="B125" s="201"/>
      <c r="C125" s="202"/>
      <c r="D125" s="186" t="s">
        <v>248</v>
      </c>
      <c r="E125" s="203" t="s">
        <v>21</v>
      </c>
      <c r="F125" s="204" t="s">
        <v>2140</v>
      </c>
      <c r="G125" s="202"/>
      <c r="H125" s="205">
        <v>0.77800000000000002</v>
      </c>
      <c r="I125" s="206"/>
      <c r="J125" s="202"/>
      <c r="K125" s="202"/>
      <c r="L125" s="207"/>
      <c r="M125" s="208"/>
      <c r="N125" s="209"/>
      <c r="O125" s="209"/>
      <c r="P125" s="209"/>
      <c r="Q125" s="209"/>
      <c r="R125" s="209"/>
      <c r="S125" s="209"/>
      <c r="T125" s="210"/>
      <c r="AT125" s="211" t="s">
        <v>248</v>
      </c>
      <c r="AU125" s="211" t="s">
        <v>82</v>
      </c>
      <c r="AV125" s="13" t="s">
        <v>82</v>
      </c>
      <c r="AW125" s="13" t="s">
        <v>34</v>
      </c>
      <c r="AX125" s="13" t="s">
        <v>73</v>
      </c>
      <c r="AY125" s="211" t="s">
        <v>239</v>
      </c>
    </row>
    <row r="126" spans="1:65" s="14" customFormat="1" ht="11.25">
      <c r="B126" s="212"/>
      <c r="C126" s="213"/>
      <c r="D126" s="186" t="s">
        <v>248</v>
      </c>
      <c r="E126" s="214" t="s">
        <v>21</v>
      </c>
      <c r="F126" s="215" t="s">
        <v>251</v>
      </c>
      <c r="G126" s="213"/>
      <c r="H126" s="216">
        <v>2.722</v>
      </c>
      <c r="I126" s="217"/>
      <c r="J126" s="213"/>
      <c r="K126" s="213"/>
      <c r="L126" s="218"/>
      <c r="M126" s="219"/>
      <c r="N126" s="220"/>
      <c r="O126" s="220"/>
      <c r="P126" s="220"/>
      <c r="Q126" s="220"/>
      <c r="R126" s="220"/>
      <c r="S126" s="220"/>
      <c r="T126" s="221"/>
      <c r="AT126" s="222" t="s">
        <v>248</v>
      </c>
      <c r="AU126" s="222" t="s">
        <v>82</v>
      </c>
      <c r="AV126" s="14" t="s">
        <v>100</v>
      </c>
      <c r="AW126" s="14" t="s">
        <v>34</v>
      </c>
      <c r="AX126" s="14" t="s">
        <v>80</v>
      </c>
      <c r="AY126" s="222" t="s">
        <v>239</v>
      </c>
    </row>
    <row r="127" spans="1:65" s="2" customFormat="1" ht="16.5" customHeight="1">
      <c r="A127" s="36"/>
      <c r="B127" s="37"/>
      <c r="C127" s="246" t="s">
        <v>275</v>
      </c>
      <c r="D127" s="246" t="s">
        <v>308</v>
      </c>
      <c r="E127" s="247" t="s">
        <v>1883</v>
      </c>
      <c r="F127" s="248" t="s">
        <v>1884</v>
      </c>
      <c r="G127" s="249" t="s">
        <v>348</v>
      </c>
      <c r="H127" s="250">
        <v>2.0019999999999998</v>
      </c>
      <c r="I127" s="251"/>
      <c r="J127" s="252">
        <f>ROUND(I127*H127,2)</f>
        <v>0</v>
      </c>
      <c r="K127" s="248" t="s">
        <v>327</v>
      </c>
      <c r="L127" s="253"/>
      <c r="M127" s="254" t="s">
        <v>21</v>
      </c>
      <c r="N127" s="255" t="s">
        <v>44</v>
      </c>
      <c r="O127" s="66"/>
      <c r="P127" s="182">
        <f>O127*H127</f>
        <v>0</v>
      </c>
      <c r="Q127" s="182">
        <v>0.22</v>
      </c>
      <c r="R127" s="182">
        <f>Q127*H127</f>
        <v>0.44043999999999994</v>
      </c>
      <c r="S127" s="182">
        <v>0</v>
      </c>
      <c r="T127" s="18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4" t="s">
        <v>297</v>
      </c>
      <c r="AT127" s="184" t="s">
        <v>308</v>
      </c>
      <c r="AU127" s="184" t="s">
        <v>82</v>
      </c>
      <c r="AY127" s="19" t="s">
        <v>239</v>
      </c>
      <c r="BE127" s="185">
        <f>IF(N127="základní",J127,0)</f>
        <v>0</v>
      </c>
      <c r="BF127" s="185">
        <f>IF(N127="snížená",J127,0)</f>
        <v>0</v>
      </c>
      <c r="BG127" s="185">
        <f>IF(N127="zákl. přenesená",J127,0)</f>
        <v>0</v>
      </c>
      <c r="BH127" s="185">
        <f>IF(N127="sníž. přenesená",J127,0)</f>
        <v>0</v>
      </c>
      <c r="BI127" s="185">
        <f>IF(N127="nulová",J127,0)</f>
        <v>0</v>
      </c>
      <c r="BJ127" s="19" t="s">
        <v>80</v>
      </c>
      <c r="BK127" s="185">
        <f>ROUND(I127*H127,2)</f>
        <v>0</v>
      </c>
      <c r="BL127" s="19" t="s">
        <v>100</v>
      </c>
      <c r="BM127" s="184" t="s">
        <v>423</v>
      </c>
    </row>
    <row r="128" spans="1:65" s="12" customFormat="1" ht="11.25">
      <c r="B128" s="191"/>
      <c r="C128" s="192"/>
      <c r="D128" s="186" t="s">
        <v>248</v>
      </c>
      <c r="E128" s="193" t="s">
        <v>21</v>
      </c>
      <c r="F128" s="194" t="s">
        <v>2141</v>
      </c>
      <c r="G128" s="192"/>
      <c r="H128" s="193" t="s">
        <v>21</v>
      </c>
      <c r="I128" s="195"/>
      <c r="J128" s="192"/>
      <c r="K128" s="192"/>
      <c r="L128" s="196"/>
      <c r="M128" s="197"/>
      <c r="N128" s="198"/>
      <c r="O128" s="198"/>
      <c r="P128" s="198"/>
      <c r="Q128" s="198"/>
      <c r="R128" s="198"/>
      <c r="S128" s="198"/>
      <c r="T128" s="199"/>
      <c r="AT128" s="200" t="s">
        <v>248</v>
      </c>
      <c r="AU128" s="200" t="s">
        <v>82</v>
      </c>
      <c r="AV128" s="12" t="s">
        <v>80</v>
      </c>
      <c r="AW128" s="12" t="s">
        <v>34</v>
      </c>
      <c r="AX128" s="12" t="s">
        <v>73</v>
      </c>
      <c r="AY128" s="200" t="s">
        <v>239</v>
      </c>
    </row>
    <row r="129" spans="1:65" s="13" customFormat="1" ht="11.25">
      <c r="B129" s="201"/>
      <c r="C129" s="202"/>
      <c r="D129" s="186" t="s">
        <v>248</v>
      </c>
      <c r="E129" s="203" t="s">
        <v>21</v>
      </c>
      <c r="F129" s="204" t="s">
        <v>2142</v>
      </c>
      <c r="G129" s="202"/>
      <c r="H129" s="205">
        <v>2.0019999999999998</v>
      </c>
      <c r="I129" s="206"/>
      <c r="J129" s="202"/>
      <c r="K129" s="202"/>
      <c r="L129" s="207"/>
      <c r="M129" s="208"/>
      <c r="N129" s="209"/>
      <c r="O129" s="209"/>
      <c r="P129" s="209"/>
      <c r="Q129" s="209"/>
      <c r="R129" s="209"/>
      <c r="S129" s="209"/>
      <c r="T129" s="210"/>
      <c r="AT129" s="211" t="s">
        <v>248</v>
      </c>
      <c r="AU129" s="211" t="s">
        <v>82</v>
      </c>
      <c r="AV129" s="13" t="s">
        <v>82</v>
      </c>
      <c r="AW129" s="13" t="s">
        <v>34</v>
      </c>
      <c r="AX129" s="13" t="s">
        <v>73</v>
      </c>
      <c r="AY129" s="211" t="s">
        <v>239</v>
      </c>
    </row>
    <row r="130" spans="1:65" s="16" customFormat="1" ht="11.25">
      <c r="B130" s="235"/>
      <c r="C130" s="236"/>
      <c r="D130" s="186" t="s">
        <v>248</v>
      </c>
      <c r="E130" s="237" t="s">
        <v>21</v>
      </c>
      <c r="F130" s="238" t="s">
        <v>373</v>
      </c>
      <c r="G130" s="236"/>
      <c r="H130" s="239">
        <v>2.0019999999999998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AT130" s="245" t="s">
        <v>248</v>
      </c>
      <c r="AU130" s="245" t="s">
        <v>82</v>
      </c>
      <c r="AV130" s="16" t="s">
        <v>96</v>
      </c>
      <c r="AW130" s="16" t="s">
        <v>34</v>
      </c>
      <c r="AX130" s="16" t="s">
        <v>73</v>
      </c>
      <c r="AY130" s="245" t="s">
        <v>239</v>
      </c>
    </row>
    <row r="131" spans="1:65" s="14" customFormat="1" ht="11.25">
      <c r="B131" s="212"/>
      <c r="C131" s="213"/>
      <c r="D131" s="186" t="s">
        <v>248</v>
      </c>
      <c r="E131" s="214" t="s">
        <v>21</v>
      </c>
      <c r="F131" s="215" t="s">
        <v>251</v>
      </c>
      <c r="G131" s="213"/>
      <c r="H131" s="216">
        <v>2.0019999999999998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AT131" s="222" t="s">
        <v>248</v>
      </c>
      <c r="AU131" s="222" t="s">
        <v>82</v>
      </c>
      <c r="AV131" s="14" t="s">
        <v>100</v>
      </c>
      <c r="AW131" s="14" t="s">
        <v>34</v>
      </c>
      <c r="AX131" s="14" t="s">
        <v>80</v>
      </c>
      <c r="AY131" s="222" t="s">
        <v>239</v>
      </c>
    </row>
    <row r="132" spans="1:65" s="2" customFormat="1" ht="24.2" customHeight="1">
      <c r="A132" s="36"/>
      <c r="B132" s="37"/>
      <c r="C132" s="173" t="s">
        <v>284</v>
      </c>
      <c r="D132" s="173" t="s">
        <v>240</v>
      </c>
      <c r="E132" s="174" t="s">
        <v>2143</v>
      </c>
      <c r="F132" s="175" t="s">
        <v>2144</v>
      </c>
      <c r="G132" s="176" t="s">
        <v>692</v>
      </c>
      <c r="H132" s="177">
        <v>27</v>
      </c>
      <c r="I132" s="178"/>
      <c r="J132" s="179">
        <f>ROUND(I132*H132,2)</f>
        <v>0</v>
      </c>
      <c r="K132" s="175" t="s">
        <v>327</v>
      </c>
      <c r="L132" s="41"/>
      <c r="M132" s="180" t="s">
        <v>21</v>
      </c>
      <c r="N132" s="181" t="s">
        <v>44</v>
      </c>
      <c r="O132" s="66"/>
      <c r="P132" s="182">
        <f>O132*H132</f>
        <v>0</v>
      </c>
      <c r="Q132" s="182">
        <v>0</v>
      </c>
      <c r="R132" s="182">
        <f>Q132*H132</f>
        <v>0</v>
      </c>
      <c r="S132" s="182">
        <v>0</v>
      </c>
      <c r="T132" s="18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4" t="s">
        <v>100</v>
      </c>
      <c r="AT132" s="184" t="s">
        <v>240</v>
      </c>
      <c r="AU132" s="184" t="s">
        <v>82</v>
      </c>
      <c r="AY132" s="19" t="s">
        <v>239</v>
      </c>
      <c r="BE132" s="185">
        <f>IF(N132="základní",J132,0)</f>
        <v>0</v>
      </c>
      <c r="BF132" s="185">
        <f>IF(N132="snížená",J132,0)</f>
        <v>0</v>
      </c>
      <c r="BG132" s="185">
        <f>IF(N132="zákl. přenesená",J132,0)</f>
        <v>0</v>
      </c>
      <c r="BH132" s="185">
        <f>IF(N132="sníž. přenesená",J132,0)</f>
        <v>0</v>
      </c>
      <c r="BI132" s="185">
        <f>IF(N132="nulová",J132,0)</f>
        <v>0</v>
      </c>
      <c r="BJ132" s="19" t="s">
        <v>80</v>
      </c>
      <c r="BK132" s="185">
        <f>ROUND(I132*H132,2)</f>
        <v>0</v>
      </c>
      <c r="BL132" s="19" t="s">
        <v>100</v>
      </c>
      <c r="BM132" s="184" t="s">
        <v>433</v>
      </c>
    </row>
    <row r="133" spans="1:65" s="2" customFormat="1" ht="11.25">
      <c r="A133" s="36"/>
      <c r="B133" s="37"/>
      <c r="C133" s="38"/>
      <c r="D133" s="233" t="s">
        <v>329</v>
      </c>
      <c r="E133" s="38"/>
      <c r="F133" s="234" t="s">
        <v>2145</v>
      </c>
      <c r="G133" s="38"/>
      <c r="H133" s="38"/>
      <c r="I133" s="188"/>
      <c r="J133" s="38"/>
      <c r="K133" s="38"/>
      <c r="L133" s="41"/>
      <c r="M133" s="189"/>
      <c r="N133" s="190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329</v>
      </c>
      <c r="AU133" s="19" t="s">
        <v>82</v>
      </c>
    </row>
    <row r="134" spans="1:65" s="13" customFormat="1" ht="11.25">
      <c r="B134" s="201"/>
      <c r="C134" s="202"/>
      <c r="D134" s="186" t="s">
        <v>248</v>
      </c>
      <c r="E134" s="203" t="s">
        <v>21</v>
      </c>
      <c r="F134" s="204" t="s">
        <v>2146</v>
      </c>
      <c r="G134" s="202"/>
      <c r="H134" s="205">
        <v>27</v>
      </c>
      <c r="I134" s="206"/>
      <c r="J134" s="202"/>
      <c r="K134" s="202"/>
      <c r="L134" s="207"/>
      <c r="M134" s="208"/>
      <c r="N134" s="209"/>
      <c r="O134" s="209"/>
      <c r="P134" s="209"/>
      <c r="Q134" s="209"/>
      <c r="R134" s="209"/>
      <c r="S134" s="209"/>
      <c r="T134" s="210"/>
      <c r="AT134" s="211" t="s">
        <v>248</v>
      </c>
      <c r="AU134" s="211" t="s">
        <v>82</v>
      </c>
      <c r="AV134" s="13" t="s">
        <v>82</v>
      </c>
      <c r="AW134" s="13" t="s">
        <v>34</v>
      </c>
      <c r="AX134" s="13" t="s">
        <v>73</v>
      </c>
      <c r="AY134" s="211" t="s">
        <v>239</v>
      </c>
    </row>
    <row r="135" spans="1:65" s="16" customFormat="1" ht="11.25">
      <c r="B135" s="235"/>
      <c r="C135" s="236"/>
      <c r="D135" s="186" t="s">
        <v>248</v>
      </c>
      <c r="E135" s="237" t="s">
        <v>21</v>
      </c>
      <c r="F135" s="238" t="s">
        <v>2147</v>
      </c>
      <c r="G135" s="236"/>
      <c r="H135" s="239">
        <v>27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AT135" s="245" t="s">
        <v>248</v>
      </c>
      <c r="AU135" s="245" t="s">
        <v>82</v>
      </c>
      <c r="AV135" s="16" t="s">
        <v>96</v>
      </c>
      <c r="AW135" s="16" t="s">
        <v>34</v>
      </c>
      <c r="AX135" s="16" t="s">
        <v>73</v>
      </c>
      <c r="AY135" s="245" t="s">
        <v>239</v>
      </c>
    </row>
    <row r="136" spans="1:65" s="14" customFormat="1" ht="11.25">
      <c r="B136" s="212"/>
      <c r="C136" s="213"/>
      <c r="D136" s="186" t="s">
        <v>248</v>
      </c>
      <c r="E136" s="214" t="s">
        <v>21</v>
      </c>
      <c r="F136" s="215" t="s">
        <v>251</v>
      </c>
      <c r="G136" s="213"/>
      <c r="H136" s="216">
        <v>27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AT136" s="222" t="s">
        <v>248</v>
      </c>
      <c r="AU136" s="222" t="s">
        <v>82</v>
      </c>
      <c r="AV136" s="14" t="s">
        <v>100</v>
      </c>
      <c r="AW136" s="14" t="s">
        <v>34</v>
      </c>
      <c r="AX136" s="14" t="s">
        <v>80</v>
      </c>
      <c r="AY136" s="222" t="s">
        <v>239</v>
      </c>
    </row>
    <row r="137" spans="1:65" s="2" customFormat="1" ht="21.75" customHeight="1">
      <c r="A137" s="36"/>
      <c r="B137" s="37"/>
      <c r="C137" s="246" t="s">
        <v>291</v>
      </c>
      <c r="D137" s="246" t="s">
        <v>308</v>
      </c>
      <c r="E137" s="247" t="s">
        <v>2148</v>
      </c>
      <c r="F137" s="248" t="s">
        <v>2149</v>
      </c>
      <c r="G137" s="249" t="s">
        <v>692</v>
      </c>
      <c r="H137" s="250">
        <v>7.14</v>
      </c>
      <c r="I137" s="251"/>
      <c r="J137" s="252">
        <f>ROUND(I137*H137,2)</f>
        <v>0</v>
      </c>
      <c r="K137" s="248" t="s">
        <v>942</v>
      </c>
      <c r="L137" s="253"/>
      <c r="M137" s="254" t="s">
        <v>21</v>
      </c>
      <c r="N137" s="255" t="s">
        <v>44</v>
      </c>
      <c r="O137" s="66"/>
      <c r="P137" s="182">
        <f>O137*H137</f>
        <v>0</v>
      </c>
      <c r="Q137" s="182">
        <v>0</v>
      </c>
      <c r="R137" s="182">
        <f>Q137*H137</f>
        <v>0</v>
      </c>
      <c r="S137" s="182">
        <v>0</v>
      </c>
      <c r="T137" s="18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84" t="s">
        <v>297</v>
      </c>
      <c r="AT137" s="184" t="s">
        <v>308</v>
      </c>
      <c r="AU137" s="184" t="s">
        <v>82</v>
      </c>
      <c r="AY137" s="19" t="s">
        <v>239</v>
      </c>
      <c r="BE137" s="185">
        <f>IF(N137="základní",J137,0)</f>
        <v>0</v>
      </c>
      <c r="BF137" s="185">
        <f>IF(N137="snížená",J137,0)</f>
        <v>0</v>
      </c>
      <c r="BG137" s="185">
        <f>IF(N137="zákl. přenesená",J137,0)</f>
        <v>0</v>
      </c>
      <c r="BH137" s="185">
        <f>IF(N137="sníž. přenesená",J137,0)</f>
        <v>0</v>
      </c>
      <c r="BI137" s="185">
        <f>IF(N137="nulová",J137,0)</f>
        <v>0</v>
      </c>
      <c r="BJ137" s="19" t="s">
        <v>80</v>
      </c>
      <c r="BK137" s="185">
        <f>ROUND(I137*H137,2)</f>
        <v>0</v>
      </c>
      <c r="BL137" s="19" t="s">
        <v>100</v>
      </c>
      <c r="BM137" s="184" t="s">
        <v>444</v>
      </c>
    </row>
    <row r="138" spans="1:65" s="12" customFormat="1" ht="11.25">
      <c r="B138" s="191"/>
      <c r="C138" s="192"/>
      <c r="D138" s="186" t="s">
        <v>248</v>
      </c>
      <c r="E138" s="193" t="s">
        <v>21</v>
      </c>
      <c r="F138" s="194" t="s">
        <v>2150</v>
      </c>
      <c r="G138" s="192"/>
      <c r="H138" s="193" t="s">
        <v>21</v>
      </c>
      <c r="I138" s="195"/>
      <c r="J138" s="192"/>
      <c r="K138" s="192"/>
      <c r="L138" s="196"/>
      <c r="M138" s="197"/>
      <c r="N138" s="198"/>
      <c r="O138" s="198"/>
      <c r="P138" s="198"/>
      <c r="Q138" s="198"/>
      <c r="R138" s="198"/>
      <c r="S138" s="198"/>
      <c r="T138" s="199"/>
      <c r="AT138" s="200" t="s">
        <v>248</v>
      </c>
      <c r="AU138" s="200" t="s">
        <v>82</v>
      </c>
      <c r="AV138" s="12" t="s">
        <v>80</v>
      </c>
      <c r="AW138" s="12" t="s">
        <v>34</v>
      </c>
      <c r="AX138" s="12" t="s">
        <v>73</v>
      </c>
      <c r="AY138" s="200" t="s">
        <v>239</v>
      </c>
    </row>
    <row r="139" spans="1:65" s="13" customFormat="1" ht="11.25">
      <c r="B139" s="201"/>
      <c r="C139" s="202"/>
      <c r="D139" s="186" t="s">
        <v>248</v>
      </c>
      <c r="E139" s="203" t="s">
        <v>21</v>
      </c>
      <c r="F139" s="204" t="s">
        <v>2151</v>
      </c>
      <c r="G139" s="202"/>
      <c r="H139" s="205">
        <v>7.14</v>
      </c>
      <c r="I139" s="206"/>
      <c r="J139" s="202"/>
      <c r="K139" s="202"/>
      <c r="L139" s="207"/>
      <c r="M139" s="208"/>
      <c r="N139" s="209"/>
      <c r="O139" s="209"/>
      <c r="P139" s="209"/>
      <c r="Q139" s="209"/>
      <c r="R139" s="209"/>
      <c r="S139" s="209"/>
      <c r="T139" s="210"/>
      <c r="AT139" s="211" t="s">
        <v>248</v>
      </c>
      <c r="AU139" s="211" t="s">
        <v>82</v>
      </c>
      <c r="AV139" s="13" t="s">
        <v>82</v>
      </c>
      <c r="AW139" s="13" t="s">
        <v>34</v>
      </c>
      <c r="AX139" s="13" t="s">
        <v>73</v>
      </c>
      <c r="AY139" s="211" t="s">
        <v>239</v>
      </c>
    </row>
    <row r="140" spans="1:65" s="14" customFormat="1" ht="11.25">
      <c r="B140" s="212"/>
      <c r="C140" s="213"/>
      <c r="D140" s="186" t="s">
        <v>248</v>
      </c>
      <c r="E140" s="214" t="s">
        <v>21</v>
      </c>
      <c r="F140" s="215" t="s">
        <v>251</v>
      </c>
      <c r="G140" s="213"/>
      <c r="H140" s="216">
        <v>7.14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AT140" s="222" t="s">
        <v>248</v>
      </c>
      <c r="AU140" s="222" t="s">
        <v>82</v>
      </c>
      <c r="AV140" s="14" t="s">
        <v>100</v>
      </c>
      <c r="AW140" s="14" t="s">
        <v>34</v>
      </c>
      <c r="AX140" s="14" t="s">
        <v>80</v>
      </c>
      <c r="AY140" s="222" t="s">
        <v>239</v>
      </c>
    </row>
    <row r="141" spans="1:65" s="2" customFormat="1" ht="21.75" customHeight="1">
      <c r="A141" s="36"/>
      <c r="B141" s="37"/>
      <c r="C141" s="246" t="s">
        <v>297</v>
      </c>
      <c r="D141" s="246" t="s">
        <v>308</v>
      </c>
      <c r="E141" s="247" t="s">
        <v>2152</v>
      </c>
      <c r="F141" s="248" t="s">
        <v>2153</v>
      </c>
      <c r="G141" s="249" t="s">
        <v>692</v>
      </c>
      <c r="H141" s="250">
        <v>7.14</v>
      </c>
      <c r="I141" s="251"/>
      <c r="J141" s="252">
        <f>ROUND(I141*H141,2)</f>
        <v>0</v>
      </c>
      <c r="K141" s="248" t="s">
        <v>942</v>
      </c>
      <c r="L141" s="253"/>
      <c r="M141" s="254" t="s">
        <v>21</v>
      </c>
      <c r="N141" s="255" t="s">
        <v>44</v>
      </c>
      <c r="O141" s="66"/>
      <c r="P141" s="182">
        <f>O141*H141</f>
        <v>0</v>
      </c>
      <c r="Q141" s="182">
        <v>0</v>
      </c>
      <c r="R141" s="182">
        <f>Q141*H141</f>
        <v>0</v>
      </c>
      <c r="S141" s="182">
        <v>0</v>
      </c>
      <c r="T141" s="18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4" t="s">
        <v>297</v>
      </c>
      <c r="AT141" s="184" t="s">
        <v>308</v>
      </c>
      <c r="AU141" s="184" t="s">
        <v>82</v>
      </c>
      <c r="AY141" s="19" t="s">
        <v>239</v>
      </c>
      <c r="BE141" s="185">
        <f>IF(N141="základní",J141,0)</f>
        <v>0</v>
      </c>
      <c r="BF141" s="185">
        <f>IF(N141="snížená",J141,0)</f>
        <v>0</v>
      </c>
      <c r="BG141" s="185">
        <f>IF(N141="zákl. přenesená",J141,0)</f>
        <v>0</v>
      </c>
      <c r="BH141" s="185">
        <f>IF(N141="sníž. přenesená",J141,0)</f>
        <v>0</v>
      </c>
      <c r="BI141" s="185">
        <f>IF(N141="nulová",J141,0)</f>
        <v>0</v>
      </c>
      <c r="BJ141" s="19" t="s">
        <v>80</v>
      </c>
      <c r="BK141" s="185">
        <f>ROUND(I141*H141,2)</f>
        <v>0</v>
      </c>
      <c r="BL141" s="19" t="s">
        <v>100</v>
      </c>
      <c r="BM141" s="184" t="s">
        <v>461</v>
      </c>
    </row>
    <row r="142" spans="1:65" s="13" customFormat="1" ht="11.25">
      <c r="B142" s="201"/>
      <c r="C142" s="202"/>
      <c r="D142" s="186" t="s">
        <v>248</v>
      </c>
      <c r="E142" s="203" t="s">
        <v>21</v>
      </c>
      <c r="F142" s="204" t="s">
        <v>2154</v>
      </c>
      <c r="G142" s="202"/>
      <c r="H142" s="205">
        <v>7.14</v>
      </c>
      <c r="I142" s="206"/>
      <c r="J142" s="202"/>
      <c r="K142" s="202"/>
      <c r="L142" s="207"/>
      <c r="M142" s="208"/>
      <c r="N142" s="209"/>
      <c r="O142" s="209"/>
      <c r="P142" s="209"/>
      <c r="Q142" s="209"/>
      <c r="R142" s="209"/>
      <c r="S142" s="209"/>
      <c r="T142" s="210"/>
      <c r="AT142" s="211" t="s">
        <v>248</v>
      </c>
      <c r="AU142" s="211" t="s">
        <v>82</v>
      </c>
      <c r="AV142" s="13" t="s">
        <v>82</v>
      </c>
      <c r="AW142" s="13" t="s">
        <v>34</v>
      </c>
      <c r="AX142" s="13" t="s">
        <v>73</v>
      </c>
      <c r="AY142" s="211" t="s">
        <v>239</v>
      </c>
    </row>
    <row r="143" spans="1:65" s="14" customFormat="1" ht="11.25">
      <c r="B143" s="212"/>
      <c r="C143" s="213"/>
      <c r="D143" s="186" t="s">
        <v>248</v>
      </c>
      <c r="E143" s="214" t="s">
        <v>21</v>
      </c>
      <c r="F143" s="215" t="s">
        <v>251</v>
      </c>
      <c r="G143" s="213"/>
      <c r="H143" s="216">
        <v>7.14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AT143" s="222" t="s">
        <v>248</v>
      </c>
      <c r="AU143" s="222" t="s">
        <v>82</v>
      </c>
      <c r="AV143" s="14" t="s">
        <v>100</v>
      </c>
      <c r="AW143" s="14" t="s">
        <v>34</v>
      </c>
      <c r="AX143" s="14" t="s">
        <v>80</v>
      </c>
      <c r="AY143" s="222" t="s">
        <v>239</v>
      </c>
    </row>
    <row r="144" spans="1:65" s="2" customFormat="1" ht="21.75" customHeight="1">
      <c r="A144" s="36"/>
      <c r="B144" s="37"/>
      <c r="C144" s="246" t="s">
        <v>304</v>
      </c>
      <c r="D144" s="246" t="s">
        <v>308</v>
      </c>
      <c r="E144" s="247" t="s">
        <v>2155</v>
      </c>
      <c r="F144" s="248" t="s">
        <v>2156</v>
      </c>
      <c r="G144" s="249" t="s">
        <v>692</v>
      </c>
      <c r="H144" s="250">
        <v>7.14</v>
      </c>
      <c r="I144" s="251"/>
      <c r="J144" s="252">
        <f>ROUND(I144*H144,2)</f>
        <v>0</v>
      </c>
      <c r="K144" s="248" t="s">
        <v>942</v>
      </c>
      <c r="L144" s="253"/>
      <c r="M144" s="254" t="s">
        <v>21</v>
      </c>
      <c r="N144" s="255" t="s">
        <v>44</v>
      </c>
      <c r="O144" s="66"/>
      <c r="P144" s="182">
        <f>O144*H144</f>
        <v>0</v>
      </c>
      <c r="Q144" s="182">
        <v>0</v>
      </c>
      <c r="R144" s="182">
        <f>Q144*H144</f>
        <v>0</v>
      </c>
      <c r="S144" s="182">
        <v>0</v>
      </c>
      <c r="T144" s="18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84" t="s">
        <v>297</v>
      </c>
      <c r="AT144" s="184" t="s">
        <v>308</v>
      </c>
      <c r="AU144" s="184" t="s">
        <v>82</v>
      </c>
      <c r="AY144" s="19" t="s">
        <v>239</v>
      </c>
      <c r="BE144" s="185">
        <f>IF(N144="základní",J144,0)</f>
        <v>0</v>
      </c>
      <c r="BF144" s="185">
        <f>IF(N144="snížená",J144,0)</f>
        <v>0</v>
      </c>
      <c r="BG144" s="185">
        <f>IF(N144="zákl. přenesená",J144,0)</f>
        <v>0</v>
      </c>
      <c r="BH144" s="185">
        <f>IF(N144="sníž. přenesená",J144,0)</f>
        <v>0</v>
      </c>
      <c r="BI144" s="185">
        <f>IF(N144="nulová",J144,0)</f>
        <v>0</v>
      </c>
      <c r="BJ144" s="19" t="s">
        <v>80</v>
      </c>
      <c r="BK144" s="185">
        <f>ROUND(I144*H144,2)</f>
        <v>0</v>
      </c>
      <c r="BL144" s="19" t="s">
        <v>100</v>
      </c>
      <c r="BM144" s="184" t="s">
        <v>474</v>
      </c>
    </row>
    <row r="145" spans="1:65" s="13" customFormat="1" ht="11.25">
      <c r="B145" s="201"/>
      <c r="C145" s="202"/>
      <c r="D145" s="186" t="s">
        <v>248</v>
      </c>
      <c r="E145" s="203" t="s">
        <v>21</v>
      </c>
      <c r="F145" s="204" t="s">
        <v>2157</v>
      </c>
      <c r="G145" s="202"/>
      <c r="H145" s="205">
        <v>7.14</v>
      </c>
      <c r="I145" s="206"/>
      <c r="J145" s="202"/>
      <c r="K145" s="202"/>
      <c r="L145" s="207"/>
      <c r="M145" s="208"/>
      <c r="N145" s="209"/>
      <c r="O145" s="209"/>
      <c r="P145" s="209"/>
      <c r="Q145" s="209"/>
      <c r="R145" s="209"/>
      <c r="S145" s="209"/>
      <c r="T145" s="210"/>
      <c r="AT145" s="211" t="s">
        <v>248</v>
      </c>
      <c r="AU145" s="211" t="s">
        <v>82</v>
      </c>
      <c r="AV145" s="13" t="s">
        <v>82</v>
      </c>
      <c r="AW145" s="13" t="s">
        <v>34</v>
      </c>
      <c r="AX145" s="13" t="s">
        <v>73</v>
      </c>
      <c r="AY145" s="211" t="s">
        <v>239</v>
      </c>
    </row>
    <row r="146" spans="1:65" s="14" customFormat="1" ht="11.25">
      <c r="B146" s="212"/>
      <c r="C146" s="213"/>
      <c r="D146" s="186" t="s">
        <v>248</v>
      </c>
      <c r="E146" s="214" t="s">
        <v>21</v>
      </c>
      <c r="F146" s="215" t="s">
        <v>251</v>
      </c>
      <c r="G146" s="213"/>
      <c r="H146" s="216">
        <v>7.14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AT146" s="222" t="s">
        <v>248</v>
      </c>
      <c r="AU146" s="222" t="s">
        <v>82</v>
      </c>
      <c r="AV146" s="14" t="s">
        <v>100</v>
      </c>
      <c r="AW146" s="14" t="s">
        <v>34</v>
      </c>
      <c r="AX146" s="14" t="s">
        <v>80</v>
      </c>
      <c r="AY146" s="222" t="s">
        <v>239</v>
      </c>
    </row>
    <row r="147" spans="1:65" s="2" customFormat="1" ht="21.75" customHeight="1">
      <c r="A147" s="36"/>
      <c r="B147" s="37"/>
      <c r="C147" s="246" t="s">
        <v>423</v>
      </c>
      <c r="D147" s="246" t="s">
        <v>308</v>
      </c>
      <c r="E147" s="247" t="s">
        <v>2158</v>
      </c>
      <c r="F147" s="248" t="s">
        <v>2159</v>
      </c>
      <c r="G147" s="249" t="s">
        <v>692</v>
      </c>
      <c r="H147" s="250">
        <v>6.12</v>
      </c>
      <c r="I147" s="251"/>
      <c r="J147" s="252">
        <f>ROUND(I147*H147,2)</f>
        <v>0</v>
      </c>
      <c r="K147" s="248" t="s">
        <v>942</v>
      </c>
      <c r="L147" s="253"/>
      <c r="M147" s="254" t="s">
        <v>21</v>
      </c>
      <c r="N147" s="255" t="s">
        <v>44</v>
      </c>
      <c r="O147" s="66"/>
      <c r="P147" s="182">
        <f>O147*H147</f>
        <v>0</v>
      </c>
      <c r="Q147" s="182">
        <v>0</v>
      </c>
      <c r="R147" s="182">
        <f>Q147*H147</f>
        <v>0</v>
      </c>
      <c r="S147" s="182">
        <v>0</v>
      </c>
      <c r="T147" s="18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4" t="s">
        <v>297</v>
      </c>
      <c r="AT147" s="184" t="s">
        <v>308</v>
      </c>
      <c r="AU147" s="184" t="s">
        <v>82</v>
      </c>
      <c r="AY147" s="19" t="s">
        <v>239</v>
      </c>
      <c r="BE147" s="185">
        <f>IF(N147="základní",J147,0)</f>
        <v>0</v>
      </c>
      <c r="BF147" s="185">
        <f>IF(N147="snížená",J147,0)</f>
        <v>0</v>
      </c>
      <c r="BG147" s="185">
        <f>IF(N147="zákl. přenesená",J147,0)</f>
        <v>0</v>
      </c>
      <c r="BH147" s="185">
        <f>IF(N147="sníž. přenesená",J147,0)</f>
        <v>0</v>
      </c>
      <c r="BI147" s="185">
        <f>IF(N147="nulová",J147,0)</f>
        <v>0</v>
      </c>
      <c r="BJ147" s="19" t="s">
        <v>80</v>
      </c>
      <c r="BK147" s="185">
        <f>ROUND(I147*H147,2)</f>
        <v>0</v>
      </c>
      <c r="BL147" s="19" t="s">
        <v>100</v>
      </c>
      <c r="BM147" s="184" t="s">
        <v>544</v>
      </c>
    </row>
    <row r="148" spans="1:65" s="13" customFormat="1" ht="11.25">
      <c r="B148" s="201"/>
      <c r="C148" s="202"/>
      <c r="D148" s="186" t="s">
        <v>248</v>
      </c>
      <c r="E148" s="203" t="s">
        <v>21</v>
      </c>
      <c r="F148" s="204" t="s">
        <v>2160</v>
      </c>
      <c r="G148" s="202"/>
      <c r="H148" s="205">
        <v>6.12</v>
      </c>
      <c r="I148" s="206"/>
      <c r="J148" s="202"/>
      <c r="K148" s="202"/>
      <c r="L148" s="207"/>
      <c r="M148" s="208"/>
      <c r="N148" s="209"/>
      <c r="O148" s="209"/>
      <c r="P148" s="209"/>
      <c r="Q148" s="209"/>
      <c r="R148" s="209"/>
      <c r="S148" s="209"/>
      <c r="T148" s="210"/>
      <c r="AT148" s="211" t="s">
        <v>248</v>
      </c>
      <c r="AU148" s="211" t="s">
        <v>82</v>
      </c>
      <c r="AV148" s="13" t="s">
        <v>82</v>
      </c>
      <c r="AW148" s="13" t="s">
        <v>34</v>
      </c>
      <c r="AX148" s="13" t="s">
        <v>73</v>
      </c>
      <c r="AY148" s="211" t="s">
        <v>239</v>
      </c>
    </row>
    <row r="149" spans="1:65" s="14" customFormat="1" ht="11.25">
      <c r="B149" s="212"/>
      <c r="C149" s="213"/>
      <c r="D149" s="186" t="s">
        <v>248</v>
      </c>
      <c r="E149" s="214" t="s">
        <v>21</v>
      </c>
      <c r="F149" s="215" t="s">
        <v>251</v>
      </c>
      <c r="G149" s="213"/>
      <c r="H149" s="216">
        <v>6.12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AT149" s="222" t="s">
        <v>248</v>
      </c>
      <c r="AU149" s="222" t="s">
        <v>82</v>
      </c>
      <c r="AV149" s="14" t="s">
        <v>100</v>
      </c>
      <c r="AW149" s="14" t="s">
        <v>34</v>
      </c>
      <c r="AX149" s="14" t="s">
        <v>80</v>
      </c>
      <c r="AY149" s="222" t="s">
        <v>239</v>
      </c>
    </row>
    <row r="150" spans="1:65" s="2" customFormat="1" ht="21.75" customHeight="1">
      <c r="A150" s="36"/>
      <c r="B150" s="37"/>
      <c r="C150" s="173" t="s">
        <v>428</v>
      </c>
      <c r="D150" s="173" t="s">
        <v>240</v>
      </c>
      <c r="E150" s="174" t="s">
        <v>2161</v>
      </c>
      <c r="F150" s="175" t="s">
        <v>2162</v>
      </c>
      <c r="G150" s="176" t="s">
        <v>692</v>
      </c>
      <c r="H150" s="177">
        <v>27</v>
      </c>
      <c r="I150" s="178"/>
      <c r="J150" s="179">
        <f>ROUND(I150*H150,2)</f>
        <v>0</v>
      </c>
      <c r="K150" s="175" t="s">
        <v>327</v>
      </c>
      <c r="L150" s="41"/>
      <c r="M150" s="180" t="s">
        <v>21</v>
      </c>
      <c r="N150" s="181" t="s">
        <v>44</v>
      </c>
      <c r="O150" s="66"/>
      <c r="P150" s="182">
        <f>O150*H150</f>
        <v>0</v>
      </c>
      <c r="Q150" s="182">
        <v>0</v>
      </c>
      <c r="R150" s="182">
        <f>Q150*H150</f>
        <v>0</v>
      </c>
      <c r="S150" s="182">
        <v>0</v>
      </c>
      <c r="T150" s="18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84" t="s">
        <v>100</v>
      </c>
      <c r="AT150" s="184" t="s">
        <v>240</v>
      </c>
      <c r="AU150" s="184" t="s">
        <v>82</v>
      </c>
      <c r="AY150" s="19" t="s">
        <v>239</v>
      </c>
      <c r="BE150" s="185">
        <f>IF(N150="základní",J150,0)</f>
        <v>0</v>
      </c>
      <c r="BF150" s="185">
        <f>IF(N150="snížená",J150,0)</f>
        <v>0</v>
      </c>
      <c r="BG150" s="185">
        <f>IF(N150="zákl. přenesená",J150,0)</f>
        <v>0</v>
      </c>
      <c r="BH150" s="185">
        <f>IF(N150="sníž. přenesená",J150,0)</f>
        <v>0</v>
      </c>
      <c r="BI150" s="185">
        <f>IF(N150="nulová",J150,0)</f>
        <v>0</v>
      </c>
      <c r="BJ150" s="19" t="s">
        <v>80</v>
      </c>
      <c r="BK150" s="185">
        <f>ROUND(I150*H150,2)</f>
        <v>0</v>
      </c>
      <c r="BL150" s="19" t="s">
        <v>100</v>
      </c>
      <c r="BM150" s="184" t="s">
        <v>575</v>
      </c>
    </row>
    <row r="151" spans="1:65" s="2" customFormat="1" ht="11.25">
      <c r="A151" s="36"/>
      <c r="B151" s="37"/>
      <c r="C151" s="38"/>
      <c r="D151" s="233" t="s">
        <v>329</v>
      </c>
      <c r="E151" s="38"/>
      <c r="F151" s="234" t="s">
        <v>2163</v>
      </c>
      <c r="G151" s="38"/>
      <c r="H151" s="38"/>
      <c r="I151" s="188"/>
      <c r="J151" s="38"/>
      <c r="K151" s="38"/>
      <c r="L151" s="41"/>
      <c r="M151" s="189"/>
      <c r="N151" s="190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329</v>
      </c>
      <c r="AU151" s="19" t="s">
        <v>82</v>
      </c>
    </row>
    <row r="152" spans="1:65" s="13" customFormat="1" ht="11.25">
      <c r="B152" s="201"/>
      <c r="C152" s="202"/>
      <c r="D152" s="186" t="s">
        <v>248</v>
      </c>
      <c r="E152" s="203" t="s">
        <v>21</v>
      </c>
      <c r="F152" s="204" t="s">
        <v>2164</v>
      </c>
      <c r="G152" s="202"/>
      <c r="H152" s="205">
        <v>27</v>
      </c>
      <c r="I152" s="206"/>
      <c r="J152" s="202"/>
      <c r="K152" s="202"/>
      <c r="L152" s="207"/>
      <c r="M152" s="208"/>
      <c r="N152" s="209"/>
      <c r="O152" s="209"/>
      <c r="P152" s="209"/>
      <c r="Q152" s="209"/>
      <c r="R152" s="209"/>
      <c r="S152" s="209"/>
      <c r="T152" s="210"/>
      <c r="AT152" s="211" t="s">
        <v>248</v>
      </c>
      <c r="AU152" s="211" t="s">
        <v>82</v>
      </c>
      <c r="AV152" s="13" t="s">
        <v>82</v>
      </c>
      <c r="AW152" s="13" t="s">
        <v>34</v>
      </c>
      <c r="AX152" s="13" t="s">
        <v>73</v>
      </c>
      <c r="AY152" s="211" t="s">
        <v>239</v>
      </c>
    </row>
    <row r="153" spans="1:65" s="14" customFormat="1" ht="11.25">
      <c r="B153" s="212"/>
      <c r="C153" s="213"/>
      <c r="D153" s="186" t="s">
        <v>248</v>
      </c>
      <c r="E153" s="214" t="s">
        <v>21</v>
      </c>
      <c r="F153" s="215" t="s">
        <v>251</v>
      </c>
      <c r="G153" s="213"/>
      <c r="H153" s="216">
        <v>27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AT153" s="222" t="s">
        <v>248</v>
      </c>
      <c r="AU153" s="222" t="s">
        <v>82</v>
      </c>
      <c r="AV153" s="14" t="s">
        <v>100</v>
      </c>
      <c r="AW153" s="14" t="s">
        <v>34</v>
      </c>
      <c r="AX153" s="14" t="s">
        <v>80</v>
      </c>
      <c r="AY153" s="222" t="s">
        <v>239</v>
      </c>
    </row>
    <row r="154" spans="1:65" s="2" customFormat="1" ht="16.5" customHeight="1">
      <c r="A154" s="36"/>
      <c r="B154" s="37"/>
      <c r="C154" s="173" t="s">
        <v>433</v>
      </c>
      <c r="D154" s="173" t="s">
        <v>240</v>
      </c>
      <c r="E154" s="174" t="s">
        <v>2019</v>
      </c>
      <c r="F154" s="175" t="s">
        <v>2020</v>
      </c>
      <c r="G154" s="176" t="s">
        <v>326</v>
      </c>
      <c r="H154" s="177">
        <v>7.83</v>
      </c>
      <c r="I154" s="178"/>
      <c r="J154" s="179">
        <f>ROUND(I154*H154,2)</f>
        <v>0</v>
      </c>
      <c r="K154" s="175" t="s">
        <v>327</v>
      </c>
      <c r="L154" s="41"/>
      <c r="M154" s="180" t="s">
        <v>21</v>
      </c>
      <c r="N154" s="181" t="s">
        <v>44</v>
      </c>
      <c r="O154" s="66"/>
      <c r="P154" s="182">
        <f>O154*H154</f>
        <v>0</v>
      </c>
      <c r="Q154" s="182">
        <v>0</v>
      </c>
      <c r="R154" s="182">
        <f>Q154*H154</f>
        <v>0</v>
      </c>
      <c r="S154" s="182">
        <v>0</v>
      </c>
      <c r="T154" s="18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84" t="s">
        <v>100</v>
      </c>
      <c r="AT154" s="184" t="s">
        <v>240</v>
      </c>
      <c r="AU154" s="184" t="s">
        <v>82</v>
      </c>
      <c r="AY154" s="19" t="s">
        <v>239</v>
      </c>
      <c r="BE154" s="185">
        <f>IF(N154="základní",J154,0)</f>
        <v>0</v>
      </c>
      <c r="BF154" s="185">
        <f>IF(N154="snížená",J154,0)</f>
        <v>0</v>
      </c>
      <c r="BG154" s="185">
        <f>IF(N154="zákl. přenesená",J154,0)</f>
        <v>0</v>
      </c>
      <c r="BH154" s="185">
        <f>IF(N154="sníž. přenesená",J154,0)</f>
        <v>0</v>
      </c>
      <c r="BI154" s="185">
        <f>IF(N154="nulová",J154,0)</f>
        <v>0</v>
      </c>
      <c r="BJ154" s="19" t="s">
        <v>80</v>
      </c>
      <c r="BK154" s="185">
        <f>ROUND(I154*H154,2)</f>
        <v>0</v>
      </c>
      <c r="BL154" s="19" t="s">
        <v>100</v>
      </c>
      <c r="BM154" s="184" t="s">
        <v>588</v>
      </c>
    </row>
    <row r="155" spans="1:65" s="2" customFormat="1" ht="11.25">
      <c r="A155" s="36"/>
      <c r="B155" s="37"/>
      <c r="C155" s="38"/>
      <c r="D155" s="233" t="s">
        <v>329</v>
      </c>
      <c r="E155" s="38"/>
      <c r="F155" s="234" t="s">
        <v>2021</v>
      </c>
      <c r="G155" s="38"/>
      <c r="H155" s="38"/>
      <c r="I155" s="188"/>
      <c r="J155" s="38"/>
      <c r="K155" s="38"/>
      <c r="L155" s="41"/>
      <c r="M155" s="189"/>
      <c r="N155" s="190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329</v>
      </c>
      <c r="AU155" s="19" t="s">
        <v>82</v>
      </c>
    </row>
    <row r="156" spans="1:65" s="13" customFormat="1" ht="11.25">
      <c r="B156" s="201"/>
      <c r="C156" s="202"/>
      <c r="D156" s="186" t="s">
        <v>248</v>
      </c>
      <c r="E156" s="203" t="s">
        <v>21</v>
      </c>
      <c r="F156" s="204" t="s">
        <v>2165</v>
      </c>
      <c r="G156" s="202"/>
      <c r="H156" s="205">
        <v>7.83</v>
      </c>
      <c r="I156" s="206"/>
      <c r="J156" s="202"/>
      <c r="K156" s="202"/>
      <c r="L156" s="207"/>
      <c r="M156" s="208"/>
      <c r="N156" s="209"/>
      <c r="O156" s="209"/>
      <c r="P156" s="209"/>
      <c r="Q156" s="209"/>
      <c r="R156" s="209"/>
      <c r="S156" s="209"/>
      <c r="T156" s="210"/>
      <c r="AT156" s="211" t="s">
        <v>248</v>
      </c>
      <c r="AU156" s="211" t="s">
        <v>82</v>
      </c>
      <c r="AV156" s="13" t="s">
        <v>82</v>
      </c>
      <c r="AW156" s="13" t="s">
        <v>34</v>
      </c>
      <c r="AX156" s="13" t="s">
        <v>73</v>
      </c>
      <c r="AY156" s="211" t="s">
        <v>239</v>
      </c>
    </row>
    <row r="157" spans="1:65" s="14" customFormat="1" ht="11.25">
      <c r="B157" s="212"/>
      <c r="C157" s="213"/>
      <c r="D157" s="186" t="s">
        <v>248</v>
      </c>
      <c r="E157" s="214" t="s">
        <v>21</v>
      </c>
      <c r="F157" s="215" t="s">
        <v>251</v>
      </c>
      <c r="G157" s="213"/>
      <c r="H157" s="216">
        <v>7.83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AT157" s="222" t="s">
        <v>248</v>
      </c>
      <c r="AU157" s="222" t="s">
        <v>82</v>
      </c>
      <c r="AV157" s="14" t="s">
        <v>100</v>
      </c>
      <c r="AW157" s="14" t="s">
        <v>34</v>
      </c>
      <c r="AX157" s="14" t="s">
        <v>80</v>
      </c>
      <c r="AY157" s="222" t="s">
        <v>239</v>
      </c>
    </row>
    <row r="158" spans="1:65" s="2" customFormat="1" ht="16.5" customHeight="1">
      <c r="A158" s="36"/>
      <c r="B158" s="37"/>
      <c r="C158" s="246" t="s">
        <v>439</v>
      </c>
      <c r="D158" s="246" t="s">
        <v>308</v>
      </c>
      <c r="E158" s="247" t="s">
        <v>2023</v>
      </c>
      <c r="F158" s="248" t="s">
        <v>2024</v>
      </c>
      <c r="G158" s="249" t="s">
        <v>348</v>
      </c>
      <c r="H158" s="250">
        <v>0.81399999999999995</v>
      </c>
      <c r="I158" s="251"/>
      <c r="J158" s="252">
        <f>ROUND(I158*H158,2)</f>
        <v>0</v>
      </c>
      <c r="K158" s="248" t="s">
        <v>942</v>
      </c>
      <c r="L158" s="253"/>
      <c r="M158" s="254" t="s">
        <v>21</v>
      </c>
      <c r="N158" s="255" t="s">
        <v>44</v>
      </c>
      <c r="O158" s="66"/>
      <c r="P158" s="182">
        <f>O158*H158</f>
        <v>0</v>
      </c>
      <c r="Q158" s="182">
        <v>0</v>
      </c>
      <c r="R158" s="182">
        <f>Q158*H158</f>
        <v>0</v>
      </c>
      <c r="S158" s="182">
        <v>0</v>
      </c>
      <c r="T158" s="18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84" t="s">
        <v>297</v>
      </c>
      <c r="AT158" s="184" t="s">
        <v>308</v>
      </c>
      <c r="AU158" s="184" t="s">
        <v>82</v>
      </c>
      <c r="AY158" s="19" t="s">
        <v>239</v>
      </c>
      <c r="BE158" s="185">
        <f>IF(N158="základní",J158,0)</f>
        <v>0</v>
      </c>
      <c r="BF158" s="185">
        <f>IF(N158="snížená",J158,0)</f>
        <v>0</v>
      </c>
      <c r="BG158" s="185">
        <f>IF(N158="zákl. přenesená",J158,0)</f>
        <v>0</v>
      </c>
      <c r="BH158" s="185">
        <f>IF(N158="sníž. přenesená",J158,0)</f>
        <v>0</v>
      </c>
      <c r="BI158" s="185">
        <f>IF(N158="nulová",J158,0)</f>
        <v>0</v>
      </c>
      <c r="BJ158" s="19" t="s">
        <v>80</v>
      </c>
      <c r="BK158" s="185">
        <f>ROUND(I158*H158,2)</f>
        <v>0</v>
      </c>
      <c r="BL158" s="19" t="s">
        <v>100</v>
      </c>
      <c r="BM158" s="184" t="s">
        <v>599</v>
      </c>
    </row>
    <row r="159" spans="1:65" s="13" customFormat="1" ht="11.25">
      <c r="B159" s="201"/>
      <c r="C159" s="202"/>
      <c r="D159" s="186" t="s">
        <v>248</v>
      </c>
      <c r="E159" s="203" t="s">
        <v>21</v>
      </c>
      <c r="F159" s="204" t="s">
        <v>2166</v>
      </c>
      <c r="G159" s="202"/>
      <c r="H159" s="205">
        <v>0.81399999999999995</v>
      </c>
      <c r="I159" s="206"/>
      <c r="J159" s="202"/>
      <c r="K159" s="202"/>
      <c r="L159" s="207"/>
      <c r="M159" s="208"/>
      <c r="N159" s="209"/>
      <c r="O159" s="209"/>
      <c r="P159" s="209"/>
      <c r="Q159" s="209"/>
      <c r="R159" s="209"/>
      <c r="S159" s="209"/>
      <c r="T159" s="210"/>
      <c r="AT159" s="211" t="s">
        <v>248</v>
      </c>
      <c r="AU159" s="211" t="s">
        <v>82</v>
      </c>
      <c r="AV159" s="13" t="s">
        <v>82</v>
      </c>
      <c r="AW159" s="13" t="s">
        <v>34</v>
      </c>
      <c r="AX159" s="13" t="s">
        <v>73</v>
      </c>
      <c r="AY159" s="211" t="s">
        <v>239</v>
      </c>
    </row>
    <row r="160" spans="1:65" s="14" customFormat="1" ht="11.25">
      <c r="B160" s="212"/>
      <c r="C160" s="213"/>
      <c r="D160" s="186" t="s">
        <v>248</v>
      </c>
      <c r="E160" s="214" t="s">
        <v>21</v>
      </c>
      <c r="F160" s="215" t="s">
        <v>251</v>
      </c>
      <c r="G160" s="213"/>
      <c r="H160" s="216">
        <v>0.81399999999999995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AT160" s="222" t="s">
        <v>248</v>
      </c>
      <c r="AU160" s="222" t="s">
        <v>82</v>
      </c>
      <c r="AV160" s="14" t="s">
        <v>100</v>
      </c>
      <c r="AW160" s="14" t="s">
        <v>34</v>
      </c>
      <c r="AX160" s="14" t="s">
        <v>80</v>
      </c>
      <c r="AY160" s="222" t="s">
        <v>239</v>
      </c>
    </row>
    <row r="161" spans="1:65" s="2" customFormat="1" ht="24.2" customHeight="1">
      <c r="A161" s="36"/>
      <c r="B161" s="37"/>
      <c r="C161" s="173" t="s">
        <v>444</v>
      </c>
      <c r="D161" s="173" t="s">
        <v>240</v>
      </c>
      <c r="E161" s="174" t="s">
        <v>2026</v>
      </c>
      <c r="F161" s="175" t="s">
        <v>2027</v>
      </c>
      <c r="G161" s="176" t="s">
        <v>470</v>
      </c>
      <c r="H161" s="177">
        <v>1E-3</v>
      </c>
      <c r="I161" s="178"/>
      <c r="J161" s="179">
        <f>ROUND(I161*H161,2)</f>
        <v>0</v>
      </c>
      <c r="K161" s="175" t="s">
        <v>327</v>
      </c>
      <c r="L161" s="41"/>
      <c r="M161" s="180" t="s">
        <v>21</v>
      </c>
      <c r="N161" s="181" t="s">
        <v>44</v>
      </c>
      <c r="O161" s="66"/>
      <c r="P161" s="182">
        <f>O161*H161</f>
        <v>0</v>
      </c>
      <c r="Q161" s="182">
        <v>0</v>
      </c>
      <c r="R161" s="182">
        <f>Q161*H161</f>
        <v>0</v>
      </c>
      <c r="S161" s="182">
        <v>0</v>
      </c>
      <c r="T161" s="18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84" t="s">
        <v>100</v>
      </c>
      <c r="AT161" s="184" t="s">
        <v>240</v>
      </c>
      <c r="AU161" s="184" t="s">
        <v>82</v>
      </c>
      <c r="AY161" s="19" t="s">
        <v>239</v>
      </c>
      <c r="BE161" s="185">
        <f>IF(N161="základní",J161,0)</f>
        <v>0</v>
      </c>
      <c r="BF161" s="185">
        <f>IF(N161="snížená",J161,0)</f>
        <v>0</v>
      </c>
      <c r="BG161" s="185">
        <f>IF(N161="zákl. přenesená",J161,0)</f>
        <v>0</v>
      </c>
      <c r="BH161" s="185">
        <f>IF(N161="sníž. přenesená",J161,0)</f>
        <v>0</v>
      </c>
      <c r="BI161" s="185">
        <f>IF(N161="nulová",J161,0)</f>
        <v>0</v>
      </c>
      <c r="BJ161" s="19" t="s">
        <v>80</v>
      </c>
      <c r="BK161" s="185">
        <f>ROUND(I161*H161,2)</f>
        <v>0</v>
      </c>
      <c r="BL161" s="19" t="s">
        <v>100</v>
      </c>
      <c r="BM161" s="184" t="s">
        <v>612</v>
      </c>
    </row>
    <row r="162" spans="1:65" s="2" customFormat="1" ht="11.25">
      <c r="A162" s="36"/>
      <c r="B162" s="37"/>
      <c r="C162" s="38"/>
      <c r="D162" s="233" t="s">
        <v>329</v>
      </c>
      <c r="E162" s="38"/>
      <c r="F162" s="234" t="s">
        <v>2028</v>
      </c>
      <c r="G162" s="38"/>
      <c r="H162" s="38"/>
      <c r="I162" s="188"/>
      <c r="J162" s="38"/>
      <c r="K162" s="38"/>
      <c r="L162" s="41"/>
      <c r="M162" s="189"/>
      <c r="N162" s="190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329</v>
      </c>
      <c r="AU162" s="19" t="s">
        <v>82</v>
      </c>
    </row>
    <row r="163" spans="1:65" s="12" customFormat="1" ht="11.25">
      <c r="B163" s="191"/>
      <c r="C163" s="192"/>
      <c r="D163" s="186" t="s">
        <v>248</v>
      </c>
      <c r="E163" s="193" t="s">
        <v>21</v>
      </c>
      <c r="F163" s="194" t="s">
        <v>2167</v>
      </c>
      <c r="G163" s="192"/>
      <c r="H163" s="193" t="s">
        <v>21</v>
      </c>
      <c r="I163" s="195"/>
      <c r="J163" s="192"/>
      <c r="K163" s="192"/>
      <c r="L163" s="196"/>
      <c r="M163" s="197"/>
      <c r="N163" s="198"/>
      <c r="O163" s="198"/>
      <c r="P163" s="198"/>
      <c r="Q163" s="198"/>
      <c r="R163" s="198"/>
      <c r="S163" s="198"/>
      <c r="T163" s="199"/>
      <c r="AT163" s="200" t="s">
        <v>248</v>
      </c>
      <c r="AU163" s="200" t="s">
        <v>82</v>
      </c>
      <c r="AV163" s="12" t="s">
        <v>80</v>
      </c>
      <c r="AW163" s="12" t="s">
        <v>34</v>
      </c>
      <c r="AX163" s="12" t="s">
        <v>73</v>
      </c>
      <c r="AY163" s="200" t="s">
        <v>239</v>
      </c>
    </row>
    <row r="164" spans="1:65" s="13" customFormat="1" ht="11.25">
      <c r="B164" s="201"/>
      <c r="C164" s="202"/>
      <c r="D164" s="186" t="s">
        <v>248</v>
      </c>
      <c r="E164" s="203" t="s">
        <v>21</v>
      </c>
      <c r="F164" s="204" t="s">
        <v>2168</v>
      </c>
      <c r="G164" s="202"/>
      <c r="H164" s="205">
        <v>1E-3</v>
      </c>
      <c r="I164" s="206"/>
      <c r="J164" s="202"/>
      <c r="K164" s="202"/>
      <c r="L164" s="207"/>
      <c r="M164" s="208"/>
      <c r="N164" s="209"/>
      <c r="O164" s="209"/>
      <c r="P164" s="209"/>
      <c r="Q164" s="209"/>
      <c r="R164" s="209"/>
      <c r="S164" s="209"/>
      <c r="T164" s="210"/>
      <c r="AT164" s="211" t="s">
        <v>248</v>
      </c>
      <c r="AU164" s="211" t="s">
        <v>82</v>
      </c>
      <c r="AV164" s="13" t="s">
        <v>82</v>
      </c>
      <c r="AW164" s="13" t="s">
        <v>34</v>
      </c>
      <c r="AX164" s="13" t="s">
        <v>73</v>
      </c>
      <c r="AY164" s="211" t="s">
        <v>239</v>
      </c>
    </row>
    <row r="165" spans="1:65" s="14" customFormat="1" ht="11.25">
      <c r="B165" s="212"/>
      <c r="C165" s="213"/>
      <c r="D165" s="186" t="s">
        <v>248</v>
      </c>
      <c r="E165" s="214" t="s">
        <v>21</v>
      </c>
      <c r="F165" s="215" t="s">
        <v>251</v>
      </c>
      <c r="G165" s="213"/>
      <c r="H165" s="216">
        <v>1E-3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AT165" s="222" t="s">
        <v>248</v>
      </c>
      <c r="AU165" s="222" t="s">
        <v>82</v>
      </c>
      <c r="AV165" s="14" t="s">
        <v>100</v>
      </c>
      <c r="AW165" s="14" t="s">
        <v>34</v>
      </c>
      <c r="AX165" s="14" t="s">
        <v>80</v>
      </c>
      <c r="AY165" s="222" t="s">
        <v>239</v>
      </c>
    </row>
    <row r="166" spans="1:65" s="2" customFormat="1" ht="16.5" customHeight="1">
      <c r="A166" s="36"/>
      <c r="B166" s="37"/>
      <c r="C166" s="246" t="s">
        <v>8</v>
      </c>
      <c r="D166" s="246" t="s">
        <v>308</v>
      </c>
      <c r="E166" s="247" t="s">
        <v>2031</v>
      </c>
      <c r="F166" s="248" t="s">
        <v>2032</v>
      </c>
      <c r="G166" s="249" t="s">
        <v>692</v>
      </c>
      <c r="H166" s="250">
        <v>55.62</v>
      </c>
      <c r="I166" s="251"/>
      <c r="J166" s="252">
        <f>ROUND(I166*H166,2)</f>
        <v>0</v>
      </c>
      <c r="K166" s="248" t="s">
        <v>942</v>
      </c>
      <c r="L166" s="253"/>
      <c r="M166" s="254" t="s">
        <v>21</v>
      </c>
      <c r="N166" s="255" t="s">
        <v>44</v>
      </c>
      <c r="O166" s="66"/>
      <c r="P166" s="182">
        <f>O166*H166</f>
        <v>0</v>
      </c>
      <c r="Q166" s="182">
        <v>0</v>
      </c>
      <c r="R166" s="182">
        <f>Q166*H166</f>
        <v>0</v>
      </c>
      <c r="S166" s="182">
        <v>0</v>
      </c>
      <c r="T166" s="18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84" t="s">
        <v>297</v>
      </c>
      <c r="AT166" s="184" t="s">
        <v>308</v>
      </c>
      <c r="AU166" s="184" t="s">
        <v>82</v>
      </c>
      <c r="AY166" s="19" t="s">
        <v>239</v>
      </c>
      <c r="BE166" s="185">
        <f>IF(N166="základní",J166,0)</f>
        <v>0</v>
      </c>
      <c r="BF166" s="185">
        <f>IF(N166="snížená",J166,0)</f>
        <v>0</v>
      </c>
      <c r="BG166" s="185">
        <f>IF(N166="zákl. přenesená",J166,0)</f>
        <v>0</v>
      </c>
      <c r="BH166" s="185">
        <f>IF(N166="sníž. přenesená",J166,0)</f>
        <v>0</v>
      </c>
      <c r="BI166" s="185">
        <f>IF(N166="nulová",J166,0)</f>
        <v>0</v>
      </c>
      <c r="BJ166" s="19" t="s">
        <v>80</v>
      </c>
      <c r="BK166" s="185">
        <f>ROUND(I166*H166,2)</f>
        <v>0</v>
      </c>
      <c r="BL166" s="19" t="s">
        <v>100</v>
      </c>
      <c r="BM166" s="184" t="s">
        <v>624</v>
      </c>
    </row>
    <row r="167" spans="1:65" s="12" customFormat="1" ht="11.25">
      <c r="B167" s="191"/>
      <c r="C167" s="192"/>
      <c r="D167" s="186" t="s">
        <v>248</v>
      </c>
      <c r="E167" s="193" t="s">
        <v>21</v>
      </c>
      <c r="F167" s="194" t="s">
        <v>2167</v>
      </c>
      <c r="G167" s="192"/>
      <c r="H167" s="193" t="s">
        <v>21</v>
      </c>
      <c r="I167" s="195"/>
      <c r="J167" s="192"/>
      <c r="K167" s="192"/>
      <c r="L167" s="196"/>
      <c r="M167" s="197"/>
      <c r="N167" s="198"/>
      <c r="O167" s="198"/>
      <c r="P167" s="198"/>
      <c r="Q167" s="198"/>
      <c r="R167" s="198"/>
      <c r="S167" s="198"/>
      <c r="T167" s="199"/>
      <c r="AT167" s="200" t="s">
        <v>248</v>
      </c>
      <c r="AU167" s="200" t="s">
        <v>82</v>
      </c>
      <c r="AV167" s="12" t="s">
        <v>80</v>
      </c>
      <c r="AW167" s="12" t="s">
        <v>34</v>
      </c>
      <c r="AX167" s="12" t="s">
        <v>73</v>
      </c>
      <c r="AY167" s="200" t="s">
        <v>239</v>
      </c>
    </row>
    <row r="168" spans="1:65" s="13" customFormat="1" ht="11.25">
      <c r="B168" s="201"/>
      <c r="C168" s="202"/>
      <c r="D168" s="186" t="s">
        <v>248</v>
      </c>
      <c r="E168" s="203" t="s">
        <v>21</v>
      </c>
      <c r="F168" s="204" t="s">
        <v>2169</v>
      </c>
      <c r="G168" s="202"/>
      <c r="H168" s="205">
        <v>55.62</v>
      </c>
      <c r="I168" s="206"/>
      <c r="J168" s="202"/>
      <c r="K168" s="202"/>
      <c r="L168" s="207"/>
      <c r="M168" s="208"/>
      <c r="N168" s="209"/>
      <c r="O168" s="209"/>
      <c r="P168" s="209"/>
      <c r="Q168" s="209"/>
      <c r="R168" s="209"/>
      <c r="S168" s="209"/>
      <c r="T168" s="210"/>
      <c r="AT168" s="211" t="s">
        <v>248</v>
      </c>
      <c r="AU168" s="211" t="s">
        <v>82</v>
      </c>
      <c r="AV168" s="13" t="s">
        <v>82</v>
      </c>
      <c r="AW168" s="13" t="s">
        <v>34</v>
      </c>
      <c r="AX168" s="13" t="s">
        <v>73</v>
      </c>
      <c r="AY168" s="211" t="s">
        <v>239</v>
      </c>
    </row>
    <row r="169" spans="1:65" s="14" customFormat="1" ht="11.25">
      <c r="B169" s="212"/>
      <c r="C169" s="213"/>
      <c r="D169" s="186" t="s">
        <v>248</v>
      </c>
      <c r="E169" s="214" t="s">
        <v>21</v>
      </c>
      <c r="F169" s="215" t="s">
        <v>251</v>
      </c>
      <c r="G169" s="213"/>
      <c r="H169" s="216">
        <v>55.62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AT169" s="222" t="s">
        <v>248</v>
      </c>
      <c r="AU169" s="222" t="s">
        <v>82</v>
      </c>
      <c r="AV169" s="14" t="s">
        <v>100</v>
      </c>
      <c r="AW169" s="14" t="s">
        <v>34</v>
      </c>
      <c r="AX169" s="14" t="s">
        <v>80</v>
      </c>
      <c r="AY169" s="222" t="s">
        <v>239</v>
      </c>
    </row>
    <row r="170" spans="1:65" s="2" customFormat="1" ht="16.5" customHeight="1">
      <c r="A170" s="36"/>
      <c r="B170" s="37"/>
      <c r="C170" s="173" t="s">
        <v>461</v>
      </c>
      <c r="D170" s="173" t="s">
        <v>240</v>
      </c>
      <c r="E170" s="174" t="s">
        <v>2036</v>
      </c>
      <c r="F170" s="175" t="s">
        <v>2037</v>
      </c>
      <c r="G170" s="176" t="s">
        <v>348</v>
      </c>
      <c r="H170" s="177">
        <v>0.81</v>
      </c>
      <c r="I170" s="178"/>
      <c r="J170" s="179">
        <f>ROUND(I170*H170,2)</f>
        <v>0</v>
      </c>
      <c r="K170" s="175" t="s">
        <v>327</v>
      </c>
      <c r="L170" s="41"/>
      <c r="M170" s="180" t="s">
        <v>21</v>
      </c>
      <c r="N170" s="181" t="s">
        <v>44</v>
      </c>
      <c r="O170" s="66"/>
      <c r="P170" s="182">
        <f>O170*H170</f>
        <v>0</v>
      </c>
      <c r="Q170" s="182">
        <v>0</v>
      </c>
      <c r="R170" s="182">
        <f>Q170*H170</f>
        <v>0</v>
      </c>
      <c r="S170" s="182">
        <v>0</v>
      </c>
      <c r="T170" s="18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84" t="s">
        <v>100</v>
      </c>
      <c r="AT170" s="184" t="s">
        <v>240</v>
      </c>
      <c r="AU170" s="184" t="s">
        <v>82</v>
      </c>
      <c r="AY170" s="19" t="s">
        <v>239</v>
      </c>
      <c r="BE170" s="185">
        <f>IF(N170="základní",J170,0)</f>
        <v>0</v>
      </c>
      <c r="BF170" s="185">
        <f>IF(N170="snížená",J170,0)</f>
        <v>0</v>
      </c>
      <c r="BG170" s="185">
        <f>IF(N170="zákl. přenesená",J170,0)</f>
        <v>0</v>
      </c>
      <c r="BH170" s="185">
        <f>IF(N170="sníž. přenesená",J170,0)</f>
        <v>0</v>
      </c>
      <c r="BI170" s="185">
        <f>IF(N170="nulová",J170,0)</f>
        <v>0</v>
      </c>
      <c r="BJ170" s="19" t="s">
        <v>80</v>
      </c>
      <c r="BK170" s="185">
        <f>ROUND(I170*H170,2)</f>
        <v>0</v>
      </c>
      <c r="BL170" s="19" t="s">
        <v>100</v>
      </c>
      <c r="BM170" s="184" t="s">
        <v>636</v>
      </c>
    </row>
    <row r="171" spans="1:65" s="2" customFormat="1" ht="11.25">
      <c r="A171" s="36"/>
      <c r="B171" s="37"/>
      <c r="C171" s="38"/>
      <c r="D171" s="233" t="s">
        <v>329</v>
      </c>
      <c r="E171" s="38"/>
      <c r="F171" s="234" t="s">
        <v>2039</v>
      </c>
      <c r="G171" s="38"/>
      <c r="H171" s="38"/>
      <c r="I171" s="188"/>
      <c r="J171" s="38"/>
      <c r="K171" s="38"/>
      <c r="L171" s="41"/>
      <c r="M171" s="189"/>
      <c r="N171" s="190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329</v>
      </c>
      <c r="AU171" s="19" t="s">
        <v>82</v>
      </c>
    </row>
    <row r="172" spans="1:65" s="12" customFormat="1" ht="11.25">
      <c r="B172" s="191"/>
      <c r="C172" s="192"/>
      <c r="D172" s="186" t="s">
        <v>248</v>
      </c>
      <c r="E172" s="193" t="s">
        <v>21</v>
      </c>
      <c r="F172" s="194" t="s">
        <v>2040</v>
      </c>
      <c r="G172" s="192"/>
      <c r="H172" s="193" t="s">
        <v>21</v>
      </c>
      <c r="I172" s="195"/>
      <c r="J172" s="192"/>
      <c r="K172" s="192"/>
      <c r="L172" s="196"/>
      <c r="M172" s="197"/>
      <c r="N172" s="198"/>
      <c r="O172" s="198"/>
      <c r="P172" s="198"/>
      <c r="Q172" s="198"/>
      <c r="R172" s="198"/>
      <c r="S172" s="198"/>
      <c r="T172" s="199"/>
      <c r="AT172" s="200" t="s">
        <v>248</v>
      </c>
      <c r="AU172" s="200" t="s">
        <v>82</v>
      </c>
      <c r="AV172" s="12" t="s">
        <v>80</v>
      </c>
      <c r="AW172" s="12" t="s">
        <v>34</v>
      </c>
      <c r="AX172" s="12" t="s">
        <v>73</v>
      </c>
      <c r="AY172" s="200" t="s">
        <v>239</v>
      </c>
    </row>
    <row r="173" spans="1:65" s="12" customFormat="1" ht="11.25">
      <c r="B173" s="191"/>
      <c r="C173" s="192"/>
      <c r="D173" s="186" t="s">
        <v>248</v>
      </c>
      <c r="E173" s="193" t="s">
        <v>21</v>
      </c>
      <c r="F173" s="194" t="s">
        <v>2170</v>
      </c>
      <c r="G173" s="192"/>
      <c r="H173" s="193" t="s">
        <v>21</v>
      </c>
      <c r="I173" s="195"/>
      <c r="J173" s="192"/>
      <c r="K173" s="192"/>
      <c r="L173" s="196"/>
      <c r="M173" s="197"/>
      <c r="N173" s="198"/>
      <c r="O173" s="198"/>
      <c r="P173" s="198"/>
      <c r="Q173" s="198"/>
      <c r="R173" s="198"/>
      <c r="S173" s="198"/>
      <c r="T173" s="199"/>
      <c r="AT173" s="200" t="s">
        <v>248</v>
      </c>
      <c r="AU173" s="200" t="s">
        <v>82</v>
      </c>
      <c r="AV173" s="12" t="s">
        <v>80</v>
      </c>
      <c r="AW173" s="12" t="s">
        <v>34</v>
      </c>
      <c r="AX173" s="12" t="s">
        <v>73</v>
      </c>
      <c r="AY173" s="200" t="s">
        <v>239</v>
      </c>
    </row>
    <row r="174" spans="1:65" s="13" customFormat="1" ht="11.25">
      <c r="B174" s="201"/>
      <c r="C174" s="202"/>
      <c r="D174" s="186" t="s">
        <v>248</v>
      </c>
      <c r="E174" s="203" t="s">
        <v>21</v>
      </c>
      <c r="F174" s="204" t="s">
        <v>2171</v>
      </c>
      <c r="G174" s="202"/>
      <c r="H174" s="205">
        <v>0.81</v>
      </c>
      <c r="I174" s="206"/>
      <c r="J174" s="202"/>
      <c r="K174" s="202"/>
      <c r="L174" s="207"/>
      <c r="M174" s="208"/>
      <c r="N174" s="209"/>
      <c r="O174" s="209"/>
      <c r="P174" s="209"/>
      <c r="Q174" s="209"/>
      <c r="R174" s="209"/>
      <c r="S174" s="209"/>
      <c r="T174" s="210"/>
      <c r="AT174" s="211" t="s">
        <v>248</v>
      </c>
      <c r="AU174" s="211" t="s">
        <v>82</v>
      </c>
      <c r="AV174" s="13" t="s">
        <v>82</v>
      </c>
      <c r="AW174" s="13" t="s">
        <v>34</v>
      </c>
      <c r="AX174" s="13" t="s">
        <v>73</v>
      </c>
      <c r="AY174" s="211" t="s">
        <v>239</v>
      </c>
    </row>
    <row r="175" spans="1:65" s="16" customFormat="1" ht="11.25">
      <c r="B175" s="235"/>
      <c r="C175" s="236"/>
      <c r="D175" s="186" t="s">
        <v>248</v>
      </c>
      <c r="E175" s="237" t="s">
        <v>21</v>
      </c>
      <c r="F175" s="238" t="s">
        <v>2043</v>
      </c>
      <c r="G175" s="236"/>
      <c r="H175" s="239">
        <v>0.81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AT175" s="245" t="s">
        <v>248</v>
      </c>
      <c r="AU175" s="245" t="s">
        <v>82</v>
      </c>
      <c r="AV175" s="16" t="s">
        <v>96</v>
      </c>
      <c r="AW175" s="16" t="s">
        <v>34</v>
      </c>
      <c r="AX175" s="16" t="s">
        <v>73</v>
      </c>
      <c r="AY175" s="245" t="s">
        <v>239</v>
      </c>
    </row>
    <row r="176" spans="1:65" s="14" customFormat="1" ht="11.25">
      <c r="B176" s="212"/>
      <c r="C176" s="213"/>
      <c r="D176" s="186" t="s">
        <v>248</v>
      </c>
      <c r="E176" s="214" t="s">
        <v>21</v>
      </c>
      <c r="F176" s="215" t="s">
        <v>251</v>
      </c>
      <c r="G176" s="213"/>
      <c r="H176" s="216">
        <v>0.81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AT176" s="222" t="s">
        <v>248</v>
      </c>
      <c r="AU176" s="222" t="s">
        <v>82</v>
      </c>
      <c r="AV176" s="14" t="s">
        <v>100</v>
      </c>
      <c r="AW176" s="14" t="s">
        <v>34</v>
      </c>
      <c r="AX176" s="14" t="s">
        <v>80</v>
      </c>
      <c r="AY176" s="222" t="s">
        <v>239</v>
      </c>
    </row>
    <row r="177" spans="1:65" s="2" customFormat="1" ht="16.5" customHeight="1">
      <c r="A177" s="36"/>
      <c r="B177" s="37"/>
      <c r="C177" s="173" t="s">
        <v>467</v>
      </c>
      <c r="D177" s="173" t="s">
        <v>240</v>
      </c>
      <c r="E177" s="174" t="s">
        <v>963</v>
      </c>
      <c r="F177" s="175" t="s">
        <v>964</v>
      </c>
      <c r="G177" s="176" t="s">
        <v>348</v>
      </c>
      <c r="H177" s="177">
        <v>0.81</v>
      </c>
      <c r="I177" s="178"/>
      <c r="J177" s="179">
        <f>ROUND(I177*H177,2)</f>
        <v>0</v>
      </c>
      <c r="K177" s="175" t="s">
        <v>327</v>
      </c>
      <c r="L177" s="41"/>
      <c r="M177" s="180" t="s">
        <v>21</v>
      </c>
      <c r="N177" s="181" t="s">
        <v>44</v>
      </c>
      <c r="O177" s="66"/>
      <c r="P177" s="182">
        <f>O177*H177</f>
        <v>0</v>
      </c>
      <c r="Q177" s="182">
        <v>0</v>
      </c>
      <c r="R177" s="182">
        <f>Q177*H177</f>
        <v>0</v>
      </c>
      <c r="S177" s="182">
        <v>0</v>
      </c>
      <c r="T177" s="18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84" t="s">
        <v>100</v>
      </c>
      <c r="AT177" s="184" t="s">
        <v>240</v>
      </c>
      <c r="AU177" s="184" t="s">
        <v>82</v>
      </c>
      <c r="AY177" s="19" t="s">
        <v>239</v>
      </c>
      <c r="BE177" s="185">
        <f>IF(N177="základní",J177,0)</f>
        <v>0</v>
      </c>
      <c r="BF177" s="185">
        <f>IF(N177="snížená",J177,0)</f>
        <v>0</v>
      </c>
      <c r="BG177" s="185">
        <f>IF(N177="zákl. přenesená",J177,0)</f>
        <v>0</v>
      </c>
      <c r="BH177" s="185">
        <f>IF(N177="sníž. přenesená",J177,0)</f>
        <v>0</v>
      </c>
      <c r="BI177" s="185">
        <f>IF(N177="nulová",J177,0)</f>
        <v>0</v>
      </c>
      <c r="BJ177" s="19" t="s">
        <v>80</v>
      </c>
      <c r="BK177" s="185">
        <f>ROUND(I177*H177,2)</f>
        <v>0</v>
      </c>
      <c r="BL177" s="19" t="s">
        <v>100</v>
      </c>
      <c r="BM177" s="184" t="s">
        <v>681</v>
      </c>
    </row>
    <row r="178" spans="1:65" s="2" customFormat="1" ht="11.25">
      <c r="A178" s="36"/>
      <c r="B178" s="37"/>
      <c r="C178" s="38"/>
      <c r="D178" s="233" t="s">
        <v>329</v>
      </c>
      <c r="E178" s="38"/>
      <c r="F178" s="234" t="s">
        <v>965</v>
      </c>
      <c r="G178" s="38"/>
      <c r="H178" s="38"/>
      <c r="I178" s="188"/>
      <c r="J178" s="38"/>
      <c r="K178" s="38"/>
      <c r="L178" s="41"/>
      <c r="M178" s="189"/>
      <c r="N178" s="190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329</v>
      </c>
      <c r="AU178" s="19" t="s">
        <v>82</v>
      </c>
    </row>
    <row r="179" spans="1:65" s="2" customFormat="1" ht="16.5" customHeight="1">
      <c r="A179" s="36"/>
      <c r="B179" s="37"/>
      <c r="C179" s="173" t="s">
        <v>474</v>
      </c>
      <c r="D179" s="173" t="s">
        <v>240</v>
      </c>
      <c r="E179" s="174" t="s">
        <v>966</v>
      </c>
      <c r="F179" s="175" t="s">
        <v>967</v>
      </c>
      <c r="G179" s="176" t="s">
        <v>348</v>
      </c>
      <c r="H179" s="177">
        <v>0.81</v>
      </c>
      <c r="I179" s="178"/>
      <c r="J179" s="179">
        <f>ROUND(I179*H179,2)</f>
        <v>0</v>
      </c>
      <c r="K179" s="175" t="s">
        <v>327</v>
      </c>
      <c r="L179" s="41"/>
      <c r="M179" s="180" t="s">
        <v>21</v>
      </c>
      <c r="N179" s="181" t="s">
        <v>44</v>
      </c>
      <c r="O179" s="66"/>
      <c r="P179" s="182">
        <f>O179*H179</f>
        <v>0</v>
      </c>
      <c r="Q179" s="182">
        <v>0</v>
      </c>
      <c r="R179" s="182">
        <f>Q179*H179</f>
        <v>0</v>
      </c>
      <c r="S179" s="182">
        <v>0</v>
      </c>
      <c r="T179" s="18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84" t="s">
        <v>100</v>
      </c>
      <c r="AT179" s="184" t="s">
        <v>240</v>
      </c>
      <c r="AU179" s="184" t="s">
        <v>82</v>
      </c>
      <c r="AY179" s="19" t="s">
        <v>239</v>
      </c>
      <c r="BE179" s="185">
        <f>IF(N179="základní",J179,0)</f>
        <v>0</v>
      </c>
      <c r="BF179" s="185">
        <f>IF(N179="snížená",J179,0)</f>
        <v>0</v>
      </c>
      <c r="BG179" s="185">
        <f>IF(N179="zákl. přenesená",J179,0)</f>
        <v>0</v>
      </c>
      <c r="BH179" s="185">
        <f>IF(N179="sníž. přenesená",J179,0)</f>
        <v>0</v>
      </c>
      <c r="BI179" s="185">
        <f>IF(N179="nulová",J179,0)</f>
        <v>0</v>
      </c>
      <c r="BJ179" s="19" t="s">
        <v>80</v>
      </c>
      <c r="BK179" s="185">
        <f>ROUND(I179*H179,2)</f>
        <v>0</v>
      </c>
      <c r="BL179" s="19" t="s">
        <v>100</v>
      </c>
      <c r="BM179" s="184" t="s">
        <v>696</v>
      </c>
    </row>
    <row r="180" spans="1:65" s="2" customFormat="1" ht="11.25">
      <c r="A180" s="36"/>
      <c r="B180" s="37"/>
      <c r="C180" s="38"/>
      <c r="D180" s="233" t="s">
        <v>329</v>
      </c>
      <c r="E180" s="38"/>
      <c r="F180" s="234" t="s">
        <v>968</v>
      </c>
      <c r="G180" s="38"/>
      <c r="H180" s="38"/>
      <c r="I180" s="188"/>
      <c r="J180" s="38"/>
      <c r="K180" s="38"/>
      <c r="L180" s="41"/>
      <c r="M180" s="189"/>
      <c r="N180" s="190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329</v>
      </c>
      <c r="AU180" s="19" t="s">
        <v>82</v>
      </c>
    </row>
    <row r="181" spans="1:65" s="2" customFormat="1" ht="16.5" customHeight="1">
      <c r="A181" s="36"/>
      <c r="B181" s="37"/>
      <c r="C181" s="173" t="s">
        <v>479</v>
      </c>
      <c r="D181" s="173" t="s">
        <v>240</v>
      </c>
      <c r="E181" s="174" t="s">
        <v>969</v>
      </c>
      <c r="F181" s="175" t="s">
        <v>970</v>
      </c>
      <c r="G181" s="176" t="s">
        <v>470</v>
      </c>
      <c r="H181" s="177">
        <v>1.43</v>
      </c>
      <c r="I181" s="178"/>
      <c r="J181" s="179">
        <f>ROUND(I181*H181,2)</f>
        <v>0</v>
      </c>
      <c r="K181" s="175" t="s">
        <v>327</v>
      </c>
      <c r="L181" s="41"/>
      <c r="M181" s="180" t="s">
        <v>21</v>
      </c>
      <c r="N181" s="181" t="s">
        <v>44</v>
      </c>
      <c r="O181" s="66"/>
      <c r="P181" s="182">
        <f>O181*H181</f>
        <v>0</v>
      </c>
      <c r="Q181" s="182">
        <v>0</v>
      </c>
      <c r="R181" s="182">
        <f>Q181*H181</f>
        <v>0</v>
      </c>
      <c r="S181" s="182">
        <v>0</v>
      </c>
      <c r="T181" s="18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84" t="s">
        <v>100</v>
      </c>
      <c r="AT181" s="184" t="s">
        <v>240</v>
      </c>
      <c r="AU181" s="184" t="s">
        <v>82</v>
      </c>
      <c r="AY181" s="19" t="s">
        <v>239</v>
      </c>
      <c r="BE181" s="185">
        <f>IF(N181="základní",J181,0)</f>
        <v>0</v>
      </c>
      <c r="BF181" s="185">
        <f>IF(N181="snížená",J181,0)</f>
        <v>0</v>
      </c>
      <c r="BG181" s="185">
        <f>IF(N181="zákl. přenesená",J181,0)</f>
        <v>0</v>
      </c>
      <c r="BH181" s="185">
        <f>IF(N181="sníž. přenesená",J181,0)</f>
        <v>0</v>
      </c>
      <c r="BI181" s="185">
        <f>IF(N181="nulová",J181,0)</f>
        <v>0</v>
      </c>
      <c r="BJ181" s="19" t="s">
        <v>80</v>
      </c>
      <c r="BK181" s="185">
        <f>ROUND(I181*H181,2)</f>
        <v>0</v>
      </c>
      <c r="BL181" s="19" t="s">
        <v>100</v>
      </c>
      <c r="BM181" s="184" t="s">
        <v>706</v>
      </c>
    </row>
    <row r="182" spans="1:65" s="2" customFormat="1" ht="11.25">
      <c r="A182" s="36"/>
      <c r="B182" s="37"/>
      <c r="C182" s="38"/>
      <c r="D182" s="233" t="s">
        <v>329</v>
      </c>
      <c r="E182" s="38"/>
      <c r="F182" s="234" t="s">
        <v>971</v>
      </c>
      <c r="G182" s="38"/>
      <c r="H182" s="38"/>
      <c r="I182" s="188"/>
      <c r="J182" s="38"/>
      <c r="K182" s="38"/>
      <c r="L182" s="41"/>
      <c r="M182" s="189"/>
      <c r="N182" s="190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329</v>
      </c>
      <c r="AU182" s="19" t="s">
        <v>82</v>
      </c>
    </row>
    <row r="183" spans="1:65" s="11" customFormat="1" ht="22.9" customHeight="1">
      <c r="B183" s="159"/>
      <c r="C183" s="160"/>
      <c r="D183" s="161" t="s">
        <v>72</v>
      </c>
      <c r="E183" s="231" t="s">
        <v>2172</v>
      </c>
      <c r="F183" s="231" t="s">
        <v>2173</v>
      </c>
      <c r="G183" s="160"/>
      <c r="H183" s="160"/>
      <c r="I183" s="163"/>
      <c r="J183" s="232">
        <f>BK183</f>
        <v>0</v>
      </c>
      <c r="K183" s="160"/>
      <c r="L183" s="165"/>
      <c r="M183" s="166"/>
      <c r="N183" s="167"/>
      <c r="O183" s="167"/>
      <c r="P183" s="168">
        <f>SUM(P184:P200)</f>
        <v>0</v>
      </c>
      <c r="Q183" s="167"/>
      <c r="R183" s="168">
        <f>SUM(R184:R200)</f>
        <v>0</v>
      </c>
      <c r="S183" s="167"/>
      <c r="T183" s="169">
        <f>SUM(T184:T200)</f>
        <v>0</v>
      </c>
      <c r="AR183" s="170" t="s">
        <v>80</v>
      </c>
      <c r="AT183" s="171" t="s">
        <v>72</v>
      </c>
      <c r="AU183" s="171" t="s">
        <v>80</v>
      </c>
      <c r="AY183" s="170" t="s">
        <v>239</v>
      </c>
      <c r="BK183" s="172">
        <f>SUM(BK184:BK200)</f>
        <v>0</v>
      </c>
    </row>
    <row r="184" spans="1:65" s="2" customFormat="1" ht="16.5" customHeight="1">
      <c r="A184" s="36"/>
      <c r="B184" s="37"/>
      <c r="C184" s="173" t="s">
        <v>544</v>
      </c>
      <c r="D184" s="173" t="s">
        <v>240</v>
      </c>
      <c r="E184" s="174" t="s">
        <v>2174</v>
      </c>
      <c r="F184" s="175" t="s">
        <v>2175</v>
      </c>
      <c r="G184" s="176" t="s">
        <v>326</v>
      </c>
      <c r="H184" s="177">
        <v>54</v>
      </c>
      <c r="I184" s="178"/>
      <c r="J184" s="179">
        <f>ROUND(I184*H184,2)</f>
        <v>0</v>
      </c>
      <c r="K184" s="175" t="s">
        <v>327</v>
      </c>
      <c r="L184" s="41"/>
      <c r="M184" s="180" t="s">
        <v>21</v>
      </c>
      <c r="N184" s="181" t="s">
        <v>44</v>
      </c>
      <c r="O184" s="66"/>
      <c r="P184" s="182">
        <f>O184*H184</f>
        <v>0</v>
      </c>
      <c r="Q184" s="182">
        <v>0</v>
      </c>
      <c r="R184" s="182">
        <f>Q184*H184</f>
        <v>0</v>
      </c>
      <c r="S184" s="182">
        <v>0</v>
      </c>
      <c r="T184" s="18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84" t="s">
        <v>100</v>
      </c>
      <c r="AT184" s="184" t="s">
        <v>240</v>
      </c>
      <c r="AU184" s="184" t="s">
        <v>82</v>
      </c>
      <c r="AY184" s="19" t="s">
        <v>239</v>
      </c>
      <c r="BE184" s="185">
        <f>IF(N184="základní",J184,0)</f>
        <v>0</v>
      </c>
      <c r="BF184" s="185">
        <f>IF(N184="snížená",J184,0)</f>
        <v>0</v>
      </c>
      <c r="BG184" s="185">
        <f>IF(N184="zákl. přenesená",J184,0)</f>
        <v>0</v>
      </c>
      <c r="BH184" s="185">
        <f>IF(N184="sníž. přenesená",J184,0)</f>
        <v>0</v>
      </c>
      <c r="BI184" s="185">
        <f>IF(N184="nulová",J184,0)</f>
        <v>0</v>
      </c>
      <c r="BJ184" s="19" t="s">
        <v>80</v>
      </c>
      <c r="BK184" s="185">
        <f>ROUND(I184*H184,2)</f>
        <v>0</v>
      </c>
      <c r="BL184" s="19" t="s">
        <v>100</v>
      </c>
      <c r="BM184" s="184" t="s">
        <v>716</v>
      </c>
    </row>
    <row r="185" spans="1:65" s="2" customFormat="1" ht="11.25">
      <c r="A185" s="36"/>
      <c r="B185" s="37"/>
      <c r="C185" s="38"/>
      <c r="D185" s="233" t="s">
        <v>329</v>
      </c>
      <c r="E185" s="38"/>
      <c r="F185" s="234" t="s">
        <v>2176</v>
      </c>
      <c r="G185" s="38"/>
      <c r="H185" s="38"/>
      <c r="I185" s="188"/>
      <c r="J185" s="38"/>
      <c r="K185" s="38"/>
      <c r="L185" s="41"/>
      <c r="M185" s="189"/>
      <c r="N185" s="190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329</v>
      </c>
      <c r="AU185" s="19" t="s">
        <v>82</v>
      </c>
    </row>
    <row r="186" spans="1:65" s="12" customFormat="1" ht="11.25">
      <c r="B186" s="191"/>
      <c r="C186" s="192"/>
      <c r="D186" s="186" t="s">
        <v>248</v>
      </c>
      <c r="E186" s="193" t="s">
        <v>21</v>
      </c>
      <c r="F186" s="194" t="s">
        <v>2177</v>
      </c>
      <c r="G186" s="192"/>
      <c r="H186" s="193" t="s">
        <v>21</v>
      </c>
      <c r="I186" s="195"/>
      <c r="J186" s="192"/>
      <c r="K186" s="192"/>
      <c r="L186" s="196"/>
      <c r="M186" s="197"/>
      <c r="N186" s="198"/>
      <c r="O186" s="198"/>
      <c r="P186" s="198"/>
      <c r="Q186" s="198"/>
      <c r="R186" s="198"/>
      <c r="S186" s="198"/>
      <c r="T186" s="199"/>
      <c r="AT186" s="200" t="s">
        <v>248</v>
      </c>
      <c r="AU186" s="200" t="s">
        <v>82</v>
      </c>
      <c r="AV186" s="12" t="s">
        <v>80</v>
      </c>
      <c r="AW186" s="12" t="s">
        <v>34</v>
      </c>
      <c r="AX186" s="12" t="s">
        <v>73</v>
      </c>
      <c r="AY186" s="200" t="s">
        <v>239</v>
      </c>
    </row>
    <row r="187" spans="1:65" s="12" customFormat="1" ht="11.25">
      <c r="B187" s="191"/>
      <c r="C187" s="192"/>
      <c r="D187" s="186" t="s">
        <v>248</v>
      </c>
      <c r="E187" s="193" t="s">
        <v>21</v>
      </c>
      <c r="F187" s="194" t="s">
        <v>2178</v>
      </c>
      <c r="G187" s="192"/>
      <c r="H187" s="193" t="s">
        <v>21</v>
      </c>
      <c r="I187" s="195"/>
      <c r="J187" s="192"/>
      <c r="K187" s="192"/>
      <c r="L187" s="196"/>
      <c r="M187" s="197"/>
      <c r="N187" s="198"/>
      <c r="O187" s="198"/>
      <c r="P187" s="198"/>
      <c r="Q187" s="198"/>
      <c r="R187" s="198"/>
      <c r="S187" s="198"/>
      <c r="T187" s="199"/>
      <c r="AT187" s="200" t="s">
        <v>248</v>
      </c>
      <c r="AU187" s="200" t="s">
        <v>82</v>
      </c>
      <c r="AV187" s="12" t="s">
        <v>80</v>
      </c>
      <c r="AW187" s="12" t="s">
        <v>34</v>
      </c>
      <c r="AX187" s="12" t="s">
        <v>73</v>
      </c>
      <c r="AY187" s="200" t="s">
        <v>239</v>
      </c>
    </row>
    <row r="188" spans="1:65" s="12" customFormat="1" ht="11.25">
      <c r="B188" s="191"/>
      <c r="C188" s="192"/>
      <c r="D188" s="186" t="s">
        <v>248</v>
      </c>
      <c r="E188" s="193" t="s">
        <v>21</v>
      </c>
      <c r="F188" s="194" t="s">
        <v>2179</v>
      </c>
      <c r="G188" s="192"/>
      <c r="H188" s="193" t="s">
        <v>21</v>
      </c>
      <c r="I188" s="195"/>
      <c r="J188" s="192"/>
      <c r="K188" s="192"/>
      <c r="L188" s="196"/>
      <c r="M188" s="197"/>
      <c r="N188" s="198"/>
      <c r="O188" s="198"/>
      <c r="P188" s="198"/>
      <c r="Q188" s="198"/>
      <c r="R188" s="198"/>
      <c r="S188" s="198"/>
      <c r="T188" s="199"/>
      <c r="AT188" s="200" t="s">
        <v>248</v>
      </c>
      <c r="AU188" s="200" t="s">
        <v>82</v>
      </c>
      <c r="AV188" s="12" t="s">
        <v>80</v>
      </c>
      <c r="AW188" s="12" t="s">
        <v>34</v>
      </c>
      <c r="AX188" s="12" t="s">
        <v>73</v>
      </c>
      <c r="AY188" s="200" t="s">
        <v>239</v>
      </c>
    </row>
    <row r="189" spans="1:65" s="16" customFormat="1" ht="11.25">
      <c r="B189" s="235"/>
      <c r="C189" s="236"/>
      <c r="D189" s="186" t="s">
        <v>248</v>
      </c>
      <c r="E189" s="237" t="s">
        <v>21</v>
      </c>
      <c r="F189" s="238" t="s">
        <v>373</v>
      </c>
      <c r="G189" s="236"/>
      <c r="H189" s="239">
        <v>0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AT189" s="245" t="s">
        <v>248</v>
      </c>
      <c r="AU189" s="245" t="s">
        <v>82</v>
      </c>
      <c r="AV189" s="16" t="s">
        <v>96</v>
      </c>
      <c r="AW189" s="16" t="s">
        <v>34</v>
      </c>
      <c r="AX189" s="16" t="s">
        <v>73</v>
      </c>
      <c r="AY189" s="245" t="s">
        <v>239</v>
      </c>
    </row>
    <row r="190" spans="1:65" s="12" customFormat="1" ht="11.25">
      <c r="B190" s="191"/>
      <c r="C190" s="192"/>
      <c r="D190" s="186" t="s">
        <v>248</v>
      </c>
      <c r="E190" s="193" t="s">
        <v>21</v>
      </c>
      <c r="F190" s="194" t="s">
        <v>2180</v>
      </c>
      <c r="G190" s="192"/>
      <c r="H190" s="193" t="s">
        <v>21</v>
      </c>
      <c r="I190" s="195"/>
      <c r="J190" s="192"/>
      <c r="K190" s="192"/>
      <c r="L190" s="196"/>
      <c r="M190" s="197"/>
      <c r="N190" s="198"/>
      <c r="O190" s="198"/>
      <c r="P190" s="198"/>
      <c r="Q190" s="198"/>
      <c r="R190" s="198"/>
      <c r="S190" s="198"/>
      <c r="T190" s="199"/>
      <c r="AT190" s="200" t="s">
        <v>248</v>
      </c>
      <c r="AU190" s="200" t="s">
        <v>82</v>
      </c>
      <c r="AV190" s="12" t="s">
        <v>80</v>
      </c>
      <c r="AW190" s="12" t="s">
        <v>34</v>
      </c>
      <c r="AX190" s="12" t="s">
        <v>73</v>
      </c>
      <c r="AY190" s="200" t="s">
        <v>239</v>
      </c>
    </row>
    <row r="191" spans="1:65" s="13" customFormat="1" ht="11.25">
      <c r="B191" s="201"/>
      <c r="C191" s="202"/>
      <c r="D191" s="186" t="s">
        <v>248</v>
      </c>
      <c r="E191" s="203" t="s">
        <v>21</v>
      </c>
      <c r="F191" s="204" t="s">
        <v>2181</v>
      </c>
      <c r="G191" s="202"/>
      <c r="H191" s="205">
        <v>54</v>
      </c>
      <c r="I191" s="206"/>
      <c r="J191" s="202"/>
      <c r="K191" s="202"/>
      <c r="L191" s="207"/>
      <c r="M191" s="208"/>
      <c r="N191" s="209"/>
      <c r="O191" s="209"/>
      <c r="P191" s="209"/>
      <c r="Q191" s="209"/>
      <c r="R191" s="209"/>
      <c r="S191" s="209"/>
      <c r="T191" s="210"/>
      <c r="AT191" s="211" t="s">
        <v>248</v>
      </c>
      <c r="AU191" s="211" t="s">
        <v>82</v>
      </c>
      <c r="AV191" s="13" t="s">
        <v>82</v>
      </c>
      <c r="AW191" s="13" t="s">
        <v>34</v>
      </c>
      <c r="AX191" s="13" t="s">
        <v>73</v>
      </c>
      <c r="AY191" s="211" t="s">
        <v>239</v>
      </c>
    </row>
    <row r="192" spans="1:65" s="14" customFormat="1" ht="11.25">
      <c r="B192" s="212"/>
      <c r="C192" s="213"/>
      <c r="D192" s="186" t="s">
        <v>248</v>
      </c>
      <c r="E192" s="214" t="s">
        <v>21</v>
      </c>
      <c r="F192" s="215" t="s">
        <v>251</v>
      </c>
      <c r="G192" s="213"/>
      <c r="H192" s="216">
        <v>54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AT192" s="222" t="s">
        <v>248</v>
      </c>
      <c r="AU192" s="222" t="s">
        <v>82</v>
      </c>
      <c r="AV192" s="14" t="s">
        <v>100</v>
      </c>
      <c r="AW192" s="14" t="s">
        <v>34</v>
      </c>
      <c r="AX192" s="14" t="s">
        <v>80</v>
      </c>
      <c r="AY192" s="222" t="s">
        <v>239</v>
      </c>
    </row>
    <row r="193" spans="1:65" s="2" customFormat="1" ht="16.5" customHeight="1">
      <c r="A193" s="36"/>
      <c r="B193" s="37"/>
      <c r="C193" s="173" t="s">
        <v>7</v>
      </c>
      <c r="D193" s="173" t="s">
        <v>240</v>
      </c>
      <c r="E193" s="174" t="s">
        <v>2182</v>
      </c>
      <c r="F193" s="175" t="s">
        <v>2183</v>
      </c>
      <c r="G193" s="176" t="s">
        <v>692</v>
      </c>
      <c r="H193" s="177">
        <v>27</v>
      </c>
      <c r="I193" s="178"/>
      <c r="J193" s="179">
        <f>ROUND(I193*H193,2)</f>
        <v>0</v>
      </c>
      <c r="K193" s="175" t="s">
        <v>327</v>
      </c>
      <c r="L193" s="41"/>
      <c r="M193" s="180" t="s">
        <v>21</v>
      </c>
      <c r="N193" s="181" t="s">
        <v>44</v>
      </c>
      <c r="O193" s="66"/>
      <c r="P193" s="182">
        <f>O193*H193</f>
        <v>0</v>
      </c>
      <c r="Q193" s="182">
        <v>0</v>
      </c>
      <c r="R193" s="182">
        <f>Q193*H193</f>
        <v>0</v>
      </c>
      <c r="S193" s="182">
        <v>0</v>
      </c>
      <c r="T193" s="18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84" t="s">
        <v>100</v>
      </c>
      <c r="AT193" s="184" t="s">
        <v>240</v>
      </c>
      <c r="AU193" s="184" t="s">
        <v>82</v>
      </c>
      <c r="AY193" s="19" t="s">
        <v>239</v>
      </c>
      <c r="BE193" s="185">
        <f>IF(N193="základní",J193,0)</f>
        <v>0</v>
      </c>
      <c r="BF193" s="185">
        <f>IF(N193="snížená",J193,0)</f>
        <v>0</v>
      </c>
      <c r="BG193" s="185">
        <f>IF(N193="zákl. přenesená",J193,0)</f>
        <v>0</v>
      </c>
      <c r="BH193" s="185">
        <f>IF(N193="sníž. přenesená",J193,0)</f>
        <v>0</v>
      </c>
      <c r="BI193" s="185">
        <f>IF(N193="nulová",J193,0)</f>
        <v>0</v>
      </c>
      <c r="BJ193" s="19" t="s">
        <v>80</v>
      </c>
      <c r="BK193" s="185">
        <f>ROUND(I193*H193,2)</f>
        <v>0</v>
      </c>
      <c r="BL193" s="19" t="s">
        <v>100</v>
      </c>
      <c r="BM193" s="184" t="s">
        <v>724</v>
      </c>
    </row>
    <row r="194" spans="1:65" s="2" customFormat="1" ht="11.25">
      <c r="A194" s="36"/>
      <c r="B194" s="37"/>
      <c r="C194" s="38"/>
      <c r="D194" s="233" t="s">
        <v>329</v>
      </c>
      <c r="E194" s="38"/>
      <c r="F194" s="234" t="s">
        <v>2184</v>
      </c>
      <c r="G194" s="38"/>
      <c r="H194" s="38"/>
      <c r="I194" s="188"/>
      <c r="J194" s="38"/>
      <c r="K194" s="38"/>
      <c r="L194" s="41"/>
      <c r="M194" s="189"/>
      <c r="N194" s="190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329</v>
      </c>
      <c r="AU194" s="19" t="s">
        <v>82</v>
      </c>
    </row>
    <row r="195" spans="1:65" s="2" customFormat="1" ht="16.5" customHeight="1">
      <c r="A195" s="36"/>
      <c r="B195" s="37"/>
      <c r="C195" s="173" t="s">
        <v>575</v>
      </c>
      <c r="D195" s="173" t="s">
        <v>240</v>
      </c>
      <c r="E195" s="174" t="s">
        <v>960</v>
      </c>
      <c r="F195" s="175" t="s">
        <v>961</v>
      </c>
      <c r="G195" s="176" t="s">
        <v>348</v>
      </c>
      <c r="H195" s="177">
        <v>8.1</v>
      </c>
      <c r="I195" s="178"/>
      <c r="J195" s="179">
        <f>ROUND(I195*H195,2)</f>
        <v>0</v>
      </c>
      <c r="K195" s="175" t="s">
        <v>327</v>
      </c>
      <c r="L195" s="41"/>
      <c r="M195" s="180" t="s">
        <v>21</v>
      </c>
      <c r="N195" s="181" t="s">
        <v>44</v>
      </c>
      <c r="O195" s="66"/>
      <c r="P195" s="182">
        <f>O195*H195</f>
        <v>0</v>
      </c>
      <c r="Q195" s="182">
        <v>0</v>
      </c>
      <c r="R195" s="182">
        <f>Q195*H195</f>
        <v>0</v>
      </c>
      <c r="S195" s="182">
        <v>0</v>
      </c>
      <c r="T195" s="18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84" t="s">
        <v>100</v>
      </c>
      <c r="AT195" s="184" t="s">
        <v>240</v>
      </c>
      <c r="AU195" s="184" t="s">
        <v>82</v>
      </c>
      <c r="AY195" s="19" t="s">
        <v>239</v>
      </c>
      <c r="BE195" s="185">
        <f>IF(N195="základní",J195,0)</f>
        <v>0</v>
      </c>
      <c r="BF195" s="185">
        <f>IF(N195="snížená",J195,0)</f>
        <v>0</v>
      </c>
      <c r="BG195" s="185">
        <f>IF(N195="zákl. přenesená",J195,0)</f>
        <v>0</v>
      </c>
      <c r="BH195" s="185">
        <f>IF(N195="sníž. přenesená",J195,0)</f>
        <v>0</v>
      </c>
      <c r="BI195" s="185">
        <f>IF(N195="nulová",J195,0)</f>
        <v>0</v>
      </c>
      <c r="BJ195" s="19" t="s">
        <v>80</v>
      </c>
      <c r="BK195" s="185">
        <f>ROUND(I195*H195,2)</f>
        <v>0</v>
      </c>
      <c r="BL195" s="19" t="s">
        <v>100</v>
      </c>
      <c r="BM195" s="184" t="s">
        <v>734</v>
      </c>
    </row>
    <row r="196" spans="1:65" s="2" customFormat="1" ht="11.25">
      <c r="A196" s="36"/>
      <c r="B196" s="37"/>
      <c r="C196" s="38"/>
      <c r="D196" s="233" t="s">
        <v>329</v>
      </c>
      <c r="E196" s="38"/>
      <c r="F196" s="234" t="s">
        <v>962</v>
      </c>
      <c r="G196" s="38"/>
      <c r="H196" s="38"/>
      <c r="I196" s="188"/>
      <c r="J196" s="38"/>
      <c r="K196" s="38"/>
      <c r="L196" s="41"/>
      <c r="M196" s="189"/>
      <c r="N196" s="190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329</v>
      </c>
      <c r="AU196" s="19" t="s">
        <v>82</v>
      </c>
    </row>
    <row r="197" spans="1:65" s="2" customFormat="1" ht="16.5" customHeight="1">
      <c r="A197" s="36"/>
      <c r="B197" s="37"/>
      <c r="C197" s="173" t="s">
        <v>581</v>
      </c>
      <c r="D197" s="173" t="s">
        <v>240</v>
      </c>
      <c r="E197" s="174" t="s">
        <v>963</v>
      </c>
      <c r="F197" s="175" t="s">
        <v>964</v>
      </c>
      <c r="G197" s="176" t="s">
        <v>348</v>
      </c>
      <c r="H197" s="177">
        <v>8.1</v>
      </c>
      <c r="I197" s="178"/>
      <c r="J197" s="179">
        <f>ROUND(I197*H197,2)</f>
        <v>0</v>
      </c>
      <c r="K197" s="175" t="s">
        <v>327</v>
      </c>
      <c r="L197" s="41"/>
      <c r="M197" s="180" t="s">
        <v>21</v>
      </c>
      <c r="N197" s="181" t="s">
        <v>44</v>
      </c>
      <c r="O197" s="66"/>
      <c r="P197" s="182">
        <f>O197*H197</f>
        <v>0</v>
      </c>
      <c r="Q197" s="182">
        <v>0</v>
      </c>
      <c r="R197" s="182">
        <f>Q197*H197</f>
        <v>0</v>
      </c>
      <c r="S197" s="182">
        <v>0</v>
      </c>
      <c r="T197" s="18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84" t="s">
        <v>100</v>
      </c>
      <c r="AT197" s="184" t="s">
        <v>240</v>
      </c>
      <c r="AU197" s="184" t="s">
        <v>82</v>
      </c>
      <c r="AY197" s="19" t="s">
        <v>239</v>
      </c>
      <c r="BE197" s="185">
        <f>IF(N197="základní",J197,0)</f>
        <v>0</v>
      </c>
      <c r="BF197" s="185">
        <f>IF(N197="snížená",J197,0)</f>
        <v>0</v>
      </c>
      <c r="BG197" s="185">
        <f>IF(N197="zákl. přenesená",J197,0)</f>
        <v>0</v>
      </c>
      <c r="BH197" s="185">
        <f>IF(N197="sníž. přenesená",J197,0)</f>
        <v>0</v>
      </c>
      <c r="BI197" s="185">
        <f>IF(N197="nulová",J197,0)</f>
        <v>0</v>
      </c>
      <c r="BJ197" s="19" t="s">
        <v>80</v>
      </c>
      <c r="BK197" s="185">
        <f>ROUND(I197*H197,2)</f>
        <v>0</v>
      </c>
      <c r="BL197" s="19" t="s">
        <v>100</v>
      </c>
      <c r="BM197" s="184" t="s">
        <v>743</v>
      </c>
    </row>
    <row r="198" spans="1:65" s="2" customFormat="1" ht="11.25">
      <c r="A198" s="36"/>
      <c r="B198" s="37"/>
      <c r="C198" s="38"/>
      <c r="D198" s="233" t="s">
        <v>329</v>
      </c>
      <c r="E198" s="38"/>
      <c r="F198" s="234" t="s">
        <v>965</v>
      </c>
      <c r="G198" s="38"/>
      <c r="H198" s="38"/>
      <c r="I198" s="188"/>
      <c r="J198" s="38"/>
      <c r="K198" s="38"/>
      <c r="L198" s="41"/>
      <c r="M198" s="189"/>
      <c r="N198" s="190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329</v>
      </c>
      <c r="AU198" s="19" t="s">
        <v>82</v>
      </c>
    </row>
    <row r="199" spans="1:65" s="2" customFormat="1" ht="16.5" customHeight="1">
      <c r="A199" s="36"/>
      <c r="B199" s="37"/>
      <c r="C199" s="173" t="s">
        <v>588</v>
      </c>
      <c r="D199" s="173" t="s">
        <v>240</v>
      </c>
      <c r="E199" s="174" t="s">
        <v>966</v>
      </c>
      <c r="F199" s="175" t="s">
        <v>967</v>
      </c>
      <c r="G199" s="176" t="s">
        <v>348</v>
      </c>
      <c r="H199" s="177">
        <v>8.1</v>
      </c>
      <c r="I199" s="178"/>
      <c r="J199" s="179">
        <f>ROUND(I199*H199,2)</f>
        <v>0</v>
      </c>
      <c r="K199" s="175" t="s">
        <v>327</v>
      </c>
      <c r="L199" s="41"/>
      <c r="M199" s="180" t="s">
        <v>21</v>
      </c>
      <c r="N199" s="181" t="s">
        <v>44</v>
      </c>
      <c r="O199" s="66"/>
      <c r="P199" s="182">
        <f>O199*H199</f>
        <v>0</v>
      </c>
      <c r="Q199" s="182">
        <v>0</v>
      </c>
      <c r="R199" s="182">
        <f>Q199*H199</f>
        <v>0</v>
      </c>
      <c r="S199" s="182">
        <v>0</v>
      </c>
      <c r="T199" s="18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84" t="s">
        <v>100</v>
      </c>
      <c r="AT199" s="184" t="s">
        <v>240</v>
      </c>
      <c r="AU199" s="184" t="s">
        <v>82</v>
      </c>
      <c r="AY199" s="19" t="s">
        <v>239</v>
      </c>
      <c r="BE199" s="185">
        <f>IF(N199="základní",J199,0)</f>
        <v>0</v>
      </c>
      <c r="BF199" s="185">
        <f>IF(N199="snížená",J199,0)</f>
        <v>0</v>
      </c>
      <c r="BG199" s="185">
        <f>IF(N199="zákl. přenesená",J199,0)</f>
        <v>0</v>
      </c>
      <c r="BH199" s="185">
        <f>IF(N199="sníž. přenesená",J199,0)</f>
        <v>0</v>
      </c>
      <c r="BI199" s="185">
        <f>IF(N199="nulová",J199,0)</f>
        <v>0</v>
      </c>
      <c r="BJ199" s="19" t="s">
        <v>80</v>
      </c>
      <c r="BK199" s="185">
        <f>ROUND(I199*H199,2)</f>
        <v>0</v>
      </c>
      <c r="BL199" s="19" t="s">
        <v>100</v>
      </c>
      <c r="BM199" s="184" t="s">
        <v>755</v>
      </c>
    </row>
    <row r="200" spans="1:65" s="2" customFormat="1" ht="11.25">
      <c r="A200" s="36"/>
      <c r="B200" s="37"/>
      <c r="C200" s="38"/>
      <c r="D200" s="233" t="s">
        <v>329</v>
      </c>
      <c r="E200" s="38"/>
      <c r="F200" s="234" t="s">
        <v>968</v>
      </c>
      <c r="G200" s="38"/>
      <c r="H200" s="38"/>
      <c r="I200" s="188"/>
      <c r="J200" s="38"/>
      <c r="K200" s="38"/>
      <c r="L200" s="41"/>
      <c r="M200" s="256"/>
      <c r="N200" s="257"/>
      <c r="O200" s="258"/>
      <c r="P200" s="258"/>
      <c r="Q200" s="258"/>
      <c r="R200" s="258"/>
      <c r="S200" s="258"/>
      <c r="T200" s="259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329</v>
      </c>
      <c r="AU200" s="19" t="s">
        <v>82</v>
      </c>
    </row>
    <row r="201" spans="1:65" s="2" customFormat="1" ht="6.95" customHeight="1">
      <c r="A201" s="36"/>
      <c r="B201" s="49"/>
      <c r="C201" s="50"/>
      <c r="D201" s="50"/>
      <c r="E201" s="50"/>
      <c r="F201" s="50"/>
      <c r="G201" s="50"/>
      <c r="H201" s="50"/>
      <c r="I201" s="50"/>
      <c r="J201" s="50"/>
      <c r="K201" s="50"/>
      <c r="L201" s="41"/>
      <c r="M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</row>
  </sheetData>
  <sheetProtection algorithmName="SHA-512" hashValue="DpWecqudTYXV7TvDFPKoprKN/VGkCwH6yD2+HJp3oLSsgPOhwGcss6+/1Hx+1cYN1Iu8EEdoarsqeHZweXqMlw==" saltValue="M7QNXoZxsyLz+zAfcKU2+27GOFqddEbM0urOnOQ9CBbCxwhDdYBsy2OtTu/UtybeHjShdDnd4jupUFM44yarGw==" spinCount="100000" sheet="1" objects="1" scenarios="1" formatColumns="0" formatRows="0" autoFilter="0"/>
  <autoFilter ref="C93:K200" xr:uid="{00000000-0009-0000-0000-000009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900-000000000000}"/>
    <hyperlink ref="F118" r:id="rId2" xr:uid="{00000000-0004-0000-0900-000001000000}"/>
    <hyperlink ref="F122" r:id="rId3" xr:uid="{00000000-0004-0000-0900-000002000000}"/>
    <hyperlink ref="F133" r:id="rId4" xr:uid="{00000000-0004-0000-0900-000003000000}"/>
    <hyperlink ref="F151" r:id="rId5" xr:uid="{00000000-0004-0000-0900-000004000000}"/>
    <hyperlink ref="F155" r:id="rId6" xr:uid="{00000000-0004-0000-0900-000005000000}"/>
    <hyperlink ref="F162" r:id="rId7" xr:uid="{00000000-0004-0000-0900-000006000000}"/>
    <hyperlink ref="F171" r:id="rId8" xr:uid="{00000000-0004-0000-0900-000007000000}"/>
    <hyperlink ref="F178" r:id="rId9" xr:uid="{00000000-0004-0000-0900-000008000000}"/>
    <hyperlink ref="F180" r:id="rId10" xr:uid="{00000000-0004-0000-0900-000009000000}"/>
    <hyperlink ref="F182" r:id="rId11" xr:uid="{00000000-0004-0000-0900-00000A000000}"/>
    <hyperlink ref="F185" r:id="rId12" xr:uid="{00000000-0004-0000-0900-00000B000000}"/>
    <hyperlink ref="F194" r:id="rId13" xr:uid="{00000000-0004-0000-0900-00000C000000}"/>
    <hyperlink ref="F196" r:id="rId14" xr:uid="{00000000-0004-0000-0900-00000D000000}"/>
    <hyperlink ref="F198" r:id="rId15" xr:uid="{00000000-0004-0000-0900-00000E000000}"/>
    <hyperlink ref="F200" r:id="rId16" xr:uid="{00000000-0004-0000-0900-00000F000000}"/>
  </hyperlinks>
  <pageMargins left="0.39370078740157483" right="0.39370078740157483" top="0.39370078740157483" bottom="0.39370078740157483" header="0" footer="0"/>
  <pageSetup paperSize="9" scale="84" fitToHeight="100" orientation="landscape" r:id="rId17"/>
  <headerFooter>
    <oddFooter>&amp;CStrana &amp;P z &amp;N</oddFooter>
  </headerFooter>
  <drawing r:id="rId18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22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124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ht="12.75">
      <c r="B8" s="22"/>
      <c r="D8" s="114" t="s">
        <v>212</v>
      </c>
      <c r="L8" s="22"/>
    </row>
    <row r="9" spans="1:4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46" s="1" customFormat="1" ht="12" customHeight="1">
      <c r="B10" s="22"/>
      <c r="D10" s="114" t="s">
        <v>214</v>
      </c>
      <c r="L10" s="22"/>
    </row>
    <row r="11" spans="1:4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09" t="s">
        <v>2185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21</v>
      </c>
      <c r="G15" s="36"/>
      <c r="H15" s="36"/>
      <c r="I15" s="114" t="s">
        <v>20</v>
      </c>
      <c r="J15" s="105" t="s">
        <v>21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ROUND(J96,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ROUND((SUM(BE96:BE222)),  2)</f>
        <v>0</v>
      </c>
      <c r="G37" s="36"/>
      <c r="H37" s="36"/>
      <c r="I37" s="126">
        <v>0.21</v>
      </c>
      <c r="J37" s="125">
        <f>ROUND(((SUM(BE96:BE222))*I37),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ROUND((SUM(BF96:BF222)),  2)</f>
        <v>0</v>
      </c>
      <c r="G38" s="36"/>
      <c r="H38" s="36"/>
      <c r="I38" s="126">
        <v>0.15</v>
      </c>
      <c r="J38" s="125">
        <f>ROUND(((SUM(BF96:BF222))*I38),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ROUND((SUM(BG96:BG222)),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ROUND((SUM(BH96:BH222)),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ROUND((SUM(BI96:BI222)),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04.3 - Vegetační střecha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J96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J97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2186</v>
      </c>
      <c r="E69" s="228"/>
      <c r="F69" s="228"/>
      <c r="G69" s="228"/>
      <c r="H69" s="228"/>
      <c r="I69" s="228"/>
      <c r="J69" s="229">
        <f>J98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2187</v>
      </c>
      <c r="E70" s="228"/>
      <c r="F70" s="228"/>
      <c r="G70" s="228"/>
      <c r="H70" s="228"/>
      <c r="I70" s="228"/>
      <c r="J70" s="229">
        <f>J120</f>
        <v>0</v>
      </c>
      <c r="K70" s="99"/>
      <c r="L70" s="230"/>
    </row>
    <row r="71" spans="1:47" s="9" customFormat="1" ht="24.95" customHeight="1">
      <c r="B71" s="142"/>
      <c r="C71" s="143"/>
      <c r="D71" s="144" t="s">
        <v>1568</v>
      </c>
      <c r="E71" s="145"/>
      <c r="F71" s="145"/>
      <c r="G71" s="145"/>
      <c r="H71" s="145"/>
      <c r="I71" s="145"/>
      <c r="J71" s="146">
        <f>J126</f>
        <v>0</v>
      </c>
      <c r="K71" s="143"/>
      <c r="L71" s="147"/>
    </row>
    <row r="72" spans="1:47" s="15" customFormat="1" ht="19.899999999999999" customHeight="1">
      <c r="B72" s="226"/>
      <c r="C72" s="99"/>
      <c r="D72" s="227" t="s">
        <v>2188</v>
      </c>
      <c r="E72" s="228"/>
      <c r="F72" s="228"/>
      <c r="G72" s="228"/>
      <c r="H72" s="228"/>
      <c r="I72" s="228"/>
      <c r="J72" s="229">
        <f>J127</f>
        <v>0</v>
      </c>
      <c r="K72" s="99"/>
      <c r="L72" s="230"/>
    </row>
    <row r="73" spans="1:47" s="2" customFormat="1" ht="21.7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6.95" customHeight="1">
      <c r="A74" s="36"/>
      <c r="B74" s="49"/>
      <c r="C74" s="50"/>
      <c r="D74" s="50"/>
      <c r="E74" s="50"/>
      <c r="F74" s="50"/>
      <c r="G74" s="50"/>
      <c r="H74" s="50"/>
      <c r="I74" s="50"/>
      <c r="J74" s="50"/>
      <c r="K74" s="50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47" s="2" customFormat="1" ht="6.95" customHeight="1">
      <c r="A78" s="36"/>
      <c r="B78" s="51"/>
      <c r="C78" s="52"/>
      <c r="D78" s="52"/>
      <c r="E78" s="52"/>
      <c r="F78" s="52"/>
      <c r="G78" s="52"/>
      <c r="H78" s="52"/>
      <c r="I78" s="52"/>
      <c r="J78" s="52"/>
      <c r="K78" s="52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24.95" customHeight="1">
      <c r="A79" s="36"/>
      <c r="B79" s="37"/>
      <c r="C79" s="25" t="s">
        <v>225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>
      <c r="A81" s="36"/>
      <c r="B81" s="37"/>
      <c r="C81" s="31" t="s">
        <v>16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>
      <c r="A82" s="36"/>
      <c r="B82" s="37"/>
      <c r="C82" s="38"/>
      <c r="D82" s="38"/>
      <c r="E82" s="413" t="str">
        <f>E7</f>
        <v>Západní vstupní prostranství do areálu Kamencového jezera - B1 Přemyslova</v>
      </c>
      <c r="F82" s="414"/>
      <c r="G82" s="414"/>
      <c r="H82" s="414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1" customFormat="1" ht="12" customHeight="1">
      <c r="B83" s="23"/>
      <c r="C83" s="31" t="s">
        <v>212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1" customFormat="1" ht="16.5" customHeight="1">
      <c r="B84" s="23"/>
      <c r="C84" s="24"/>
      <c r="D84" s="24"/>
      <c r="E84" s="413" t="s">
        <v>1019</v>
      </c>
      <c r="F84" s="365"/>
      <c r="G84" s="365"/>
      <c r="H84" s="365"/>
      <c r="I84" s="24"/>
      <c r="J84" s="24"/>
      <c r="K84" s="24"/>
      <c r="L84" s="22"/>
    </row>
    <row r="85" spans="1:63" s="1" customFormat="1" ht="12" customHeight="1">
      <c r="B85" s="23"/>
      <c r="C85" s="31" t="s">
        <v>214</v>
      </c>
      <c r="D85" s="24"/>
      <c r="E85" s="24"/>
      <c r="F85" s="24"/>
      <c r="G85" s="24"/>
      <c r="H85" s="24"/>
      <c r="I85" s="24"/>
      <c r="J85" s="24"/>
      <c r="K85" s="24"/>
      <c r="L85" s="22"/>
    </row>
    <row r="86" spans="1:63" s="2" customFormat="1" ht="16.5" customHeight="1">
      <c r="A86" s="36"/>
      <c r="B86" s="37"/>
      <c r="C86" s="38"/>
      <c r="D86" s="38"/>
      <c r="E86" s="417" t="s">
        <v>922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>
      <c r="A87" s="36"/>
      <c r="B87" s="37"/>
      <c r="C87" s="31" t="s">
        <v>923</v>
      </c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>
      <c r="A88" s="36"/>
      <c r="B88" s="37"/>
      <c r="C88" s="38"/>
      <c r="D88" s="38"/>
      <c r="E88" s="387" t="str">
        <f>E13</f>
        <v>SO 04.3 - Vegetační střecha</v>
      </c>
      <c r="F88" s="415"/>
      <c r="G88" s="415"/>
      <c r="H88" s="415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>
      <c r="A90" s="36"/>
      <c r="B90" s="37"/>
      <c r="C90" s="31" t="s">
        <v>22</v>
      </c>
      <c r="D90" s="38"/>
      <c r="E90" s="38"/>
      <c r="F90" s="29" t="str">
        <f>F16</f>
        <v>Přemyslova, Chomutov</v>
      </c>
      <c r="G90" s="38"/>
      <c r="H90" s="38"/>
      <c r="I90" s="31" t="s">
        <v>24</v>
      </c>
      <c r="J90" s="61" t="str">
        <f>IF(J16="","",J16)</f>
        <v>29. 3. 2022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" customHeight="1">
      <c r="A92" s="36"/>
      <c r="B92" s="37"/>
      <c r="C92" s="31" t="s">
        <v>26</v>
      </c>
      <c r="D92" s="38"/>
      <c r="E92" s="38"/>
      <c r="F92" s="29" t="str">
        <f>E19</f>
        <v>Statutární město Chomutov</v>
      </c>
      <c r="G92" s="38"/>
      <c r="H92" s="38"/>
      <c r="I92" s="31" t="s">
        <v>32</v>
      </c>
      <c r="J92" s="34" t="str">
        <f>E25</f>
        <v>refuel s.r.o.</v>
      </c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5.2" customHeight="1">
      <c r="A93" s="36"/>
      <c r="B93" s="37"/>
      <c r="C93" s="31" t="s">
        <v>30</v>
      </c>
      <c r="D93" s="38"/>
      <c r="E93" s="38"/>
      <c r="F93" s="29" t="str">
        <f>IF(E22="","",E22)</f>
        <v>Vyplň údaj</v>
      </c>
      <c r="G93" s="38"/>
      <c r="H93" s="38"/>
      <c r="I93" s="31" t="s">
        <v>35</v>
      </c>
      <c r="J93" s="34" t="str">
        <f>E28</f>
        <v xml:space="preserve"> </v>
      </c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0" customFormat="1" ht="29.25" customHeight="1">
      <c r="A95" s="148"/>
      <c r="B95" s="149"/>
      <c r="C95" s="150" t="s">
        <v>226</v>
      </c>
      <c r="D95" s="151" t="s">
        <v>58</v>
      </c>
      <c r="E95" s="151" t="s">
        <v>54</v>
      </c>
      <c r="F95" s="151" t="s">
        <v>55</v>
      </c>
      <c r="G95" s="151" t="s">
        <v>227</v>
      </c>
      <c r="H95" s="151" t="s">
        <v>228</v>
      </c>
      <c r="I95" s="151" t="s">
        <v>229</v>
      </c>
      <c r="J95" s="151" t="s">
        <v>219</v>
      </c>
      <c r="K95" s="152" t="s">
        <v>230</v>
      </c>
      <c r="L95" s="153"/>
      <c r="M95" s="70" t="s">
        <v>21</v>
      </c>
      <c r="N95" s="71" t="s">
        <v>43</v>
      </c>
      <c r="O95" s="71" t="s">
        <v>231</v>
      </c>
      <c r="P95" s="71" t="s">
        <v>232</v>
      </c>
      <c r="Q95" s="71" t="s">
        <v>233</v>
      </c>
      <c r="R95" s="71" t="s">
        <v>234</v>
      </c>
      <c r="S95" s="71" t="s">
        <v>235</v>
      </c>
      <c r="T95" s="72" t="s">
        <v>236</v>
      </c>
      <c r="U95" s="148"/>
      <c r="V95" s="148"/>
      <c r="W95" s="148"/>
      <c r="X95" s="148"/>
      <c r="Y95" s="148"/>
      <c r="Z95" s="148"/>
      <c r="AA95" s="148"/>
      <c r="AB95" s="148"/>
      <c r="AC95" s="148"/>
      <c r="AD95" s="148"/>
      <c r="AE95" s="148"/>
    </row>
    <row r="96" spans="1:63" s="2" customFormat="1" ht="22.9" customHeight="1">
      <c r="A96" s="36"/>
      <c r="B96" s="37"/>
      <c r="C96" s="77" t="s">
        <v>237</v>
      </c>
      <c r="D96" s="38"/>
      <c r="E96" s="38"/>
      <c r="F96" s="38"/>
      <c r="G96" s="38"/>
      <c r="H96" s="38"/>
      <c r="I96" s="38"/>
      <c r="J96" s="154">
        <f>BK96</f>
        <v>0</v>
      </c>
      <c r="K96" s="38"/>
      <c r="L96" s="41"/>
      <c r="M96" s="73"/>
      <c r="N96" s="155"/>
      <c r="O96" s="74"/>
      <c r="P96" s="156">
        <f>P97+P126</f>
        <v>0</v>
      </c>
      <c r="Q96" s="74"/>
      <c r="R96" s="156">
        <f>R97+R126</f>
        <v>30.955910999999993</v>
      </c>
      <c r="S96" s="74"/>
      <c r="T96" s="157">
        <f>T97+T126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72</v>
      </c>
      <c r="AU96" s="19" t="s">
        <v>220</v>
      </c>
      <c r="BK96" s="158">
        <f>BK97+BK126</f>
        <v>0</v>
      </c>
    </row>
    <row r="97" spans="1:65" s="11" customFormat="1" ht="25.9" customHeight="1">
      <c r="B97" s="159"/>
      <c r="C97" s="160"/>
      <c r="D97" s="161" t="s">
        <v>72</v>
      </c>
      <c r="E97" s="162" t="s">
        <v>322</v>
      </c>
      <c r="F97" s="162" t="s">
        <v>323</v>
      </c>
      <c r="G97" s="160"/>
      <c r="H97" s="160"/>
      <c r="I97" s="163"/>
      <c r="J97" s="164">
        <f>BK97</f>
        <v>0</v>
      </c>
      <c r="K97" s="160"/>
      <c r="L97" s="165"/>
      <c r="M97" s="166"/>
      <c r="N97" s="167"/>
      <c r="O97" s="167"/>
      <c r="P97" s="168">
        <f>P98+P120</f>
        <v>0</v>
      </c>
      <c r="Q97" s="167"/>
      <c r="R97" s="168">
        <f>R98+R120</f>
        <v>0</v>
      </c>
      <c r="S97" s="167"/>
      <c r="T97" s="169">
        <f>T98+T120</f>
        <v>0</v>
      </c>
      <c r="AR97" s="170" t="s">
        <v>80</v>
      </c>
      <c r="AT97" s="171" t="s">
        <v>72</v>
      </c>
      <c r="AU97" s="171" t="s">
        <v>73</v>
      </c>
      <c r="AY97" s="170" t="s">
        <v>239</v>
      </c>
      <c r="BK97" s="172">
        <f>BK98+BK120</f>
        <v>0</v>
      </c>
    </row>
    <row r="98" spans="1:65" s="11" customFormat="1" ht="22.9" customHeight="1">
      <c r="B98" s="159"/>
      <c r="C98" s="160"/>
      <c r="D98" s="161" t="s">
        <v>72</v>
      </c>
      <c r="E98" s="231" t="s">
        <v>2189</v>
      </c>
      <c r="F98" s="231" t="s">
        <v>2190</v>
      </c>
      <c r="G98" s="160"/>
      <c r="H98" s="160"/>
      <c r="I98" s="163"/>
      <c r="J98" s="232">
        <f>BK98</f>
        <v>0</v>
      </c>
      <c r="K98" s="160"/>
      <c r="L98" s="165"/>
      <c r="M98" s="166"/>
      <c r="N98" s="167"/>
      <c r="O98" s="167"/>
      <c r="P98" s="168">
        <f>SUM(P99:P119)</f>
        <v>0</v>
      </c>
      <c r="Q98" s="167"/>
      <c r="R98" s="168">
        <f>SUM(R99:R119)</f>
        <v>0</v>
      </c>
      <c r="S98" s="167"/>
      <c r="T98" s="169">
        <f>SUM(T99:T119)</f>
        <v>0</v>
      </c>
      <c r="AR98" s="170" t="s">
        <v>80</v>
      </c>
      <c r="AT98" s="171" t="s">
        <v>72</v>
      </c>
      <c r="AU98" s="171" t="s">
        <v>80</v>
      </c>
      <c r="AY98" s="170" t="s">
        <v>239</v>
      </c>
      <c r="BK98" s="172">
        <f>SUM(BK99:BK119)</f>
        <v>0</v>
      </c>
    </row>
    <row r="99" spans="1:65" s="2" customFormat="1" ht="24.2" customHeight="1">
      <c r="A99" s="36"/>
      <c r="B99" s="37"/>
      <c r="C99" s="173" t="s">
        <v>80</v>
      </c>
      <c r="D99" s="173" t="s">
        <v>240</v>
      </c>
      <c r="E99" s="174" t="s">
        <v>2191</v>
      </c>
      <c r="F99" s="175" t="s">
        <v>2192</v>
      </c>
      <c r="G99" s="176" t="s">
        <v>692</v>
      </c>
      <c r="H99" s="177">
        <v>20</v>
      </c>
      <c r="I99" s="178"/>
      <c r="J99" s="179">
        <f>ROUND(I99*H99,2)</f>
        <v>0</v>
      </c>
      <c r="K99" s="175" t="s">
        <v>327</v>
      </c>
      <c r="L99" s="41"/>
      <c r="M99" s="180" t="s">
        <v>21</v>
      </c>
      <c r="N99" s="181" t="s">
        <v>44</v>
      </c>
      <c r="O99" s="66"/>
      <c r="P99" s="182">
        <f>O99*H99</f>
        <v>0</v>
      </c>
      <c r="Q99" s="182">
        <v>0</v>
      </c>
      <c r="R99" s="182">
        <f>Q99*H99</f>
        <v>0</v>
      </c>
      <c r="S99" s="182">
        <v>0</v>
      </c>
      <c r="T99" s="183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4" t="s">
        <v>100</v>
      </c>
      <c r="AT99" s="184" t="s">
        <v>240</v>
      </c>
      <c r="AU99" s="184" t="s">
        <v>82</v>
      </c>
      <c r="AY99" s="19" t="s">
        <v>239</v>
      </c>
      <c r="BE99" s="185">
        <f>IF(N99="základní",J99,0)</f>
        <v>0</v>
      </c>
      <c r="BF99" s="185">
        <f>IF(N99="snížená",J99,0)</f>
        <v>0</v>
      </c>
      <c r="BG99" s="185">
        <f>IF(N99="zákl. přenesená",J99,0)</f>
        <v>0</v>
      </c>
      <c r="BH99" s="185">
        <f>IF(N99="sníž. přenesená",J99,0)</f>
        <v>0</v>
      </c>
      <c r="BI99" s="185">
        <f>IF(N99="nulová",J99,0)</f>
        <v>0</v>
      </c>
      <c r="BJ99" s="19" t="s">
        <v>80</v>
      </c>
      <c r="BK99" s="185">
        <f>ROUND(I99*H99,2)</f>
        <v>0</v>
      </c>
      <c r="BL99" s="19" t="s">
        <v>100</v>
      </c>
      <c r="BM99" s="184" t="s">
        <v>82</v>
      </c>
    </row>
    <row r="100" spans="1:65" s="2" customFormat="1" ht="11.25">
      <c r="A100" s="36"/>
      <c r="B100" s="37"/>
      <c r="C100" s="38"/>
      <c r="D100" s="233" t="s">
        <v>329</v>
      </c>
      <c r="E100" s="38"/>
      <c r="F100" s="234" t="s">
        <v>2193</v>
      </c>
      <c r="G100" s="38"/>
      <c r="H100" s="38"/>
      <c r="I100" s="188"/>
      <c r="J100" s="38"/>
      <c r="K100" s="38"/>
      <c r="L100" s="41"/>
      <c r="M100" s="189"/>
      <c r="N100" s="190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329</v>
      </c>
      <c r="AU100" s="19" t="s">
        <v>82</v>
      </c>
    </row>
    <row r="101" spans="1:65" s="2" customFormat="1" ht="24.2" customHeight="1">
      <c r="A101" s="36"/>
      <c r="B101" s="37"/>
      <c r="C101" s="173" t="s">
        <v>82</v>
      </c>
      <c r="D101" s="173" t="s">
        <v>240</v>
      </c>
      <c r="E101" s="174" t="s">
        <v>2194</v>
      </c>
      <c r="F101" s="175" t="s">
        <v>2195</v>
      </c>
      <c r="G101" s="176" t="s">
        <v>692</v>
      </c>
      <c r="H101" s="177">
        <v>20</v>
      </c>
      <c r="I101" s="178"/>
      <c r="J101" s="179">
        <f>ROUND(I101*H101,2)</f>
        <v>0</v>
      </c>
      <c r="K101" s="175" t="s">
        <v>327</v>
      </c>
      <c r="L101" s="41"/>
      <c r="M101" s="180" t="s">
        <v>21</v>
      </c>
      <c r="N101" s="181" t="s">
        <v>44</v>
      </c>
      <c r="O101" s="66"/>
      <c r="P101" s="182">
        <f>O101*H101</f>
        <v>0</v>
      </c>
      <c r="Q101" s="182">
        <v>0</v>
      </c>
      <c r="R101" s="182">
        <f>Q101*H101</f>
        <v>0</v>
      </c>
      <c r="S101" s="182">
        <v>0</v>
      </c>
      <c r="T101" s="18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84" t="s">
        <v>100</v>
      </c>
      <c r="AT101" s="184" t="s">
        <v>240</v>
      </c>
      <c r="AU101" s="184" t="s">
        <v>82</v>
      </c>
      <c r="AY101" s="19" t="s">
        <v>239</v>
      </c>
      <c r="BE101" s="185">
        <f>IF(N101="základní",J101,0)</f>
        <v>0</v>
      </c>
      <c r="BF101" s="185">
        <f>IF(N101="snížená",J101,0)</f>
        <v>0</v>
      </c>
      <c r="BG101" s="185">
        <f>IF(N101="zákl. přenesená",J101,0)</f>
        <v>0</v>
      </c>
      <c r="BH101" s="185">
        <f>IF(N101="sníž. přenesená",J101,0)</f>
        <v>0</v>
      </c>
      <c r="BI101" s="185">
        <f>IF(N101="nulová",J101,0)</f>
        <v>0</v>
      </c>
      <c r="BJ101" s="19" t="s">
        <v>80</v>
      </c>
      <c r="BK101" s="185">
        <f>ROUND(I101*H101,2)</f>
        <v>0</v>
      </c>
      <c r="BL101" s="19" t="s">
        <v>100</v>
      </c>
      <c r="BM101" s="184" t="s">
        <v>100</v>
      </c>
    </row>
    <row r="102" spans="1:65" s="2" customFormat="1" ht="11.25">
      <c r="A102" s="36"/>
      <c r="B102" s="37"/>
      <c r="C102" s="38"/>
      <c r="D102" s="233" t="s">
        <v>329</v>
      </c>
      <c r="E102" s="38"/>
      <c r="F102" s="234" t="s">
        <v>2196</v>
      </c>
      <c r="G102" s="38"/>
      <c r="H102" s="38"/>
      <c r="I102" s="188"/>
      <c r="J102" s="38"/>
      <c r="K102" s="38"/>
      <c r="L102" s="41"/>
      <c r="M102" s="189"/>
      <c r="N102" s="190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329</v>
      </c>
      <c r="AU102" s="19" t="s">
        <v>82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2197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3" customFormat="1" ht="11.25">
      <c r="B104" s="201"/>
      <c r="C104" s="202"/>
      <c r="D104" s="186" t="s">
        <v>248</v>
      </c>
      <c r="E104" s="203" t="s">
        <v>21</v>
      </c>
      <c r="F104" s="204" t="s">
        <v>2198</v>
      </c>
      <c r="G104" s="202"/>
      <c r="H104" s="205">
        <v>20</v>
      </c>
      <c r="I104" s="206"/>
      <c r="J104" s="202"/>
      <c r="K104" s="202"/>
      <c r="L104" s="207"/>
      <c r="M104" s="208"/>
      <c r="N104" s="209"/>
      <c r="O104" s="209"/>
      <c r="P104" s="209"/>
      <c r="Q104" s="209"/>
      <c r="R104" s="209"/>
      <c r="S104" s="209"/>
      <c r="T104" s="210"/>
      <c r="AT104" s="211" t="s">
        <v>248</v>
      </c>
      <c r="AU104" s="211" t="s">
        <v>82</v>
      </c>
      <c r="AV104" s="13" t="s">
        <v>82</v>
      </c>
      <c r="AW104" s="13" t="s">
        <v>34</v>
      </c>
      <c r="AX104" s="13" t="s">
        <v>73</v>
      </c>
      <c r="AY104" s="211" t="s">
        <v>239</v>
      </c>
    </row>
    <row r="105" spans="1:65" s="16" customFormat="1" ht="11.25">
      <c r="B105" s="235"/>
      <c r="C105" s="236"/>
      <c r="D105" s="186" t="s">
        <v>248</v>
      </c>
      <c r="E105" s="237" t="s">
        <v>21</v>
      </c>
      <c r="F105" s="238" t="s">
        <v>373</v>
      </c>
      <c r="G105" s="236"/>
      <c r="H105" s="239">
        <v>20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AT105" s="245" t="s">
        <v>248</v>
      </c>
      <c r="AU105" s="245" t="s">
        <v>82</v>
      </c>
      <c r="AV105" s="16" t="s">
        <v>96</v>
      </c>
      <c r="AW105" s="16" t="s">
        <v>34</v>
      </c>
      <c r="AX105" s="16" t="s">
        <v>73</v>
      </c>
      <c r="AY105" s="245" t="s">
        <v>239</v>
      </c>
    </row>
    <row r="106" spans="1:65" s="14" customFormat="1" ht="11.25">
      <c r="B106" s="212"/>
      <c r="C106" s="213"/>
      <c r="D106" s="186" t="s">
        <v>248</v>
      </c>
      <c r="E106" s="214" t="s">
        <v>21</v>
      </c>
      <c r="F106" s="215" t="s">
        <v>251</v>
      </c>
      <c r="G106" s="213"/>
      <c r="H106" s="216">
        <v>20</v>
      </c>
      <c r="I106" s="217"/>
      <c r="J106" s="213"/>
      <c r="K106" s="213"/>
      <c r="L106" s="218"/>
      <c r="M106" s="219"/>
      <c r="N106" s="220"/>
      <c r="O106" s="220"/>
      <c r="P106" s="220"/>
      <c r="Q106" s="220"/>
      <c r="R106" s="220"/>
      <c r="S106" s="220"/>
      <c r="T106" s="221"/>
      <c r="AT106" s="222" t="s">
        <v>248</v>
      </c>
      <c r="AU106" s="222" t="s">
        <v>82</v>
      </c>
      <c r="AV106" s="14" t="s">
        <v>100</v>
      </c>
      <c r="AW106" s="14" t="s">
        <v>34</v>
      </c>
      <c r="AX106" s="14" t="s">
        <v>80</v>
      </c>
      <c r="AY106" s="222" t="s">
        <v>239</v>
      </c>
    </row>
    <row r="107" spans="1:65" s="2" customFormat="1" ht="24.2" customHeight="1">
      <c r="A107" s="36"/>
      <c r="B107" s="37"/>
      <c r="C107" s="246" t="s">
        <v>96</v>
      </c>
      <c r="D107" s="246" t="s">
        <v>308</v>
      </c>
      <c r="E107" s="247" t="s">
        <v>2199</v>
      </c>
      <c r="F107" s="248" t="s">
        <v>2200</v>
      </c>
      <c r="G107" s="249" t="s">
        <v>692</v>
      </c>
      <c r="H107" s="250">
        <v>10.199999999999999</v>
      </c>
      <c r="I107" s="251"/>
      <c r="J107" s="252">
        <f>ROUND(I107*H107,2)</f>
        <v>0</v>
      </c>
      <c r="K107" s="248" t="s">
        <v>942</v>
      </c>
      <c r="L107" s="253"/>
      <c r="M107" s="254" t="s">
        <v>21</v>
      </c>
      <c r="N107" s="255" t="s">
        <v>44</v>
      </c>
      <c r="O107" s="66"/>
      <c r="P107" s="182">
        <f>O107*H107</f>
        <v>0</v>
      </c>
      <c r="Q107" s="182">
        <v>0</v>
      </c>
      <c r="R107" s="182">
        <f>Q107*H107</f>
        <v>0</v>
      </c>
      <c r="S107" s="182">
        <v>0</v>
      </c>
      <c r="T107" s="18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84" t="s">
        <v>297</v>
      </c>
      <c r="AT107" s="184" t="s">
        <v>308</v>
      </c>
      <c r="AU107" s="184" t="s">
        <v>82</v>
      </c>
      <c r="AY107" s="19" t="s">
        <v>239</v>
      </c>
      <c r="BE107" s="185">
        <f>IF(N107="základní",J107,0)</f>
        <v>0</v>
      </c>
      <c r="BF107" s="185">
        <f>IF(N107="snížená",J107,0)</f>
        <v>0</v>
      </c>
      <c r="BG107" s="185">
        <f>IF(N107="zákl. přenesená",J107,0)</f>
        <v>0</v>
      </c>
      <c r="BH107" s="185">
        <f>IF(N107="sníž. přenesená",J107,0)</f>
        <v>0</v>
      </c>
      <c r="BI107" s="185">
        <f>IF(N107="nulová",J107,0)</f>
        <v>0</v>
      </c>
      <c r="BJ107" s="19" t="s">
        <v>80</v>
      </c>
      <c r="BK107" s="185">
        <f>ROUND(I107*H107,2)</f>
        <v>0</v>
      </c>
      <c r="BL107" s="19" t="s">
        <v>100</v>
      </c>
      <c r="BM107" s="184" t="s">
        <v>284</v>
      </c>
    </row>
    <row r="108" spans="1:65" s="13" customFormat="1" ht="11.25">
      <c r="B108" s="201"/>
      <c r="C108" s="202"/>
      <c r="D108" s="186" t="s">
        <v>248</v>
      </c>
      <c r="E108" s="203" t="s">
        <v>21</v>
      </c>
      <c r="F108" s="204" t="s">
        <v>2201</v>
      </c>
      <c r="G108" s="202"/>
      <c r="H108" s="205">
        <v>10.199999999999999</v>
      </c>
      <c r="I108" s="206"/>
      <c r="J108" s="202"/>
      <c r="K108" s="202"/>
      <c r="L108" s="207"/>
      <c r="M108" s="208"/>
      <c r="N108" s="209"/>
      <c r="O108" s="209"/>
      <c r="P108" s="209"/>
      <c r="Q108" s="209"/>
      <c r="R108" s="209"/>
      <c r="S108" s="209"/>
      <c r="T108" s="210"/>
      <c r="AT108" s="211" t="s">
        <v>248</v>
      </c>
      <c r="AU108" s="211" t="s">
        <v>82</v>
      </c>
      <c r="AV108" s="13" t="s">
        <v>82</v>
      </c>
      <c r="AW108" s="13" t="s">
        <v>34</v>
      </c>
      <c r="AX108" s="13" t="s">
        <v>73</v>
      </c>
      <c r="AY108" s="211" t="s">
        <v>239</v>
      </c>
    </row>
    <row r="109" spans="1:65" s="14" customFormat="1" ht="11.25">
      <c r="B109" s="212"/>
      <c r="C109" s="213"/>
      <c r="D109" s="186" t="s">
        <v>248</v>
      </c>
      <c r="E109" s="214" t="s">
        <v>21</v>
      </c>
      <c r="F109" s="215" t="s">
        <v>251</v>
      </c>
      <c r="G109" s="213"/>
      <c r="H109" s="216">
        <v>10.199999999999999</v>
      </c>
      <c r="I109" s="217"/>
      <c r="J109" s="213"/>
      <c r="K109" s="213"/>
      <c r="L109" s="218"/>
      <c r="M109" s="219"/>
      <c r="N109" s="220"/>
      <c r="O109" s="220"/>
      <c r="P109" s="220"/>
      <c r="Q109" s="220"/>
      <c r="R109" s="220"/>
      <c r="S109" s="220"/>
      <c r="T109" s="221"/>
      <c r="AT109" s="222" t="s">
        <v>248</v>
      </c>
      <c r="AU109" s="222" t="s">
        <v>82</v>
      </c>
      <c r="AV109" s="14" t="s">
        <v>100</v>
      </c>
      <c r="AW109" s="14" t="s">
        <v>34</v>
      </c>
      <c r="AX109" s="14" t="s">
        <v>80</v>
      </c>
      <c r="AY109" s="222" t="s">
        <v>239</v>
      </c>
    </row>
    <row r="110" spans="1:65" s="2" customFormat="1" ht="24.2" customHeight="1">
      <c r="A110" s="36"/>
      <c r="B110" s="37"/>
      <c r="C110" s="246" t="s">
        <v>100</v>
      </c>
      <c r="D110" s="246" t="s">
        <v>308</v>
      </c>
      <c r="E110" s="247" t="s">
        <v>2202</v>
      </c>
      <c r="F110" s="248" t="s">
        <v>2203</v>
      </c>
      <c r="G110" s="249" t="s">
        <v>692</v>
      </c>
      <c r="H110" s="250">
        <v>10.199999999999999</v>
      </c>
      <c r="I110" s="251"/>
      <c r="J110" s="252">
        <f>ROUND(I110*H110,2)</f>
        <v>0</v>
      </c>
      <c r="K110" s="248" t="s">
        <v>942</v>
      </c>
      <c r="L110" s="253"/>
      <c r="M110" s="254" t="s">
        <v>21</v>
      </c>
      <c r="N110" s="255" t="s">
        <v>44</v>
      </c>
      <c r="O110" s="66"/>
      <c r="P110" s="182">
        <f>O110*H110</f>
        <v>0</v>
      </c>
      <c r="Q110" s="182">
        <v>0</v>
      </c>
      <c r="R110" s="182">
        <f>Q110*H110</f>
        <v>0</v>
      </c>
      <c r="S110" s="182">
        <v>0</v>
      </c>
      <c r="T110" s="18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4" t="s">
        <v>297</v>
      </c>
      <c r="AT110" s="184" t="s">
        <v>308</v>
      </c>
      <c r="AU110" s="184" t="s">
        <v>82</v>
      </c>
      <c r="AY110" s="19" t="s">
        <v>239</v>
      </c>
      <c r="BE110" s="185">
        <f>IF(N110="základní",J110,0)</f>
        <v>0</v>
      </c>
      <c r="BF110" s="185">
        <f>IF(N110="snížená",J110,0)</f>
        <v>0</v>
      </c>
      <c r="BG110" s="185">
        <f>IF(N110="zákl. přenesená",J110,0)</f>
        <v>0</v>
      </c>
      <c r="BH110" s="185">
        <f>IF(N110="sníž. přenesená",J110,0)</f>
        <v>0</v>
      </c>
      <c r="BI110" s="185">
        <f>IF(N110="nulová",J110,0)</f>
        <v>0</v>
      </c>
      <c r="BJ110" s="19" t="s">
        <v>80</v>
      </c>
      <c r="BK110" s="185">
        <f>ROUND(I110*H110,2)</f>
        <v>0</v>
      </c>
      <c r="BL110" s="19" t="s">
        <v>100</v>
      </c>
      <c r="BM110" s="184" t="s">
        <v>297</v>
      </c>
    </row>
    <row r="111" spans="1:65" s="13" customFormat="1" ht="11.25">
      <c r="B111" s="201"/>
      <c r="C111" s="202"/>
      <c r="D111" s="186" t="s">
        <v>248</v>
      </c>
      <c r="E111" s="203" t="s">
        <v>21</v>
      </c>
      <c r="F111" s="204" t="s">
        <v>2204</v>
      </c>
      <c r="G111" s="202"/>
      <c r="H111" s="205">
        <v>10.199999999999999</v>
      </c>
      <c r="I111" s="206"/>
      <c r="J111" s="202"/>
      <c r="K111" s="202"/>
      <c r="L111" s="207"/>
      <c r="M111" s="208"/>
      <c r="N111" s="209"/>
      <c r="O111" s="209"/>
      <c r="P111" s="209"/>
      <c r="Q111" s="209"/>
      <c r="R111" s="209"/>
      <c r="S111" s="209"/>
      <c r="T111" s="210"/>
      <c r="AT111" s="211" t="s">
        <v>248</v>
      </c>
      <c r="AU111" s="211" t="s">
        <v>82</v>
      </c>
      <c r="AV111" s="13" t="s">
        <v>82</v>
      </c>
      <c r="AW111" s="13" t="s">
        <v>34</v>
      </c>
      <c r="AX111" s="13" t="s">
        <v>73</v>
      </c>
      <c r="AY111" s="211" t="s">
        <v>239</v>
      </c>
    </row>
    <row r="112" spans="1:65" s="14" customFormat="1" ht="11.25">
      <c r="B112" s="212"/>
      <c r="C112" s="213"/>
      <c r="D112" s="186" t="s">
        <v>248</v>
      </c>
      <c r="E112" s="214" t="s">
        <v>21</v>
      </c>
      <c r="F112" s="215" t="s">
        <v>251</v>
      </c>
      <c r="G112" s="213"/>
      <c r="H112" s="216">
        <v>10.199999999999999</v>
      </c>
      <c r="I112" s="217"/>
      <c r="J112" s="213"/>
      <c r="K112" s="213"/>
      <c r="L112" s="218"/>
      <c r="M112" s="219"/>
      <c r="N112" s="220"/>
      <c r="O112" s="220"/>
      <c r="P112" s="220"/>
      <c r="Q112" s="220"/>
      <c r="R112" s="220"/>
      <c r="S112" s="220"/>
      <c r="T112" s="221"/>
      <c r="AT112" s="222" t="s">
        <v>248</v>
      </c>
      <c r="AU112" s="222" t="s">
        <v>82</v>
      </c>
      <c r="AV112" s="14" t="s">
        <v>100</v>
      </c>
      <c r="AW112" s="14" t="s">
        <v>34</v>
      </c>
      <c r="AX112" s="14" t="s">
        <v>80</v>
      </c>
      <c r="AY112" s="222" t="s">
        <v>239</v>
      </c>
    </row>
    <row r="113" spans="1:65" s="2" customFormat="1" ht="24.2" customHeight="1">
      <c r="A113" s="36"/>
      <c r="B113" s="37"/>
      <c r="C113" s="173" t="s">
        <v>275</v>
      </c>
      <c r="D113" s="173" t="s">
        <v>240</v>
      </c>
      <c r="E113" s="174" t="s">
        <v>2026</v>
      </c>
      <c r="F113" s="175" t="s">
        <v>2027</v>
      </c>
      <c r="G113" s="176" t="s">
        <v>470</v>
      </c>
      <c r="H113" s="177">
        <v>1E-3</v>
      </c>
      <c r="I113" s="178"/>
      <c r="J113" s="179">
        <f>ROUND(I113*H113,2)</f>
        <v>0</v>
      </c>
      <c r="K113" s="175" t="s">
        <v>327</v>
      </c>
      <c r="L113" s="41"/>
      <c r="M113" s="180" t="s">
        <v>21</v>
      </c>
      <c r="N113" s="181" t="s">
        <v>44</v>
      </c>
      <c r="O113" s="66"/>
      <c r="P113" s="182">
        <f>O113*H113</f>
        <v>0</v>
      </c>
      <c r="Q113" s="182">
        <v>0</v>
      </c>
      <c r="R113" s="182">
        <f>Q113*H113</f>
        <v>0</v>
      </c>
      <c r="S113" s="182">
        <v>0</v>
      </c>
      <c r="T113" s="18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84" t="s">
        <v>100</v>
      </c>
      <c r="AT113" s="184" t="s">
        <v>240</v>
      </c>
      <c r="AU113" s="184" t="s">
        <v>82</v>
      </c>
      <c r="AY113" s="19" t="s">
        <v>239</v>
      </c>
      <c r="BE113" s="185">
        <f>IF(N113="základní",J113,0)</f>
        <v>0</v>
      </c>
      <c r="BF113" s="185">
        <f>IF(N113="snížená",J113,0)</f>
        <v>0</v>
      </c>
      <c r="BG113" s="185">
        <f>IF(N113="zákl. přenesená",J113,0)</f>
        <v>0</v>
      </c>
      <c r="BH113" s="185">
        <f>IF(N113="sníž. přenesená",J113,0)</f>
        <v>0</v>
      </c>
      <c r="BI113" s="185">
        <f>IF(N113="nulová",J113,0)</f>
        <v>0</v>
      </c>
      <c r="BJ113" s="19" t="s">
        <v>80</v>
      </c>
      <c r="BK113" s="185">
        <f>ROUND(I113*H113,2)</f>
        <v>0</v>
      </c>
      <c r="BL113" s="19" t="s">
        <v>100</v>
      </c>
      <c r="BM113" s="184" t="s">
        <v>423</v>
      </c>
    </row>
    <row r="114" spans="1:65" s="2" customFormat="1" ht="11.25">
      <c r="A114" s="36"/>
      <c r="B114" s="37"/>
      <c r="C114" s="38"/>
      <c r="D114" s="233" t="s">
        <v>329</v>
      </c>
      <c r="E114" s="38"/>
      <c r="F114" s="234" t="s">
        <v>2028</v>
      </c>
      <c r="G114" s="38"/>
      <c r="H114" s="38"/>
      <c r="I114" s="188"/>
      <c r="J114" s="38"/>
      <c r="K114" s="38"/>
      <c r="L114" s="41"/>
      <c r="M114" s="189"/>
      <c r="N114" s="190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329</v>
      </c>
      <c r="AU114" s="19" t="s">
        <v>82</v>
      </c>
    </row>
    <row r="115" spans="1:65" s="2" customFormat="1" ht="16.5" customHeight="1">
      <c r="A115" s="36"/>
      <c r="B115" s="37"/>
      <c r="C115" s="246" t="s">
        <v>284</v>
      </c>
      <c r="D115" s="246" t="s">
        <v>308</v>
      </c>
      <c r="E115" s="247" t="s">
        <v>2031</v>
      </c>
      <c r="F115" s="248" t="s">
        <v>2032</v>
      </c>
      <c r="G115" s="249" t="s">
        <v>692</v>
      </c>
      <c r="H115" s="250">
        <v>20</v>
      </c>
      <c r="I115" s="251"/>
      <c r="J115" s="252">
        <f>ROUND(I115*H115,2)</f>
        <v>0</v>
      </c>
      <c r="K115" s="248" t="s">
        <v>942</v>
      </c>
      <c r="L115" s="253"/>
      <c r="M115" s="254" t="s">
        <v>21</v>
      </c>
      <c r="N115" s="255" t="s">
        <v>44</v>
      </c>
      <c r="O115" s="66"/>
      <c r="P115" s="182">
        <f>O115*H115</f>
        <v>0</v>
      </c>
      <c r="Q115" s="182">
        <v>0</v>
      </c>
      <c r="R115" s="182">
        <f>Q115*H115</f>
        <v>0</v>
      </c>
      <c r="S115" s="182">
        <v>0</v>
      </c>
      <c r="T115" s="18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4" t="s">
        <v>297</v>
      </c>
      <c r="AT115" s="184" t="s">
        <v>308</v>
      </c>
      <c r="AU115" s="184" t="s">
        <v>82</v>
      </c>
      <c r="AY115" s="19" t="s">
        <v>239</v>
      </c>
      <c r="BE115" s="185">
        <f>IF(N115="základní",J115,0)</f>
        <v>0</v>
      </c>
      <c r="BF115" s="185">
        <f>IF(N115="snížená",J115,0)</f>
        <v>0</v>
      </c>
      <c r="BG115" s="185">
        <f>IF(N115="zákl. přenesená",J115,0)</f>
        <v>0</v>
      </c>
      <c r="BH115" s="185">
        <f>IF(N115="sníž. přenesená",J115,0)</f>
        <v>0</v>
      </c>
      <c r="BI115" s="185">
        <f>IF(N115="nulová",J115,0)</f>
        <v>0</v>
      </c>
      <c r="BJ115" s="19" t="s">
        <v>80</v>
      </c>
      <c r="BK115" s="185">
        <f>ROUND(I115*H115,2)</f>
        <v>0</v>
      </c>
      <c r="BL115" s="19" t="s">
        <v>100</v>
      </c>
      <c r="BM115" s="184" t="s">
        <v>433</v>
      </c>
    </row>
    <row r="116" spans="1:65" s="2" customFormat="1" ht="24.2" customHeight="1">
      <c r="A116" s="36"/>
      <c r="B116" s="37"/>
      <c r="C116" s="173" t="s">
        <v>291</v>
      </c>
      <c r="D116" s="173" t="s">
        <v>240</v>
      </c>
      <c r="E116" s="174" t="s">
        <v>2205</v>
      </c>
      <c r="F116" s="175" t="s">
        <v>2206</v>
      </c>
      <c r="G116" s="176" t="s">
        <v>470</v>
      </c>
      <c r="H116" s="177">
        <v>5.1999999999999998E-2</v>
      </c>
      <c r="I116" s="178"/>
      <c r="J116" s="179">
        <f>ROUND(I116*H116,2)</f>
        <v>0</v>
      </c>
      <c r="K116" s="175" t="s">
        <v>327</v>
      </c>
      <c r="L116" s="41"/>
      <c r="M116" s="180" t="s">
        <v>21</v>
      </c>
      <c r="N116" s="181" t="s">
        <v>44</v>
      </c>
      <c r="O116" s="66"/>
      <c r="P116" s="182">
        <f>O116*H116</f>
        <v>0</v>
      </c>
      <c r="Q116" s="182">
        <v>0</v>
      </c>
      <c r="R116" s="182">
        <f>Q116*H116</f>
        <v>0</v>
      </c>
      <c r="S116" s="182">
        <v>0</v>
      </c>
      <c r="T116" s="18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4" t="s">
        <v>100</v>
      </c>
      <c r="AT116" s="184" t="s">
        <v>240</v>
      </c>
      <c r="AU116" s="184" t="s">
        <v>82</v>
      </c>
      <c r="AY116" s="19" t="s">
        <v>239</v>
      </c>
      <c r="BE116" s="185">
        <f>IF(N116="základní",J116,0)</f>
        <v>0</v>
      </c>
      <c r="BF116" s="185">
        <f>IF(N116="snížená",J116,0)</f>
        <v>0</v>
      </c>
      <c r="BG116" s="185">
        <f>IF(N116="zákl. přenesená",J116,0)</f>
        <v>0</v>
      </c>
      <c r="BH116" s="185">
        <f>IF(N116="sníž. přenesená",J116,0)</f>
        <v>0</v>
      </c>
      <c r="BI116" s="185">
        <f>IF(N116="nulová",J116,0)</f>
        <v>0</v>
      </c>
      <c r="BJ116" s="19" t="s">
        <v>80</v>
      </c>
      <c r="BK116" s="185">
        <f>ROUND(I116*H116,2)</f>
        <v>0</v>
      </c>
      <c r="BL116" s="19" t="s">
        <v>100</v>
      </c>
      <c r="BM116" s="184" t="s">
        <v>444</v>
      </c>
    </row>
    <row r="117" spans="1:65" s="2" customFormat="1" ht="11.25">
      <c r="A117" s="36"/>
      <c r="B117" s="37"/>
      <c r="C117" s="38"/>
      <c r="D117" s="233" t="s">
        <v>329</v>
      </c>
      <c r="E117" s="38"/>
      <c r="F117" s="234" t="s">
        <v>2207</v>
      </c>
      <c r="G117" s="38"/>
      <c r="H117" s="38"/>
      <c r="I117" s="188"/>
      <c r="J117" s="38"/>
      <c r="K117" s="38"/>
      <c r="L117" s="41"/>
      <c r="M117" s="189"/>
      <c r="N117" s="190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329</v>
      </c>
      <c r="AU117" s="19" t="s">
        <v>82</v>
      </c>
    </row>
    <row r="118" spans="1:65" s="2" customFormat="1" ht="33" customHeight="1">
      <c r="A118" s="36"/>
      <c r="B118" s="37"/>
      <c r="C118" s="173" t="s">
        <v>297</v>
      </c>
      <c r="D118" s="173" t="s">
        <v>240</v>
      </c>
      <c r="E118" s="174" t="s">
        <v>2208</v>
      </c>
      <c r="F118" s="175" t="s">
        <v>2209</v>
      </c>
      <c r="G118" s="176" t="s">
        <v>470</v>
      </c>
      <c r="H118" s="177">
        <v>5.1999999999999998E-2</v>
      </c>
      <c r="I118" s="178"/>
      <c r="J118" s="179">
        <f>ROUND(I118*H118,2)</f>
        <v>0</v>
      </c>
      <c r="K118" s="175" t="s">
        <v>327</v>
      </c>
      <c r="L118" s="41"/>
      <c r="M118" s="180" t="s">
        <v>21</v>
      </c>
      <c r="N118" s="181" t="s">
        <v>44</v>
      </c>
      <c r="O118" s="66"/>
      <c r="P118" s="182">
        <f>O118*H118</f>
        <v>0</v>
      </c>
      <c r="Q118" s="182">
        <v>0</v>
      </c>
      <c r="R118" s="182">
        <f>Q118*H118</f>
        <v>0</v>
      </c>
      <c r="S118" s="182">
        <v>0</v>
      </c>
      <c r="T118" s="18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4" t="s">
        <v>100</v>
      </c>
      <c r="AT118" s="184" t="s">
        <v>240</v>
      </c>
      <c r="AU118" s="184" t="s">
        <v>82</v>
      </c>
      <c r="AY118" s="19" t="s">
        <v>239</v>
      </c>
      <c r="BE118" s="185">
        <f>IF(N118="základní",J118,0)</f>
        <v>0</v>
      </c>
      <c r="BF118" s="185">
        <f>IF(N118="snížená",J118,0)</f>
        <v>0</v>
      </c>
      <c r="BG118" s="185">
        <f>IF(N118="zákl. přenesená",J118,0)</f>
        <v>0</v>
      </c>
      <c r="BH118" s="185">
        <f>IF(N118="sníž. přenesená",J118,0)</f>
        <v>0</v>
      </c>
      <c r="BI118" s="185">
        <f>IF(N118="nulová",J118,0)</f>
        <v>0</v>
      </c>
      <c r="BJ118" s="19" t="s">
        <v>80</v>
      </c>
      <c r="BK118" s="185">
        <f>ROUND(I118*H118,2)</f>
        <v>0</v>
      </c>
      <c r="BL118" s="19" t="s">
        <v>100</v>
      </c>
      <c r="BM118" s="184" t="s">
        <v>461</v>
      </c>
    </row>
    <row r="119" spans="1:65" s="2" customFormat="1" ht="11.25">
      <c r="A119" s="36"/>
      <c r="B119" s="37"/>
      <c r="C119" s="38"/>
      <c r="D119" s="233" t="s">
        <v>329</v>
      </c>
      <c r="E119" s="38"/>
      <c r="F119" s="234" t="s">
        <v>2210</v>
      </c>
      <c r="G119" s="38"/>
      <c r="H119" s="38"/>
      <c r="I119" s="188"/>
      <c r="J119" s="38"/>
      <c r="K119" s="38"/>
      <c r="L119" s="41"/>
      <c r="M119" s="189"/>
      <c r="N119" s="190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329</v>
      </c>
      <c r="AU119" s="19" t="s">
        <v>82</v>
      </c>
    </row>
    <row r="120" spans="1:65" s="11" customFormat="1" ht="22.9" customHeight="1">
      <c r="B120" s="159"/>
      <c r="C120" s="160"/>
      <c r="D120" s="161" t="s">
        <v>72</v>
      </c>
      <c r="E120" s="231" t="s">
        <v>2211</v>
      </c>
      <c r="F120" s="231" t="s">
        <v>2212</v>
      </c>
      <c r="G120" s="160"/>
      <c r="H120" s="160"/>
      <c r="I120" s="163"/>
      <c r="J120" s="232">
        <f>BK120</f>
        <v>0</v>
      </c>
      <c r="K120" s="160"/>
      <c r="L120" s="165"/>
      <c r="M120" s="166"/>
      <c r="N120" s="167"/>
      <c r="O120" s="167"/>
      <c r="P120" s="168">
        <f>SUM(P121:P125)</f>
        <v>0</v>
      </c>
      <c r="Q120" s="167"/>
      <c r="R120" s="168">
        <f>SUM(R121:R125)</f>
        <v>0</v>
      </c>
      <c r="S120" s="167"/>
      <c r="T120" s="169">
        <f>SUM(T121:T125)</f>
        <v>0</v>
      </c>
      <c r="AR120" s="170" t="s">
        <v>80</v>
      </c>
      <c r="AT120" s="171" t="s">
        <v>72</v>
      </c>
      <c r="AU120" s="171" t="s">
        <v>80</v>
      </c>
      <c r="AY120" s="170" t="s">
        <v>239</v>
      </c>
      <c r="BK120" s="172">
        <f>SUM(BK121:BK125)</f>
        <v>0</v>
      </c>
    </row>
    <row r="121" spans="1:65" s="2" customFormat="1" ht="16.5" customHeight="1">
      <c r="A121" s="36"/>
      <c r="B121" s="37"/>
      <c r="C121" s="173" t="s">
        <v>304</v>
      </c>
      <c r="D121" s="173" t="s">
        <v>240</v>
      </c>
      <c r="E121" s="174" t="s">
        <v>2109</v>
      </c>
      <c r="F121" s="175" t="s">
        <v>2110</v>
      </c>
      <c r="G121" s="176" t="s">
        <v>692</v>
      </c>
      <c r="H121" s="177">
        <v>40</v>
      </c>
      <c r="I121" s="178"/>
      <c r="J121" s="179">
        <f>ROUND(I121*H121,2)</f>
        <v>0</v>
      </c>
      <c r="K121" s="175" t="s">
        <v>327</v>
      </c>
      <c r="L121" s="41"/>
      <c r="M121" s="180" t="s">
        <v>21</v>
      </c>
      <c r="N121" s="181" t="s">
        <v>44</v>
      </c>
      <c r="O121" s="66"/>
      <c r="P121" s="182">
        <f>O121*H121</f>
        <v>0</v>
      </c>
      <c r="Q121" s="182">
        <v>0</v>
      </c>
      <c r="R121" s="182">
        <f>Q121*H121</f>
        <v>0</v>
      </c>
      <c r="S121" s="182">
        <v>0</v>
      </c>
      <c r="T121" s="18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4" t="s">
        <v>100</v>
      </c>
      <c r="AT121" s="184" t="s">
        <v>240</v>
      </c>
      <c r="AU121" s="184" t="s">
        <v>82</v>
      </c>
      <c r="AY121" s="19" t="s">
        <v>239</v>
      </c>
      <c r="BE121" s="185">
        <f>IF(N121="základní",J121,0)</f>
        <v>0</v>
      </c>
      <c r="BF121" s="185">
        <f>IF(N121="snížená",J121,0)</f>
        <v>0</v>
      </c>
      <c r="BG121" s="185">
        <f>IF(N121="zákl. přenesená",J121,0)</f>
        <v>0</v>
      </c>
      <c r="BH121" s="185">
        <f>IF(N121="sníž. přenesená",J121,0)</f>
        <v>0</v>
      </c>
      <c r="BI121" s="185">
        <f>IF(N121="nulová",J121,0)</f>
        <v>0</v>
      </c>
      <c r="BJ121" s="19" t="s">
        <v>80</v>
      </c>
      <c r="BK121" s="185">
        <f>ROUND(I121*H121,2)</f>
        <v>0</v>
      </c>
      <c r="BL121" s="19" t="s">
        <v>100</v>
      </c>
      <c r="BM121" s="184" t="s">
        <v>474</v>
      </c>
    </row>
    <row r="122" spans="1:65" s="2" customFormat="1" ht="11.25">
      <c r="A122" s="36"/>
      <c r="B122" s="37"/>
      <c r="C122" s="38"/>
      <c r="D122" s="233" t="s">
        <v>329</v>
      </c>
      <c r="E122" s="38"/>
      <c r="F122" s="234" t="s">
        <v>2112</v>
      </c>
      <c r="G122" s="38"/>
      <c r="H122" s="38"/>
      <c r="I122" s="188"/>
      <c r="J122" s="38"/>
      <c r="K122" s="38"/>
      <c r="L122" s="41"/>
      <c r="M122" s="189"/>
      <c r="N122" s="190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329</v>
      </c>
      <c r="AU122" s="19" t="s">
        <v>82</v>
      </c>
    </row>
    <row r="123" spans="1:65" s="2" customFormat="1" ht="16.5" customHeight="1">
      <c r="A123" s="36"/>
      <c r="B123" s="37"/>
      <c r="C123" s="173" t="s">
        <v>423</v>
      </c>
      <c r="D123" s="173" t="s">
        <v>240</v>
      </c>
      <c r="E123" s="174" t="s">
        <v>2213</v>
      </c>
      <c r="F123" s="175" t="s">
        <v>2214</v>
      </c>
      <c r="G123" s="176" t="s">
        <v>326</v>
      </c>
      <c r="H123" s="177">
        <v>424</v>
      </c>
      <c r="I123" s="178"/>
      <c r="J123" s="179">
        <f>ROUND(I123*H123,2)</f>
        <v>0</v>
      </c>
      <c r="K123" s="175" t="s">
        <v>327</v>
      </c>
      <c r="L123" s="41"/>
      <c r="M123" s="180" t="s">
        <v>21</v>
      </c>
      <c r="N123" s="181" t="s">
        <v>44</v>
      </c>
      <c r="O123" s="66"/>
      <c r="P123" s="182">
        <f>O123*H123</f>
        <v>0</v>
      </c>
      <c r="Q123" s="182">
        <v>0</v>
      </c>
      <c r="R123" s="182">
        <f>Q123*H123</f>
        <v>0</v>
      </c>
      <c r="S123" s="182">
        <v>0</v>
      </c>
      <c r="T123" s="183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4" t="s">
        <v>100</v>
      </c>
      <c r="AT123" s="184" t="s">
        <v>240</v>
      </c>
      <c r="AU123" s="184" t="s">
        <v>82</v>
      </c>
      <c r="AY123" s="19" t="s">
        <v>239</v>
      </c>
      <c r="BE123" s="185">
        <f>IF(N123="základní",J123,0)</f>
        <v>0</v>
      </c>
      <c r="BF123" s="185">
        <f>IF(N123="snížená",J123,0)</f>
        <v>0</v>
      </c>
      <c r="BG123" s="185">
        <f>IF(N123="zákl. přenesená",J123,0)</f>
        <v>0</v>
      </c>
      <c r="BH123" s="185">
        <f>IF(N123="sníž. přenesená",J123,0)</f>
        <v>0</v>
      </c>
      <c r="BI123" s="185">
        <f>IF(N123="nulová",J123,0)</f>
        <v>0</v>
      </c>
      <c r="BJ123" s="19" t="s">
        <v>80</v>
      </c>
      <c r="BK123" s="185">
        <f>ROUND(I123*H123,2)</f>
        <v>0</v>
      </c>
      <c r="BL123" s="19" t="s">
        <v>100</v>
      </c>
      <c r="BM123" s="184" t="s">
        <v>544</v>
      </c>
    </row>
    <row r="124" spans="1:65" s="2" customFormat="1" ht="11.25">
      <c r="A124" s="36"/>
      <c r="B124" s="37"/>
      <c r="C124" s="38"/>
      <c r="D124" s="233" t="s">
        <v>329</v>
      </c>
      <c r="E124" s="38"/>
      <c r="F124" s="234" t="s">
        <v>2215</v>
      </c>
      <c r="G124" s="38"/>
      <c r="H124" s="38"/>
      <c r="I124" s="188"/>
      <c r="J124" s="38"/>
      <c r="K124" s="38"/>
      <c r="L124" s="41"/>
      <c r="M124" s="189"/>
      <c r="N124" s="190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329</v>
      </c>
      <c r="AU124" s="19" t="s">
        <v>82</v>
      </c>
    </row>
    <row r="125" spans="1:65" s="2" customFormat="1" ht="16.5" customHeight="1">
      <c r="A125" s="36"/>
      <c r="B125" s="37"/>
      <c r="C125" s="173" t="s">
        <v>428</v>
      </c>
      <c r="D125" s="173" t="s">
        <v>240</v>
      </c>
      <c r="E125" s="174" t="s">
        <v>2216</v>
      </c>
      <c r="F125" s="175" t="s">
        <v>2217</v>
      </c>
      <c r="G125" s="176" t="s">
        <v>348</v>
      </c>
      <c r="H125" s="177">
        <v>10.6</v>
      </c>
      <c r="I125" s="178"/>
      <c r="J125" s="179">
        <f>ROUND(I125*H125,2)</f>
        <v>0</v>
      </c>
      <c r="K125" s="175" t="s">
        <v>1861</v>
      </c>
      <c r="L125" s="41"/>
      <c r="M125" s="180" t="s">
        <v>21</v>
      </c>
      <c r="N125" s="181" t="s">
        <v>44</v>
      </c>
      <c r="O125" s="66"/>
      <c r="P125" s="182">
        <f>O125*H125</f>
        <v>0</v>
      </c>
      <c r="Q125" s="182">
        <v>0</v>
      </c>
      <c r="R125" s="182">
        <f>Q125*H125</f>
        <v>0</v>
      </c>
      <c r="S125" s="182">
        <v>0</v>
      </c>
      <c r="T125" s="18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4" t="s">
        <v>100</v>
      </c>
      <c r="AT125" s="184" t="s">
        <v>240</v>
      </c>
      <c r="AU125" s="184" t="s">
        <v>82</v>
      </c>
      <c r="AY125" s="19" t="s">
        <v>239</v>
      </c>
      <c r="BE125" s="185">
        <f>IF(N125="základní",J125,0)</f>
        <v>0</v>
      </c>
      <c r="BF125" s="185">
        <f>IF(N125="snížená",J125,0)</f>
        <v>0</v>
      </c>
      <c r="BG125" s="185">
        <f>IF(N125="zákl. přenesená",J125,0)</f>
        <v>0</v>
      </c>
      <c r="BH125" s="185">
        <f>IF(N125="sníž. přenesená",J125,0)</f>
        <v>0</v>
      </c>
      <c r="BI125" s="185">
        <f>IF(N125="nulová",J125,0)</f>
        <v>0</v>
      </c>
      <c r="BJ125" s="19" t="s">
        <v>80</v>
      </c>
      <c r="BK125" s="185">
        <f>ROUND(I125*H125,2)</f>
        <v>0</v>
      </c>
      <c r="BL125" s="19" t="s">
        <v>100</v>
      </c>
      <c r="BM125" s="184" t="s">
        <v>575</v>
      </c>
    </row>
    <row r="126" spans="1:65" s="11" customFormat="1" ht="25.9" customHeight="1">
      <c r="B126" s="159"/>
      <c r="C126" s="160"/>
      <c r="D126" s="161" t="s">
        <v>72</v>
      </c>
      <c r="E126" s="162" t="s">
        <v>1575</v>
      </c>
      <c r="F126" s="162" t="s">
        <v>1576</v>
      </c>
      <c r="G126" s="160"/>
      <c r="H126" s="160"/>
      <c r="I126" s="163"/>
      <c r="J126" s="164">
        <f>BK126</f>
        <v>0</v>
      </c>
      <c r="K126" s="160"/>
      <c r="L126" s="165"/>
      <c r="M126" s="166"/>
      <c r="N126" s="167"/>
      <c r="O126" s="167"/>
      <c r="P126" s="168">
        <f>P127</f>
        <v>0</v>
      </c>
      <c r="Q126" s="167"/>
      <c r="R126" s="168">
        <f>R127</f>
        <v>30.955910999999993</v>
      </c>
      <c r="S126" s="167"/>
      <c r="T126" s="169">
        <f>T127</f>
        <v>0</v>
      </c>
      <c r="AR126" s="170" t="s">
        <v>82</v>
      </c>
      <c r="AT126" s="171" t="s">
        <v>72</v>
      </c>
      <c r="AU126" s="171" t="s">
        <v>73</v>
      </c>
      <c r="AY126" s="170" t="s">
        <v>239</v>
      </c>
      <c r="BK126" s="172">
        <f>BK127</f>
        <v>0</v>
      </c>
    </row>
    <row r="127" spans="1:65" s="11" customFormat="1" ht="22.9" customHeight="1">
      <c r="B127" s="159"/>
      <c r="C127" s="160"/>
      <c r="D127" s="161" t="s">
        <v>72</v>
      </c>
      <c r="E127" s="231" t="s">
        <v>2218</v>
      </c>
      <c r="F127" s="231" t="s">
        <v>2219</v>
      </c>
      <c r="G127" s="160"/>
      <c r="H127" s="160"/>
      <c r="I127" s="163"/>
      <c r="J127" s="232">
        <f>BK127</f>
        <v>0</v>
      </c>
      <c r="K127" s="160"/>
      <c r="L127" s="165"/>
      <c r="M127" s="166"/>
      <c r="N127" s="167"/>
      <c r="O127" s="167"/>
      <c r="P127" s="168">
        <f>SUM(P128:P222)</f>
        <v>0</v>
      </c>
      <c r="Q127" s="167"/>
      <c r="R127" s="168">
        <f>SUM(R128:R222)</f>
        <v>30.955910999999993</v>
      </c>
      <c r="S127" s="167"/>
      <c r="T127" s="169">
        <f>SUM(T128:T222)</f>
        <v>0</v>
      </c>
      <c r="AR127" s="170" t="s">
        <v>82</v>
      </c>
      <c r="AT127" s="171" t="s">
        <v>72</v>
      </c>
      <c r="AU127" s="171" t="s">
        <v>80</v>
      </c>
      <c r="AY127" s="170" t="s">
        <v>239</v>
      </c>
      <c r="BK127" s="172">
        <f>SUM(BK128:BK222)</f>
        <v>0</v>
      </c>
    </row>
    <row r="128" spans="1:65" s="2" customFormat="1" ht="24.2" customHeight="1">
      <c r="A128" s="36"/>
      <c r="B128" s="37"/>
      <c r="C128" s="173" t="s">
        <v>433</v>
      </c>
      <c r="D128" s="173" t="s">
        <v>240</v>
      </c>
      <c r="E128" s="174" t="s">
        <v>2220</v>
      </c>
      <c r="F128" s="175" t="s">
        <v>2221</v>
      </c>
      <c r="G128" s="176" t="s">
        <v>326</v>
      </c>
      <c r="H128" s="177">
        <v>212</v>
      </c>
      <c r="I128" s="178"/>
      <c r="J128" s="179">
        <f>ROUND(I128*H128,2)</f>
        <v>0</v>
      </c>
      <c r="K128" s="175" t="s">
        <v>1861</v>
      </c>
      <c r="L128" s="41"/>
      <c r="M128" s="180" t="s">
        <v>21</v>
      </c>
      <c r="N128" s="181" t="s">
        <v>44</v>
      </c>
      <c r="O128" s="66"/>
      <c r="P128" s="182">
        <f>O128*H128</f>
        <v>0</v>
      </c>
      <c r="Q128" s="182">
        <v>0</v>
      </c>
      <c r="R128" s="182">
        <f>Q128*H128</f>
        <v>0</v>
      </c>
      <c r="S128" s="182">
        <v>0</v>
      </c>
      <c r="T128" s="18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84" t="s">
        <v>461</v>
      </c>
      <c r="AT128" s="184" t="s">
        <v>240</v>
      </c>
      <c r="AU128" s="184" t="s">
        <v>82</v>
      </c>
      <c r="AY128" s="19" t="s">
        <v>239</v>
      </c>
      <c r="BE128" s="185">
        <f>IF(N128="základní",J128,0)</f>
        <v>0</v>
      </c>
      <c r="BF128" s="185">
        <f>IF(N128="snížená",J128,0)</f>
        <v>0</v>
      </c>
      <c r="BG128" s="185">
        <f>IF(N128="zákl. přenesená",J128,0)</f>
        <v>0</v>
      </c>
      <c r="BH128" s="185">
        <f>IF(N128="sníž. přenesená",J128,0)</f>
        <v>0</v>
      </c>
      <c r="BI128" s="185">
        <f>IF(N128="nulová",J128,0)</f>
        <v>0</v>
      </c>
      <c r="BJ128" s="19" t="s">
        <v>80</v>
      </c>
      <c r="BK128" s="185">
        <f>ROUND(I128*H128,2)</f>
        <v>0</v>
      </c>
      <c r="BL128" s="19" t="s">
        <v>461</v>
      </c>
      <c r="BM128" s="184" t="s">
        <v>588</v>
      </c>
    </row>
    <row r="129" spans="1:65" s="12" customFormat="1" ht="11.25">
      <c r="B129" s="191"/>
      <c r="C129" s="192"/>
      <c r="D129" s="186" t="s">
        <v>248</v>
      </c>
      <c r="E129" s="193" t="s">
        <v>21</v>
      </c>
      <c r="F129" s="194" t="s">
        <v>2222</v>
      </c>
      <c r="G129" s="192"/>
      <c r="H129" s="193" t="s">
        <v>21</v>
      </c>
      <c r="I129" s="195"/>
      <c r="J129" s="192"/>
      <c r="K129" s="192"/>
      <c r="L129" s="196"/>
      <c r="M129" s="197"/>
      <c r="N129" s="198"/>
      <c r="O129" s="198"/>
      <c r="P129" s="198"/>
      <c r="Q129" s="198"/>
      <c r="R129" s="198"/>
      <c r="S129" s="198"/>
      <c r="T129" s="199"/>
      <c r="AT129" s="200" t="s">
        <v>248</v>
      </c>
      <c r="AU129" s="200" t="s">
        <v>82</v>
      </c>
      <c r="AV129" s="12" t="s">
        <v>80</v>
      </c>
      <c r="AW129" s="12" t="s">
        <v>34</v>
      </c>
      <c r="AX129" s="12" t="s">
        <v>73</v>
      </c>
      <c r="AY129" s="200" t="s">
        <v>239</v>
      </c>
    </row>
    <row r="130" spans="1:65" s="13" customFormat="1" ht="11.25">
      <c r="B130" s="201"/>
      <c r="C130" s="202"/>
      <c r="D130" s="186" t="s">
        <v>248</v>
      </c>
      <c r="E130" s="203" t="s">
        <v>21</v>
      </c>
      <c r="F130" s="204" t="s">
        <v>2223</v>
      </c>
      <c r="G130" s="202"/>
      <c r="H130" s="205">
        <v>212</v>
      </c>
      <c r="I130" s="206"/>
      <c r="J130" s="202"/>
      <c r="K130" s="202"/>
      <c r="L130" s="207"/>
      <c r="M130" s="208"/>
      <c r="N130" s="209"/>
      <c r="O130" s="209"/>
      <c r="P130" s="209"/>
      <c r="Q130" s="209"/>
      <c r="R130" s="209"/>
      <c r="S130" s="209"/>
      <c r="T130" s="210"/>
      <c r="AT130" s="211" t="s">
        <v>248</v>
      </c>
      <c r="AU130" s="211" t="s">
        <v>82</v>
      </c>
      <c r="AV130" s="13" t="s">
        <v>82</v>
      </c>
      <c r="AW130" s="13" t="s">
        <v>34</v>
      </c>
      <c r="AX130" s="13" t="s">
        <v>73</v>
      </c>
      <c r="AY130" s="211" t="s">
        <v>239</v>
      </c>
    </row>
    <row r="131" spans="1:65" s="14" customFormat="1" ht="11.25">
      <c r="B131" s="212"/>
      <c r="C131" s="213"/>
      <c r="D131" s="186" t="s">
        <v>248</v>
      </c>
      <c r="E131" s="214" t="s">
        <v>21</v>
      </c>
      <c r="F131" s="215" t="s">
        <v>251</v>
      </c>
      <c r="G131" s="213"/>
      <c r="H131" s="216">
        <v>212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AT131" s="222" t="s">
        <v>248</v>
      </c>
      <c r="AU131" s="222" t="s">
        <v>82</v>
      </c>
      <c r="AV131" s="14" t="s">
        <v>100</v>
      </c>
      <c r="AW131" s="14" t="s">
        <v>34</v>
      </c>
      <c r="AX131" s="14" t="s">
        <v>80</v>
      </c>
      <c r="AY131" s="222" t="s">
        <v>239</v>
      </c>
    </row>
    <row r="132" spans="1:65" s="2" customFormat="1" ht="16.5" customHeight="1">
      <c r="A132" s="36"/>
      <c r="B132" s="37"/>
      <c r="C132" s="246" t="s">
        <v>439</v>
      </c>
      <c r="D132" s="246" t="s">
        <v>308</v>
      </c>
      <c r="E132" s="247" t="s">
        <v>2224</v>
      </c>
      <c r="F132" s="248" t="s">
        <v>2225</v>
      </c>
      <c r="G132" s="249" t="s">
        <v>470</v>
      </c>
      <c r="H132" s="250">
        <v>7.8440000000000003</v>
      </c>
      <c r="I132" s="251"/>
      <c r="J132" s="252">
        <f>ROUND(I132*H132,2)</f>
        <v>0</v>
      </c>
      <c r="K132" s="248" t="s">
        <v>327</v>
      </c>
      <c r="L132" s="253"/>
      <c r="M132" s="254" t="s">
        <v>21</v>
      </c>
      <c r="N132" s="255" t="s">
        <v>44</v>
      </c>
      <c r="O132" s="66"/>
      <c r="P132" s="182">
        <f>O132*H132</f>
        <v>0</v>
      </c>
      <c r="Q132" s="182">
        <v>1</v>
      </c>
      <c r="R132" s="182">
        <f>Q132*H132</f>
        <v>7.8440000000000003</v>
      </c>
      <c r="S132" s="182">
        <v>0</v>
      </c>
      <c r="T132" s="18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4" t="s">
        <v>636</v>
      </c>
      <c r="AT132" s="184" t="s">
        <v>308</v>
      </c>
      <c r="AU132" s="184" t="s">
        <v>82</v>
      </c>
      <c r="AY132" s="19" t="s">
        <v>239</v>
      </c>
      <c r="BE132" s="185">
        <f>IF(N132="základní",J132,0)</f>
        <v>0</v>
      </c>
      <c r="BF132" s="185">
        <f>IF(N132="snížená",J132,0)</f>
        <v>0</v>
      </c>
      <c r="BG132" s="185">
        <f>IF(N132="zákl. přenesená",J132,0)</f>
        <v>0</v>
      </c>
      <c r="BH132" s="185">
        <f>IF(N132="sníž. přenesená",J132,0)</f>
        <v>0</v>
      </c>
      <c r="BI132" s="185">
        <f>IF(N132="nulová",J132,0)</f>
        <v>0</v>
      </c>
      <c r="BJ132" s="19" t="s">
        <v>80</v>
      </c>
      <c r="BK132" s="185">
        <f>ROUND(I132*H132,2)</f>
        <v>0</v>
      </c>
      <c r="BL132" s="19" t="s">
        <v>461</v>
      </c>
      <c r="BM132" s="184" t="s">
        <v>599</v>
      </c>
    </row>
    <row r="133" spans="1:65" s="12" customFormat="1" ht="11.25">
      <c r="B133" s="191"/>
      <c r="C133" s="192"/>
      <c r="D133" s="186" t="s">
        <v>248</v>
      </c>
      <c r="E133" s="193" t="s">
        <v>21</v>
      </c>
      <c r="F133" s="194" t="s">
        <v>2226</v>
      </c>
      <c r="G133" s="192"/>
      <c r="H133" s="193" t="s">
        <v>21</v>
      </c>
      <c r="I133" s="195"/>
      <c r="J133" s="192"/>
      <c r="K133" s="192"/>
      <c r="L133" s="196"/>
      <c r="M133" s="197"/>
      <c r="N133" s="198"/>
      <c r="O133" s="198"/>
      <c r="P133" s="198"/>
      <c r="Q133" s="198"/>
      <c r="R133" s="198"/>
      <c r="S133" s="198"/>
      <c r="T133" s="199"/>
      <c r="AT133" s="200" t="s">
        <v>248</v>
      </c>
      <c r="AU133" s="200" t="s">
        <v>82</v>
      </c>
      <c r="AV133" s="12" t="s">
        <v>80</v>
      </c>
      <c r="AW133" s="12" t="s">
        <v>34</v>
      </c>
      <c r="AX133" s="12" t="s">
        <v>73</v>
      </c>
      <c r="AY133" s="200" t="s">
        <v>239</v>
      </c>
    </row>
    <row r="134" spans="1:65" s="13" customFormat="1" ht="11.25">
      <c r="B134" s="201"/>
      <c r="C134" s="202"/>
      <c r="D134" s="186" t="s">
        <v>248</v>
      </c>
      <c r="E134" s="203" t="s">
        <v>21</v>
      </c>
      <c r="F134" s="204" t="s">
        <v>2227</v>
      </c>
      <c r="G134" s="202"/>
      <c r="H134" s="205">
        <v>7.8440000000000003</v>
      </c>
      <c r="I134" s="206"/>
      <c r="J134" s="202"/>
      <c r="K134" s="202"/>
      <c r="L134" s="207"/>
      <c r="M134" s="208"/>
      <c r="N134" s="209"/>
      <c r="O134" s="209"/>
      <c r="P134" s="209"/>
      <c r="Q134" s="209"/>
      <c r="R134" s="209"/>
      <c r="S134" s="209"/>
      <c r="T134" s="210"/>
      <c r="AT134" s="211" t="s">
        <v>248</v>
      </c>
      <c r="AU134" s="211" t="s">
        <v>82</v>
      </c>
      <c r="AV134" s="13" t="s">
        <v>82</v>
      </c>
      <c r="AW134" s="13" t="s">
        <v>34</v>
      </c>
      <c r="AX134" s="13" t="s">
        <v>73</v>
      </c>
      <c r="AY134" s="211" t="s">
        <v>239</v>
      </c>
    </row>
    <row r="135" spans="1:65" s="14" customFormat="1" ht="11.25">
      <c r="B135" s="212"/>
      <c r="C135" s="213"/>
      <c r="D135" s="186" t="s">
        <v>248</v>
      </c>
      <c r="E135" s="214" t="s">
        <v>21</v>
      </c>
      <c r="F135" s="215" t="s">
        <v>251</v>
      </c>
      <c r="G135" s="213"/>
      <c r="H135" s="216">
        <v>7.8440000000000003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AT135" s="222" t="s">
        <v>248</v>
      </c>
      <c r="AU135" s="222" t="s">
        <v>82</v>
      </c>
      <c r="AV135" s="14" t="s">
        <v>100</v>
      </c>
      <c r="AW135" s="14" t="s">
        <v>34</v>
      </c>
      <c r="AX135" s="14" t="s">
        <v>80</v>
      </c>
      <c r="AY135" s="222" t="s">
        <v>239</v>
      </c>
    </row>
    <row r="136" spans="1:65" s="2" customFormat="1" ht="24.2" customHeight="1">
      <c r="A136" s="36"/>
      <c r="B136" s="37"/>
      <c r="C136" s="173" t="s">
        <v>444</v>
      </c>
      <c r="D136" s="173" t="s">
        <v>240</v>
      </c>
      <c r="E136" s="174" t="s">
        <v>2228</v>
      </c>
      <c r="F136" s="175" t="s">
        <v>2229</v>
      </c>
      <c r="G136" s="176" t="s">
        <v>326</v>
      </c>
      <c r="H136" s="177">
        <v>233.2</v>
      </c>
      <c r="I136" s="178"/>
      <c r="J136" s="179">
        <f>ROUND(I136*H136,2)</f>
        <v>0</v>
      </c>
      <c r="K136" s="175" t="s">
        <v>327</v>
      </c>
      <c r="L136" s="41"/>
      <c r="M136" s="180" t="s">
        <v>21</v>
      </c>
      <c r="N136" s="181" t="s">
        <v>44</v>
      </c>
      <c r="O136" s="66"/>
      <c r="P136" s="182">
        <f>O136*H136</f>
        <v>0</v>
      </c>
      <c r="Q136" s="182">
        <v>0</v>
      </c>
      <c r="R136" s="182">
        <f>Q136*H136</f>
        <v>0</v>
      </c>
      <c r="S136" s="182">
        <v>0</v>
      </c>
      <c r="T136" s="18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4" t="s">
        <v>461</v>
      </c>
      <c r="AT136" s="184" t="s">
        <v>240</v>
      </c>
      <c r="AU136" s="184" t="s">
        <v>82</v>
      </c>
      <c r="AY136" s="19" t="s">
        <v>239</v>
      </c>
      <c r="BE136" s="185">
        <f>IF(N136="základní",J136,0)</f>
        <v>0</v>
      </c>
      <c r="BF136" s="185">
        <f>IF(N136="snížená",J136,0)</f>
        <v>0</v>
      </c>
      <c r="BG136" s="185">
        <f>IF(N136="zákl. přenesená",J136,0)</f>
        <v>0</v>
      </c>
      <c r="BH136" s="185">
        <f>IF(N136="sníž. přenesená",J136,0)</f>
        <v>0</v>
      </c>
      <c r="BI136" s="185">
        <f>IF(N136="nulová",J136,0)</f>
        <v>0</v>
      </c>
      <c r="BJ136" s="19" t="s">
        <v>80</v>
      </c>
      <c r="BK136" s="185">
        <f>ROUND(I136*H136,2)</f>
        <v>0</v>
      </c>
      <c r="BL136" s="19" t="s">
        <v>461</v>
      </c>
      <c r="BM136" s="184" t="s">
        <v>612</v>
      </c>
    </row>
    <row r="137" spans="1:65" s="2" customFormat="1" ht="11.25">
      <c r="A137" s="36"/>
      <c r="B137" s="37"/>
      <c r="C137" s="38"/>
      <c r="D137" s="233" t="s">
        <v>329</v>
      </c>
      <c r="E137" s="38"/>
      <c r="F137" s="234" t="s">
        <v>2230</v>
      </c>
      <c r="G137" s="38"/>
      <c r="H137" s="38"/>
      <c r="I137" s="188"/>
      <c r="J137" s="38"/>
      <c r="K137" s="38"/>
      <c r="L137" s="41"/>
      <c r="M137" s="189"/>
      <c r="N137" s="190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329</v>
      </c>
      <c r="AU137" s="19" t="s">
        <v>82</v>
      </c>
    </row>
    <row r="138" spans="1:65" s="12" customFormat="1" ht="11.25">
      <c r="B138" s="191"/>
      <c r="C138" s="192"/>
      <c r="D138" s="186" t="s">
        <v>248</v>
      </c>
      <c r="E138" s="193" t="s">
        <v>21</v>
      </c>
      <c r="F138" s="194" t="s">
        <v>2231</v>
      </c>
      <c r="G138" s="192"/>
      <c r="H138" s="193" t="s">
        <v>21</v>
      </c>
      <c r="I138" s="195"/>
      <c r="J138" s="192"/>
      <c r="K138" s="192"/>
      <c r="L138" s="196"/>
      <c r="M138" s="197"/>
      <c r="N138" s="198"/>
      <c r="O138" s="198"/>
      <c r="P138" s="198"/>
      <c r="Q138" s="198"/>
      <c r="R138" s="198"/>
      <c r="S138" s="198"/>
      <c r="T138" s="199"/>
      <c r="AT138" s="200" t="s">
        <v>248</v>
      </c>
      <c r="AU138" s="200" t="s">
        <v>82</v>
      </c>
      <c r="AV138" s="12" t="s">
        <v>80</v>
      </c>
      <c r="AW138" s="12" t="s">
        <v>34</v>
      </c>
      <c r="AX138" s="12" t="s">
        <v>73</v>
      </c>
      <c r="AY138" s="200" t="s">
        <v>239</v>
      </c>
    </row>
    <row r="139" spans="1:65" s="13" customFormat="1" ht="11.25">
      <c r="B139" s="201"/>
      <c r="C139" s="202"/>
      <c r="D139" s="186" t="s">
        <v>248</v>
      </c>
      <c r="E139" s="203" t="s">
        <v>21</v>
      </c>
      <c r="F139" s="204" t="s">
        <v>2223</v>
      </c>
      <c r="G139" s="202"/>
      <c r="H139" s="205">
        <v>212</v>
      </c>
      <c r="I139" s="206"/>
      <c r="J139" s="202"/>
      <c r="K139" s="202"/>
      <c r="L139" s="207"/>
      <c r="M139" s="208"/>
      <c r="N139" s="209"/>
      <c r="O139" s="209"/>
      <c r="P139" s="209"/>
      <c r="Q139" s="209"/>
      <c r="R139" s="209"/>
      <c r="S139" s="209"/>
      <c r="T139" s="210"/>
      <c r="AT139" s="211" t="s">
        <v>248</v>
      </c>
      <c r="AU139" s="211" t="s">
        <v>82</v>
      </c>
      <c r="AV139" s="13" t="s">
        <v>82</v>
      </c>
      <c r="AW139" s="13" t="s">
        <v>34</v>
      </c>
      <c r="AX139" s="13" t="s">
        <v>73</v>
      </c>
      <c r="AY139" s="211" t="s">
        <v>239</v>
      </c>
    </row>
    <row r="140" spans="1:65" s="13" customFormat="1" ht="11.25">
      <c r="B140" s="201"/>
      <c r="C140" s="202"/>
      <c r="D140" s="186" t="s">
        <v>248</v>
      </c>
      <c r="E140" s="203" t="s">
        <v>21</v>
      </c>
      <c r="F140" s="204" t="s">
        <v>2232</v>
      </c>
      <c r="G140" s="202"/>
      <c r="H140" s="205">
        <v>21.2</v>
      </c>
      <c r="I140" s="206"/>
      <c r="J140" s="202"/>
      <c r="K140" s="202"/>
      <c r="L140" s="207"/>
      <c r="M140" s="208"/>
      <c r="N140" s="209"/>
      <c r="O140" s="209"/>
      <c r="P140" s="209"/>
      <c r="Q140" s="209"/>
      <c r="R140" s="209"/>
      <c r="S140" s="209"/>
      <c r="T140" s="210"/>
      <c r="AT140" s="211" t="s">
        <v>248</v>
      </c>
      <c r="AU140" s="211" t="s">
        <v>82</v>
      </c>
      <c r="AV140" s="13" t="s">
        <v>82</v>
      </c>
      <c r="AW140" s="13" t="s">
        <v>34</v>
      </c>
      <c r="AX140" s="13" t="s">
        <v>73</v>
      </c>
      <c r="AY140" s="211" t="s">
        <v>239</v>
      </c>
    </row>
    <row r="141" spans="1:65" s="14" customFormat="1" ht="11.25">
      <c r="B141" s="212"/>
      <c r="C141" s="213"/>
      <c r="D141" s="186" t="s">
        <v>248</v>
      </c>
      <c r="E141" s="214" t="s">
        <v>21</v>
      </c>
      <c r="F141" s="215" t="s">
        <v>251</v>
      </c>
      <c r="G141" s="213"/>
      <c r="H141" s="216">
        <v>233.2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AT141" s="222" t="s">
        <v>248</v>
      </c>
      <c r="AU141" s="222" t="s">
        <v>82</v>
      </c>
      <c r="AV141" s="14" t="s">
        <v>100</v>
      </c>
      <c r="AW141" s="14" t="s">
        <v>34</v>
      </c>
      <c r="AX141" s="14" t="s">
        <v>80</v>
      </c>
      <c r="AY141" s="222" t="s">
        <v>239</v>
      </c>
    </row>
    <row r="142" spans="1:65" s="2" customFormat="1" ht="16.5" customHeight="1">
      <c r="A142" s="36"/>
      <c r="B142" s="37"/>
      <c r="C142" s="246" t="s">
        <v>8</v>
      </c>
      <c r="D142" s="246" t="s">
        <v>308</v>
      </c>
      <c r="E142" s="247" t="s">
        <v>2233</v>
      </c>
      <c r="F142" s="248" t="s">
        <v>2234</v>
      </c>
      <c r="G142" s="249" t="s">
        <v>326</v>
      </c>
      <c r="H142" s="250">
        <v>268.18</v>
      </c>
      <c r="I142" s="251"/>
      <c r="J142" s="252">
        <f>ROUND(I142*H142,2)</f>
        <v>0</v>
      </c>
      <c r="K142" s="248" t="s">
        <v>327</v>
      </c>
      <c r="L142" s="253"/>
      <c r="M142" s="254" t="s">
        <v>21</v>
      </c>
      <c r="N142" s="255" t="s">
        <v>44</v>
      </c>
      <c r="O142" s="66"/>
      <c r="P142" s="182">
        <f>O142*H142</f>
        <v>0</v>
      </c>
      <c r="Q142" s="182">
        <v>5.0000000000000001E-4</v>
      </c>
      <c r="R142" s="182">
        <f>Q142*H142</f>
        <v>0.13409000000000001</v>
      </c>
      <c r="S142" s="182">
        <v>0</v>
      </c>
      <c r="T142" s="18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4" t="s">
        <v>636</v>
      </c>
      <c r="AT142" s="184" t="s">
        <v>308</v>
      </c>
      <c r="AU142" s="184" t="s">
        <v>82</v>
      </c>
      <c r="AY142" s="19" t="s">
        <v>239</v>
      </c>
      <c r="BE142" s="185">
        <f>IF(N142="základní",J142,0)</f>
        <v>0</v>
      </c>
      <c r="BF142" s="185">
        <f>IF(N142="snížená",J142,0)</f>
        <v>0</v>
      </c>
      <c r="BG142" s="185">
        <f>IF(N142="zákl. přenesená",J142,0)</f>
        <v>0</v>
      </c>
      <c r="BH142" s="185">
        <f>IF(N142="sníž. přenesená",J142,0)</f>
        <v>0</v>
      </c>
      <c r="BI142" s="185">
        <f>IF(N142="nulová",J142,0)</f>
        <v>0</v>
      </c>
      <c r="BJ142" s="19" t="s">
        <v>80</v>
      </c>
      <c r="BK142" s="185">
        <f>ROUND(I142*H142,2)</f>
        <v>0</v>
      </c>
      <c r="BL142" s="19" t="s">
        <v>461</v>
      </c>
      <c r="BM142" s="184" t="s">
        <v>624</v>
      </c>
    </row>
    <row r="143" spans="1:65" s="12" customFormat="1" ht="11.25">
      <c r="B143" s="191"/>
      <c r="C143" s="192"/>
      <c r="D143" s="186" t="s">
        <v>248</v>
      </c>
      <c r="E143" s="193" t="s">
        <v>21</v>
      </c>
      <c r="F143" s="194" t="s">
        <v>2235</v>
      </c>
      <c r="G143" s="192"/>
      <c r="H143" s="193" t="s">
        <v>21</v>
      </c>
      <c r="I143" s="195"/>
      <c r="J143" s="192"/>
      <c r="K143" s="192"/>
      <c r="L143" s="196"/>
      <c r="M143" s="197"/>
      <c r="N143" s="198"/>
      <c r="O143" s="198"/>
      <c r="P143" s="198"/>
      <c r="Q143" s="198"/>
      <c r="R143" s="198"/>
      <c r="S143" s="198"/>
      <c r="T143" s="199"/>
      <c r="AT143" s="200" t="s">
        <v>248</v>
      </c>
      <c r="AU143" s="200" t="s">
        <v>82</v>
      </c>
      <c r="AV143" s="12" t="s">
        <v>80</v>
      </c>
      <c r="AW143" s="12" t="s">
        <v>34</v>
      </c>
      <c r="AX143" s="12" t="s">
        <v>73</v>
      </c>
      <c r="AY143" s="200" t="s">
        <v>239</v>
      </c>
    </row>
    <row r="144" spans="1:65" s="13" customFormat="1" ht="11.25">
      <c r="B144" s="201"/>
      <c r="C144" s="202"/>
      <c r="D144" s="186" t="s">
        <v>248</v>
      </c>
      <c r="E144" s="203" t="s">
        <v>21</v>
      </c>
      <c r="F144" s="204" t="s">
        <v>2236</v>
      </c>
      <c r="G144" s="202"/>
      <c r="H144" s="205">
        <v>243.8</v>
      </c>
      <c r="I144" s="206"/>
      <c r="J144" s="202"/>
      <c r="K144" s="202"/>
      <c r="L144" s="207"/>
      <c r="M144" s="208"/>
      <c r="N144" s="209"/>
      <c r="O144" s="209"/>
      <c r="P144" s="209"/>
      <c r="Q144" s="209"/>
      <c r="R144" s="209"/>
      <c r="S144" s="209"/>
      <c r="T144" s="210"/>
      <c r="AT144" s="211" t="s">
        <v>248</v>
      </c>
      <c r="AU144" s="211" t="s">
        <v>82</v>
      </c>
      <c r="AV144" s="13" t="s">
        <v>82</v>
      </c>
      <c r="AW144" s="13" t="s">
        <v>34</v>
      </c>
      <c r="AX144" s="13" t="s">
        <v>73</v>
      </c>
      <c r="AY144" s="211" t="s">
        <v>239</v>
      </c>
    </row>
    <row r="145" spans="1:65" s="13" customFormat="1" ht="11.25">
      <c r="B145" s="201"/>
      <c r="C145" s="202"/>
      <c r="D145" s="186" t="s">
        <v>248</v>
      </c>
      <c r="E145" s="203" t="s">
        <v>21</v>
      </c>
      <c r="F145" s="204" t="s">
        <v>2237</v>
      </c>
      <c r="G145" s="202"/>
      <c r="H145" s="205">
        <v>24.38</v>
      </c>
      <c r="I145" s="206"/>
      <c r="J145" s="202"/>
      <c r="K145" s="202"/>
      <c r="L145" s="207"/>
      <c r="M145" s="208"/>
      <c r="N145" s="209"/>
      <c r="O145" s="209"/>
      <c r="P145" s="209"/>
      <c r="Q145" s="209"/>
      <c r="R145" s="209"/>
      <c r="S145" s="209"/>
      <c r="T145" s="210"/>
      <c r="AT145" s="211" t="s">
        <v>248</v>
      </c>
      <c r="AU145" s="211" t="s">
        <v>82</v>
      </c>
      <c r="AV145" s="13" t="s">
        <v>82</v>
      </c>
      <c r="AW145" s="13" t="s">
        <v>34</v>
      </c>
      <c r="AX145" s="13" t="s">
        <v>73</v>
      </c>
      <c r="AY145" s="211" t="s">
        <v>239</v>
      </c>
    </row>
    <row r="146" spans="1:65" s="14" customFormat="1" ht="11.25">
      <c r="B146" s="212"/>
      <c r="C146" s="213"/>
      <c r="D146" s="186" t="s">
        <v>248</v>
      </c>
      <c r="E146" s="214" t="s">
        <v>21</v>
      </c>
      <c r="F146" s="215" t="s">
        <v>251</v>
      </c>
      <c r="G146" s="213"/>
      <c r="H146" s="216">
        <v>268.18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AT146" s="222" t="s">
        <v>248</v>
      </c>
      <c r="AU146" s="222" t="s">
        <v>82</v>
      </c>
      <c r="AV146" s="14" t="s">
        <v>100</v>
      </c>
      <c r="AW146" s="14" t="s">
        <v>34</v>
      </c>
      <c r="AX146" s="14" t="s">
        <v>80</v>
      </c>
      <c r="AY146" s="222" t="s">
        <v>239</v>
      </c>
    </row>
    <row r="147" spans="1:65" s="2" customFormat="1" ht="21.75" customHeight="1">
      <c r="A147" s="36"/>
      <c r="B147" s="37"/>
      <c r="C147" s="173" t="s">
        <v>461</v>
      </c>
      <c r="D147" s="173" t="s">
        <v>240</v>
      </c>
      <c r="E147" s="174" t="s">
        <v>2238</v>
      </c>
      <c r="F147" s="175" t="s">
        <v>2239</v>
      </c>
      <c r="G147" s="176" t="s">
        <v>326</v>
      </c>
      <c r="H147" s="177">
        <v>254.4</v>
      </c>
      <c r="I147" s="178"/>
      <c r="J147" s="179">
        <f>ROUND(I147*H147,2)</f>
        <v>0</v>
      </c>
      <c r="K147" s="175" t="s">
        <v>327</v>
      </c>
      <c r="L147" s="41"/>
      <c r="M147" s="180" t="s">
        <v>21</v>
      </c>
      <c r="N147" s="181" t="s">
        <v>44</v>
      </c>
      <c r="O147" s="66"/>
      <c r="P147" s="182">
        <f>O147*H147</f>
        <v>0</v>
      </c>
      <c r="Q147" s="182">
        <v>0</v>
      </c>
      <c r="R147" s="182">
        <f>Q147*H147</f>
        <v>0</v>
      </c>
      <c r="S147" s="182">
        <v>0</v>
      </c>
      <c r="T147" s="18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4" t="s">
        <v>461</v>
      </c>
      <c r="AT147" s="184" t="s">
        <v>240</v>
      </c>
      <c r="AU147" s="184" t="s">
        <v>82</v>
      </c>
      <c r="AY147" s="19" t="s">
        <v>239</v>
      </c>
      <c r="BE147" s="185">
        <f>IF(N147="základní",J147,0)</f>
        <v>0</v>
      </c>
      <c r="BF147" s="185">
        <f>IF(N147="snížená",J147,0)</f>
        <v>0</v>
      </c>
      <c r="BG147" s="185">
        <f>IF(N147="zákl. přenesená",J147,0)</f>
        <v>0</v>
      </c>
      <c r="BH147" s="185">
        <f>IF(N147="sníž. přenesená",J147,0)</f>
        <v>0</v>
      </c>
      <c r="BI147" s="185">
        <f>IF(N147="nulová",J147,0)</f>
        <v>0</v>
      </c>
      <c r="BJ147" s="19" t="s">
        <v>80</v>
      </c>
      <c r="BK147" s="185">
        <f>ROUND(I147*H147,2)</f>
        <v>0</v>
      </c>
      <c r="BL147" s="19" t="s">
        <v>461</v>
      </c>
      <c r="BM147" s="184" t="s">
        <v>636</v>
      </c>
    </row>
    <row r="148" spans="1:65" s="2" customFormat="1" ht="11.25">
      <c r="A148" s="36"/>
      <c r="B148" s="37"/>
      <c r="C148" s="38"/>
      <c r="D148" s="233" t="s">
        <v>329</v>
      </c>
      <c r="E148" s="38"/>
      <c r="F148" s="234" t="s">
        <v>2240</v>
      </c>
      <c r="G148" s="38"/>
      <c r="H148" s="38"/>
      <c r="I148" s="188"/>
      <c r="J148" s="38"/>
      <c r="K148" s="38"/>
      <c r="L148" s="41"/>
      <c r="M148" s="189"/>
      <c r="N148" s="190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329</v>
      </c>
      <c r="AU148" s="19" t="s">
        <v>82</v>
      </c>
    </row>
    <row r="149" spans="1:65" s="12" customFormat="1" ht="11.25">
      <c r="B149" s="191"/>
      <c r="C149" s="192"/>
      <c r="D149" s="186" t="s">
        <v>248</v>
      </c>
      <c r="E149" s="193" t="s">
        <v>21</v>
      </c>
      <c r="F149" s="194" t="s">
        <v>2241</v>
      </c>
      <c r="G149" s="192"/>
      <c r="H149" s="193" t="s">
        <v>21</v>
      </c>
      <c r="I149" s="195"/>
      <c r="J149" s="192"/>
      <c r="K149" s="192"/>
      <c r="L149" s="196"/>
      <c r="M149" s="197"/>
      <c r="N149" s="198"/>
      <c r="O149" s="198"/>
      <c r="P149" s="198"/>
      <c r="Q149" s="198"/>
      <c r="R149" s="198"/>
      <c r="S149" s="198"/>
      <c r="T149" s="199"/>
      <c r="AT149" s="200" t="s">
        <v>248</v>
      </c>
      <c r="AU149" s="200" t="s">
        <v>82</v>
      </c>
      <c r="AV149" s="12" t="s">
        <v>80</v>
      </c>
      <c r="AW149" s="12" t="s">
        <v>34</v>
      </c>
      <c r="AX149" s="12" t="s">
        <v>73</v>
      </c>
      <c r="AY149" s="200" t="s">
        <v>239</v>
      </c>
    </row>
    <row r="150" spans="1:65" s="13" customFormat="1" ht="11.25">
      <c r="B150" s="201"/>
      <c r="C150" s="202"/>
      <c r="D150" s="186" t="s">
        <v>248</v>
      </c>
      <c r="E150" s="203" t="s">
        <v>21</v>
      </c>
      <c r="F150" s="204" t="s">
        <v>2223</v>
      </c>
      <c r="G150" s="202"/>
      <c r="H150" s="205">
        <v>212</v>
      </c>
      <c r="I150" s="206"/>
      <c r="J150" s="202"/>
      <c r="K150" s="202"/>
      <c r="L150" s="207"/>
      <c r="M150" s="208"/>
      <c r="N150" s="209"/>
      <c r="O150" s="209"/>
      <c r="P150" s="209"/>
      <c r="Q150" s="209"/>
      <c r="R150" s="209"/>
      <c r="S150" s="209"/>
      <c r="T150" s="210"/>
      <c r="AT150" s="211" t="s">
        <v>248</v>
      </c>
      <c r="AU150" s="211" t="s">
        <v>82</v>
      </c>
      <c r="AV150" s="13" t="s">
        <v>82</v>
      </c>
      <c r="AW150" s="13" t="s">
        <v>34</v>
      </c>
      <c r="AX150" s="13" t="s">
        <v>73</v>
      </c>
      <c r="AY150" s="211" t="s">
        <v>239</v>
      </c>
    </row>
    <row r="151" spans="1:65" s="13" customFormat="1" ht="11.25">
      <c r="B151" s="201"/>
      <c r="C151" s="202"/>
      <c r="D151" s="186" t="s">
        <v>248</v>
      </c>
      <c r="E151" s="203" t="s">
        <v>21</v>
      </c>
      <c r="F151" s="204" t="s">
        <v>2242</v>
      </c>
      <c r="G151" s="202"/>
      <c r="H151" s="205">
        <v>42.4</v>
      </c>
      <c r="I151" s="206"/>
      <c r="J151" s="202"/>
      <c r="K151" s="202"/>
      <c r="L151" s="207"/>
      <c r="M151" s="208"/>
      <c r="N151" s="209"/>
      <c r="O151" s="209"/>
      <c r="P151" s="209"/>
      <c r="Q151" s="209"/>
      <c r="R151" s="209"/>
      <c r="S151" s="209"/>
      <c r="T151" s="210"/>
      <c r="AT151" s="211" t="s">
        <v>248</v>
      </c>
      <c r="AU151" s="211" t="s">
        <v>82</v>
      </c>
      <c r="AV151" s="13" t="s">
        <v>82</v>
      </c>
      <c r="AW151" s="13" t="s">
        <v>34</v>
      </c>
      <c r="AX151" s="13" t="s">
        <v>73</v>
      </c>
      <c r="AY151" s="211" t="s">
        <v>239</v>
      </c>
    </row>
    <row r="152" spans="1:65" s="14" customFormat="1" ht="11.25">
      <c r="B152" s="212"/>
      <c r="C152" s="213"/>
      <c r="D152" s="186" t="s">
        <v>248</v>
      </c>
      <c r="E152" s="214" t="s">
        <v>21</v>
      </c>
      <c r="F152" s="215" t="s">
        <v>251</v>
      </c>
      <c r="G152" s="213"/>
      <c r="H152" s="216">
        <v>254.4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AT152" s="222" t="s">
        <v>248</v>
      </c>
      <c r="AU152" s="222" t="s">
        <v>82</v>
      </c>
      <c r="AV152" s="14" t="s">
        <v>100</v>
      </c>
      <c r="AW152" s="14" t="s">
        <v>34</v>
      </c>
      <c r="AX152" s="14" t="s">
        <v>80</v>
      </c>
      <c r="AY152" s="222" t="s">
        <v>239</v>
      </c>
    </row>
    <row r="153" spans="1:65" s="2" customFormat="1" ht="16.5" customHeight="1">
      <c r="A153" s="36"/>
      <c r="B153" s="37"/>
      <c r="C153" s="246" t="s">
        <v>467</v>
      </c>
      <c r="D153" s="246" t="s">
        <v>308</v>
      </c>
      <c r="E153" s="247" t="s">
        <v>2243</v>
      </c>
      <c r="F153" s="248" t="s">
        <v>2244</v>
      </c>
      <c r="G153" s="249" t="s">
        <v>326</v>
      </c>
      <c r="H153" s="250">
        <v>292.56</v>
      </c>
      <c r="I153" s="251"/>
      <c r="J153" s="252">
        <f>ROUND(I153*H153,2)</f>
        <v>0</v>
      </c>
      <c r="K153" s="248" t="s">
        <v>327</v>
      </c>
      <c r="L153" s="253"/>
      <c r="M153" s="254" t="s">
        <v>21</v>
      </c>
      <c r="N153" s="255" t="s">
        <v>44</v>
      </c>
      <c r="O153" s="66"/>
      <c r="P153" s="182">
        <f>O153*H153</f>
        <v>0</v>
      </c>
      <c r="Q153" s="182">
        <v>2.0000000000000001E-4</v>
      </c>
      <c r="R153" s="182">
        <f>Q153*H153</f>
        <v>5.8512000000000002E-2</v>
      </c>
      <c r="S153" s="182">
        <v>0</v>
      </c>
      <c r="T153" s="18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84" t="s">
        <v>636</v>
      </c>
      <c r="AT153" s="184" t="s">
        <v>308</v>
      </c>
      <c r="AU153" s="184" t="s">
        <v>82</v>
      </c>
      <c r="AY153" s="19" t="s">
        <v>239</v>
      </c>
      <c r="BE153" s="185">
        <f>IF(N153="základní",J153,0)</f>
        <v>0</v>
      </c>
      <c r="BF153" s="185">
        <f>IF(N153="snížená",J153,0)</f>
        <v>0</v>
      </c>
      <c r="BG153" s="185">
        <f>IF(N153="zákl. přenesená",J153,0)</f>
        <v>0</v>
      </c>
      <c r="BH153" s="185">
        <f>IF(N153="sníž. přenesená",J153,0)</f>
        <v>0</v>
      </c>
      <c r="BI153" s="185">
        <f>IF(N153="nulová",J153,0)</f>
        <v>0</v>
      </c>
      <c r="BJ153" s="19" t="s">
        <v>80</v>
      </c>
      <c r="BK153" s="185">
        <f>ROUND(I153*H153,2)</f>
        <v>0</v>
      </c>
      <c r="BL153" s="19" t="s">
        <v>461</v>
      </c>
      <c r="BM153" s="184" t="s">
        <v>681</v>
      </c>
    </row>
    <row r="154" spans="1:65" s="12" customFormat="1" ht="11.25">
      <c r="B154" s="191"/>
      <c r="C154" s="192"/>
      <c r="D154" s="186" t="s">
        <v>248</v>
      </c>
      <c r="E154" s="193" t="s">
        <v>21</v>
      </c>
      <c r="F154" s="194" t="s">
        <v>2245</v>
      </c>
      <c r="G154" s="192"/>
      <c r="H154" s="193" t="s">
        <v>21</v>
      </c>
      <c r="I154" s="195"/>
      <c r="J154" s="192"/>
      <c r="K154" s="192"/>
      <c r="L154" s="196"/>
      <c r="M154" s="197"/>
      <c r="N154" s="198"/>
      <c r="O154" s="198"/>
      <c r="P154" s="198"/>
      <c r="Q154" s="198"/>
      <c r="R154" s="198"/>
      <c r="S154" s="198"/>
      <c r="T154" s="199"/>
      <c r="AT154" s="200" t="s">
        <v>248</v>
      </c>
      <c r="AU154" s="200" t="s">
        <v>82</v>
      </c>
      <c r="AV154" s="12" t="s">
        <v>80</v>
      </c>
      <c r="AW154" s="12" t="s">
        <v>34</v>
      </c>
      <c r="AX154" s="12" t="s">
        <v>73</v>
      </c>
      <c r="AY154" s="200" t="s">
        <v>239</v>
      </c>
    </row>
    <row r="155" spans="1:65" s="13" customFormat="1" ht="11.25">
      <c r="B155" s="201"/>
      <c r="C155" s="202"/>
      <c r="D155" s="186" t="s">
        <v>248</v>
      </c>
      <c r="E155" s="203" t="s">
        <v>21</v>
      </c>
      <c r="F155" s="204" t="s">
        <v>2236</v>
      </c>
      <c r="G155" s="202"/>
      <c r="H155" s="205">
        <v>243.8</v>
      </c>
      <c r="I155" s="206"/>
      <c r="J155" s="202"/>
      <c r="K155" s="202"/>
      <c r="L155" s="207"/>
      <c r="M155" s="208"/>
      <c r="N155" s="209"/>
      <c r="O155" s="209"/>
      <c r="P155" s="209"/>
      <c r="Q155" s="209"/>
      <c r="R155" s="209"/>
      <c r="S155" s="209"/>
      <c r="T155" s="210"/>
      <c r="AT155" s="211" t="s">
        <v>248</v>
      </c>
      <c r="AU155" s="211" t="s">
        <v>82</v>
      </c>
      <c r="AV155" s="13" t="s">
        <v>82</v>
      </c>
      <c r="AW155" s="13" t="s">
        <v>34</v>
      </c>
      <c r="AX155" s="13" t="s">
        <v>73</v>
      </c>
      <c r="AY155" s="211" t="s">
        <v>239</v>
      </c>
    </row>
    <row r="156" spans="1:65" s="13" customFormat="1" ht="11.25">
      <c r="B156" s="201"/>
      <c r="C156" s="202"/>
      <c r="D156" s="186" t="s">
        <v>248</v>
      </c>
      <c r="E156" s="203" t="s">
        <v>21</v>
      </c>
      <c r="F156" s="204" t="s">
        <v>2246</v>
      </c>
      <c r="G156" s="202"/>
      <c r="H156" s="205">
        <v>48.76</v>
      </c>
      <c r="I156" s="206"/>
      <c r="J156" s="202"/>
      <c r="K156" s="202"/>
      <c r="L156" s="207"/>
      <c r="M156" s="208"/>
      <c r="N156" s="209"/>
      <c r="O156" s="209"/>
      <c r="P156" s="209"/>
      <c r="Q156" s="209"/>
      <c r="R156" s="209"/>
      <c r="S156" s="209"/>
      <c r="T156" s="210"/>
      <c r="AT156" s="211" t="s">
        <v>248</v>
      </c>
      <c r="AU156" s="211" t="s">
        <v>82</v>
      </c>
      <c r="AV156" s="13" t="s">
        <v>82</v>
      </c>
      <c r="AW156" s="13" t="s">
        <v>34</v>
      </c>
      <c r="AX156" s="13" t="s">
        <v>73</v>
      </c>
      <c r="AY156" s="211" t="s">
        <v>239</v>
      </c>
    </row>
    <row r="157" spans="1:65" s="14" customFormat="1" ht="11.25">
      <c r="B157" s="212"/>
      <c r="C157" s="213"/>
      <c r="D157" s="186" t="s">
        <v>248</v>
      </c>
      <c r="E157" s="214" t="s">
        <v>21</v>
      </c>
      <c r="F157" s="215" t="s">
        <v>251</v>
      </c>
      <c r="G157" s="213"/>
      <c r="H157" s="216">
        <v>292.56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AT157" s="222" t="s">
        <v>248</v>
      </c>
      <c r="AU157" s="222" t="s">
        <v>82</v>
      </c>
      <c r="AV157" s="14" t="s">
        <v>100</v>
      </c>
      <c r="AW157" s="14" t="s">
        <v>34</v>
      </c>
      <c r="AX157" s="14" t="s">
        <v>80</v>
      </c>
      <c r="AY157" s="222" t="s">
        <v>239</v>
      </c>
    </row>
    <row r="158" spans="1:65" s="2" customFormat="1" ht="21.75" customHeight="1">
      <c r="A158" s="36"/>
      <c r="B158" s="37"/>
      <c r="C158" s="173" t="s">
        <v>474</v>
      </c>
      <c r="D158" s="173" t="s">
        <v>240</v>
      </c>
      <c r="E158" s="174" t="s">
        <v>2247</v>
      </c>
      <c r="F158" s="175" t="s">
        <v>2248</v>
      </c>
      <c r="G158" s="176" t="s">
        <v>326</v>
      </c>
      <c r="H158" s="177">
        <v>212</v>
      </c>
      <c r="I158" s="178"/>
      <c r="J158" s="179">
        <f>ROUND(I158*H158,2)</f>
        <v>0</v>
      </c>
      <c r="K158" s="175" t="s">
        <v>327</v>
      </c>
      <c r="L158" s="41"/>
      <c r="M158" s="180" t="s">
        <v>21</v>
      </c>
      <c r="N158" s="181" t="s">
        <v>44</v>
      </c>
      <c r="O158" s="66"/>
      <c r="P158" s="182">
        <f>O158*H158</f>
        <v>0</v>
      </c>
      <c r="Q158" s="182">
        <v>0</v>
      </c>
      <c r="R158" s="182">
        <f>Q158*H158</f>
        <v>0</v>
      </c>
      <c r="S158" s="182">
        <v>0</v>
      </c>
      <c r="T158" s="18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84" t="s">
        <v>461</v>
      </c>
      <c r="AT158" s="184" t="s">
        <v>240</v>
      </c>
      <c r="AU158" s="184" t="s">
        <v>82</v>
      </c>
      <c r="AY158" s="19" t="s">
        <v>239</v>
      </c>
      <c r="BE158" s="185">
        <f>IF(N158="základní",J158,0)</f>
        <v>0</v>
      </c>
      <c r="BF158" s="185">
        <f>IF(N158="snížená",J158,0)</f>
        <v>0</v>
      </c>
      <c r="BG158" s="185">
        <f>IF(N158="zákl. přenesená",J158,0)</f>
        <v>0</v>
      </c>
      <c r="BH158" s="185">
        <f>IF(N158="sníž. přenesená",J158,0)</f>
        <v>0</v>
      </c>
      <c r="BI158" s="185">
        <f>IF(N158="nulová",J158,0)</f>
        <v>0</v>
      </c>
      <c r="BJ158" s="19" t="s">
        <v>80</v>
      </c>
      <c r="BK158" s="185">
        <f>ROUND(I158*H158,2)</f>
        <v>0</v>
      </c>
      <c r="BL158" s="19" t="s">
        <v>461</v>
      </c>
      <c r="BM158" s="184" t="s">
        <v>696</v>
      </c>
    </row>
    <row r="159" spans="1:65" s="2" customFormat="1" ht="11.25">
      <c r="A159" s="36"/>
      <c r="B159" s="37"/>
      <c r="C159" s="38"/>
      <c r="D159" s="233" t="s">
        <v>329</v>
      </c>
      <c r="E159" s="38"/>
      <c r="F159" s="234" t="s">
        <v>2249</v>
      </c>
      <c r="G159" s="38"/>
      <c r="H159" s="38"/>
      <c r="I159" s="188"/>
      <c r="J159" s="38"/>
      <c r="K159" s="38"/>
      <c r="L159" s="41"/>
      <c r="M159" s="189"/>
      <c r="N159" s="190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329</v>
      </c>
      <c r="AU159" s="19" t="s">
        <v>82</v>
      </c>
    </row>
    <row r="160" spans="1:65" s="13" customFormat="1" ht="11.25">
      <c r="B160" s="201"/>
      <c r="C160" s="202"/>
      <c r="D160" s="186" t="s">
        <v>248</v>
      </c>
      <c r="E160" s="203" t="s">
        <v>21</v>
      </c>
      <c r="F160" s="204" t="s">
        <v>2250</v>
      </c>
      <c r="G160" s="202"/>
      <c r="H160" s="205">
        <v>212</v>
      </c>
      <c r="I160" s="206"/>
      <c r="J160" s="202"/>
      <c r="K160" s="202"/>
      <c r="L160" s="207"/>
      <c r="M160" s="208"/>
      <c r="N160" s="209"/>
      <c r="O160" s="209"/>
      <c r="P160" s="209"/>
      <c r="Q160" s="209"/>
      <c r="R160" s="209"/>
      <c r="S160" s="209"/>
      <c r="T160" s="210"/>
      <c r="AT160" s="211" t="s">
        <v>248</v>
      </c>
      <c r="AU160" s="211" t="s">
        <v>82</v>
      </c>
      <c r="AV160" s="13" t="s">
        <v>82</v>
      </c>
      <c r="AW160" s="13" t="s">
        <v>34</v>
      </c>
      <c r="AX160" s="13" t="s">
        <v>73</v>
      </c>
      <c r="AY160" s="211" t="s">
        <v>239</v>
      </c>
    </row>
    <row r="161" spans="1:65" s="14" customFormat="1" ht="11.25">
      <c r="B161" s="212"/>
      <c r="C161" s="213"/>
      <c r="D161" s="186" t="s">
        <v>248</v>
      </c>
      <c r="E161" s="214" t="s">
        <v>21</v>
      </c>
      <c r="F161" s="215" t="s">
        <v>251</v>
      </c>
      <c r="G161" s="213"/>
      <c r="H161" s="216">
        <v>212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AT161" s="222" t="s">
        <v>248</v>
      </c>
      <c r="AU161" s="222" t="s">
        <v>82</v>
      </c>
      <c r="AV161" s="14" t="s">
        <v>100</v>
      </c>
      <c r="AW161" s="14" t="s">
        <v>34</v>
      </c>
      <c r="AX161" s="14" t="s">
        <v>80</v>
      </c>
      <c r="AY161" s="222" t="s">
        <v>239</v>
      </c>
    </row>
    <row r="162" spans="1:65" s="2" customFormat="1" ht="24.2" customHeight="1">
      <c r="A162" s="36"/>
      <c r="B162" s="37"/>
      <c r="C162" s="246" t="s">
        <v>479</v>
      </c>
      <c r="D162" s="246" t="s">
        <v>308</v>
      </c>
      <c r="E162" s="247" t="s">
        <v>2251</v>
      </c>
      <c r="F162" s="248" t="s">
        <v>2252</v>
      </c>
      <c r="G162" s="249" t="s">
        <v>326</v>
      </c>
      <c r="H162" s="250">
        <v>212</v>
      </c>
      <c r="I162" s="251"/>
      <c r="J162" s="252">
        <f>ROUND(I162*H162,2)</f>
        <v>0</v>
      </c>
      <c r="K162" s="248" t="s">
        <v>942</v>
      </c>
      <c r="L162" s="253"/>
      <c r="M162" s="254" t="s">
        <v>21</v>
      </c>
      <c r="N162" s="255" t="s">
        <v>44</v>
      </c>
      <c r="O162" s="66"/>
      <c r="P162" s="182">
        <f>O162*H162</f>
        <v>0</v>
      </c>
      <c r="Q162" s="182">
        <v>0</v>
      </c>
      <c r="R162" s="182">
        <f>Q162*H162</f>
        <v>0</v>
      </c>
      <c r="S162" s="182">
        <v>0</v>
      </c>
      <c r="T162" s="18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84" t="s">
        <v>636</v>
      </c>
      <c r="AT162" s="184" t="s">
        <v>308</v>
      </c>
      <c r="AU162" s="184" t="s">
        <v>82</v>
      </c>
      <c r="AY162" s="19" t="s">
        <v>239</v>
      </c>
      <c r="BE162" s="185">
        <f>IF(N162="základní",J162,0)</f>
        <v>0</v>
      </c>
      <c r="BF162" s="185">
        <f>IF(N162="snížená",J162,0)</f>
        <v>0</v>
      </c>
      <c r="BG162" s="185">
        <f>IF(N162="zákl. přenesená",J162,0)</f>
        <v>0</v>
      </c>
      <c r="BH162" s="185">
        <f>IF(N162="sníž. přenesená",J162,0)</f>
        <v>0</v>
      </c>
      <c r="BI162" s="185">
        <f>IF(N162="nulová",J162,0)</f>
        <v>0</v>
      </c>
      <c r="BJ162" s="19" t="s">
        <v>80</v>
      </c>
      <c r="BK162" s="185">
        <f>ROUND(I162*H162,2)</f>
        <v>0</v>
      </c>
      <c r="BL162" s="19" t="s">
        <v>461</v>
      </c>
      <c r="BM162" s="184" t="s">
        <v>706</v>
      </c>
    </row>
    <row r="163" spans="1:65" s="12" customFormat="1" ht="11.25">
      <c r="B163" s="191"/>
      <c r="C163" s="192"/>
      <c r="D163" s="186" t="s">
        <v>248</v>
      </c>
      <c r="E163" s="193" t="s">
        <v>21</v>
      </c>
      <c r="F163" s="194" t="s">
        <v>2253</v>
      </c>
      <c r="G163" s="192"/>
      <c r="H163" s="193" t="s">
        <v>21</v>
      </c>
      <c r="I163" s="195"/>
      <c r="J163" s="192"/>
      <c r="K163" s="192"/>
      <c r="L163" s="196"/>
      <c r="M163" s="197"/>
      <c r="N163" s="198"/>
      <c r="O163" s="198"/>
      <c r="P163" s="198"/>
      <c r="Q163" s="198"/>
      <c r="R163" s="198"/>
      <c r="S163" s="198"/>
      <c r="T163" s="199"/>
      <c r="AT163" s="200" t="s">
        <v>248</v>
      </c>
      <c r="AU163" s="200" t="s">
        <v>82</v>
      </c>
      <c r="AV163" s="12" t="s">
        <v>80</v>
      </c>
      <c r="AW163" s="12" t="s">
        <v>34</v>
      </c>
      <c r="AX163" s="12" t="s">
        <v>73</v>
      </c>
      <c r="AY163" s="200" t="s">
        <v>239</v>
      </c>
    </row>
    <row r="164" spans="1:65" s="13" customFormat="1" ht="11.25">
      <c r="B164" s="201"/>
      <c r="C164" s="202"/>
      <c r="D164" s="186" t="s">
        <v>248</v>
      </c>
      <c r="E164" s="203" t="s">
        <v>21</v>
      </c>
      <c r="F164" s="204" t="s">
        <v>2254</v>
      </c>
      <c r="G164" s="202"/>
      <c r="H164" s="205">
        <v>212</v>
      </c>
      <c r="I164" s="206"/>
      <c r="J164" s="202"/>
      <c r="K164" s="202"/>
      <c r="L164" s="207"/>
      <c r="M164" s="208"/>
      <c r="N164" s="209"/>
      <c r="O164" s="209"/>
      <c r="P164" s="209"/>
      <c r="Q164" s="209"/>
      <c r="R164" s="209"/>
      <c r="S164" s="209"/>
      <c r="T164" s="210"/>
      <c r="AT164" s="211" t="s">
        <v>248</v>
      </c>
      <c r="AU164" s="211" t="s">
        <v>82</v>
      </c>
      <c r="AV164" s="13" t="s">
        <v>82</v>
      </c>
      <c r="AW164" s="13" t="s">
        <v>34</v>
      </c>
      <c r="AX164" s="13" t="s">
        <v>73</v>
      </c>
      <c r="AY164" s="211" t="s">
        <v>239</v>
      </c>
    </row>
    <row r="165" spans="1:65" s="14" customFormat="1" ht="11.25">
      <c r="B165" s="212"/>
      <c r="C165" s="213"/>
      <c r="D165" s="186" t="s">
        <v>248</v>
      </c>
      <c r="E165" s="214" t="s">
        <v>21</v>
      </c>
      <c r="F165" s="215" t="s">
        <v>251</v>
      </c>
      <c r="G165" s="213"/>
      <c r="H165" s="216">
        <v>212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AT165" s="222" t="s">
        <v>248</v>
      </c>
      <c r="AU165" s="222" t="s">
        <v>82</v>
      </c>
      <c r="AV165" s="14" t="s">
        <v>100</v>
      </c>
      <c r="AW165" s="14" t="s">
        <v>34</v>
      </c>
      <c r="AX165" s="14" t="s">
        <v>80</v>
      </c>
      <c r="AY165" s="222" t="s">
        <v>239</v>
      </c>
    </row>
    <row r="166" spans="1:65" s="2" customFormat="1" ht="21.75" customHeight="1">
      <c r="A166" s="36"/>
      <c r="B166" s="37"/>
      <c r="C166" s="173" t="s">
        <v>544</v>
      </c>
      <c r="D166" s="173" t="s">
        <v>240</v>
      </c>
      <c r="E166" s="174" t="s">
        <v>2255</v>
      </c>
      <c r="F166" s="175" t="s">
        <v>2256</v>
      </c>
      <c r="G166" s="176" t="s">
        <v>326</v>
      </c>
      <c r="H166" s="177">
        <v>212</v>
      </c>
      <c r="I166" s="178"/>
      <c r="J166" s="179">
        <f>ROUND(I166*H166,2)</f>
        <v>0</v>
      </c>
      <c r="K166" s="175" t="s">
        <v>327</v>
      </c>
      <c r="L166" s="41"/>
      <c r="M166" s="180" t="s">
        <v>21</v>
      </c>
      <c r="N166" s="181" t="s">
        <v>44</v>
      </c>
      <c r="O166" s="66"/>
      <c r="P166" s="182">
        <f>O166*H166</f>
        <v>0</v>
      </c>
      <c r="Q166" s="182">
        <v>0</v>
      </c>
      <c r="R166" s="182">
        <f>Q166*H166</f>
        <v>0</v>
      </c>
      <c r="S166" s="182">
        <v>0</v>
      </c>
      <c r="T166" s="18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84" t="s">
        <v>461</v>
      </c>
      <c r="AT166" s="184" t="s">
        <v>240</v>
      </c>
      <c r="AU166" s="184" t="s">
        <v>82</v>
      </c>
      <c r="AY166" s="19" t="s">
        <v>239</v>
      </c>
      <c r="BE166" s="185">
        <f>IF(N166="základní",J166,0)</f>
        <v>0</v>
      </c>
      <c r="BF166" s="185">
        <f>IF(N166="snížená",J166,0)</f>
        <v>0</v>
      </c>
      <c r="BG166" s="185">
        <f>IF(N166="zákl. přenesená",J166,0)</f>
        <v>0</v>
      </c>
      <c r="BH166" s="185">
        <f>IF(N166="sníž. přenesená",J166,0)</f>
        <v>0</v>
      </c>
      <c r="BI166" s="185">
        <f>IF(N166="nulová",J166,0)</f>
        <v>0</v>
      </c>
      <c r="BJ166" s="19" t="s">
        <v>80</v>
      </c>
      <c r="BK166" s="185">
        <f>ROUND(I166*H166,2)</f>
        <v>0</v>
      </c>
      <c r="BL166" s="19" t="s">
        <v>461</v>
      </c>
      <c r="BM166" s="184" t="s">
        <v>716</v>
      </c>
    </row>
    <row r="167" spans="1:65" s="2" customFormat="1" ht="11.25">
      <c r="A167" s="36"/>
      <c r="B167" s="37"/>
      <c r="C167" s="38"/>
      <c r="D167" s="233" t="s">
        <v>329</v>
      </c>
      <c r="E167" s="38"/>
      <c r="F167" s="234" t="s">
        <v>2257</v>
      </c>
      <c r="G167" s="38"/>
      <c r="H167" s="38"/>
      <c r="I167" s="188"/>
      <c r="J167" s="38"/>
      <c r="K167" s="38"/>
      <c r="L167" s="41"/>
      <c r="M167" s="189"/>
      <c r="N167" s="190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329</v>
      </c>
      <c r="AU167" s="19" t="s">
        <v>82</v>
      </c>
    </row>
    <row r="168" spans="1:65" s="13" customFormat="1" ht="11.25">
      <c r="B168" s="201"/>
      <c r="C168" s="202"/>
      <c r="D168" s="186" t="s">
        <v>248</v>
      </c>
      <c r="E168" s="203" t="s">
        <v>21</v>
      </c>
      <c r="F168" s="204" t="s">
        <v>2258</v>
      </c>
      <c r="G168" s="202"/>
      <c r="H168" s="205">
        <v>212</v>
      </c>
      <c r="I168" s="206"/>
      <c r="J168" s="202"/>
      <c r="K168" s="202"/>
      <c r="L168" s="207"/>
      <c r="M168" s="208"/>
      <c r="N168" s="209"/>
      <c r="O168" s="209"/>
      <c r="P168" s="209"/>
      <c r="Q168" s="209"/>
      <c r="R168" s="209"/>
      <c r="S168" s="209"/>
      <c r="T168" s="210"/>
      <c r="AT168" s="211" t="s">
        <v>248</v>
      </c>
      <c r="AU168" s="211" t="s">
        <v>82</v>
      </c>
      <c r="AV168" s="13" t="s">
        <v>82</v>
      </c>
      <c r="AW168" s="13" t="s">
        <v>34</v>
      </c>
      <c r="AX168" s="13" t="s">
        <v>73</v>
      </c>
      <c r="AY168" s="211" t="s">
        <v>239</v>
      </c>
    </row>
    <row r="169" spans="1:65" s="14" customFormat="1" ht="11.25">
      <c r="B169" s="212"/>
      <c r="C169" s="213"/>
      <c r="D169" s="186" t="s">
        <v>248</v>
      </c>
      <c r="E169" s="214" t="s">
        <v>21</v>
      </c>
      <c r="F169" s="215" t="s">
        <v>251</v>
      </c>
      <c r="G169" s="213"/>
      <c r="H169" s="216">
        <v>212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AT169" s="222" t="s">
        <v>248</v>
      </c>
      <c r="AU169" s="222" t="s">
        <v>82</v>
      </c>
      <c r="AV169" s="14" t="s">
        <v>100</v>
      </c>
      <c r="AW169" s="14" t="s">
        <v>34</v>
      </c>
      <c r="AX169" s="14" t="s">
        <v>80</v>
      </c>
      <c r="AY169" s="222" t="s">
        <v>239</v>
      </c>
    </row>
    <row r="170" spans="1:65" s="2" customFormat="1" ht="16.5" customHeight="1">
      <c r="A170" s="36"/>
      <c r="B170" s="37"/>
      <c r="C170" s="173" t="s">
        <v>7</v>
      </c>
      <c r="D170" s="173" t="s">
        <v>240</v>
      </c>
      <c r="E170" s="174" t="s">
        <v>946</v>
      </c>
      <c r="F170" s="175" t="s">
        <v>947</v>
      </c>
      <c r="G170" s="176" t="s">
        <v>326</v>
      </c>
      <c r="H170" s="177">
        <v>212</v>
      </c>
      <c r="I170" s="178"/>
      <c r="J170" s="179">
        <f>ROUND(I170*H170,2)</f>
        <v>0</v>
      </c>
      <c r="K170" s="175" t="s">
        <v>327</v>
      </c>
      <c r="L170" s="41"/>
      <c r="M170" s="180" t="s">
        <v>21</v>
      </c>
      <c r="N170" s="181" t="s">
        <v>44</v>
      </c>
      <c r="O170" s="66"/>
      <c r="P170" s="182">
        <f>O170*H170</f>
        <v>0</v>
      </c>
      <c r="Q170" s="182">
        <v>0</v>
      </c>
      <c r="R170" s="182">
        <f>Q170*H170</f>
        <v>0</v>
      </c>
      <c r="S170" s="182">
        <v>0</v>
      </c>
      <c r="T170" s="18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84" t="s">
        <v>461</v>
      </c>
      <c r="AT170" s="184" t="s">
        <v>240</v>
      </c>
      <c r="AU170" s="184" t="s">
        <v>82</v>
      </c>
      <c r="AY170" s="19" t="s">
        <v>239</v>
      </c>
      <c r="BE170" s="185">
        <f>IF(N170="základní",J170,0)</f>
        <v>0</v>
      </c>
      <c r="BF170" s="185">
        <f>IF(N170="snížená",J170,0)</f>
        <v>0</v>
      </c>
      <c r="BG170" s="185">
        <f>IF(N170="zákl. přenesená",J170,0)</f>
        <v>0</v>
      </c>
      <c r="BH170" s="185">
        <f>IF(N170="sníž. přenesená",J170,0)</f>
        <v>0</v>
      </c>
      <c r="BI170" s="185">
        <f>IF(N170="nulová",J170,0)</f>
        <v>0</v>
      </c>
      <c r="BJ170" s="19" t="s">
        <v>80</v>
      </c>
      <c r="BK170" s="185">
        <f>ROUND(I170*H170,2)</f>
        <v>0</v>
      </c>
      <c r="BL170" s="19" t="s">
        <v>461</v>
      </c>
      <c r="BM170" s="184" t="s">
        <v>724</v>
      </c>
    </row>
    <row r="171" spans="1:65" s="2" customFormat="1" ht="11.25">
      <c r="A171" s="36"/>
      <c r="B171" s="37"/>
      <c r="C171" s="38"/>
      <c r="D171" s="233" t="s">
        <v>329</v>
      </c>
      <c r="E171" s="38"/>
      <c r="F171" s="234" t="s">
        <v>948</v>
      </c>
      <c r="G171" s="38"/>
      <c r="H171" s="38"/>
      <c r="I171" s="188"/>
      <c r="J171" s="38"/>
      <c r="K171" s="38"/>
      <c r="L171" s="41"/>
      <c r="M171" s="189"/>
      <c r="N171" s="190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329</v>
      </c>
      <c r="AU171" s="19" t="s">
        <v>82</v>
      </c>
    </row>
    <row r="172" spans="1:65" s="13" customFormat="1" ht="11.25">
      <c r="B172" s="201"/>
      <c r="C172" s="202"/>
      <c r="D172" s="186" t="s">
        <v>248</v>
      </c>
      <c r="E172" s="203" t="s">
        <v>21</v>
      </c>
      <c r="F172" s="204" t="s">
        <v>2259</v>
      </c>
      <c r="G172" s="202"/>
      <c r="H172" s="205">
        <v>212</v>
      </c>
      <c r="I172" s="206"/>
      <c r="J172" s="202"/>
      <c r="K172" s="202"/>
      <c r="L172" s="207"/>
      <c r="M172" s="208"/>
      <c r="N172" s="209"/>
      <c r="O172" s="209"/>
      <c r="P172" s="209"/>
      <c r="Q172" s="209"/>
      <c r="R172" s="209"/>
      <c r="S172" s="209"/>
      <c r="T172" s="210"/>
      <c r="AT172" s="211" t="s">
        <v>248</v>
      </c>
      <c r="AU172" s="211" t="s">
        <v>82</v>
      </c>
      <c r="AV172" s="13" t="s">
        <v>82</v>
      </c>
      <c r="AW172" s="13" t="s">
        <v>34</v>
      </c>
      <c r="AX172" s="13" t="s">
        <v>73</v>
      </c>
      <c r="AY172" s="211" t="s">
        <v>239</v>
      </c>
    </row>
    <row r="173" spans="1:65" s="14" customFormat="1" ht="11.25">
      <c r="B173" s="212"/>
      <c r="C173" s="213"/>
      <c r="D173" s="186" t="s">
        <v>248</v>
      </c>
      <c r="E173" s="214" t="s">
        <v>21</v>
      </c>
      <c r="F173" s="215" t="s">
        <v>251</v>
      </c>
      <c r="G173" s="213"/>
      <c r="H173" s="216">
        <v>212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AT173" s="222" t="s">
        <v>248</v>
      </c>
      <c r="AU173" s="222" t="s">
        <v>82</v>
      </c>
      <c r="AV173" s="14" t="s">
        <v>100</v>
      </c>
      <c r="AW173" s="14" t="s">
        <v>34</v>
      </c>
      <c r="AX173" s="14" t="s">
        <v>80</v>
      </c>
      <c r="AY173" s="222" t="s">
        <v>239</v>
      </c>
    </row>
    <row r="174" spans="1:65" s="2" customFormat="1" ht="16.5" customHeight="1">
      <c r="A174" s="36"/>
      <c r="B174" s="37"/>
      <c r="C174" s="246" t="s">
        <v>575</v>
      </c>
      <c r="D174" s="246" t="s">
        <v>308</v>
      </c>
      <c r="E174" s="247" t="s">
        <v>2260</v>
      </c>
      <c r="F174" s="248" t="s">
        <v>2261</v>
      </c>
      <c r="G174" s="249" t="s">
        <v>348</v>
      </c>
      <c r="H174" s="250">
        <v>38.159999999999997</v>
      </c>
      <c r="I174" s="251"/>
      <c r="J174" s="252">
        <f>ROUND(I174*H174,2)</f>
        <v>0</v>
      </c>
      <c r="K174" s="248" t="s">
        <v>327</v>
      </c>
      <c r="L174" s="253"/>
      <c r="M174" s="254" t="s">
        <v>21</v>
      </c>
      <c r="N174" s="255" t="s">
        <v>44</v>
      </c>
      <c r="O174" s="66"/>
      <c r="P174" s="182">
        <f>O174*H174</f>
        <v>0</v>
      </c>
      <c r="Q174" s="182">
        <v>0.6</v>
      </c>
      <c r="R174" s="182">
        <f>Q174*H174</f>
        <v>22.895999999999997</v>
      </c>
      <c r="S174" s="182">
        <v>0</v>
      </c>
      <c r="T174" s="18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4" t="s">
        <v>636</v>
      </c>
      <c r="AT174" s="184" t="s">
        <v>308</v>
      </c>
      <c r="AU174" s="184" t="s">
        <v>82</v>
      </c>
      <c r="AY174" s="19" t="s">
        <v>239</v>
      </c>
      <c r="BE174" s="185">
        <f>IF(N174="základní",J174,0)</f>
        <v>0</v>
      </c>
      <c r="BF174" s="185">
        <f>IF(N174="snížená",J174,0)</f>
        <v>0</v>
      </c>
      <c r="BG174" s="185">
        <f>IF(N174="zákl. přenesená",J174,0)</f>
        <v>0</v>
      </c>
      <c r="BH174" s="185">
        <f>IF(N174="sníž. přenesená",J174,0)</f>
        <v>0</v>
      </c>
      <c r="BI174" s="185">
        <f>IF(N174="nulová",J174,0)</f>
        <v>0</v>
      </c>
      <c r="BJ174" s="19" t="s">
        <v>80</v>
      </c>
      <c r="BK174" s="185">
        <f>ROUND(I174*H174,2)</f>
        <v>0</v>
      </c>
      <c r="BL174" s="19" t="s">
        <v>461</v>
      </c>
      <c r="BM174" s="184" t="s">
        <v>734</v>
      </c>
    </row>
    <row r="175" spans="1:65" s="12" customFormat="1" ht="11.25">
      <c r="B175" s="191"/>
      <c r="C175" s="192"/>
      <c r="D175" s="186" t="s">
        <v>248</v>
      </c>
      <c r="E175" s="193" t="s">
        <v>21</v>
      </c>
      <c r="F175" s="194" t="s">
        <v>2262</v>
      </c>
      <c r="G175" s="192"/>
      <c r="H175" s="193" t="s">
        <v>21</v>
      </c>
      <c r="I175" s="195"/>
      <c r="J175" s="192"/>
      <c r="K175" s="192"/>
      <c r="L175" s="196"/>
      <c r="M175" s="197"/>
      <c r="N175" s="198"/>
      <c r="O175" s="198"/>
      <c r="P175" s="198"/>
      <c r="Q175" s="198"/>
      <c r="R175" s="198"/>
      <c r="S175" s="198"/>
      <c r="T175" s="199"/>
      <c r="AT175" s="200" t="s">
        <v>248</v>
      </c>
      <c r="AU175" s="200" t="s">
        <v>82</v>
      </c>
      <c r="AV175" s="12" t="s">
        <v>80</v>
      </c>
      <c r="AW175" s="12" t="s">
        <v>34</v>
      </c>
      <c r="AX175" s="12" t="s">
        <v>73</v>
      </c>
      <c r="AY175" s="200" t="s">
        <v>239</v>
      </c>
    </row>
    <row r="176" spans="1:65" s="12" customFormat="1" ht="11.25">
      <c r="B176" s="191"/>
      <c r="C176" s="192"/>
      <c r="D176" s="186" t="s">
        <v>248</v>
      </c>
      <c r="E176" s="193" t="s">
        <v>21</v>
      </c>
      <c r="F176" s="194" t="s">
        <v>2263</v>
      </c>
      <c r="G176" s="192"/>
      <c r="H176" s="193" t="s">
        <v>21</v>
      </c>
      <c r="I176" s="195"/>
      <c r="J176" s="192"/>
      <c r="K176" s="192"/>
      <c r="L176" s="196"/>
      <c r="M176" s="197"/>
      <c r="N176" s="198"/>
      <c r="O176" s="198"/>
      <c r="P176" s="198"/>
      <c r="Q176" s="198"/>
      <c r="R176" s="198"/>
      <c r="S176" s="198"/>
      <c r="T176" s="199"/>
      <c r="AT176" s="200" t="s">
        <v>248</v>
      </c>
      <c r="AU176" s="200" t="s">
        <v>82</v>
      </c>
      <c r="AV176" s="12" t="s">
        <v>80</v>
      </c>
      <c r="AW176" s="12" t="s">
        <v>34</v>
      </c>
      <c r="AX176" s="12" t="s">
        <v>73</v>
      </c>
      <c r="AY176" s="200" t="s">
        <v>239</v>
      </c>
    </row>
    <row r="177" spans="1:65" s="13" customFormat="1" ht="11.25">
      <c r="B177" s="201"/>
      <c r="C177" s="202"/>
      <c r="D177" s="186" t="s">
        <v>248</v>
      </c>
      <c r="E177" s="203" t="s">
        <v>21</v>
      </c>
      <c r="F177" s="204" t="s">
        <v>2264</v>
      </c>
      <c r="G177" s="202"/>
      <c r="H177" s="205">
        <v>38.159999999999997</v>
      </c>
      <c r="I177" s="206"/>
      <c r="J177" s="202"/>
      <c r="K177" s="202"/>
      <c r="L177" s="207"/>
      <c r="M177" s="208"/>
      <c r="N177" s="209"/>
      <c r="O177" s="209"/>
      <c r="P177" s="209"/>
      <c r="Q177" s="209"/>
      <c r="R177" s="209"/>
      <c r="S177" s="209"/>
      <c r="T177" s="210"/>
      <c r="AT177" s="211" t="s">
        <v>248</v>
      </c>
      <c r="AU177" s="211" t="s">
        <v>82</v>
      </c>
      <c r="AV177" s="13" t="s">
        <v>82</v>
      </c>
      <c r="AW177" s="13" t="s">
        <v>34</v>
      </c>
      <c r="AX177" s="13" t="s">
        <v>73</v>
      </c>
      <c r="AY177" s="211" t="s">
        <v>239</v>
      </c>
    </row>
    <row r="178" spans="1:65" s="14" customFormat="1" ht="11.25">
      <c r="B178" s="212"/>
      <c r="C178" s="213"/>
      <c r="D178" s="186" t="s">
        <v>248</v>
      </c>
      <c r="E178" s="214" t="s">
        <v>21</v>
      </c>
      <c r="F178" s="215" t="s">
        <v>251</v>
      </c>
      <c r="G178" s="213"/>
      <c r="H178" s="216">
        <v>38.159999999999997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AT178" s="222" t="s">
        <v>248</v>
      </c>
      <c r="AU178" s="222" t="s">
        <v>82</v>
      </c>
      <c r="AV178" s="14" t="s">
        <v>100</v>
      </c>
      <c r="AW178" s="14" t="s">
        <v>34</v>
      </c>
      <c r="AX178" s="14" t="s">
        <v>80</v>
      </c>
      <c r="AY178" s="222" t="s">
        <v>239</v>
      </c>
    </row>
    <row r="179" spans="1:65" s="2" customFormat="1" ht="16.5" customHeight="1">
      <c r="A179" s="36"/>
      <c r="B179" s="37"/>
      <c r="C179" s="173" t="s">
        <v>581</v>
      </c>
      <c r="D179" s="173" t="s">
        <v>240</v>
      </c>
      <c r="E179" s="174" t="s">
        <v>2265</v>
      </c>
      <c r="F179" s="175" t="s">
        <v>2266</v>
      </c>
      <c r="G179" s="176" t="s">
        <v>326</v>
      </c>
      <c r="H179" s="177">
        <v>212</v>
      </c>
      <c r="I179" s="178"/>
      <c r="J179" s="179">
        <f>ROUND(I179*H179,2)</f>
        <v>0</v>
      </c>
      <c r="K179" s="175" t="s">
        <v>327</v>
      </c>
      <c r="L179" s="41"/>
      <c r="M179" s="180" t="s">
        <v>21</v>
      </c>
      <c r="N179" s="181" t="s">
        <v>44</v>
      </c>
      <c r="O179" s="66"/>
      <c r="P179" s="182">
        <f>O179*H179</f>
        <v>0</v>
      </c>
      <c r="Q179" s="182">
        <v>0</v>
      </c>
      <c r="R179" s="182">
        <f>Q179*H179</f>
        <v>0</v>
      </c>
      <c r="S179" s="182">
        <v>0</v>
      </c>
      <c r="T179" s="18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84" t="s">
        <v>461</v>
      </c>
      <c r="AT179" s="184" t="s">
        <v>240</v>
      </c>
      <c r="AU179" s="184" t="s">
        <v>82</v>
      </c>
      <c r="AY179" s="19" t="s">
        <v>239</v>
      </c>
      <c r="BE179" s="185">
        <f>IF(N179="základní",J179,0)</f>
        <v>0</v>
      </c>
      <c r="BF179" s="185">
        <f>IF(N179="snížená",J179,0)</f>
        <v>0</v>
      </c>
      <c r="BG179" s="185">
        <f>IF(N179="zákl. přenesená",J179,0)</f>
        <v>0</v>
      </c>
      <c r="BH179" s="185">
        <f>IF(N179="sníž. přenesená",J179,0)</f>
        <v>0</v>
      </c>
      <c r="BI179" s="185">
        <f>IF(N179="nulová",J179,0)</f>
        <v>0</v>
      </c>
      <c r="BJ179" s="19" t="s">
        <v>80</v>
      </c>
      <c r="BK179" s="185">
        <f>ROUND(I179*H179,2)</f>
        <v>0</v>
      </c>
      <c r="BL179" s="19" t="s">
        <v>461</v>
      </c>
      <c r="BM179" s="184" t="s">
        <v>743</v>
      </c>
    </row>
    <row r="180" spans="1:65" s="2" customFormat="1" ht="11.25">
      <c r="A180" s="36"/>
      <c r="B180" s="37"/>
      <c r="C180" s="38"/>
      <c r="D180" s="233" t="s">
        <v>329</v>
      </c>
      <c r="E180" s="38"/>
      <c r="F180" s="234" t="s">
        <v>2267</v>
      </c>
      <c r="G180" s="38"/>
      <c r="H180" s="38"/>
      <c r="I180" s="188"/>
      <c r="J180" s="38"/>
      <c r="K180" s="38"/>
      <c r="L180" s="41"/>
      <c r="M180" s="189"/>
      <c r="N180" s="190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329</v>
      </c>
      <c r="AU180" s="19" t="s">
        <v>82</v>
      </c>
    </row>
    <row r="181" spans="1:65" s="12" customFormat="1" ht="11.25">
      <c r="B181" s="191"/>
      <c r="C181" s="192"/>
      <c r="D181" s="186" t="s">
        <v>248</v>
      </c>
      <c r="E181" s="193" t="s">
        <v>21</v>
      </c>
      <c r="F181" s="194" t="s">
        <v>2268</v>
      </c>
      <c r="G181" s="192"/>
      <c r="H181" s="193" t="s">
        <v>21</v>
      </c>
      <c r="I181" s="195"/>
      <c r="J181" s="192"/>
      <c r="K181" s="192"/>
      <c r="L181" s="196"/>
      <c r="M181" s="197"/>
      <c r="N181" s="198"/>
      <c r="O181" s="198"/>
      <c r="P181" s="198"/>
      <c r="Q181" s="198"/>
      <c r="R181" s="198"/>
      <c r="S181" s="198"/>
      <c r="T181" s="199"/>
      <c r="AT181" s="200" t="s">
        <v>248</v>
      </c>
      <c r="AU181" s="200" t="s">
        <v>82</v>
      </c>
      <c r="AV181" s="12" t="s">
        <v>80</v>
      </c>
      <c r="AW181" s="12" t="s">
        <v>34</v>
      </c>
      <c r="AX181" s="12" t="s">
        <v>73</v>
      </c>
      <c r="AY181" s="200" t="s">
        <v>239</v>
      </c>
    </row>
    <row r="182" spans="1:65" s="13" customFormat="1" ht="11.25">
      <c r="B182" s="201"/>
      <c r="C182" s="202"/>
      <c r="D182" s="186" t="s">
        <v>248</v>
      </c>
      <c r="E182" s="203" t="s">
        <v>21</v>
      </c>
      <c r="F182" s="204" t="s">
        <v>2269</v>
      </c>
      <c r="G182" s="202"/>
      <c r="H182" s="205">
        <v>212</v>
      </c>
      <c r="I182" s="206"/>
      <c r="J182" s="202"/>
      <c r="K182" s="202"/>
      <c r="L182" s="207"/>
      <c r="M182" s="208"/>
      <c r="N182" s="209"/>
      <c r="O182" s="209"/>
      <c r="P182" s="209"/>
      <c r="Q182" s="209"/>
      <c r="R182" s="209"/>
      <c r="S182" s="209"/>
      <c r="T182" s="210"/>
      <c r="AT182" s="211" t="s">
        <v>248</v>
      </c>
      <c r="AU182" s="211" t="s">
        <v>82</v>
      </c>
      <c r="AV182" s="13" t="s">
        <v>82</v>
      </c>
      <c r="AW182" s="13" t="s">
        <v>34</v>
      </c>
      <c r="AX182" s="13" t="s">
        <v>73</v>
      </c>
      <c r="AY182" s="211" t="s">
        <v>239</v>
      </c>
    </row>
    <row r="183" spans="1:65" s="14" customFormat="1" ht="11.25">
      <c r="B183" s="212"/>
      <c r="C183" s="213"/>
      <c r="D183" s="186" t="s">
        <v>248</v>
      </c>
      <c r="E183" s="214" t="s">
        <v>21</v>
      </c>
      <c r="F183" s="215" t="s">
        <v>251</v>
      </c>
      <c r="G183" s="213"/>
      <c r="H183" s="216">
        <v>212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AT183" s="222" t="s">
        <v>248</v>
      </c>
      <c r="AU183" s="222" t="s">
        <v>82</v>
      </c>
      <c r="AV183" s="14" t="s">
        <v>100</v>
      </c>
      <c r="AW183" s="14" t="s">
        <v>34</v>
      </c>
      <c r="AX183" s="14" t="s">
        <v>80</v>
      </c>
      <c r="AY183" s="222" t="s">
        <v>239</v>
      </c>
    </row>
    <row r="184" spans="1:65" s="2" customFormat="1" ht="24.2" customHeight="1">
      <c r="A184" s="36"/>
      <c r="B184" s="37"/>
      <c r="C184" s="246" t="s">
        <v>588</v>
      </c>
      <c r="D184" s="246" t="s">
        <v>308</v>
      </c>
      <c r="E184" s="247" t="s">
        <v>2270</v>
      </c>
      <c r="F184" s="248" t="s">
        <v>2271</v>
      </c>
      <c r="G184" s="249" t="s">
        <v>941</v>
      </c>
      <c r="H184" s="250">
        <v>5.5E-2</v>
      </c>
      <c r="I184" s="251"/>
      <c r="J184" s="252">
        <f>ROUND(I184*H184,2)</f>
        <v>0</v>
      </c>
      <c r="K184" s="248" t="s">
        <v>942</v>
      </c>
      <c r="L184" s="253"/>
      <c r="M184" s="254" t="s">
        <v>21</v>
      </c>
      <c r="N184" s="255" t="s">
        <v>44</v>
      </c>
      <c r="O184" s="66"/>
      <c r="P184" s="182">
        <f>O184*H184</f>
        <v>0</v>
      </c>
      <c r="Q184" s="182">
        <v>0</v>
      </c>
      <c r="R184" s="182">
        <f>Q184*H184</f>
        <v>0</v>
      </c>
      <c r="S184" s="182">
        <v>0</v>
      </c>
      <c r="T184" s="18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84" t="s">
        <v>636</v>
      </c>
      <c r="AT184" s="184" t="s">
        <v>308</v>
      </c>
      <c r="AU184" s="184" t="s">
        <v>82</v>
      </c>
      <c r="AY184" s="19" t="s">
        <v>239</v>
      </c>
      <c r="BE184" s="185">
        <f>IF(N184="základní",J184,0)</f>
        <v>0</v>
      </c>
      <c r="BF184" s="185">
        <f>IF(N184="snížená",J184,0)</f>
        <v>0</v>
      </c>
      <c r="BG184" s="185">
        <f>IF(N184="zákl. přenesená",J184,0)</f>
        <v>0</v>
      </c>
      <c r="BH184" s="185">
        <f>IF(N184="sníž. přenesená",J184,0)</f>
        <v>0</v>
      </c>
      <c r="BI184" s="185">
        <f>IF(N184="nulová",J184,0)</f>
        <v>0</v>
      </c>
      <c r="BJ184" s="19" t="s">
        <v>80</v>
      </c>
      <c r="BK184" s="185">
        <f>ROUND(I184*H184,2)</f>
        <v>0</v>
      </c>
      <c r="BL184" s="19" t="s">
        <v>461</v>
      </c>
      <c r="BM184" s="184" t="s">
        <v>755</v>
      </c>
    </row>
    <row r="185" spans="1:65" s="12" customFormat="1" ht="11.25">
      <c r="B185" s="191"/>
      <c r="C185" s="192"/>
      <c r="D185" s="186" t="s">
        <v>248</v>
      </c>
      <c r="E185" s="193" t="s">
        <v>21</v>
      </c>
      <c r="F185" s="194" t="s">
        <v>2272</v>
      </c>
      <c r="G185" s="192"/>
      <c r="H185" s="193" t="s">
        <v>21</v>
      </c>
      <c r="I185" s="195"/>
      <c r="J185" s="192"/>
      <c r="K185" s="192"/>
      <c r="L185" s="196"/>
      <c r="M185" s="197"/>
      <c r="N185" s="198"/>
      <c r="O185" s="198"/>
      <c r="P185" s="198"/>
      <c r="Q185" s="198"/>
      <c r="R185" s="198"/>
      <c r="S185" s="198"/>
      <c r="T185" s="199"/>
      <c r="AT185" s="200" t="s">
        <v>248</v>
      </c>
      <c r="AU185" s="200" t="s">
        <v>82</v>
      </c>
      <c r="AV185" s="12" t="s">
        <v>80</v>
      </c>
      <c r="AW185" s="12" t="s">
        <v>34</v>
      </c>
      <c r="AX185" s="12" t="s">
        <v>73</v>
      </c>
      <c r="AY185" s="200" t="s">
        <v>239</v>
      </c>
    </row>
    <row r="186" spans="1:65" s="13" customFormat="1" ht="11.25">
      <c r="B186" s="201"/>
      <c r="C186" s="202"/>
      <c r="D186" s="186" t="s">
        <v>248</v>
      </c>
      <c r="E186" s="203" t="s">
        <v>21</v>
      </c>
      <c r="F186" s="204" t="s">
        <v>2273</v>
      </c>
      <c r="G186" s="202"/>
      <c r="H186" s="205">
        <v>5.2999999999999999E-2</v>
      </c>
      <c r="I186" s="206"/>
      <c r="J186" s="202"/>
      <c r="K186" s="202"/>
      <c r="L186" s="207"/>
      <c r="M186" s="208"/>
      <c r="N186" s="209"/>
      <c r="O186" s="209"/>
      <c r="P186" s="209"/>
      <c r="Q186" s="209"/>
      <c r="R186" s="209"/>
      <c r="S186" s="209"/>
      <c r="T186" s="210"/>
      <c r="AT186" s="211" t="s">
        <v>248</v>
      </c>
      <c r="AU186" s="211" t="s">
        <v>82</v>
      </c>
      <c r="AV186" s="13" t="s">
        <v>82</v>
      </c>
      <c r="AW186" s="13" t="s">
        <v>34</v>
      </c>
      <c r="AX186" s="13" t="s">
        <v>73</v>
      </c>
      <c r="AY186" s="211" t="s">
        <v>239</v>
      </c>
    </row>
    <row r="187" spans="1:65" s="13" customFormat="1" ht="11.25">
      <c r="B187" s="201"/>
      <c r="C187" s="202"/>
      <c r="D187" s="186" t="s">
        <v>248</v>
      </c>
      <c r="E187" s="203" t="s">
        <v>21</v>
      </c>
      <c r="F187" s="204" t="s">
        <v>2274</v>
      </c>
      <c r="G187" s="202"/>
      <c r="H187" s="205">
        <v>2E-3</v>
      </c>
      <c r="I187" s="206"/>
      <c r="J187" s="202"/>
      <c r="K187" s="202"/>
      <c r="L187" s="207"/>
      <c r="M187" s="208"/>
      <c r="N187" s="209"/>
      <c r="O187" s="209"/>
      <c r="P187" s="209"/>
      <c r="Q187" s="209"/>
      <c r="R187" s="209"/>
      <c r="S187" s="209"/>
      <c r="T187" s="210"/>
      <c r="AT187" s="211" t="s">
        <v>248</v>
      </c>
      <c r="AU187" s="211" t="s">
        <v>82</v>
      </c>
      <c r="AV187" s="13" t="s">
        <v>82</v>
      </c>
      <c r="AW187" s="13" t="s">
        <v>34</v>
      </c>
      <c r="AX187" s="13" t="s">
        <v>73</v>
      </c>
      <c r="AY187" s="211" t="s">
        <v>239</v>
      </c>
    </row>
    <row r="188" spans="1:65" s="14" customFormat="1" ht="11.25">
      <c r="B188" s="212"/>
      <c r="C188" s="213"/>
      <c r="D188" s="186" t="s">
        <v>248</v>
      </c>
      <c r="E188" s="214" t="s">
        <v>21</v>
      </c>
      <c r="F188" s="215" t="s">
        <v>251</v>
      </c>
      <c r="G188" s="213"/>
      <c r="H188" s="216">
        <v>5.5E-2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AT188" s="222" t="s">
        <v>248</v>
      </c>
      <c r="AU188" s="222" t="s">
        <v>82</v>
      </c>
      <c r="AV188" s="14" t="s">
        <v>100</v>
      </c>
      <c r="AW188" s="14" t="s">
        <v>34</v>
      </c>
      <c r="AX188" s="14" t="s">
        <v>80</v>
      </c>
      <c r="AY188" s="222" t="s">
        <v>239</v>
      </c>
    </row>
    <row r="189" spans="1:65" s="2" customFormat="1" ht="16.5" customHeight="1">
      <c r="A189" s="36"/>
      <c r="B189" s="37"/>
      <c r="C189" s="173" t="s">
        <v>594</v>
      </c>
      <c r="D189" s="173" t="s">
        <v>240</v>
      </c>
      <c r="E189" s="174" t="s">
        <v>2275</v>
      </c>
      <c r="F189" s="175" t="s">
        <v>2276</v>
      </c>
      <c r="G189" s="176" t="s">
        <v>326</v>
      </c>
      <c r="H189" s="177">
        <v>106</v>
      </c>
      <c r="I189" s="178"/>
      <c r="J189" s="179">
        <f>ROUND(I189*H189,2)</f>
        <v>0</v>
      </c>
      <c r="K189" s="175" t="s">
        <v>327</v>
      </c>
      <c r="L189" s="41"/>
      <c r="M189" s="180" t="s">
        <v>21</v>
      </c>
      <c r="N189" s="181" t="s">
        <v>44</v>
      </c>
      <c r="O189" s="66"/>
      <c r="P189" s="182">
        <f>O189*H189</f>
        <v>0</v>
      </c>
      <c r="Q189" s="182">
        <v>0</v>
      </c>
      <c r="R189" s="182">
        <f>Q189*H189</f>
        <v>0</v>
      </c>
      <c r="S189" s="182">
        <v>0</v>
      </c>
      <c r="T189" s="18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84" t="s">
        <v>461</v>
      </c>
      <c r="AT189" s="184" t="s">
        <v>240</v>
      </c>
      <c r="AU189" s="184" t="s">
        <v>82</v>
      </c>
      <c r="AY189" s="19" t="s">
        <v>239</v>
      </c>
      <c r="BE189" s="185">
        <f>IF(N189="základní",J189,0)</f>
        <v>0</v>
      </c>
      <c r="BF189" s="185">
        <f>IF(N189="snížená",J189,0)</f>
        <v>0</v>
      </c>
      <c r="BG189" s="185">
        <f>IF(N189="zákl. přenesená",J189,0)</f>
        <v>0</v>
      </c>
      <c r="BH189" s="185">
        <f>IF(N189="sníž. přenesená",J189,0)</f>
        <v>0</v>
      </c>
      <c r="BI189" s="185">
        <f>IF(N189="nulová",J189,0)</f>
        <v>0</v>
      </c>
      <c r="BJ189" s="19" t="s">
        <v>80</v>
      </c>
      <c r="BK189" s="185">
        <f>ROUND(I189*H189,2)</f>
        <v>0</v>
      </c>
      <c r="BL189" s="19" t="s">
        <v>461</v>
      </c>
      <c r="BM189" s="184" t="s">
        <v>763</v>
      </c>
    </row>
    <row r="190" spans="1:65" s="2" customFormat="1" ht="11.25">
      <c r="A190" s="36"/>
      <c r="B190" s="37"/>
      <c r="C190" s="38"/>
      <c r="D190" s="233" t="s">
        <v>329</v>
      </c>
      <c r="E190" s="38"/>
      <c r="F190" s="234" t="s">
        <v>2277</v>
      </c>
      <c r="G190" s="38"/>
      <c r="H190" s="38"/>
      <c r="I190" s="188"/>
      <c r="J190" s="38"/>
      <c r="K190" s="38"/>
      <c r="L190" s="41"/>
      <c r="M190" s="189"/>
      <c r="N190" s="190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329</v>
      </c>
      <c r="AU190" s="19" t="s">
        <v>82</v>
      </c>
    </row>
    <row r="191" spans="1:65" s="12" customFormat="1" ht="11.25">
      <c r="B191" s="191"/>
      <c r="C191" s="192"/>
      <c r="D191" s="186" t="s">
        <v>248</v>
      </c>
      <c r="E191" s="193" t="s">
        <v>21</v>
      </c>
      <c r="F191" s="194" t="s">
        <v>2278</v>
      </c>
      <c r="G191" s="192"/>
      <c r="H191" s="193" t="s">
        <v>21</v>
      </c>
      <c r="I191" s="195"/>
      <c r="J191" s="192"/>
      <c r="K191" s="192"/>
      <c r="L191" s="196"/>
      <c r="M191" s="197"/>
      <c r="N191" s="198"/>
      <c r="O191" s="198"/>
      <c r="P191" s="198"/>
      <c r="Q191" s="198"/>
      <c r="R191" s="198"/>
      <c r="S191" s="198"/>
      <c r="T191" s="199"/>
      <c r="AT191" s="200" t="s">
        <v>248</v>
      </c>
      <c r="AU191" s="200" t="s">
        <v>82</v>
      </c>
      <c r="AV191" s="12" t="s">
        <v>80</v>
      </c>
      <c r="AW191" s="12" t="s">
        <v>34</v>
      </c>
      <c r="AX191" s="12" t="s">
        <v>73</v>
      </c>
      <c r="AY191" s="200" t="s">
        <v>239</v>
      </c>
    </row>
    <row r="192" spans="1:65" s="13" customFormat="1" ht="11.25">
      <c r="B192" s="201"/>
      <c r="C192" s="202"/>
      <c r="D192" s="186" t="s">
        <v>248</v>
      </c>
      <c r="E192" s="203" t="s">
        <v>21</v>
      </c>
      <c r="F192" s="204" t="s">
        <v>2279</v>
      </c>
      <c r="G192" s="202"/>
      <c r="H192" s="205">
        <v>106</v>
      </c>
      <c r="I192" s="206"/>
      <c r="J192" s="202"/>
      <c r="K192" s="202"/>
      <c r="L192" s="207"/>
      <c r="M192" s="208"/>
      <c r="N192" s="209"/>
      <c r="O192" s="209"/>
      <c r="P192" s="209"/>
      <c r="Q192" s="209"/>
      <c r="R192" s="209"/>
      <c r="S192" s="209"/>
      <c r="T192" s="210"/>
      <c r="AT192" s="211" t="s">
        <v>248</v>
      </c>
      <c r="AU192" s="211" t="s">
        <v>82</v>
      </c>
      <c r="AV192" s="13" t="s">
        <v>82</v>
      </c>
      <c r="AW192" s="13" t="s">
        <v>34</v>
      </c>
      <c r="AX192" s="13" t="s">
        <v>73</v>
      </c>
      <c r="AY192" s="211" t="s">
        <v>239</v>
      </c>
    </row>
    <row r="193" spans="1:65" s="14" customFormat="1" ht="11.25">
      <c r="B193" s="212"/>
      <c r="C193" s="213"/>
      <c r="D193" s="186" t="s">
        <v>248</v>
      </c>
      <c r="E193" s="214" t="s">
        <v>21</v>
      </c>
      <c r="F193" s="215" t="s">
        <v>251</v>
      </c>
      <c r="G193" s="213"/>
      <c r="H193" s="216">
        <v>106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AT193" s="222" t="s">
        <v>248</v>
      </c>
      <c r="AU193" s="222" t="s">
        <v>82</v>
      </c>
      <c r="AV193" s="14" t="s">
        <v>100</v>
      </c>
      <c r="AW193" s="14" t="s">
        <v>34</v>
      </c>
      <c r="AX193" s="14" t="s">
        <v>80</v>
      </c>
      <c r="AY193" s="222" t="s">
        <v>239</v>
      </c>
    </row>
    <row r="194" spans="1:65" s="2" customFormat="1" ht="16.5" customHeight="1">
      <c r="A194" s="36"/>
      <c r="B194" s="37"/>
      <c r="C194" s="246" t="s">
        <v>599</v>
      </c>
      <c r="D194" s="246" t="s">
        <v>308</v>
      </c>
      <c r="E194" s="247" t="s">
        <v>2280</v>
      </c>
      <c r="F194" s="248" t="s">
        <v>2281</v>
      </c>
      <c r="G194" s="249" t="s">
        <v>941</v>
      </c>
      <c r="H194" s="250">
        <v>16.695</v>
      </c>
      <c r="I194" s="251"/>
      <c r="J194" s="252">
        <f>ROUND(I194*H194,2)</f>
        <v>0</v>
      </c>
      <c r="K194" s="248" t="s">
        <v>327</v>
      </c>
      <c r="L194" s="253"/>
      <c r="M194" s="254" t="s">
        <v>21</v>
      </c>
      <c r="N194" s="255" t="s">
        <v>44</v>
      </c>
      <c r="O194" s="66"/>
      <c r="P194" s="182">
        <f>O194*H194</f>
        <v>0</v>
      </c>
      <c r="Q194" s="182">
        <v>1E-3</v>
      </c>
      <c r="R194" s="182">
        <f>Q194*H194</f>
        <v>1.6695000000000002E-2</v>
      </c>
      <c r="S194" s="182">
        <v>0</v>
      </c>
      <c r="T194" s="18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84" t="s">
        <v>636</v>
      </c>
      <c r="AT194" s="184" t="s">
        <v>308</v>
      </c>
      <c r="AU194" s="184" t="s">
        <v>82</v>
      </c>
      <c r="AY194" s="19" t="s">
        <v>239</v>
      </c>
      <c r="BE194" s="185">
        <f>IF(N194="základní",J194,0)</f>
        <v>0</v>
      </c>
      <c r="BF194" s="185">
        <f>IF(N194="snížená",J194,0)</f>
        <v>0</v>
      </c>
      <c r="BG194" s="185">
        <f>IF(N194="zákl. přenesená",J194,0)</f>
        <v>0</v>
      </c>
      <c r="BH194" s="185">
        <f>IF(N194="sníž. přenesená",J194,0)</f>
        <v>0</v>
      </c>
      <c r="BI194" s="185">
        <f>IF(N194="nulová",J194,0)</f>
        <v>0</v>
      </c>
      <c r="BJ194" s="19" t="s">
        <v>80</v>
      </c>
      <c r="BK194" s="185">
        <f>ROUND(I194*H194,2)</f>
        <v>0</v>
      </c>
      <c r="BL194" s="19" t="s">
        <v>461</v>
      </c>
      <c r="BM194" s="184" t="s">
        <v>773</v>
      </c>
    </row>
    <row r="195" spans="1:65" s="12" customFormat="1" ht="11.25">
      <c r="B195" s="191"/>
      <c r="C195" s="192"/>
      <c r="D195" s="186" t="s">
        <v>248</v>
      </c>
      <c r="E195" s="193" t="s">
        <v>21</v>
      </c>
      <c r="F195" s="194" t="s">
        <v>2282</v>
      </c>
      <c r="G195" s="192"/>
      <c r="H195" s="193" t="s">
        <v>21</v>
      </c>
      <c r="I195" s="195"/>
      <c r="J195" s="192"/>
      <c r="K195" s="192"/>
      <c r="L195" s="196"/>
      <c r="M195" s="197"/>
      <c r="N195" s="198"/>
      <c r="O195" s="198"/>
      <c r="P195" s="198"/>
      <c r="Q195" s="198"/>
      <c r="R195" s="198"/>
      <c r="S195" s="198"/>
      <c r="T195" s="199"/>
      <c r="AT195" s="200" t="s">
        <v>248</v>
      </c>
      <c r="AU195" s="200" t="s">
        <v>82</v>
      </c>
      <c r="AV195" s="12" t="s">
        <v>80</v>
      </c>
      <c r="AW195" s="12" t="s">
        <v>34</v>
      </c>
      <c r="AX195" s="12" t="s">
        <v>73</v>
      </c>
      <c r="AY195" s="200" t="s">
        <v>239</v>
      </c>
    </row>
    <row r="196" spans="1:65" s="12" customFormat="1" ht="11.25">
      <c r="B196" s="191"/>
      <c r="C196" s="192"/>
      <c r="D196" s="186" t="s">
        <v>248</v>
      </c>
      <c r="E196" s="193" t="s">
        <v>21</v>
      </c>
      <c r="F196" s="194" t="s">
        <v>2283</v>
      </c>
      <c r="G196" s="192"/>
      <c r="H196" s="193" t="s">
        <v>21</v>
      </c>
      <c r="I196" s="195"/>
      <c r="J196" s="192"/>
      <c r="K196" s="192"/>
      <c r="L196" s="196"/>
      <c r="M196" s="197"/>
      <c r="N196" s="198"/>
      <c r="O196" s="198"/>
      <c r="P196" s="198"/>
      <c r="Q196" s="198"/>
      <c r="R196" s="198"/>
      <c r="S196" s="198"/>
      <c r="T196" s="199"/>
      <c r="AT196" s="200" t="s">
        <v>248</v>
      </c>
      <c r="AU196" s="200" t="s">
        <v>82</v>
      </c>
      <c r="AV196" s="12" t="s">
        <v>80</v>
      </c>
      <c r="AW196" s="12" t="s">
        <v>34</v>
      </c>
      <c r="AX196" s="12" t="s">
        <v>73</v>
      </c>
      <c r="AY196" s="200" t="s">
        <v>239</v>
      </c>
    </row>
    <row r="197" spans="1:65" s="12" customFormat="1" ht="11.25">
      <c r="B197" s="191"/>
      <c r="C197" s="192"/>
      <c r="D197" s="186" t="s">
        <v>248</v>
      </c>
      <c r="E197" s="193" t="s">
        <v>21</v>
      </c>
      <c r="F197" s="194" t="s">
        <v>2284</v>
      </c>
      <c r="G197" s="192"/>
      <c r="H197" s="193" t="s">
        <v>21</v>
      </c>
      <c r="I197" s="195"/>
      <c r="J197" s="192"/>
      <c r="K197" s="192"/>
      <c r="L197" s="196"/>
      <c r="M197" s="197"/>
      <c r="N197" s="198"/>
      <c r="O197" s="198"/>
      <c r="P197" s="198"/>
      <c r="Q197" s="198"/>
      <c r="R197" s="198"/>
      <c r="S197" s="198"/>
      <c r="T197" s="199"/>
      <c r="AT197" s="200" t="s">
        <v>248</v>
      </c>
      <c r="AU197" s="200" t="s">
        <v>82</v>
      </c>
      <c r="AV197" s="12" t="s">
        <v>80</v>
      </c>
      <c r="AW197" s="12" t="s">
        <v>34</v>
      </c>
      <c r="AX197" s="12" t="s">
        <v>73</v>
      </c>
      <c r="AY197" s="200" t="s">
        <v>239</v>
      </c>
    </row>
    <row r="198" spans="1:65" s="13" customFormat="1" ht="11.25">
      <c r="B198" s="201"/>
      <c r="C198" s="202"/>
      <c r="D198" s="186" t="s">
        <v>248</v>
      </c>
      <c r="E198" s="203" t="s">
        <v>21</v>
      </c>
      <c r="F198" s="204" t="s">
        <v>2285</v>
      </c>
      <c r="G198" s="202"/>
      <c r="H198" s="205">
        <v>16.695</v>
      </c>
      <c r="I198" s="206"/>
      <c r="J198" s="202"/>
      <c r="K198" s="202"/>
      <c r="L198" s="207"/>
      <c r="M198" s="208"/>
      <c r="N198" s="209"/>
      <c r="O198" s="209"/>
      <c r="P198" s="209"/>
      <c r="Q198" s="209"/>
      <c r="R198" s="209"/>
      <c r="S198" s="209"/>
      <c r="T198" s="210"/>
      <c r="AT198" s="211" t="s">
        <v>248</v>
      </c>
      <c r="AU198" s="211" t="s">
        <v>82</v>
      </c>
      <c r="AV198" s="13" t="s">
        <v>82</v>
      </c>
      <c r="AW198" s="13" t="s">
        <v>34</v>
      </c>
      <c r="AX198" s="13" t="s">
        <v>73</v>
      </c>
      <c r="AY198" s="211" t="s">
        <v>239</v>
      </c>
    </row>
    <row r="199" spans="1:65" s="14" customFormat="1" ht="11.25">
      <c r="B199" s="212"/>
      <c r="C199" s="213"/>
      <c r="D199" s="186" t="s">
        <v>248</v>
      </c>
      <c r="E199" s="214" t="s">
        <v>21</v>
      </c>
      <c r="F199" s="215" t="s">
        <v>251</v>
      </c>
      <c r="G199" s="213"/>
      <c r="H199" s="216">
        <v>16.695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AT199" s="222" t="s">
        <v>248</v>
      </c>
      <c r="AU199" s="222" t="s">
        <v>82</v>
      </c>
      <c r="AV199" s="14" t="s">
        <v>100</v>
      </c>
      <c r="AW199" s="14" t="s">
        <v>34</v>
      </c>
      <c r="AX199" s="14" t="s">
        <v>80</v>
      </c>
      <c r="AY199" s="222" t="s">
        <v>239</v>
      </c>
    </row>
    <row r="200" spans="1:65" s="2" customFormat="1" ht="21.75" customHeight="1">
      <c r="A200" s="36"/>
      <c r="B200" s="37"/>
      <c r="C200" s="173" t="s">
        <v>606</v>
      </c>
      <c r="D200" s="173" t="s">
        <v>240</v>
      </c>
      <c r="E200" s="174" t="s">
        <v>2286</v>
      </c>
      <c r="F200" s="175" t="s">
        <v>2287</v>
      </c>
      <c r="G200" s="176" t="s">
        <v>326</v>
      </c>
      <c r="H200" s="177">
        <v>106</v>
      </c>
      <c r="I200" s="178"/>
      <c r="J200" s="179">
        <f>ROUND(I200*H200,2)</f>
        <v>0</v>
      </c>
      <c r="K200" s="175" t="s">
        <v>327</v>
      </c>
      <c r="L200" s="41"/>
      <c r="M200" s="180" t="s">
        <v>21</v>
      </c>
      <c r="N200" s="181" t="s">
        <v>44</v>
      </c>
      <c r="O200" s="66"/>
      <c r="P200" s="182">
        <f>O200*H200</f>
        <v>0</v>
      </c>
      <c r="Q200" s="182">
        <v>0</v>
      </c>
      <c r="R200" s="182">
        <f>Q200*H200</f>
        <v>0</v>
      </c>
      <c r="S200" s="182">
        <v>0</v>
      </c>
      <c r="T200" s="18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84" t="s">
        <v>461</v>
      </c>
      <c r="AT200" s="184" t="s">
        <v>240</v>
      </c>
      <c r="AU200" s="184" t="s">
        <v>82</v>
      </c>
      <c r="AY200" s="19" t="s">
        <v>239</v>
      </c>
      <c r="BE200" s="185">
        <f>IF(N200="základní",J200,0)</f>
        <v>0</v>
      </c>
      <c r="BF200" s="185">
        <f>IF(N200="snížená",J200,0)</f>
        <v>0</v>
      </c>
      <c r="BG200" s="185">
        <f>IF(N200="zákl. přenesená",J200,0)</f>
        <v>0</v>
      </c>
      <c r="BH200" s="185">
        <f>IF(N200="sníž. přenesená",J200,0)</f>
        <v>0</v>
      </c>
      <c r="BI200" s="185">
        <f>IF(N200="nulová",J200,0)</f>
        <v>0</v>
      </c>
      <c r="BJ200" s="19" t="s">
        <v>80</v>
      </c>
      <c r="BK200" s="185">
        <f>ROUND(I200*H200,2)</f>
        <v>0</v>
      </c>
      <c r="BL200" s="19" t="s">
        <v>461</v>
      </c>
      <c r="BM200" s="184" t="s">
        <v>784</v>
      </c>
    </row>
    <row r="201" spans="1:65" s="2" customFormat="1" ht="11.25">
      <c r="A201" s="36"/>
      <c r="B201" s="37"/>
      <c r="C201" s="38"/>
      <c r="D201" s="233" t="s">
        <v>329</v>
      </c>
      <c r="E201" s="38"/>
      <c r="F201" s="234" t="s">
        <v>2288</v>
      </c>
      <c r="G201" s="38"/>
      <c r="H201" s="38"/>
      <c r="I201" s="188"/>
      <c r="J201" s="38"/>
      <c r="K201" s="38"/>
      <c r="L201" s="41"/>
      <c r="M201" s="189"/>
      <c r="N201" s="190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329</v>
      </c>
      <c r="AU201" s="19" t="s">
        <v>82</v>
      </c>
    </row>
    <row r="202" spans="1:65" s="12" customFormat="1" ht="11.25">
      <c r="B202" s="191"/>
      <c r="C202" s="192"/>
      <c r="D202" s="186" t="s">
        <v>248</v>
      </c>
      <c r="E202" s="193" t="s">
        <v>21</v>
      </c>
      <c r="F202" s="194" t="s">
        <v>2289</v>
      </c>
      <c r="G202" s="192"/>
      <c r="H202" s="193" t="s">
        <v>21</v>
      </c>
      <c r="I202" s="195"/>
      <c r="J202" s="192"/>
      <c r="K202" s="192"/>
      <c r="L202" s="196"/>
      <c r="M202" s="197"/>
      <c r="N202" s="198"/>
      <c r="O202" s="198"/>
      <c r="P202" s="198"/>
      <c r="Q202" s="198"/>
      <c r="R202" s="198"/>
      <c r="S202" s="198"/>
      <c r="T202" s="199"/>
      <c r="AT202" s="200" t="s">
        <v>248</v>
      </c>
      <c r="AU202" s="200" t="s">
        <v>82</v>
      </c>
      <c r="AV202" s="12" t="s">
        <v>80</v>
      </c>
      <c r="AW202" s="12" t="s">
        <v>34</v>
      </c>
      <c r="AX202" s="12" t="s">
        <v>73</v>
      </c>
      <c r="AY202" s="200" t="s">
        <v>239</v>
      </c>
    </row>
    <row r="203" spans="1:65" s="13" customFormat="1" ht="11.25">
      <c r="B203" s="201"/>
      <c r="C203" s="202"/>
      <c r="D203" s="186" t="s">
        <v>248</v>
      </c>
      <c r="E203" s="203" t="s">
        <v>21</v>
      </c>
      <c r="F203" s="204" t="s">
        <v>2290</v>
      </c>
      <c r="G203" s="202"/>
      <c r="H203" s="205">
        <v>63.6</v>
      </c>
      <c r="I203" s="206"/>
      <c r="J203" s="202"/>
      <c r="K203" s="202"/>
      <c r="L203" s="207"/>
      <c r="M203" s="208"/>
      <c r="N203" s="209"/>
      <c r="O203" s="209"/>
      <c r="P203" s="209"/>
      <c r="Q203" s="209"/>
      <c r="R203" s="209"/>
      <c r="S203" s="209"/>
      <c r="T203" s="210"/>
      <c r="AT203" s="211" t="s">
        <v>248</v>
      </c>
      <c r="AU203" s="211" t="s">
        <v>82</v>
      </c>
      <c r="AV203" s="13" t="s">
        <v>82</v>
      </c>
      <c r="AW203" s="13" t="s">
        <v>34</v>
      </c>
      <c r="AX203" s="13" t="s">
        <v>73</v>
      </c>
      <c r="AY203" s="211" t="s">
        <v>239</v>
      </c>
    </row>
    <row r="204" spans="1:65" s="13" customFormat="1" ht="11.25">
      <c r="B204" s="201"/>
      <c r="C204" s="202"/>
      <c r="D204" s="186" t="s">
        <v>248</v>
      </c>
      <c r="E204" s="203" t="s">
        <v>21</v>
      </c>
      <c r="F204" s="204" t="s">
        <v>2291</v>
      </c>
      <c r="G204" s="202"/>
      <c r="H204" s="205">
        <v>42.4</v>
      </c>
      <c r="I204" s="206"/>
      <c r="J204" s="202"/>
      <c r="K204" s="202"/>
      <c r="L204" s="207"/>
      <c r="M204" s="208"/>
      <c r="N204" s="209"/>
      <c r="O204" s="209"/>
      <c r="P204" s="209"/>
      <c r="Q204" s="209"/>
      <c r="R204" s="209"/>
      <c r="S204" s="209"/>
      <c r="T204" s="210"/>
      <c r="AT204" s="211" t="s">
        <v>248</v>
      </c>
      <c r="AU204" s="211" t="s">
        <v>82</v>
      </c>
      <c r="AV204" s="13" t="s">
        <v>82</v>
      </c>
      <c r="AW204" s="13" t="s">
        <v>34</v>
      </c>
      <c r="AX204" s="13" t="s">
        <v>73</v>
      </c>
      <c r="AY204" s="211" t="s">
        <v>239</v>
      </c>
    </row>
    <row r="205" spans="1:65" s="14" customFormat="1" ht="11.25">
      <c r="B205" s="212"/>
      <c r="C205" s="213"/>
      <c r="D205" s="186" t="s">
        <v>248</v>
      </c>
      <c r="E205" s="214" t="s">
        <v>21</v>
      </c>
      <c r="F205" s="215" t="s">
        <v>251</v>
      </c>
      <c r="G205" s="213"/>
      <c r="H205" s="216">
        <v>106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AT205" s="222" t="s">
        <v>248</v>
      </c>
      <c r="AU205" s="222" t="s">
        <v>82</v>
      </c>
      <c r="AV205" s="14" t="s">
        <v>100</v>
      </c>
      <c r="AW205" s="14" t="s">
        <v>34</v>
      </c>
      <c r="AX205" s="14" t="s">
        <v>80</v>
      </c>
      <c r="AY205" s="222" t="s">
        <v>239</v>
      </c>
    </row>
    <row r="206" spans="1:65" s="2" customFormat="1" ht="16.5" customHeight="1">
      <c r="A206" s="36"/>
      <c r="B206" s="37"/>
      <c r="C206" s="246" t="s">
        <v>612</v>
      </c>
      <c r="D206" s="246" t="s">
        <v>308</v>
      </c>
      <c r="E206" s="247" t="s">
        <v>2292</v>
      </c>
      <c r="F206" s="248" t="s">
        <v>2293</v>
      </c>
      <c r="G206" s="249" t="s">
        <v>692</v>
      </c>
      <c r="H206" s="250">
        <v>982.62</v>
      </c>
      <c r="I206" s="251"/>
      <c r="J206" s="252">
        <f>ROUND(I206*H206,2)</f>
        <v>0</v>
      </c>
      <c r="K206" s="248" t="s">
        <v>942</v>
      </c>
      <c r="L206" s="253"/>
      <c r="M206" s="254" t="s">
        <v>21</v>
      </c>
      <c r="N206" s="255" t="s">
        <v>44</v>
      </c>
      <c r="O206" s="66"/>
      <c r="P206" s="182">
        <f>O206*H206</f>
        <v>0</v>
      </c>
      <c r="Q206" s="182">
        <v>0</v>
      </c>
      <c r="R206" s="182">
        <f>Q206*H206</f>
        <v>0</v>
      </c>
      <c r="S206" s="182">
        <v>0</v>
      </c>
      <c r="T206" s="18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84" t="s">
        <v>636</v>
      </c>
      <c r="AT206" s="184" t="s">
        <v>308</v>
      </c>
      <c r="AU206" s="184" t="s">
        <v>82</v>
      </c>
      <c r="AY206" s="19" t="s">
        <v>239</v>
      </c>
      <c r="BE206" s="185">
        <f>IF(N206="základní",J206,0)</f>
        <v>0</v>
      </c>
      <c r="BF206" s="185">
        <f>IF(N206="snížená",J206,0)</f>
        <v>0</v>
      </c>
      <c r="BG206" s="185">
        <f>IF(N206="zákl. přenesená",J206,0)</f>
        <v>0</v>
      </c>
      <c r="BH206" s="185">
        <f>IF(N206="sníž. přenesená",J206,0)</f>
        <v>0</v>
      </c>
      <c r="BI206" s="185">
        <f>IF(N206="nulová",J206,0)</f>
        <v>0</v>
      </c>
      <c r="BJ206" s="19" t="s">
        <v>80</v>
      </c>
      <c r="BK206" s="185">
        <f>ROUND(I206*H206,2)</f>
        <v>0</v>
      </c>
      <c r="BL206" s="19" t="s">
        <v>461</v>
      </c>
      <c r="BM206" s="184" t="s">
        <v>793</v>
      </c>
    </row>
    <row r="207" spans="1:65" s="12" customFormat="1" ht="11.25">
      <c r="B207" s="191"/>
      <c r="C207" s="192"/>
      <c r="D207" s="186" t="s">
        <v>248</v>
      </c>
      <c r="E207" s="193" t="s">
        <v>21</v>
      </c>
      <c r="F207" s="194" t="s">
        <v>2294</v>
      </c>
      <c r="G207" s="192"/>
      <c r="H207" s="193" t="s">
        <v>21</v>
      </c>
      <c r="I207" s="195"/>
      <c r="J207" s="192"/>
      <c r="K207" s="192"/>
      <c r="L207" s="196"/>
      <c r="M207" s="197"/>
      <c r="N207" s="198"/>
      <c r="O207" s="198"/>
      <c r="P207" s="198"/>
      <c r="Q207" s="198"/>
      <c r="R207" s="198"/>
      <c r="S207" s="198"/>
      <c r="T207" s="199"/>
      <c r="AT207" s="200" t="s">
        <v>248</v>
      </c>
      <c r="AU207" s="200" t="s">
        <v>82</v>
      </c>
      <c r="AV207" s="12" t="s">
        <v>80</v>
      </c>
      <c r="AW207" s="12" t="s">
        <v>34</v>
      </c>
      <c r="AX207" s="12" t="s">
        <v>73</v>
      </c>
      <c r="AY207" s="200" t="s">
        <v>239</v>
      </c>
    </row>
    <row r="208" spans="1:65" s="12" customFormat="1" ht="11.25">
      <c r="B208" s="191"/>
      <c r="C208" s="192"/>
      <c r="D208" s="186" t="s">
        <v>248</v>
      </c>
      <c r="E208" s="193" t="s">
        <v>21</v>
      </c>
      <c r="F208" s="194" t="s">
        <v>2295</v>
      </c>
      <c r="G208" s="192"/>
      <c r="H208" s="193" t="s">
        <v>21</v>
      </c>
      <c r="I208" s="195"/>
      <c r="J208" s="192"/>
      <c r="K208" s="192"/>
      <c r="L208" s="196"/>
      <c r="M208" s="197"/>
      <c r="N208" s="198"/>
      <c r="O208" s="198"/>
      <c r="P208" s="198"/>
      <c r="Q208" s="198"/>
      <c r="R208" s="198"/>
      <c r="S208" s="198"/>
      <c r="T208" s="199"/>
      <c r="AT208" s="200" t="s">
        <v>248</v>
      </c>
      <c r="AU208" s="200" t="s">
        <v>82</v>
      </c>
      <c r="AV208" s="12" t="s">
        <v>80</v>
      </c>
      <c r="AW208" s="12" t="s">
        <v>34</v>
      </c>
      <c r="AX208" s="12" t="s">
        <v>73</v>
      </c>
      <c r="AY208" s="200" t="s">
        <v>239</v>
      </c>
    </row>
    <row r="209" spans="1:65" s="13" customFormat="1" ht="11.25">
      <c r="B209" s="201"/>
      <c r="C209" s="202"/>
      <c r="D209" s="186" t="s">
        <v>248</v>
      </c>
      <c r="E209" s="203" t="s">
        <v>21</v>
      </c>
      <c r="F209" s="204" t="s">
        <v>2296</v>
      </c>
      <c r="G209" s="202"/>
      <c r="H209" s="205">
        <v>982.62</v>
      </c>
      <c r="I209" s="206"/>
      <c r="J209" s="202"/>
      <c r="K209" s="202"/>
      <c r="L209" s="207"/>
      <c r="M209" s="208"/>
      <c r="N209" s="209"/>
      <c r="O209" s="209"/>
      <c r="P209" s="209"/>
      <c r="Q209" s="209"/>
      <c r="R209" s="209"/>
      <c r="S209" s="209"/>
      <c r="T209" s="210"/>
      <c r="AT209" s="211" t="s">
        <v>248</v>
      </c>
      <c r="AU209" s="211" t="s">
        <v>82</v>
      </c>
      <c r="AV209" s="13" t="s">
        <v>82</v>
      </c>
      <c r="AW209" s="13" t="s">
        <v>34</v>
      </c>
      <c r="AX209" s="13" t="s">
        <v>73</v>
      </c>
      <c r="AY209" s="211" t="s">
        <v>239</v>
      </c>
    </row>
    <row r="210" spans="1:65" s="14" customFormat="1" ht="11.25">
      <c r="B210" s="212"/>
      <c r="C210" s="213"/>
      <c r="D210" s="186" t="s">
        <v>248</v>
      </c>
      <c r="E210" s="214" t="s">
        <v>21</v>
      </c>
      <c r="F210" s="215" t="s">
        <v>251</v>
      </c>
      <c r="G210" s="213"/>
      <c r="H210" s="216">
        <v>982.62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AT210" s="222" t="s">
        <v>248</v>
      </c>
      <c r="AU210" s="222" t="s">
        <v>82</v>
      </c>
      <c r="AV210" s="14" t="s">
        <v>100</v>
      </c>
      <c r="AW210" s="14" t="s">
        <v>34</v>
      </c>
      <c r="AX210" s="14" t="s">
        <v>80</v>
      </c>
      <c r="AY210" s="222" t="s">
        <v>239</v>
      </c>
    </row>
    <row r="211" spans="1:65" s="2" customFormat="1" ht="16.5" customHeight="1">
      <c r="A211" s="36"/>
      <c r="B211" s="37"/>
      <c r="C211" s="246" t="s">
        <v>618</v>
      </c>
      <c r="D211" s="246" t="s">
        <v>308</v>
      </c>
      <c r="E211" s="247" t="s">
        <v>2297</v>
      </c>
      <c r="F211" s="248" t="s">
        <v>2298</v>
      </c>
      <c r="G211" s="249" t="s">
        <v>692</v>
      </c>
      <c r="H211" s="250">
        <v>655.08000000000004</v>
      </c>
      <c r="I211" s="251"/>
      <c r="J211" s="252">
        <f>ROUND(I211*H211,2)</f>
        <v>0</v>
      </c>
      <c r="K211" s="248" t="s">
        <v>942</v>
      </c>
      <c r="L211" s="253"/>
      <c r="M211" s="254" t="s">
        <v>21</v>
      </c>
      <c r="N211" s="255" t="s">
        <v>44</v>
      </c>
      <c r="O211" s="66"/>
      <c r="P211" s="182">
        <f>O211*H211</f>
        <v>0</v>
      </c>
      <c r="Q211" s="182">
        <v>0</v>
      </c>
      <c r="R211" s="182">
        <f>Q211*H211</f>
        <v>0</v>
      </c>
      <c r="S211" s="182">
        <v>0</v>
      </c>
      <c r="T211" s="18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84" t="s">
        <v>636</v>
      </c>
      <c r="AT211" s="184" t="s">
        <v>308</v>
      </c>
      <c r="AU211" s="184" t="s">
        <v>82</v>
      </c>
      <c r="AY211" s="19" t="s">
        <v>239</v>
      </c>
      <c r="BE211" s="185">
        <f>IF(N211="základní",J211,0)</f>
        <v>0</v>
      </c>
      <c r="BF211" s="185">
        <f>IF(N211="snížená",J211,0)</f>
        <v>0</v>
      </c>
      <c r="BG211" s="185">
        <f>IF(N211="zákl. přenesená",J211,0)</f>
        <v>0</v>
      </c>
      <c r="BH211" s="185">
        <f>IF(N211="sníž. přenesená",J211,0)</f>
        <v>0</v>
      </c>
      <c r="BI211" s="185">
        <f>IF(N211="nulová",J211,0)</f>
        <v>0</v>
      </c>
      <c r="BJ211" s="19" t="s">
        <v>80</v>
      </c>
      <c r="BK211" s="185">
        <f>ROUND(I211*H211,2)</f>
        <v>0</v>
      </c>
      <c r="BL211" s="19" t="s">
        <v>461</v>
      </c>
      <c r="BM211" s="184" t="s">
        <v>802</v>
      </c>
    </row>
    <row r="212" spans="1:65" s="12" customFormat="1" ht="11.25">
      <c r="B212" s="191"/>
      <c r="C212" s="192"/>
      <c r="D212" s="186" t="s">
        <v>248</v>
      </c>
      <c r="E212" s="193" t="s">
        <v>21</v>
      </c>
      <c r="F212" s="194" t="s">
        <v>2299</v>
      </c>
      <c r="G212" s="192"/>
      <c r="H212" s="193" t="s">
        <v>21</v>
      </c>
      <c r="I212" s="195"/>
      <c r="J212" s="192"/>
      <c r="K212" s="192"/>
      <c r="L212" s="196"/>
      <c r="M212" s="197"/>
      <c r="N212" s="198"/>
      <c r="O212" s="198"/>
      <c r="P212" s="198"/>
      <c r="Q212" s="198"/>
      <c r="R212" s="198"/>
      <c r="S212" s="198"/>
      <c r="T212" s="199"/>
      <c r="AT212" s="200" t="s">
        <v>248</v>
      </c>
      <c r="AU212" s="200" t="s">
        <v>82</v>
      </c>
      <c r="AV212" s="12" t="s">
        <v>80</v>
      </c>
      <c r="AW212" s="12" t="s">
        <v>34</v>
      </c>
      <c r="AX212" s="12" t="s">
        <v>73</v>
      </c>
      <c r="AY212" s="200" t="s">
        <v>239</v>
      </c>
    </row>
    <row r="213" spans="1:65" s="12" customFormat="1" ht="11.25">
      <c r="B213" s="191"/>
      <c r="C213" s="192"/>
      <c r="D213" s="186" t="s">
        <v>248</v>
      </c>
      <c r="E213" s="193" t="s">
        <v>21</v>
      </c>
      <c r="F213" s="194" t="s">
        <v>2300</v>
      </c>
      <c r="G213" s="192"/>
      <c r="H213" s="193" t="s">
        <v>21</v>
      </c>
      <c r="I213" s="195"/>
      <c r="J213" s="192"/>
      <c r="K213" s="192"/>
      <c r="L213" s="196"/>
      <c r="M213" s="197"/>
      <c r="N213" s="198"/>
      <c r="O213" s="198"/>
      <c r="P213" s="198"/>
      <c r="Q213" s="198"/>
      <c r="R213" s="198"/>
      <c r="S213" s="198"/>
      <c r="T213" s="199"/>
      <c r="AT213" s="200" t="s">
        <v>248</v>
      </c>
      <c r="AU213" s="200" t="s">
        <v>82</v>
      </c>
      <c r="AV213" s="12" t="s">
        <v>80</v>
      </c>
      <c r="AW213" s="12" t="s">
        <v>34</v>
      </c>
      <c r="AX213" s="12" t="s">
        <v>73</v>
      </c>
      <c r="AY213" s="200" t="s">
        <v>239</v>
      </c>
    </row>
    <row r="214" spans="1:65" s="13" customFormat="1" ht="11.25">
      <c r="B214" s="201"/>
      <c r="C214" s="202"/>
      <c r="D214" s="186" t="s">
        <v>248</v>
      </c>
      <c r="E214" s="203" t="s">
        <v>21</v>
      </c>
      <c r="F214" s="204" t="s">
        <v>2301</v>
      </c>
      <c r="G214" s="202"/>
      <c r="H214" s="205">
        <v>655.08000000000004</v>
      </c>
      <c r="I214" s="206"/>
      <c r="J214" s="202"/>
      <c r="K214" s="202"/>
      <c r="L214" s="207"/>
      <c r="M214" s="208"/>
      <c r="N214" s="209"/>
      <c r="O214" s="209"/>
      <c r="P214" s="209"/>
      <c r="Q214" s="209"/>
      <c r="R214" s="209"/>
      <c r="S214" s="209"/>
      <c r="T214" s="210"/>
      <c r="AT214" s="211" t="s">
        <v>248</v>
      </c>
      <c r="AU214" s="211" t="s">
        <v>82</v>
      </c>
      <c r="AV214" s="13" t="s">
        <v>82</v>
      </c>
      <c r="AW214" s="13" t="s">
        <v>34</v>
      </c>
      <c r="AX214" s="13" t="s">
        <v>73</v>
      </c>
      <c r="AY214" s="211" t="s">
        <v>239</v>
      </c>
    </row>
    <row r="215" spans="1:65" s="14" customFormat="1" ht="11.25">
      <c r="B215" s="212"/>
      <c r="C215" s="213"/>
      <c r="D215" s="186" t="s">
        <v>248</v>
      </c>
      <c r="E215" s="214" t="s">
        <v>21</v>
      </c>
      <c r="F215" s="215" t="s">
        <v>251</v>
      </c>
      <c r="G215" s="213"/>
      <c r="H215" s="216">
        <v>655.08000000000004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AT215" s="222" t="s">
        <v>248</v>
      </c>
      <c r="AU215" s="222" t="s">
        <v>82</v>
      </c>
      <c r="AV215" s="14" t="s">
        <v>100</v>
      </c>
      <c r="AW215" s="14" t="s">
        <v>34</v>
      </c>
      <c r="AX215" s="14" t="s">
        <v>80</v>
      </c>
      <c r="AY215" s="222" t="s">
        <v>239</v>
      </c>
    </row>
    <row r="216" spans="1:65" s="2" customFormat="1" ht="16.5" customHeight="1">
      <c r="A216" s="36"/>
      <c r="B216" s="37"/>
      <c r="C216" s="173" t="s">
        <v>624</v>
      </c>
      <c r="D216" s="173" t="s">
        <v>240</v>
      </c>
      <c r="E216" s="174" t="s">
        <v>955</v>
      </c>
      <c r="F216" s="175" t="s">
        <v>956</v>
      </c>
      <c r="G216" s="176" t="s">
        <v>470</v>
      </c>
      <c r="H216" s="177">
        <v>6.0000000000000001E-3</v>
      </c>
      <c r="I216" s="178"/>
      <c r="J216" s="179">
        <f>ROUND(I216*H216,2)</f>
        <v>0</v>
      </c>
      <c r="K216" s="175" t="s">
        <v>327</v>
      </c>
      <c r="L216" s="41"/>
      <c r="M216" s="180" t="s">
        <v>21</v>
      </c>
      <c r="N216" s="181" t="s">
        <v>44</v>
      </c>
      <c r="O216" s="66"/>
      <c r="P216" s="182">
        <f>O216*H216</f>
        <v>0</v>
      </c>
      <c r="Q216" s="182">
        <v>0</v>
      </c>
      <c r="R216" s="182">
        <f>Q216*H216</f>
        <v>0</v>
      </c>
      <c r="S216" s="182">
        <v>0</v>
      </c>
      <c r="T216" s="18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84" t="s">
        <v>461</v>
      </c>
      <c r="AT216" s="184" t="s">
        <v>240</v>
      </c>
      <c r="AU216" s="184" t="s">
        <v>82</v>
      </c>
      <c r="AY216" s="19" t="s">
        <v>239</v>
      </c>
      <c r="BE216" s="185">
        <f>IF(N216="základní",J216,0)</f>
        <v>0</v>
      </c>
      <c r="BF216" s="185">
        <f>IF(N216="snížená",J216,0)</f>
        <v>0</v>
      </c>
      <c r="BG216" s="185">
        <f>IF(N216="zákl. přenesená",J216,0)</f>
        <v>0</v>
      </c>
      <c r="BH216" s="185">
        <f>IF(N216="sníž. přenesená",J216,0)</f>
        <v>0</v>
      </c>
      <c r="BI216" s="185">
        <f>IF(N216="nulová",J216,0)</f>
        <v>0</v>
      </c>
      <c r="BJ216" s="19" t="s">
        <v>80</v>
      </c>
      <c r="BK216" s="185">
        <f>ROUND(I216*H216,2)</f>
        <v>0</v>
      </c>
      <c r="BL216" s="19" t="s">
        <v>461</v>
      </c>
      <c r="BM216" s="184" t="s">
        <v>810</v>
      </c>
    </row>
    <row r="217" spans="1:65" s="2" customFormat="1" ht="11.25">
      <c r="A217" s="36"/>
      <c r="B217" s="37"/>
      <c r="C217" s="38"/>
      <c r="D217" s="233" t="s">
        <v>329</v>
      </c>
      <c r="E217" s="38"/>
      <c r="F217" s="234" t="s">
        <v>957</v>
      </c>
      <c r="G217" s="38"/>
      <c r="H217" s="38"/>
      <c r="I217" s="188"/>
      <c r="J217" s="38"/>
      <c r="K217" s="38"/>
      <c r="L217" s="41"/>
      <c r="M217" s="189"/>
      <c r="N217" s="190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329</v>
      </c>
      <c r="AU217" s="19" t="s">
        <v>82</v>
      </c>
    </row>
    <row r="218" spans="1:65" s="2" customFormat="1" ht="16.5" customHeight="1">
      <c r="A218" s="36"/>
      <c r="B218" s="37"/>
      <c r="C218" s="246" t="s">
        <v>630</v>
      </c>
      <c r="D218" s="246" t="s">
        <v>308</v>
      </c>
      <c r="E218" s="247" t="s">
        <v>2302</v>
      </c>
      <c r="F218" s="248" t="s">
        <v>2303</v>
      </c>
      <c r="G218" s="249" t="s">
        <v>941</v>
      </c>
      <c r="H218" s="250">
        <v>6.6139999999999999</v>
      </c>
      <c r="I218" s="251"/>
      <c r="J218" s="252">
        <f>ROUND(I218*H218,2)</f>
        <v>0</v>
      </c>
      <c r="K218" s="248" t="s">
        <v>327</v>
      </c>
      <c r="L218" s="253"/>
      <c r="M218" s="254" t="s">
        <v>21</v>
      </c>
      <c r="N218" s="255" t="s">
        <v>44</v>
      </c>
      <c r="O218" s="66"/>
      <c r="P218" s="182">
        <f>O218*H218</f>
        <v>0</v>
      </c>
      <c r="Q218" s="182">
        <v>1E-3</v>
      </c>
      <c r="R218" s="182">
        <f>Q218*H218</f>
        <v>6.6140000000000001E-3</v>
      </c>
      <c r="S218" s="182">
        <v>0</v>
      </c>
      <c r="T218" s="18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84" t="s">
        <v>636</v>
      </c>
      <c r="AT218" s="184" t="s">
        <v>308</v>
      </c>
      <c r="AU218" s="184" t="s">
        <v>82</v>
      </c>
      <c r="AY218" s="19" t="s">
        <v>239</v>
      </c>
      <c r="BE218" s="185">
        <f>IF(N218="základní",J218,0)</f>
        <v>0</v>
      </c>
      <c r="BF218" s="185">
        <f>IF(N218="snížená",J218,0)</f>
        <v>0</v>
      </c>
      <c r="BG218" s="185">
        <f>IF(N218="zákl. přenesená",J218,0)</f>
        <v>0</v>
      </c>
      <c r="BH218" s="185">
        <f>IF(N218="sníž. přenesená",J218,0)</f>
        <v>0</v>
      </c>
      <c r="BI218" s="185">
        <f>IF(N218="nulová",J218,0)</f>
        <v>0</v>
      </c>
      <c r="BJ218" s="19" t="s">
        <v>80</v>
      </c>
      <c r="BK218" s="185">
        <f>ROUND(I218*H218,2)</f>
        <v>0</v>
      </c>
      <c r="BL218" s="19" t="s">
        <v>461</v>
      </c>
      <c r="BM218" s="184" t="s">
        <v>819</v>
      </c>
    </row>
    <row r="219" spans="1:65" s="2" customFormat="1" ht="24.2" customHeight="1">
      <c r="A219" s="36"/>
      <c r="B219" s="37"/>
      <c r="C219" s="173" t="s">
        <v>636</v>
      </c>
      <c r="D219" s="173" t="s">
        <v>240</v>
      </c>
      <c r="E219" s="174" t="s">
        <v>2304</v>
      </c>
      <c r="F219" s="175" t="s">
        <v>2305</v>
      </c>
      <c r="G219" s="176" t="s">
        <v>470</v>
      </c>
      <c r="H219" s="177">
        <v>31.951000000000001</v>
      </c>
      <c r="I219" s="178"/>
      <c r="J219" s="179">
        <f>ROUND(I219*H219,2)</f>
        <v>0</v>
      </c>
      <c r="K219" s="175" t="s">
        <v>327</v>
      </c>
      <c r="L219" s="41"/>
      <c r="M219" s="180" t="s">
        <v>21</v>
      </c>
      <c r="N219" s="181" t="s">
        <v>44</v>
      </c>
      <c r="O219" s="66"/>
      <c r="P219" s="182">
        <f>O219*H219</f>
        <v>0</v>
      </c>
      <c r="Q219" s="182">
        <v>0</v>
      </c>
      <c r="R219" s="182">
        <f>Q219*H219</f>
        <v>0</v>
      </c>
      <c r="S219" s="182">
        <v>0</v>
      </c>
      <c r="T219" s="18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84" t="s">
        <v>461</v>
      </c>
      <c r="AT219" s="184" t="s">
        <v>240</v>
      </c>
      <c r="AU219" s="184" t="s">
        <v>82</v>
      </c>
      <c r="AY219" s="19" t="s">
        <v>239</v>
      </c>
      <c r="BE219" s="185">
        <f>IF(N219="základní",J219,0)</f>
        <v>0</v>
      </c>
      <c r="BF219" s="185">
        <f>IF(N219="snížená",J219,0)</f>
        <v>0</v>
      </c>
      <c r="BG219" s="185">
        <f>IF(N219="zákl. přenesená",J219,0)</f>
        <v>0</v>
      </c>
      <c r="BH219" s="185">
        <f>IF(N219="sníž. přenesená",J219,0)</f>
        <v>0</v>
      </c>
      <c r="BI219" s="185">
        <f>IF(N219="nulová",J219,0)</f>
        <v>0</v>
      </c>
      <c r="BJ219" s="19" t="s">
        <v>80</v>
      </c>
      <c r="BK219" s="185">
        <f>ROUND(I219*H219,2)</f>
        <v>0</v>
      </c>
      <c r="BL219" s="19" t="s">
        <v>461</v>
      </c>
      <c r="BM219" s="184" t="s">
        <v>828</v>
      </c>
    </row>
    <row r="220" spans="1:65" s="2" customFormat="1" ht="11.25">
      <c r="A220" s="36"/>
      <c r="B220" s="37"/>
      <c r="C220" s="38"/>
      <c r="D220" s="233" t="s">
        <v>329</v>
      </c>
      <c r="E220" s="38"/>
      <c r="F220" s="234" t="s">
        <v>2306</v>
      </c>
      <c r="G220" s="38"/>
      <c r="H220" s="38"/>
      <c r="I220" s="188"/>
      <c r="J220" s="38"/>
      <c r="K220" s="38"/>
      <c r="L220" s="41"/>
      <c r="M220" s="189"/>
      <c r="N220" s="190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329</v>
      </c>
      <c r="AU220" s="19" t="s">
        <v>82</v>
      </c>
    </row>
    <row r="221" spans="1:65" s="2" customFormat="1" ht="24.2" customHeight="1">
      <c r="A221" s="36"/>
      <c r="B221" s="37"/>
      <c r="C221" s="173" t="s">
        <v>661</v>
      </c>
      <c r="D221" s="173" t="s">
        <v>240</v>
      </c>
      <c r="E221" s="174" t="s">
        <v>2307</v>
      </c>
      <c r="F221" s="175" t="s">
        <v>2308</v>
      </c>
      <c r="G221" s="176" t="s">
        <v>470</v>
      </c>
      <c r="H221" s="177">
        <v>31.951000000000001</v>
      </c>
      <c r="I221" s="178"/>
      <c r="J221" s="179">
        <f>ROUND(I221*H221,2)</f>
        <v>0</v>
      </c>
      <c r="K221" s="175" t="s">
        <v>327</v>
      </c>
      <c r="L221" s="41"/>
      <c r="M221" s="180" t="s">
        <v>21</v>
      </c>
      <c r="N221" s="181" t="s">
        <v>44</v>
      </c>
      <c r="O221" s="66"/>
      <c r="P221" s="182">
        <f>O221*H221</f>
        <v>0</v>
      </c>
      <c r="Q221" s="182">
        <v>0</v>
      </c>
      <c r="R221" s="182">
        <f>Q221*H221</f>
        <v>0</v>
      </c>
      <c r="S221" s="182">
        <v>0</v>
      </c>
      <c r="T221" s="183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84" t="s">
        <v>461</v>
      </c>
      <c r="AT221" s="184" t="s">
        <v>240</v>
      </c>
      <c r="AU221" s="184" t="s">
        <v>82</v>
      </c>
      <c r="AY221" s="19" t="s">
        <v>239</v>
      </c>
      <c r="BE221" s="185">
        <f>IF(N221="základní",J221,0)</f>
        <v>0</v>
      </c>
      <c r="BF221" s="185">
        <f>IF(N221="snížená",J221,0)</f>
        <v>0</v>
      </c>
      <c r="BG221" s="185">
        <f>IF(N221="zákl. přenesená",J221,0)</f>
        <v>0</v>
      </c>
      <c r="BH221" s="185">
        <f>IF(N221="sníž. přenesená",J221,0)</f>
        <v>0</v>
      </c>
      <c r="BI221" s="185">
        <f>IF(N221="nulová",J221,0)</f>
        <v>0</v>
      </c>
      <c r="BJ221" s="19" t="s">
        <v>80</v>
      </c>
      <c r="BK221" s="185">
        <f>ROUND(I221*H221,2)</f>
        <v>0</v>
      </c>
      <c r="BL221" s="19" t="s">
        <v>461</v>
      </c>
      <c r="BM221" s="184" t="s">
        <v>837</v>
      </c>
    </row>
    <row r="222" spans="1:65" s="2" customFormat="1" ht="11.25">
      <c r="A222" s="36"/>
      <c r="B222" s="37"/>
      <c r="C222" s="38"/>
      <c r="D222" s="233" t="s">
        <v>329</v>
      </c>
      <c r="E222" s="38"/>
      <c r="F222" s="234" t="s">
        <v>2309</v>
      </c>
      <c r="G222" s="38"/>
      <c r="H222" s="38"/>
      <c r="I222" s="188"/>
      <c r="J222" s="38"/>
      <c r="K222" s="38"/>
      <c r="L222" s="41"/>
      <c r="M222" s="256"/>
      <c r="N222" s="257"/>
      <c r="O222" s="258"/>
      <c r="P222" s="258"/>
      <c r="Q222" s="258"/>
      <c r="R222" s="258"/>
      <c r="S222" s="258"/>
      <c r="T222" s="259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329</v>
      </c>
      <c r="AU222" s="19" t="s">
        <v>82</v>
      </c>
    </row>
    <row r="223" spans="1:65" s="2" customFormat="1" ht="6.95" customHeight="1">
      <c r="A223" s="36"/>
      <c r="B223" s="49"/>
      <c r="C223" s="50"/>
      <c r="D223" s="50"/>
      <c r="E223" s="50"/>
      <c r="F223" s="50"/>
      <c r="G223" s="50"/>
      <c r="H223" s="50"/>
      <c r="I223" s="50"/>
      <c r="J223" s="50"/>
      <c r="K223" s="50"/>
      <c r="L223" s="41"/>
      <c r="M223" s="36"/>
      <c r="O223" s="36"/>
      <c r="P223" s="36"/>
      <c r="Q223" s="36"/>
      <c r="R223" s="36"/>
      <c r="S223" s="36"/>
      <c r="T223" s="36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</row>
  </sheetData>
  <sheetProtection algorithmName="SHA-512" hashValue="t1HU5DX0LMR86V9OCeFU+sfFRKZxGBbobGL7M3Xxe2+Vq9UNcHRXP1YfOv4ZyIV4GWAJwakAixKtYt6X+shvUQ==" saltValue="S2c/1gS+2BfmKonNn2P6UeOqXmiXvxAowH54wqD5Faxa8Hw+DducH8CjA1XvZqagaEJAYsGexdHrPzSPpAkfyg==" spinCount="100000" sheet="1" objects="1" scenarios="1" formatColumns="0" formatRows="0" autoFilter="0"/>
  <autoFilter ref="C95:K222" xr:uid="{00000000-0009-0000-0000-00000A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0A00-000000000000}"/>
    <hyperlink ref="F102" r:id="rId2" xr:uid="{00000000-0004-0000-0A00-000001000000}"/>
    <hyperlink ref="F114" r:id="rId3" xr:uid="{00000000-0004-0000-0A00-000002000000}"/>
    <hyperlink ref="F117" r:id="rId4" xr:uid="{00000000-0004-0000-0A00-000003000000}"/>
    <hyperlink ref="F119" r:id="rId5" xr:uid="{00000000-0004-0000-0A00-000004000000}"/>
    <hyperlink ref="F122" r:id="rId6" xr:uid="{00000000-0004-0000-0A00-000005000000}"/>
    <hyperlink ref="F124" r:id="rId7" xr:uid="{00000000-0004-0000-0A00-000006000000}"/>
    <hyperlink ref="F137" r:id="rId8" xr:uid="{00000000-0004-0000-0A00-000007000000}"/>
    <hyperlink ref="F148" r:id="rId9" xr:uid="{00000000-0004-0000-0A00-000008000000}"/>
    <hyperlink ref="F159" r:id="rId10" xr:uid="{00000000-0004-0000-0A00-000009000000}"/>
    <hyperlink ref="F167" r:id="rId11" xr:uid="{00000000-0004-0000-0A00-00000A000000}"/>
    <hyperlink ref="F171" r:id="rId12" xr:uid="{00000000-0004-0000-0A00-00000B000000}"/>
    <hyperlink ref="F180" r:id="rId13" xr:uid="{00000000-0004-0000-0A00-00000C000000}"/>
    <hyperlink ref="F190" r:id="rId14" xr:uid="{00000000-0004-0000-0A00-00000D000000}"/>
    <hyperlink ref="F201" r:id="rId15" xr:uid="{00000000-0004-0000-0A00-00000E000000}"/>
    <hyperlink ref="F217" r:id="rId16" xr:uid="{00000000-0004-0000-0A00-00000F000000}"/>
    <hyperlink ref="F220" r:id="rId17" xr:uid="{00000000-0004-0000-0A00-000010000000}"/>
    <hyperlink ref="F222" r:id="rId18" xr:uid="{00000000-0004-0000-0A00-000011000000}"/>
  </hyperlinks>
  <pageMargins left="0.39370078740157483" right="0.39370078740157483" top="0.39370078740157483" bottom="0.39370078740157483" header="0" footer="0"/>
  <pageSetup paperSize="9" scale="84" fitToHeight="100" orientation="landscape" r:id="rId19"/>
  <headerFooter>
    <oddFooter>&amp;CStrana &amp;P z &amp;N</oddFooter>
  </headerFooter>
  <drawing r:id="rId2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19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127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ht="12.75">
      <c r="B8" s="22"/>
      <c r="D8" s="114" t="s">
        <v>212</v>
      </c>
      <c r="L8" s="22"/>
    </row>
    <row r="9" spans="1:4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46" s="1" customFormat="1" ht="12" customHeight="1">
      <c r="B10" s="22"/>
      <c r="D10" s="114" t="s">
        <v>214</v>
      </c>
      <c r="L10" s="22"/>
    </row>
    <row r="11" spans="1:4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09" t="s">
        <v>2310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21</v>
      </c>
      <c r="G15" s="36"/>
      <c r="H15" s="36"/>
      <c r="I15" s="114" t="s">
        <v>20</v>
      </c>
      <c r="J15" s="105" t="s">
        <v>21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ROUND(J94,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ROUND((SUM(BE94:BE194)),  2)</f>
        <v>0</v>
      </c>
      <c r="G37" s="36"/>
      <c r="H37" s="36"/>
      <c r="I37" s="126">
        <v>0.21</v>
      </c>
      <c r="J37" s="125">
        <f>ROUND(((SUM(BE94:BE194))*I37),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ROUND((SUM(BF94:BF194)),  2)</f>
        <v>0</v>
      </c>
      <c r="G38" s="36"/>
      <c r="H38" s="36"/>
      <c r="I38" s="126">
        <v>0.15</v>
      </c>
      <c r="J38" s="125">
        <f>ROUND(((SUM(BF94:BF194))*I38),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ROUND((SUM(BG94:BG194)),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ROUND((SUM(BH94:BH194)),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ROUND((SUM(BI94:BI194)),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04.4 - Pnoucí rostlliny - výsadby, rozvojová  péče (do konce veget.období)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J94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J95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2311</v>
      </c>
      <c r="E69" s="228"/>
      <c r="F69" s="228"/>
      <c r="G69" s="228"/>
      <c r="H69" s="228"/>
      <c r="I69" s="228"/>
      <c r="J69" s="229">
        <f>J96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2312</v>
      </c>
      <c r="E70" s="228"/>
      <c r="F70" s="228"/>
      <c r="G70" s="228"/>
      <c r="H70" s="228"/>
      <c r="I70" s="228"/>
      <c r="J70" s="229">
        <f>J179</f>
        <v>0</v>
      </c>
      <c r="K70" s="99"/>
      <c r="L70" s="230"/>
    </row>
    <row r="71" spans="1:47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47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47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24.95" customHeight="1">
      <c r="A77" s="36"/>
      <c r="B77" s="37"/>
      <c r="C77" s="25" t="s">
        <v>225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6.5" customHeight="1">
      <c r="A80" s="36"/>
      <c r="B80" s="37"/>
      <c r="C80" s="38"/>
      <c r="D80" s="38"/>
      <c r="E80" s="413" t="str">
        <f>E7</f>
        <v>Západní vstupní prostranství do areálu Kamencového jezera - B1 Přemyslova</v>
      </c>
      <c r="F80" s="414"/>
      <c r="G80" s="414"/>
      <c r="H80" s="414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1" customFormat="1" ht="12" customHeight="1">
      <c r="B81" s="23"/>
      <c r="C81" s="31" t="s">
        <v>212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3" s="1" customFormat="1" ht="16.5" customHeight="1">
      <c r="B82" s="23"/>
      <c r="C82" s="24"/>
      <c r="D82" s="24"/>
      <c r="E82" s="413" t="s">
        <v>1019</v>
      </c>
      <c r="F82" s="365"/>
      <c r="G82" s="365"/>
      <c r="H82" s="365"/>
      <c r="I82" s="24"/>
      <c r="J82" s="24"/>
      <c r="K82" s="24"/>
      <c r="L82" s="22"/>
    </row>
    <row r="83" spans="1:63" s="1" customFormat="1" ht="12" customHeight="1">
      <c r="B83" s="23"/>
      <c r="C83" s="31" t="s">
        <v>214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417" t="s">
        <v>922</v>
      </c>
      <c r="F84" s="415"/>
      <c r="G84" s="415"/>
      <c r="H84" s="415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923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387" t="str">
        <f>E13</f>
        <v>SO 04.4 - Pnoucí rostlliny - výsadby, rozvojová  péče (do konce veget.období)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22</v>
      </c>
      <c r="D88" s="38"/>
      <c r="E88" s="38"/>
      <c r="F88" s="29" t="str">
        <f>F16</f>
        <v>Přemyslova, Chomutov</v>
      </c>
      <c r="G88" s="38"/>
      <c r="H88" s="38"/>
      <c r="I88" s="31" t="s">
        <v>24</v>
      </c>
      <c r="J88" s="61" t="str">
        <f>IF(J16="","",J16)</f>
        <v>29. 3. 2022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5.2" customHeight="1">
      <c r="A90" s="36"/>
      <c r="B90" s="37"/>
      <c r="C90" s="31" t="s">
        <v>26</v>
      </c>
      <c r="D90" s="38"/>
      <c r="E90" s="38"/>
      <c r="F90" s="29" t="str">
        <f>E19</f>
        <v>Statutární město Chomutov</v>
      </c>
      <c r="G90" s="38"/>
      <c r="H90" s="38"/>
      <c r="I90" s="31" t="s">
        <v>32</v>
      </c>
      <c r="J90" s="34" t="str">
        <f>E25</f>
        <v>refuel s.r.o.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30</v>
      </c>
      <c r="D91" s="38"/>
      <c r="E91" s="38"/>
      <c r="F91" s="29" t="str">
        <f>IF(E22="","",E22)</f>
        <v>Vyplň údaj</v>
      </c>
      <c r="G91" s="38"/>
      <c r="H91" s="38"/>
      <c r="I91" s="31" t="s">
        <v>35</v>
      </c>
      <c r="J91" s="34" t="str">
        <f>E28</f>
        <v xml:space="preserve"> 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0" customFormat="1" ht="29.25" customHeight="1">
      <c r="A93" s="148"/>
      <c r="B93" s="149"/>
      <c r="C93" s="150" t="s">
        <v>226</v>
      </c>
      <c r="D93" s="151" t="s">
        <v>58</v>
      </c>
      <c r="E93" s="151" t="s">
        <v>54</v>
      </c>
      <c r="F93" s="151" t="s">
        <v>55</v>
      </c>
      <c r="G93" s="151" t="s">
        <v>227</v>
      </c>
      <c r="H93" s="151" t="s">
        <v>228</v>
      </c>
      <c r="I93" s="151" t="s">
        <v>229</v>
      </c>
      <c r="J93" s="151" t="s">
        <v>219</v>
      </c>
      <c r="K93" s="152" t="s">
        <v>230</v>
      </c>
      <c r="L93" s="153"/>
      <c r="M93" s="70" t="s">
        <v>21</v>
      </c>
      <c r="N93" s="71" t="s">
        <v>43</v>
      </c>
      <c r="O93" s="71" t="s">
        <v>231</v>
      </c>
      <c r="P93" s="71" t="s">
        <v>232</v>
      </c>
      <c r="Q93" s="71" t="s">
        <v>233</v>
      </c>
      <c r="R93" s="71" t="s">
        <v>234</v>
      </c>
      <c r="S93" s="71" t="s">
        <v>235</v>
      </c>
      <c r="T93" s="72" t="s">
        <v>236</v>
      </c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</row>
    <row r="94" spans="1:63" s="2" customFormat="1" ht="22.9" customHeight="1">
      <c r="A94" s="36"/>
      <c r="B94" s="37"/>
      <c r="C94" s="77" t="s">
        <v>237</v>
      </c>
      <c r="D94" s="38"/>
      <c r="E94" s="38"/>
      <c r="F94" s="38"/>
      <c r="G94" s="38"/>
      <c r="H94" s="38"/>
      <c r="I94" s="38"/>
      <c r="J94" s="154">
        <f>BK94</f>
        <v>0</v>
      </c>
      <c r="K94" s="38"/>
      <c r="L94" s="41"/>
      <c r="M94" s="73"/>
      <c r="N94" s="155"/>
      <c r="O94" s="74"/>
      <c r="P94" s="156">
        <f>P95</f>
        <v>0</v>
      </c>
      <c r="Q94" s="74"/>
      <c r="R94" s="156">
        <f>R95</f>
        <v>0.10208</v>
      </c>
      <c r="S94" s="74"/>
      <c r="T94" s="157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220</v>
      </c>
      <c r="BK94" s="158">
        <f>BK95</f>
        <v>0</v>
      </c>
    </row>
    <row r="95" spans="1:63" s="11" customFormat="1" ht="25.9" customHeight="1">
      <c r="B95" s="159"/>
      <c r="C95" s="160"/>
      <c r="D95" s="161" t="s">
        <v>72</v>
      </c>
      <c r="E95" s="162" t="s">
        <v>322</v>
      </c>
      <c r="F95" s="162" t="s">
        <v>323</v>
      </c>
      <c r="G95" s="160"/>
      <c r="H95" s="160"/>
      <c r="I95" s="163"/>
      <c r="J95" s="164">
        <f>BK95</f>
        <v>0</v>
      </c>
      <c r="K95" s="160"/>
      <c r="L95" s="165"/>
      <c r="M95" s="166"/>
      <c r="N95" s="167"/>
      <c r="O95" s="167"/>
      <c r="P95" s="168">
        <f>P96+P179</f>
        <v>0</v>
      </c>
      <c r="Q95" s="167"/>
      <c r="R95" s="168">
        <f>R96+R179</f>
        <v>0.10208</v>
      </c>
      <c r="S95" s="167"/>
      <c r="T95" s="169">
        <f>T96+T179</f>
        <v>0</v>
      </c>
      <c r="AR95" s="170" t="s">
        <v>80</v>
      </c>
      <c r="AT95" s="171" t="s">
        <v>72</v>
      </c>
      <c r="AU95" s="171" t="s">
        <v>73</v>
      </c>
      <c r="AY95" s="170" t="s">
        <v>239</v>
      </c>
      <c r="BK95" s="172">
        <f>BK96+BK179</f>
        <v>0</v>
      </c>
    </row>
    <row r="96" spans="1:63" s="11" customFormat="1" ht="22.9" customHeight="1">
      <c r="B96" s="159"/>
      <c r="C96" s="160"/>
      <c r="D96" s="161" t="s">
        <v>72</v>
      </c>
      <c r="E96" s="231" t="s">
        <v>2313</v>
      </c>
      <c r="F96" s="231" t="s">
        <v>2314</v>
      </c>
      <c r="G96" s="160"/>
      <c r="H96" s="160"/>
      <c r="I96" s="163"/>
      <c r="J96" s="232">
        <f>BK96</f>
        <v>0</v>
      </c>
      <c r="K96" s="160"/>
      <c r="L96" s="165"/>
      <c r="M96" s="166"/>
      <c r="N96" s="167"/>
      <c r="O96" s="167"/>
      <c r="P96" s="168">
        <f>SUM(P97:P178)</f>
        <v>0</v>
      </c>
      <c r="Q96" s="167"/>
      <c r="R96" s="168">
        <f>SUM(R97:R178)</f>
        <v>0.10208</v>
      </c>
      <c r="S96" s="167"/>
      <c r="T96" s="169">
        <f>SUM(T97:T178)</f>
        <v>0</v>
      </c>
      <c r="AR96" s="170" t="s">
        <v>80</v>
      </c>
      <c r="AT96" s="171" t="s">
        <v>72</v>
      </c>
      <c r="AU96" s="171" t="s">
        <v>80</v>
      </c>
      <c r="AY96" s="170" t="s">
        <v>239</v>
      </c>
      <c r="BK96" s="172">
        <f>SUM(BK97:BK178)</f>
        <v>0</v>
      </c>
    </row>
    <row r="97" spans="1:65" s="2" customFormat="1" ht="24.2" customHeight="1">
      <c r="A97" s="36"/>
      <c r="B97" s="37"/>
      <c r="C97" s="173" t="s">
        <v>80</v>
      </c>
      <c r="D97" s="173" t="s">
        <v>240</v>
      </c>
      <c r="E97" s="174" t="s">
        <v>1840</v>
      </c>
      <c r="F97" s="175" t="s">
        <v>476</v>
      </c>
      <c r="G97" s="176" t="s">
        <v>348</v>
      </c>
      <c r="H97" s="177">
        <v>0.45</v>
      </c>
      <c r="I97" s="178"/>
      <c r="J97" s="179">
        <f>ROUND(I97*H97,2)</f>
        <v>0</v>
      </c>
      <c r="K97" s="175" t="s">
        <v>327</v>
      </c>
      <c r="L97" s="41"/>
      <c r="M97" s="180" t="s">
        <v>21</v>
      </c>
      <c r="N97" s="181" t="s">
        <v>44</v>
      </c>
      <c r="O97" s="66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100</v>
      </c>
      <c r="AT97" s="184" t="s">
        <v>240</v>
      </c>
      <c r="AU97" s="184" t="s">
        <v>82</v>
      </c>
      <c r="AY97" s="19" t="s">
        <v>239</v>
      </c>
      <c r="BE97" s="185">
        <f>IF(N97="základní",J97,0)</f>
        <v>0</v>
      </c>
      <c r="BF97" s="185">
        <f>IF(N97="snížená",J97,0)</f>
        <v>0</v>
      </c>
      <c r="BG97" s="185">
        <f>IF(N97="zákl. přenesená",J97,0)</f>
        <v>0</v>
      </c>
      <c r="BH97" s="185">
        <f>IF(N97="sníž. přenesená",J97,0)</f>
        <v>0</v>
      </c>
      <c r="BI97" s="185">
        <f>IF(N97="nulová",J97,0)</f>
        <v>0</v>
      </c>
      <c r="BJ97" s="19" t="s">
        <v>80</v>
      </c>
      <c r="BK97" s="185">
        <f>ROUND(I97*H97,2)</f>
        <v>0</v>
      </c>
      <c r="BL97" s="19" t="s">
        <v>100</v>
      </c>
      <c r="BM97" s="184" t="s">
        <v>82</v>
      </c>
    </row>
    <row r="98" spans="1:65" s="2" customFormat="1" ht="11.25">
      <c r="A98" s="36"/>
      <c r="B98" s="37"/>
      <c r="C98" s="38"/>
      <c r="D98" s="233" t="s">
        <v>329</v>
      </c>
      <c r="E98" s="38"/>
      <c r="F98" s="234" t="s">
        <v>1841</v>
      </c>
      <c r="G98" s="38"/>
      <c r="H98" s="38"/>
      <c r="I98" s="188"/>
      <c r="J98" s="38"/>
      <c r="K98" s="38"/>
      <c r="L98" s="41"/>
      <c r="M98" s="189"/>
      <c r="N98" s="190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329</v>
      </c>
      <c r="AU98" s="19" t="s">
        <v>82</v>
      </c>
    </row>
    <row r="99" spans="1:65" s="12" customFormat="1" ht="11.25">
      <c r="B99" s="191"/>
      <c r="C99" s="192"/>
      <c r="D99" s="186" t="s">
        <v>248</v>
      </c>
      <c r="E99" s="193" t="s">
        <v>21</v>
      </c>
      <c r="F99" s="194" t="s">
        <v>932</v>
      </c>
      <c r="G99" s="192"/>
      <c r="H99" s="193" t="s">
        <v>21</v>
      </c>
      <c r="I99" s="195"/>
      <c r="J99" s="192"/>
      <c r="K99" s="192"/>
      <c r="L99" s="196"/>
      <c r="M99" s="197"/>
      <c r="N99" s="198"/>
      <c r="O99" s="198"/>
      <c r="P99" s="198"/>
      <c r="Q99" s="198"/>
      <c r="R99" s="198"/>
      <c r="S99" s="198"/>
      <c r="T99" s="199"/>
      <c r="AT99" s="200" t="s">
        <v>248</v>
      </c>
      <c r="AU99" s="200" t="s">
        <v>82</v>
      </c>
      <c r="AV99" s="12" t="s">
        <v>80</v>
      </c>
      <c r="AW99" s="12" t="s">
        <v>34</v>
      </c>
      <c r="AX99" s="12" t="s">
        <v>73</v>
      </c>
      <c r="AY99" s="200" t="s">
        <v>239</v>
      </c>
    </row>
    <row r="100" spans="1:65" s="12" customFormat="1" ht="11.25">
      <c r="B100" s="191"/>
      <c r="C100" s="192"/>
      <c r="D100" s="186" t="s">
        <v>248</v>
      </c>
      <c r="E100" s="193" t="s">
        <v>21</v>
      </c>
      <c r="F100" s="194" t="s">
        <v>933</v>
      </c>
      <c r="G100" s="192"/>
      <c r="H100" s="193" t="s">
        <v>21</v>
      </c>
      <c r="I100" s="195"/>
      <c r="J100" s="192"/>
      <c r="K100" s="192"/>
      <c r="L100" s="196"/>
      <c r="M100" s="197"/>
      <c r="N100" s="198"/>
      <c r="O100" s="198"/>
      <c r="P100" s="198"/>
      <c r="Q100" s="198"/>
      <c r="R100" s="198"/>
      <c r="S100" s="198"/>
      <c r="T100" s="199"/>
      <c r="AT100" s="200" t="s">
        <v>248</v>
      </c>
      <c r="AU100" s="200" t="s">
        <v>82</v>
      </c>
      <c r="AV100" s="12" t="s">
        <v>80</v>
      </c>
      <c r="AW100" s="12" t="s">
        <v>34</v>
      </c>
      <c r="AX100" s="12" t="s">
        <v>73</v>
      </c>
      <c r="AY100" s="200" t="s">
        <v>239</v>
      </c>
    </row>
    <row r="101" spans="1:65" s="12" customFormat="1" ht="11.25">
      <c r="B101" s="191"/>
      <c r="C101" s="192"/>
      <c r="D101" s="186" t="s">
        <v>248</v>
      </c>
      <c r="E101" s="193" t="s">
        <v>21</v>
      </c>
      <c r="F101" s="194" t="s">
        <v>2315</v>
      </c>
      <c r="G101" s="192"/>
      <c r="H101" s="193" t="s">
        <v>21</v>
      </c>
      <c r="I101" s="195"/>
      <c r="J101" s="192"/>
      <c r="K101" s="192"/>
      <c r="L101" s="196"/>
      <c r="M101" s="197"/>
      <c r="N101" s="198"/>
      <c r="O101" s="198"/>
      <c r="P101" s="198"/>
      <c r="Q101" s="198"/>
      <c r="R101" s="198"/>
      <c r="S101" s="198"/>
      <c r="T101" s="199"/>
      <c r="AT101" s="200" t="s">
        <v>248</v>
      </c>
      <c r="AU101" s="200" t="s">
        <v>82</v>
      </c>
      <c r="AV101" s="12" t="s">
        <v>80</v>
      </c>
      <c r="AW101" s="12" t="s">
        <v>34</v>
      </c>
      <c r="AX101" s="12" t="s">
        <v>73</v>
      </c>
      <c r="AY101" s="200" t="s">
        <v>239</v>
      </c>
    </row>
    <row r="102" spans="1:65" s="12" customFormat="1" ht="11.25">
      <c r="B102" s="191"/>
      <c r="C102" s="192"/>
      <c r="D102" s="186" t="s">
        <v>248</v>
      </c>
      <c r="E102" s="193" t="s">
        <v>21</v>
      </c>
      <c r="F102" s="194" t="s">
        <v>935</v>
      </c>
      <c r="G102" s="192"/>
      <c r="H102" s="193" t="s">
        <v>21</v>
      </c>
      <c r="I102" s="195"/>
      <c r="J102" s="192"/>
      <c r="K102" s="192"/>
      <c r="L102" s="196"/>
      <c r="M102" s="197"/>
      <c r="N102" s="198"/>
      <c r="O102" s="198"/>
      <c r="P102" s="198"/>
      <c r="Q102" s="198"/>
      <c r="R102" s="198"/>
      <c r="S102" s="198"/>
      <c r="T102" s="199"/>
      <c r="AT102" s="200" t="s">
        <v>248</v>
      </c>
      <c r="AU102" s="200" t="s">
        <v>82</v>
      </c>
      <c r="AV102" s="12" t="s">
        <v>80</v>
      </c>
      <c r="AW102" s="12" t="s">
        <v>34</v>
      </c>
      <c r="AX102" s="12" t="s">
        <v>73</v>
      </c>
      <c r="AY102" s="200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2316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2" customFormat="1" ht="11.25">
      <c r="B104" s="191"/>
      <c r="C104" s="192"/>
      <c r="D104" s="186" t="s">
        <v>248</v>
      </c>
      <c r="E104" s="193" t="s">
        <v>21</v>
      </c>
      <c r="F104" s="194" t="s">
        <v>2317</v>
      </c>
      <c r="G104" s="192"/>
      <c r="H104" s="193" t="s">
        <v>21</v>
      </c>
      <c r="I104" s="195"/>
      <c r="J104" s="192"/>
      <c r="K104" s="192"/>
      <c r="L104" s="196"/>
      <c r="M104" s="197"/>
      <c r="N104" s="198"/>
      <c r="O104" s="198"/>
      <c r="P104" s="198"/>
      <c r="Q104" s="198"/>
      <c r="R104" s="198"/>
      <c r="S104" s="198"/>
      <c r="T104" s="199"/>
      <c r="AT104" s="200" t="s">
        <v>248</v>
      </c>
      <c r="AU104" s="200" t="s">
        <v>82</v>
      </c>
      <c r="AV104" s="12" t="s">
        <v>80</v>
      </c>
      <c r="AW104" s="12" t="s">
        <v>34</v>
      </c>
      <c r="AX104" s="12" t="s">
        <v>73</v>
      </c>
      <c r="AY104" s="200" t="s">
        <v>239</v>
      </c>
    </row>
    <row r="105" spans="1:65" s="16" customFormat="1" ht="11.25">
      <c r="B105" s="235"/>
      <c r="C105" s="236"/>
      <c r="D105" s="186" t="s">
        <v>248</v>
      </c>
      <c r="E105" s="237" t="s">
        <v>21</v>
      </c>
      <c r="F105" s="238" t="s">
        <v>373</v>
      </c>
      <c r="G105" s="236"/>
      <c r="H105" s="239">
        <v>0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AT105" s="245" t="s">
        <v>248</v>
      </c>
      <c r="AU105" s="245" t="s">
        <v>82</v>
      </c>
      <c r="AV105" s="16" t="s">
        <v>96</v>
      </c>
      <c r="AW105" s="16" t="s">
        <v>34</v>
      </c>
      <c r="AX105" s="16" t="s">
        <v>73</v>
      </c>
      <c r="AY105" s="245" t="s">
        <v>239</v>
      </c>
    </row>
    <row r="106" spans="1:65" s="12" customFormat="1" ht="11.25">
      <c r="B106" s="191"/>
      <c r="C106" s="192"/>
      <c r="D106" s="186" t="s">
        <v>248</v>
      </c>
      <c r="E106" s="193" t="s">
        <v>21</v>
      </c>
      <c r="F106" s="194" t="s">
        <v>1845</v>
      </c>
      <c r="G106" s="192"/>
      <c r="H106" s="193" t="s">
        <v>21</v>
      </c>
      <c r="I106" s="195"/>
      <c r="J106" s="192"/>
      <c r="K106" s="192"/>
      <c r="L106" s="196"/>
      <c r="M106" s="197"/>
      <c r="N106" s="198"/>
      <c r="O106" s="198"/>
      <c r="P106" s="198"/>
      <c r="Q106" s="198"/>
      <c r="R106" s="198"/>
      <c r="S106" s="198"/>
      <c r="T106" s="199"/>
      <c r="AT106" s="200" t="s">
        <v>248</v>
      </c>
      <c r="AU106" s="200" t="s">
        <v>82</v>
      </c>
      <c r="AV106" s="12" t="s">
        <v>80</v>
      </c>
      <c r="AW106" s="12" t="s">
        <v>34</v>
      </c>
      <c r="AX106" s="12" t="s">
        <v>73</v>
      </c>
      <c r="AY106" s="200" t="s">
        <v>239</v>
      </c>
    </row>
    <row r="107" spans="1:65" s="13" customFormat="1" ht="11.25">
      <c r="B107" s="201"/>
      <c r="C107" s="202"/>
      <c r="D107" s="186" t="s">
        <v>248</v>
      </c>
      <c r="E107" s="203" t="s">
        <v>21</v>
      </c>
      <c r="F107" s="204" t="s">
        <v>2318</v>
      </c>
      <c r="G107" s="202"/>
      <c r="H107" s="205">
        <v>0.9</v>
      </c>
      <c r="I107" s="206"/>
      <c r="J107" s="202"/>
      <c r="K107" s="202"/>
      <c r="L107" s="207"/>
      <c r="M107" s="208"/>
      <c r="N107" s="209"/>
      <c r="O107" s="209"/>
      <c r="P107" s="209"/>
      <c r="Q107" s="209"/>
      <c r="R107" s="209"/>
      <c r="S107" s="209"/>
      <c r="T107" s="210"/>
      <c r="AT107" s="211" t="s">
        <v>248</v>
      </c>
      <c r="AU107" s="211" t="s">
        <v>82</v>
      </c>
      <c r="AV107" s="13" t="s">
        <v>82</v>
      </c>
      <c r="AW107" s="13" t="s">
        <v>34</v>
      </c>
      <c r="AX107" s="13" t="s">
        <v>73</v>
      </c>
      <c r="AY107" s="211" t="s">
        <v>239</v>
      </c>
    </row>
    <row r="108" spans="1:65" s="13" customFormat="1" ht="11.25">
      <c r="B108" s="201"/>
      <c r="C108" s="202"/>
      <c r="D108" s="186" t="s">
        <v>248</v>
      </c>
      <c r="E108" s="203" t="s">
        <v>21</v>
      </c>
      <c r="F108" s="204" t="s">
        <v>2319</v>
      </c>
      <c r="G108" s="202"/>
      <c r="H108" s="205">
        <v>-0.45</v>
      </c>
      <c r="I108" s="206"/>
      <c r="J108" s="202"/>
      <c r="K108" s="202"/>
      <c r="L108" s="207"/>
      <c r="M108" s="208"/>
      <c r="N108" s="209"/>
      <c r="O108" s="209"/>
      <c r="P108" s="209"/>
      <c r="Q108" s="209"/>
      <c r="R108" s="209"/>
      <c r="S108" s="209"/>
      <c r="T108" s="210"/>
      <c r="AT108" s="211" t="s">
        <v>248</v>
      </c>
      <c r="AU108" s="211" t="s">
        <v>82</v>
      </c>
      <c r="AV108" s="13" t="s">
        <v>82</v>
      </c>
      <c r="AW108" s="13" t="s">
        <v>34</v>
      </c>
      <c r="AX108" s="13" t="s">
        <v>73</v>
      </c>
      <c r="AY108" s="211" t="s">
        <v>239</v>
      </c>
    </row>
    <row r="109" spans="1:65" s="14" customFormat="1" ht="11.25">
      <c r="B109" s="212"/>
      <c r="C109" s="213"/>
      <c r="D109" s="186" t="s">
        <v>248</v>
      </c>
      <c r="E109" s="214" t="s">
        <v>21</v>
      </c>
      <c r="F109" s="215" t="s">
        <v>251</v>
      </c>
      <c r="G109" s="213"/>
      <c r="H109" s="216">
        <v>0.45</v>
      </c>
      <c r="I109" s="217"/>
      <c r="J109" s="213"/>
      <c r="K109" s="213"/>
      <c r="L109" s="218"/>
      <c r="M109" s="219"/>
      <c r="N109" s="220"/>
      <c r="O109" s="220"/>
      <c r="P109" s="220"/>
      <c r="Q109" s="220"/>
      <c r="R109" s="220"/>
      <c r="S109" s="220"/>
      <c r="T109" s="221"/>
      <c r="AT109" s="222" t="s">
        <v>248</v>
      </c>
      <c r="AU109" s="222" t="s">
        <v>82</v>
      </c>
      <c r="AV109" s="14" t="s">
        <v>100</v>
      </c>
      <c r="AW109" s="14" t="s">
        <v>34</v>
      </c>
      <c r="AX109" s="14" t="s">
        <v>80</v>
      </c>
      <c r="AY109" s="222" t="s">
        <v>239</v>
      </c>
    </row>
    <row r="110" spans="1:65" s="2" customFormat="1" ht="24.2" customHeight="1">
      <c r="A110" s="36"/>
      <c r="B110" s="37"/>
      <c r="C110" s="173" t="s">
        <v>82</v>
      </c>
      <c r="D110" s="173" t="s">
        <v>240</v>
      </c>
      <c r="E110" s="174" t="s">
        <v>1859</v>
      </c>
      <c r="F110" s="175" t="s">
        <v>1860</v>
      </c>
      <c r="G110" s="176" t="s">
        <v>470</v>
      </c>
      <c r="H110" s="177">
        <v>0.78800000000000003</v>
      </c>
      <c r="I110" s="178"/>
      <c r="J110" s="179">
        <f>ROUND(I110*H110,2)</f>
        <v>0</v>
      </c>
      <c r="K110" s="175" t="s">
        <v>1861</v>
      </c>
      <c r="L110" s="41"/>
      <c r="M110" s="180" t="s">
        <v>21</v>
      </c>
      <c r="N110" s="181" t="s">
        <v>44</v>
      </c>
      <c r="O110" s="66"/>
      <c r="P110" s="182">
        <f>O110*H110</f>
        <v>0</v>
      </c>
      <c r="Q110" s="182">
        <v>0</v>
      </c>
      <c r="R110" s="182">
        <f>Q110*H110</f>
        <v>0</v>
      </c>
      <c r="S110" s="182">
        <v>0</v>
      </c>
      <c r="T110" s="18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4" t="s">
        <v>100</v>
      </c>
      <c r="AT110" s="184" t="s">
        <v>240</v>
      </c>
      <c r="AU110" s="184" t="s">
        <v>82</v>
      </c>
      <c r="AY110" s="19" t="s">
        <v>239</v>
      </c>
      <c r="BE110" s="185">
        <f>IF(N110="základní",J110,0)</f>
        <v>0</v>
      </c>
      <c r="BF110" s="185">
        <f>IF(N110="snížená",J110,0)</f>
        <v>0</v>
      </c>
      <c r="BG110" s="185">
        <f>IF(N110="zákl. přenesená",J110,0)</f>
        <v>0</v>
      </c>
      <c r="BH110" s="185">
        <f>IF(N110="sníž. přenesená",J110,0)</f>
        <v>0</v>
      </c>
      <c r="BI110" s="185">
        <f>IF(N110="nulová",J110,0)</f>
        <v>0</v>
      </c>
      <c r="BJ110" s="19" t="s">
        <v>80</v>
      </c>
      <c r="BK110" s="185">
        <f>ROUND(I110*H110,2)</f>
        <v>0</v>
      </c>
      <c r="BL110" s="19" t="s">
        <v>100</v>
      </c>
      <c r="BM110" s="184" t="s">
        <v>100</v>
      </c>
    </row>
    <row r="111" spans="1:65" s="12" customFormat="1" ht="11.25">
      <c r="B111" s="191"/>
      <c r="C111" s="192"/>
      <c r="D111" s="186" t="s">
        <v>248</v>
      </c>
      <c r="E111" s="193" t="s">
        <v>21</v>
      </c>
      <c r="F111" s="194" t="s">
        <v>2320</v>
      </c>
      <c r="G111" s="192"/>
      <c r="H111" s="193" t="s">
        <v>21</v>
      </c>
      <c r="I111" s="195"/>
      <c r="J111" s="192"/>
      <c r="K111" s="192"/>
      <c r="L111" s="196"/>
      <c r="M111" s="197"/>
      <c r="N111" s="198"/>
      <c r="O111" s="198"/>
      <c r="P111" s="198"/>
      <c r="Q111" s="198"/>
      <c r="R111" s="198"/>
      <c r="S111" s="198"/>
      <c r="T111" s="199"/>
      <c r="AT111" s="200" t="s">
        <v>248</v>
      </c>
      <c r="AU111" s="200" t="s">
        <v>82</v>
      </c>
      <c r="AV111" s="12" t="s">
        <v>80</v>
      </c>
      <c r="AW111" s="12" t="s">
        <v>34</v>
      </c>
      <c r="AX111" s="12" t="s">
        <v>73</v>
      </c>
      <c r="AY111" s="200" t="s">
        <v>239</v>
      </c>
    </row>
    <row r="112" spans="1:65" s="12" customFormat="1" ht="11.25">
      <c r="B112" s="191"/>
      <c r="C112" s="192"/>
      <c r="D112" s="186" t="s">
        <v>248</v>
      </c>
      <c r="E112" s="193" t="s">
        <v>21</v>
      </c>
      <c r="F112" s="194" t="s">
        <v>1863</v>
      </c>
      <c r="G112" s="192"/>
      <c r="H112" s="193" t="s">
        <v>21</v>
      </c>
      <c r="I112" s="195"/>
      <c r="J112" s="192"/>
      <c r="K112" s="192"/>
      <c r="L112" s="196"/>
      <c r="M112" s="197"/>
      <c r="N112" s="198"/>
      <c r="O112" s="198"/>
      <c r="P112" s="198"/>
      <c r="Q112" s="198"/>
      <c r="R112" s="198"/>
      <c r="S112" s="198"/>
      <c r="T112" s="199"/>
      <c r="AT112" s="200" t="s">
        <v>248</v>
      </c>
      <c r="AU112" s="200" t="s">
        <v>82</v>
      </c>
      <c r="AV112" s="12" t="s">
        <v>80</v>
      </c>
      <c r="AW112" s="12" t="s">
        <v>34</v>
      </c>
      <c r="AX112" s="12" t="s">
        <v>73</v>
      </c>
      <c r="AY112" s="200" t="s">
        <v>239</v>
      </c>
    </row>
    <row r="113" spans="1:65" s="16" customFormat="1" ht="11.25">
      <c r="B113" s="235"/>
      <c r="C113" s="236"/>
      <c r="D113" s="186" t="s">
        <v>248</v>
      </c>
      <c r="E113" s="237" t="s">
        <v>21</v>
      </c>
      <c r="F113" s="238" t="s">
        <v>373</v>
      </c>
      <c r="G113" s="236"/>
      <c r="H113" s="239">
        <v>0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AT113" s="245" t="s">
        <v>248</v>
      </c>
      <c r="AU113" s="245" t="s">
        <v>82</v>
      </c>
      <c r="AV113" s="16" t="s">
        <v>96</v>
      </c>
      <c r="AW113" s="16" t="s">
        <v>34</v>
      </c>
      <c r="AX113" s="16" t="s">
        <v>73</v>
      </c>
      <c r="AY113" s="245" t="s">
        <v>239</v>
      </c>
    </row>
    <row r="114" spans="1:65" s="13" customFormat="1" ht="11.25">
      <c r="B114" s="201"/>
      <c r="C114" s="202"/>
      <c r="D114" s="186" t="s">
        <v>248</v>
      </c>
      <c r="E114" s="203" t="s">
        <v>21</v>
      </c>
      <c r="F114" s="204" t="s">
        <v>2321</v>
      </c>
      <c r="G114" s="202"/>
      <c r="H114" s="205">
        <v>0.78800000000000003</v>
      </c>
      <c r="I114" s="206"/>
      <c r="J114" s="202"/>
      <c r="K114" s="202"/>
      <c r="L114" s="207"/>
      <c r="M114" s="208"/>
      <c r="N114" s="209"/>
      <c r="O114" s="209"/>
      <c r="P114" s="209"/>
      <c r="Q114" s="209"/>
      <c r="R114" s="209"/>
      <c r="S114" s="209"/>
      <c r="T114" s="210"/>
      <c r="AT114" s="211" t="s">
        <v>248</v>
      </c>
      <c r="AU114" s="211" t="s">
        <v>82</v>
      </c>
      <c r="AV114" s="13" t="s">
        <v>82</v>
      </c>
      <c r="AW114" s="13" t="s">
        <v>34</v>
      </c>
      <c r="AX114" s="13" t="s">
        <v>73</v>
      </c>
      <c r="AY114" s="211" t="s">
        <v>239</v>
      </c>
    </row>
    <row r="115" spans="1:65" s="14" customFormat="1" ht="11.25">
      <c r="B115" s="212"/>
      <c r="C115" s="213"/>
      <c r="D115" s="186" t="s">
        <v>248</v>
      </c>
      <c r="E115" s="214" t="s">
        <v>21</v>
      </c>
      <c r="F115" s="215" t="s">
        <v>251</v>
      </c>
      <c r="G115" s="213"/>
      <c r="H115" s="216">
        <v>0.78800000000000003</v>
      </c>
      <c r="I115" s="217"/>
      <c r="J115" s="213"/>
      <c r="K115" s="213"/>
      <c r="L115" s="218"/>
      <c r="M115" s="219"/>
      <c r="N115" s="220"/>
      <c r="O115" s="220"/>
      <c r="P115" s="220"/>
      <c r="Q115" s="220"/>
      <c r="R115" s="220"/>
      <c r="S115" s="220"/>
      <c r="T115" s="221"/>
      <c r="AT115" s="222" t="s">
        <v>248</v>
      </c>
      <c r="AU115" s="222" t="s">
        <v>82</v>
      </c>
      <c r="AV115" s="14" t="s">
        <v>100</v>
      </c>
      <c r="AW115" s="14" t="s">
        <v>34</v>
      </c>
      <c r="AX115" s="14" t="s">
        <v>80</v>
      </c>
      <c r="AY115" s="222" t="s">
        <v>239</v>
      </c>
    </row>
    <row r="116" spans="1:65" s="2" customFormat="1" ht="24.2" customHeight="1">
      <c r="A116" s="36"/>
      <c r="B116" s="37"/>
      <c r="C116" s="173" t="s">
        <v>96</v>
      </c>
      <c r="D116" s="173" t="s">
        <v>240</v>
      </c>
      <c r="E116" s="174" t="s">
        <v>2322</v>
      </c>
      <c r="F116" s="175" t="s">
        <v>2323</v>
      </c>
      <c r="G116" s="176" t="s">
        <v>692</v>
      </c>
      <c r="H116" s="177">
        <v>18</v>
      </c>
      <c r="I116" s="178"/>
      <c r="J116" s="179">
        <f>ROUND(I116*H116,2)</f>
        <v>0</v>
      </c>
      <c r="K116" s="175" t="s">
        <v>327</v>
      </c>
      <c r="L116" s="41"/>
      <c r="M116" s="180" t="s">
        <v>21</v>
      </c>
      <c r="N116" s="181" t="s">
        <v>44</v>
      </c>
      <c r="O116" s="66"/>
      <c r="P116" s="182">
        <f>O116*H116</f>
        <v>0</v>
      </c>
      <c r="Q116" s="182">
        <v>0</v>
      </c>
      <c r="R116" s="182">
        <f>Q116*H116</f>
        <v>0</v>
      </c>
      <c r="S116" s="182">
        <v>0</v>
      </c>
      <c r="T116" s="18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4" t="s">
        <v>100</v>
      </c>
      <c r="AT116" s="184" t="s">
        <v>240</v>
      </c>
      <c r="AU116" s="184" t="s">
        <v>82</v>
      </c>
      <c r="AY116" s="19" t="s">
        <v>239</v>
      </c>
      <c r="BE116" s="185">
        <f>IF(N116="základní",J116,0)</f>
        <v>0</v>
      </c>
      <c r="BF116" s="185">
        <f>IF(N116="snížená",J116,0)</f>
        <v>0</v>
      </c>
      <c r="BG116" s="185">
        <f>IF(N116="zákl. přenesená",J116,0)</f>
        <v>0</v>
      </c>
      <c r="BH116" s="185">
        <f>IF(N116="sníž. přenesená",J116,0)</f>
        <v>0</v>
      </c>
      <c r="BI116" s="185">
        <f>IF(N116="nulová",J116,0)</f>
        <v>0</v>
      </c>
      <c r="BJ116" s="19" t="s">
        <v>80</v>
      </c>
      <c r="BK116" s="185">
        <f>ROUND(I116*H116,2)</f>
        <v>0</v>
      </c>
      <c r="BL116" s="19" t="s">
        <v>100</v>
      </c>
      <c r="BM116" s="184" t="s">
        <v>284</v>
      </c>
    </row>
    <row r="117" spans="1:65" s="2" customFormat="1" ht="11.25">
      <c r="A117" s="36"/>
      <c r="B117" s="37"/>
      <c r="C117" s="38"/>
      <c r="D117" s="233" t="s">
        <v>329</v>
      </c>
      <c r="E117" s="38"/>
      <c r="F117" s="234" t="s">
        <v>2324</v>
      </c>
      <c r="G117" s="38"/>
      <c r="H117" s="38"/>
      <c r="I117" s="188"/>
      <c r="J117" s="38"/>
      <c r="K117" s="38"/>
      <c r="L117" s="41"/>
      <c r="M117" s="189"/>
      <c r="N117" s="190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329</v>
      </c>
      <c r="AU117" s="19" t="s">
        <v>82</v>
      </c>
    </row>
    <row r="118" spans="1:65" s="13" customFormat="1" ht="11.25">
      <c r="B118" s="201"/>
      <c r="C118" s="202"/>
      <c r="D118" s="186" t="s">
        <v>248</v>
      </c>
      <c r="E118" s="203" t="s">
        <v>21</v>
      </c>
      <c r="F118" s="204" t="s">
        <v>2325</v>
      </c>
      <c r="G118" s="202"/>
      <c r="H118" s="205">
        <v>18</v>
      </c>
      <c r="I118" s="206"/>
      <c r="J118" s="202"/>
      <c r="K118" s="202"/>
      <c r="L118" s="207"/>
      <c r="M118" s="208"/>
      <c r="N118" s="209"/>
      <c r="O118" s="209"/>
      <c r="P118" s="209"/>
      <c r="Q118" s="209"/>
      <c r="R118" s="209"/>
      <c r="S118" s="209"/>
      <c r="T118" s="210"/>
      <c r="AT118" s="211" t="s">
        <v>248</v>
      </c>
      <c r="AU118" s="211" t="s">
        <v>82</v>
      </c>
      <c r="AV118" s="13" t="s">
        <v>82</v>
      </c>
      <c r="AW118" s="13" t="s">
        <v>34</v>
      </c>
      <c r="AX118" s="13" t="s">
        <v>73</v>
      </c>
      <c r="AY118" s="211" t="s">
        <v>239</v>
      </c>
    </row>
    <row r="119" spans="1:65" s="14" customFormat="1" ht="11.25">
      <c r="B119" s="212"/>
      <c r="C119" s="213"/>
      <c r="D119" s="186" t="s">
        <v>248</v>
      </c>
      <c r="E119" s="214" t="s">
        <v>21</v>
      </c>
      <c r="F119" s="215" t="s">
        <v>251</v>
      </c>
      <c r="G119" s="213"/>
      <c r="H119" s="216">
        <v>18</v>
      </c>
      <c r="I119" s="217"/>
      <c r="J119" s="213"/>
      <c r="K119" s="213"/>
      <c r="L119" s="218"/>
      <c r="M119" s="219"/>
      <c r="N119" s="220"/>
      <c r="O119" s="220"/>
      <c r="P119" s="220"/>
      <c r="Q119" s="220"/>
      <c r="R119" s="220"/>
      <c r="S119" s="220"/>
      <c r="T119" s="221"/>
      <c r="AT119" s="222" t="s">
        <v>248</v>
      </c>
      <c r="AU119" s="222" t="s">
        <v>82</v>
      </c>
      <c r="AV119" s="14" t="s">
        <v>100</v>
      </c>
      <c r="AW119" s="14" t="s">
        <v>34</v>
      </c>
      <c r="AX119" s="14" t="s">
        <v>80</v>
      </c>
      <c r="AY119" s="222" t="s">
        <v>239</v>
      </c>
    </row>
    <row r="120" spans="1:65" s="2" customFormat="1" ht="16.5" customHeight="1">
      <c r="A120" s="36"/>
      <c r="B120" s="37"/>
      <c r="C120" s="173" t="s">
        <v>100</v>
      </c>
      <c r="D120" s="173" t="s">
        <v>240</v>
      </c>
      <c r="E120" s="174" t="s">
        <v>1878</v>
      </c>
      <c r="F120" s="175" t="s">
        <v>1879</v>
      </c>
      <c r="G120" s="176" t="s">
        <v>348</v>
      </c>
      <c r="H120" s="177">
        <v>0.63</v>
      </c>
      <c r="I120" s="178"/>
      <c r="J120" s="179">
        <f>ROUND(I120*H120,2)</f>
        <v>0</v>
      </c>
      <c r="K120" s="175" t="s">
        <v>327</v>
      </c>
      <c r="L120" s="41"/>
      <c r="M120" s="180" t="s">
        <v>21</v>
      </c>
      <c r="N120" s="181" t="s">
        <v>44</v>
      </c>
      <c r="O120" s="66"/>
      <c r="P120" s="182">
        <f>O120*H120</f>
        <v>0</v>
      </c>
      <c r="Q120" s="182">
        <v>0</v>
      </c>
      <c r="R120" s="182">
        <f>Q120*H120</f>
        <v>0</v>
      </c>
      <c r="S120" s="182">
        <v>0</v>
      </c>
      <c r="T120" s="18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4" t="s">
        <v>100</v>
      </c>
      <c r="AT120" s="184" t="s">
        <v>240</v>
      </c>
      <c r="AU120" s="184" t="s">
        <v>82</v>
      </c>
      <c r="AY120" s="19" t="s">
        <v>239</v>
      </c>
      <c r="BE120" s="185">
        <f>IF(N120="základní",J120,0)</f>
        <v>0</v>
      </c>
      <c r="BF120" s="185">
        <f>IF(N120="snížená",J120,0)</f>
        <v>0</v>
      </c>
      <c r="BG120" s="185">
        <f>IF(N120="zákl. přenesená",J120,0)</f>
        <v>0</v>
      </c>
      <c r="BH120" s="185">
        <f>IF(N120="sníž. přenesená",J120,0)</f>
        <v>0</v>
      </c>
      <c r="BI120" s="185">
        <f>IF(N120="nulová",J120,0)</f>
        <v>0</v>
      </c>
      <c r="BJ120" s="19" t="s">
        <v>80</v>
      </c>
      <c r="BK120" s="185">
        <f>ROUND(I120*H120,2)</f>
        <v>0</v>
      </c>
      <c r="BL120" s="19" t="s">
        <v>100</v>
      </c>
      <c r="BM120" s="184" t="s">
        <v>297</v>
      </c>
    </row>
    <row r="121" spans="1:65" s="2" customFormat="1" ht="11.25">
      <c r="A121" s="36"/>
      <c r="B121" s="37"/>
      <c r="C121" s="38"/>
      <c r="D121" s="233" t="s">
        <v>329</v>
      </c>
      <c r="E121" s="38"/>
      <c r="F121" s="234" t="s">
        <v>1880</v>
      </c>
      <c r="G121" s="38"/>
      <c r="H121" s="38"/>
      <c r="I121" s="188"/>
      <c r="J121" s="38"/>
      <c r="K121" s="38"/>
      <c r="L121" s="41"/>
      <c r="M121" s="189"/>
      <c r="N121" s="190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329</v>
      </c>
      <c r="AU121" s="19" t="s">
        <v>82</v>
      </c>
    </row>
    <row r="122" spans="1:65" s="12" customFormat="1" ht="11.25">
      <c r="B122" s="191"/>
      <c r="C122" s="192"/>
      <c r="D122" s="186" t="s">
        <v>248</v>
      </c>
      <c r="E122" s="193" t="s">
        <v>21</v>
      </c>
      <c r="F122" s="194" t="s">
        <v>2138</v>
      </c>
      <c r="G122" s="192"/>
      <c r="H122" s="193" t="s">
        <v>21</v>
      </c>
      <c r="I122" s="195"/>
      <c r="J122" s="192"/>
      <c r="K122" s="192"/>
      <c r="L122" s="196"/>
      <c r="M122" s="197"/>
      <c r="N122" s="198"/>
      <c r="O122" s="198"/>
      <c r="P122" s="198"/>
      <c r="Q122" s="198"/>
      <c r="R122" s="198"/>
      <c r="S122" s="198"/>
      <c r="T122" s="199"/>
      <c r="AT122" s="200" t="s">
        <v>248</v>
      </c>
      <c r="AU122" s="200" t="s">
        <v>82</v>
      </c>
      <c r="AV122" s="12" t="s">
        <v>80</v>
      </c>
      <c r="AW122" s="12" t="s">
        <v>34</v>
      </c>
      <c r="AX122" s="12" t="s">
        <v>73</v>
      </c>
      <c r="AY122" s="200" t="s">
        <v>239</v>
      </c>
    </row>
    <row r="123" spans="1:65" s="13" customFormat="1" ht="11.25">
      <c r="B123" s="201"/>
      <c r="C123" s="202"/>
      <c r="D123" s="186" t="s">
        <v>248</v>
      </c>
      <c r="E123" s="203" t="s">
        <v>21</v>
      </c>
      <c r="F123" s="204" t="s">
        <v>2326</v>
      </c>
      <c r="G123" s="202"/>
      <c r="H123" s="205">
        <v>0.45</v>
      </c>
      <c r="I123" s="206"/>
      <c r="J123" s="202"/>
      <c r="K123" s="202"/>
      <c r="L123" s="207"/>
      <c r="M123" s="208"/>
      <c r="N123" s="209"/>
      <c r="O123" s="209"/>
      <c r="P123" s="209"/>
      <c r="Q123" s="209"/>
      <c r="R123" s="209"/>
      <c r="S123" s="209"/>
      <c r="T123" s="210"/>
      <c r="AT123" s="211" t="s">
        <v>248</v>
      </c>
      <c r="AU123" s="211" t="s">
        <v>82</v>
      </c>
      <c r="AV123" s="13" t="s">
        <v>82</v>
      </c>
      <c r="AW123" s="13" t="s">
        <v>34</v>
      </c>
      <c r="AX123" s="13" t="s">
        <v>73</v>
      </c>
      <c r="AY123" s="211" t="s">
        <v>239</v>
      </c>
    </row>
    <row r="124" spans="1:65" s="13" customFormat="1" ht="11.25">
      <c r="B124" s="201"/>
      <c r="C124" s="202"/>
      <c r="D124" s="186" t="s">
        <v>248</v>
      </c>
      <c r="E124" s="203" t="s">
        <v>21</v>
      </c>
      <c r="F124" s="204" t="s">
        <v>2327</v>
      </c>
      <c r="G124" s="202"/>
      <c r="H124" s="205">
        <v>0.18</v>
      </c>
      <c r="I124" s="206"/>
      <c r="J124" s="202"/>
      <c r="K124" s="202"/>
      <c r="L124" s="207"/>
      <c r="M124" s="208"/>
      <c r="N124" s="209"/>
      <c r="O124" s="209"/>
      <c r="P124" s="209"/>
      <c r="Q124" s="209"/>
      <c r="R124" s="209"/>
      <c r="S124" s="209"/>
      <c r="T124" s="210"/>
      <c r="AT124" s="211" t="s">
        <v>248</v>
      </c>
      <c r="AU124" s="211" t="s">
        <v>82</v>
      </c>
      <c r="AV124" s="13" t="s">
        <v>82</v>
      </c>
      <c r="AW124" s="13" t="s">
        <v>34</v>
      </c>
      <c r="AX124" s="13" t="s">
        <v>73</v>
      </c>
      <c r="AY124" s="211" t="s">
        <v>239</v>
      </c>
    </row>
    <row r="125" spans="1:65" s="14" customFormat="1" ht="11.25">
      <c r="B125" s="212"/>
      <c r="C125" s="213"/>
      <c r="D125" s="186" t="s">
        <v>248</v>
      </c>
      <c r="E125" s="214" t="s">
        <v>21</v>
      </c>
      <c r="F125" s="215" t="s">
        <v>251</v>
      </c>
      <c r="G125" s="213"/>
      <c r="H125" s="216">
        <v>0.63</v>
      </c>
      <c r="I125" s="217"/>
      <c r="J125" s="213"/>
      <c r="K125" s="213"/>
      <c r="L125" s="218"/>
      <c r="M125" s="219"/>
      <c r="N125" s="220"/>
      <c r="O125" s="220"/>
      <c r="P125" s="220"/>
      <c r="Q125" s="220"/>
      <c r="R125" s="220"/>
      <c r="S125" s="220"/>
      <c r="T125" s="221"/>
      <c r="AT125" s="222" t="s">
        <v>248</v>
      </c>
      <c r="AU125" s="222" t="s">
        <v>82</v>
      </c>
      <c r="AV125" s="14" t="s">
        <v>100</v>
      </c>
      <c r="AW125" s="14" t="s">
        <v>34</v>
      </c>
      <c r="AX125" s="14" t="s">
        <v>80</v>
      </c>
      <c r="AY125" s="222" t="s">
        <v>239</v>
      </c>
    </row>
    <row r="126" spans="1:65" s="2" customFormat="1" ht="16.5" customHeight="1">
      <c r="A126" s="36"/>
      <c r="B126" s="37"/>
      <c r="C126" s="246" t="s">
        <v>275</v>
      </c>
      <c r="D126" s="246" t="s">
        <v>308</v>
      </c>
      <c r="E126" s="247" t="s">
        <v>1883</v>
      </c>
      <c r="F126" s="248" t="s">
        <v>1884</v>
      </c>
      <c r="G126" s="249" t="s">
        <v>348</v>
      </c>
      <c r="H126" s="250">
        <v>0.46400000000000002</v>
      </c>
      <c r="I126" s="251"/>
      <c r="J126" s="252">
        <f>ROUND(I126*H126,2)</f>
        <v>0</v>
      </c>
      <c r="K126" s="248" t="s">
        <v>327</v>
      </c>
      <c r="L126" s="253"/>
      <c r="M126" s="254" t="s">
        <v>21</v>
      </c>
      <c r="N126" s="255" t="s">
        <v>44</v>
      </c>
      <c r="O126" s="66"/>
      <c r="P126" s="182">
        <f>O126*H126</f>
        <v>0</v>
      </c>
      <c r="Q126" s="182">
        <v>0.22</v>
      </c>
      <c r="R126" s="182">
        <f>Q126*H126</f>
        <v>0.10208</v>
      </c>
      <c r="S126" s="182">
        <v>0</v>
      </c>
      <c r="T126" s="183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84" t="s">
        <v>297</v>
      </c>
      <c r="AT126" s="184" t="s">
        <v>308</v>
      </c>
      <c r="AU126" s="184" t="s">
        <v>82</v>
      </c>
      <c r="AY126" s="19" t="s">
        <v>239</v>
      </c>
      <c r="BE126" s="185">
        <f>IF(N126="základní",J126,0)</f>
        <v>0</v>
      </c>
      <c r="BF126" s="185">
        <f>IF(N126="snížená",J126,0)</f>
        <v>0</v>
      </c>
      <c r="BG126" s="185">
        <f>IF(N126="zákl. přenesená",J126,0)</f>
        <v>0</v>
      </c>
      <c r="BH126" s="185">
        <f>IF(N126="sníž. přenesená",J126,0)</f>
        <v>0</v>
      </c>
      <c r="BI126" s="185">
        <f>IF(N126="nulová",J126,0)</f>
        <v>0</v>
      </c>
      <c r="BJ126" s="19" t="s">
        <v>80</v>
      </c>
      <c r="BK126" s="185">
        <f>ROUND(I126*H126,2)</f>
        <v>0</v>
      </c>
      <c r="BL126" s="19" t="s">
        <v>100</v>
      </c>
      <c r="BM126" s="184" t="s">
        <v>423</v>
      </c>
    </row>
    <row r="127" spans="1:65" s="12" customFormat="1" ht="11.25">
      <c r="B127" s="191"/>
      <c r="C127" s="192"/>
      <c r="D127" s="186" t="s">
        <v>248</v>
      </c>
      <c r="E127" s="193" t="s">
        <v>21</v>
      </c>
      <c r="F127" s="194" t="s">
        <v>2328</v>
      </c>
      <c r="G127" s="192"/>
      <c r="H127" s="193" t="s">
        <v>21</v>
      </c>
      <c r="I127" s="195"/>
      <c r="J127" s="192"/>
      <c r="K127" s="192"/>
      <c r="L127" s="196"/>
      <c r="M127" s="197"/>
      <c r="N127" s="198"/>
      <c r="O127" s="198"/>
      <c r="P127" s="198"/>
      <c r="Q127" s="198"/>
      <c r="R127" s="198"/>
      <c r="S127" s="198"/>
      <c r="T127" s="199"/>
      <c r="AT127" s="200" t="s">
        <v>248</v>
      </c>
      <c r="AU127" s="200" t="s">
        <v>82</v>
      </c>
      <c r="AV127" s="12" t="s">
        <v>80</v>
      </c>
      <c r="AW127" s="12" t="s">
        <v>34</v>
      </c>
      <c r="AX127" s="12" t="s">
        <v>73</v>
      </c>
      <c r="AY127" s="200" t="s">
        <v>239</v>
      </c>
    </row>
    <row r="128" spans="1:65" s="13" customFormat="1" ht="11.25">
      <c r="B128" s="201"/>
      <c r="C128" s="202"/>
      <c r="D128" s="186" t="s">
        <v>248</v>
      </c>
      <c r="E128" s="203" t="s">
        <v>21</v>
      </c>
      <c r="F128" s="204" t="s">
        <v>2329</v>
      </c>
      <c r="G128" s="202"/>
      <c r="H128" s="205">
        <v>0.46400000000000002</v>
      </c>
      <c r="I128" s="206"/>
      <c r="J128" s="202"/>
      <c r="K128" s="202"/>
      <c r="L128" s="207"/>
      <c r="M128" s="208"/>
      <c r="N128" s="209"/>
      <c r="O128" s="209"/>
      <c r="P128" s="209"/>
      <c r="Q128" s="209"/>
      <c r="R128" s="209"/>
      <c r="S128" s="209"/>
      <c r="T128" s="210"/>
      <c r="AT128" s="211" t="s">
        <v>248</v>
      </c>
      <c r="AU128" s="211" t="s">
        <v>82</v>
      </c>
      <c r="AV128" s="13" t="s">
        <v>82</v>
      </c>
      <c r="AW128" s="13" t="s">
        <v>34</v>
      </c>
      <c r="AX128" s="13" t="s">
        <v>73</v>
      </c>
      <c r="AY128" s="211" t="s">
        <v>239</v>
      </c>
    </row>
    <row r="129" spans="1:65" s="16" customFormat="1" ht="11.25">
      <c r="B129" s="235"/>
      <c r="C129" s="236"/>
      <c r="D129" s="186" t="s">
        <v>248</v>
      </c>
      <c r="E129" s="237" t="s">
        <v>21</v>
      </c>
      <c r="F129" s="238" t="s">
        <v>373</v>
      </c>
      <c r="G129" s="236"/>
      <c r="H129" s="239">
        <v>0.46400000000000002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AT129" s="245" t="s">
        <v>248</v>
      </c>
      <c r="AU129" s="245" t="s">
        <v>82</v>
      </c>
      <c r="AV129" s="16" t="s">
        <v>96</v>
      </c>
      <c r="AW129" s="16" t="s">
        <v>34</v>
      </c>
      <c r="AX129" s="16" t="s">
        <v>73</v>
      </c>
      <c r="AY129" s="245" t="s">
        <v>239</v>
      </c>
    </row>
    <row r="130" spans="1:65" s="14" customFormat="1" ht="11.25">
      <c r="B130" s="212"/>
      <c r="C130" s="213"/>
      <c r="D130" s="186" t="s">
        <v>248</v>
      </c>
      <c r="E130" s="214" t="s">
        <v>21</v>
      </c>
      <c r="F130" s="215" t="s">
        <v>251</v>
      </c>
      <c r="G130" s="213"/>
      <c r="H130" s="216">
        <v>0.46400000000000002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AT130" s="222" t="s">
        <v>248</v>
      </c>
      <c r="AU130" s="222" t="s">
        <v>82</v>
      </c>
      <c r="AV130" s="14" t="s">
        <v>100</v>
      </c>
      <c r="AW130" s="14" t="s">
        <v>34</v>
      </c>
      <c r="AX130" s="14" t="s">
        <v>80</v>
      </c>
      <c r="AY130" s="222" t="s">
        <v>239</v>
      </c>
    </row>
    <row r="131" spans="1:65" s="2" customFormat="1" ht="24.2" customHeight="1">
      <c r="A131" s="36"/>
      <c r="B131" s="37"/>
      <c r="C131" s="173" t="s">
        <v>284</v>
      </c>
      <c r="D131" s="173" t="s">
        <v>240</v>
      </c>
      <c r="E131" s="174" t="s">
        <v>2194</v>
      </c>
      <c r="F131" s="175" t="s">
        <v>2195</v>
      </c>
      <c r="G131" s="176" t="s">
        <v>692</v>
      </c>
      <c r="H131" s="177">
        <v>18</v>
      </c>
      <c r="I131" s="178"/>
      <c r="J131" s="179">
        <f>ROUND(I131*H131,2)</f>
        <v>0</v>
      </c>
      <c r="K131" s="175" t="s">
        <v>327</v>
      </c>
      <c r="L131" s="41"/>
      <c r="M131" s="180" t="s">
        <v>21</v>
      </c>
      <c r="N131" s="181" t="s">
        <v>44</v>
      </c>
      <c r="O131" s="66"/>
      <c r="P131" s="182">
        <f>O131*H131</f>
        <v>0</v>
      </c>
      <c r="Q131" s="182">
        <v>0</v>
      </c>
      <c r="R131" s="182">
        <f>Q131*H131</f>
        <v>0</v>
      </c>
      <c r="S131" s="182">
        <v>0</v>
      </c>
      <c r="T131" s="18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4" t="s">
        <v>100</v>
      </c>
      <c r="AT131" s="184" t="s">
        <v>240</v>
      </c>
      <c r="AU131" s="184" t="s">
        <v>82</v>
      </c>
      <c r="AY131" s="19" t="s">
        <v>239</v>
      </c>
      <c r="BE131" s="185">
        <f>IF(N131="základní",J131,0)</f>
        <v>0</v>
      </c>
      <c r="BF131" s="185">
        <f>IF(N131="snížená",J131,0)</f>
        <v>0</v>
      </c>
      <c r="BG131" s="185">
        <f>IF(N131="zákl. přenesená",J131,0)</f>
        <v>0</v>
      </c>
      <c r="BH131" s="185">
        <f>IF(N131="sníž. přenesená",J131,0)</f>
        <v>0</v>
      </c>
      <c r="BI131" s="185">
        <f>IF(N131="nulová",J131,0)</f>
        <v>0</v>
      </c>
      <c r="BJ131" s="19" t="s">
        <v>80</v>
      </c>
      <c r="BK131" s="185">
        <f>ROUND(I131*H131,2)</f>
        <v>0</v>
      </c>
      <c r="BL131" s="19" t="s">
        <v>100</v>
      </c>
      <c r="BM131" s="184" t="s">
        <v>433</v>
      </c>
    </row>
    <row r="132" spans="1:65" s="2" customFormat="1" ht="11.25">
      <c r="A132" s="36"/>
      <c r="B132" s="37"/>
      <c r="C132" s="38"/>
      <c r="D132" s="233" t="s">
        <v>329</v>
      </c>
      <c r="E132" s="38"/>
      <c r="F132" s="234" t="s">
        <v>2196</v>
      </c>
      <c r="G132" s="38"/>
      <c r="H132" s="38"/>
      <c r="I132" s="188"/>
      <c r="J132" s="38"/>
      <c r="K132" s="38"/>
      <c r="L132" s="41"/>
      <c r="M132" s="189"/>
      <c r="N132" s="190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329</v>
      </c>
      <c r="AU132" s="19" t="s">
        <v>82</v>
      </c>
    </row>
    <row r="133" spans="1:65" s="13" customFormat="1" ht="11.25">
      <c r="B133" s="201"/>
      <c r="C133" s="202"/>
      <c r="D133" s="186" t="s">
        <v>248</v>
      </c>
      <c r="E133" s="203" t="s">
        <v>21</v>
      </c>
      <c r="F133" s="204" t="s">
        <v>2330</v>
      </c>
      <c r="G133" s="202"/>
      <c r="H133" s="205">
        <v>18</v>
      </c>
      <c r="I133" s="206"/>
      <c r="J133" s="202"/>
      <c r="K133" s="202"/>
      <c r="L133" s="207"/>
      <c r="M133" s="208"/>
      <c r="N133" s="209"/>
      <c r="O133" s="209"/>
      <c r="P133" s="209"/>
      <c r="Q133" s="209"/>
      <c r="R133" s="209"/>
      <c r="S133" s="209"/>
      <c r="T133" s="210"/>
      <c r="AT133" s="211" t="s">
        <v>248</v>
      </c>
      <c r="AU133" s="211" t="s">
        <v>82</v>
      </c>
      <c r="AV133" s="13" t="s">
        <v>82</v>
      </c>
      <c r="AW133" s="13" t="s">
        <v>34</v>
      </c>
      <c r="AX133" s="13" t="s">
        <v>73</v>
      </c>
      <c r="AY133" s="211" t="s">
        <v>239</v>
      </c>
    </row>
    <row r="134" spans="1:65" s="16" customFormat="1" ht="11.25">
      <c r="B134" s="235"/>
      <c r="C134" s="236"/>
      <c r="D134" s="186" t="s">
        <v>248</v>
      </c>
      <c r="E134" s="237" t="s">
        <v>21</v>
      </c>
      <c r="F134" s="238" t="s">
        <v>2331</v>
      </c>
      <c r="G134" s="236"/>
      <c r="H134" s="239">
        <v>18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AT134" s="245" t="s">
        <v>248</v>
      </c>
      <c r="AU134" s="245" t="s">
        <v>82</v>
      </c>
      <c r="AV134" s="16" t="s">
        <v>96</v>
      </c>
      <c r="AW134" s="16" t="s">
        <v>34</v>
      </c>
      <c r="AX134" s="16" t="s">
        <v>73</v>
      </c>
      <c r="AY134" s="245" t="s">
        <v>239</v>
      </c>
    </row>
    <row r="135" spans="1:65" s="14" customFormat="1" ht="11.25">
      <c r="B135" s="212"/>
      <c r="C135" s="213"/>
      <c r="D135" s="186" t="s">
        <v>248</v>
      </c>
      <c r="E135" s="214" t="s">
        <v>21</v>
      </c>
      <c r="F135" s="215" t="s">
        <v>251</v>
      </c>
      <c r="G135" s="213"/>
      <c r="H135" s="216">
        <v>18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AT135" s="222" t="s">
        <v>248</v>
      </c>
      <c r="AU135" s="222" t="s">
        <v>82</v>
      </c>
      <c r="AV135" s="14" t="s">
        <v>100</v>
      </c>
      <c r="AW135" s="14" t="s">
        <v>34</v>
      </c>
      <c r="AX135" s="14" t="s">
        <v>80</v>
      </c>
      <c r="AY135" s="222" t="s">
        <v>239</v>
      </c>
    </row>
    <row r="136" spans="1:65" s="2" customFormat="1" ht="24.2" customHeight="1">
      <c r="A136" s="36"/>
      <c r="B136" s="37"/>
      <c r="C136" s="246" t="s">
        <v>291</v>
      </c>
      <c r="D136" s="246" t="s">
        <v>308</v>
      </c>
      <c r="E136" s="247" t="s">
        <v>2332</v>
      </c>
      <c r="F136" s="248" t="s">
        <v>2333</v>
      </c>
      <c r="G136" s="249" t="s">
        <v>692</v>
      </c>
      <c r="H136" s="250">
        <v>6.12</v>
      </c>
      <c r="I136" s="251"/>
      <c r="J136" s="252">
        <f>ROUND(I136*H136,2)</f>
        <v>0</v>
      </c>
      <c r="K136" s="248" t="s">
        <v>942</v>
      </c>
      <c r="L136" s="253"/>
      <c r="M136" s="254" t="s">
        <v>21</v>
      </c>
      <c r="N136" s="255" t="s">
        <v>44</v>
      </c>
      <c r="O136" s="66"/>
      <c r="P136" s="182">
        <f>O136*H136</f>
        <v>0</v>
      </c>
      <c r="Q136" s="182">
        <v>0</v>
      </c>
      <c r="R136" s="182">
        <f>Q136*H136</f>
        <v>0</v>
      </c>
      <c r="S136" s="182">
        <v>0</v>
      </c>
      <c r="T136" s="18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4" t="s">
        <v>297</v>
      </c>
      <c r="AT136" s="184" t="s">
        <v>308</v>
      </c>
      <c r="AU136" s="184" t="s">
        <v>82</v>
      </c>
      <c r="AY136" s="19" t="s">
        <v>239</v>
      </c>
      <c r="BE136" s="185">
        <f>IF(N136="základní",J136,0)</f>
        <v>0</v>
      </c>
      <c r="BF136" s="185">
        <f>IF(N136="snížená",J136,0)</f>
        <v>0</v>
      </c>
      <c r="BG136" s="185">
        <f>IF(N136="zákl. přenesená",J136,0)</f>
        <v>0</v>
      </c>
      <c r="BH136" s="185">
        <f>IF(N136="sníž. přenesená",J136,0)</f>
        <v>0</v>
      </c>
      <c r="BI136" s="185">
        <f>IF(N136="nulová",J136,0)</f>
        <v>0</v>
      </c>
      <c r="BJ136" s="19" t="s">
        <v>80</v>
      </c>
      <c r="BK136" s="185">
        <f>ROUND(I136*H136,2)</f>
        <v>0</v>
      </c>
      <c r="BL136" s="19" t="s">
        <v>100</v>
      </c>
      <c r="BM136" s="184" t="s">
        <v>444</v>
      </c>
    </row>
    <row r="137" spans="1:65" s="12" customFormat="1" ht="11.25">
      <c r="B137" s="191"/>
      <c r="C137" s="192"/>
      <c r="D137" s="186" t="s">
        <v>248</v>
      </c>
      <c r="E137" s="193" t="s">
        <v>21</v>
      </c>
      <c r="F137" s="194" t="s">
        <v>2150</v>
      </c>
      <c r="G137" s="192"/>
      <c r="H137" s="193" t="s">
        <v>21</v>
      </c>
      <c r="I137" s="195"/>
      <c r="J137" s="192"/>
      <c r="K137" s="192"/>
      <c r="L137" s="196"/>
      <c r="M137" s="197"/>
      <c r="N137" s="198"/>
      <c r="O137" s="198"/>
      <c r="P137" s="198"/>
      <c r="Q137" s="198"/>
      <c r="R137" s="198"/>
      <c r="S137" s="198"/>
      <c r="T137" s="199"/>
      <c r="AT137" s="200" t="s">
        <v>248</v>
      </c>
      <c r="AU137" s="200" t="s">
        <v>82</v>
      </c>
      <c r="AV137" s="12" t="s">
        <v>80</v>
      </c>
      <c r="AW137" s="12" t="s">
        <v>34</v>
      </c>
      <c r="AX137" s="12" t="s">
        <v>73</v>
      </c>
      <c r="AY137" s="200" t="s">
        <v>239</v>
      </c>
    </row>
    <row r="138" spans="1:65" s="13" customFormat="1" ht="11.25">
      <c r="B138" s="201"/>
      <c r="C138" s="202"/>
      <c r="D138" s="186" t="s">
        <v>248</v>
      </c>
      <c r="E138" s="203" t="s">
        <v>21</v>
      </c>
      <c r="F138" s="204" t="s">
        <v>2334</v>
      </c>
      <c r="G138" s="202"/>
      <c r="H138" s="205">
        <v>6.12</v>
      </c>
      <c r="I138" s="206"/>
      <c r="J138" s="202"/>
      <c r="K138" s="202"/>
      <c r="L138" s="207"/>
      <c r="M138" s="208"/>
      <c r="N138" s="209"/>
      <c r="O138" s="209"/>
      <c r="P138" s="209"/>
      <c r="Q138" s="209"/>
      <c r="R138" s="209"/>
      <c r="S138" s="209"/>
      <c r="T138" s="210"/>
      <c r="AT138" s="211" t="s">
        <v>248</v>
      </c>
      <c r="AU138" s="211" t="s">
        <v>82</v>
      </c>
      <c r="AV138" s="13" t="s">
        <v>82</v>
      </c>
      <c r="AW138" s="13" t="s">
        <v>34</v>
      </c>
      <c r="AX138" s="13" t="s">
        <v>73</v>
      </c>
      <c r="AY138" s="211" t="s">
        <v>239</v>
      </c>
    </row>
    <row r="139" spans="1:65" s="14" customFormat="1" ht="11.25">
      <c r="B139" s="212"/>
      <c r="C139" s="213"/>
      <c r="D139" s="186" t="s">
        <v>248</v>
      </c>
      <c r="E139" s="214" t="s">
        <v>21</v>
      </c>
      <c r="F139" s="215" t="s">
        <v>251</v>
      </c>
      <c r="G139" s="213"/>
      <c r="H139" s="216">
        <v>6.12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AT139" s="222" t="s">
        <v>248</v>
      </c>
      <c r="AU139" s="222" t="s">
        <v>82</v>
      </c>
      <c r="AV139" s="14" t="s">
        <v>100</v>
      </c>
      <c r="AW139" s="14" t="s">
        <v>34</v>
      </c>
      <c r="AX139" s="14" t="s">
        <v>80</v>
      </c>
      <c r="AY139" s="222" t="s">
        <v>239</v>
      </c>
    </row>
    <row r="140" spans="1:65" s="2" customFormat="1" ht="24.2" customHeight="1">
      <c r="A140" s="36"/>
      <c r="B140" s="37"/>
      <c r="C140" s="246" t="s">
        <v>297</v>
      </c>
      <c r="D140" s="246" t="s">
        <v>308</v>
      </c>
      <c r="E140" s="247" t="s">
        <v>2335</v>
      </c>
      <c r="F140" s="248" t="s">
        <v>2336</v>
      </c>
      <c r="G140" s="249" t="s">
        <v>692</v>
      </c>
      <c r="H140" s="250">
        <v>6.12</v>
      </c>
      <c r="I140" s="251"/>
      <c r="J140" s="252">
        <f>ROUND(I140*H140,2)</f>
        <v>0</v>
      </c>
      <c r="K140" s="248" t="s">
        <v>942</v>
      </c>
      <c r="L140" s="253"/>
      <c r="M140" s="254" t="s">
        <v>21</v>
      </c>
      <c r="N140" s="255" t="s">
        <v>44</v>
      </c>
      <c r="O140" s="66"/>
      <c r="P140" s="182">
        <f>O140*H140</f>
        <v>0</v>
      </c>
      <c r="Q140" s="182">
        <v>0</v>
      </c>
      <c r="R140" s="182">
        <f>Q140*H140</f>
        <v>0</v>
      </c>
      <c r="S140" s="182">
        <v>0</v>
      </c>
      <c r="T140" s="18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4" t="s">
        <v>297</v>
      </c>
      <c r="AT140" s="184" t="s">
        <v>308</v>
      </c>
      <c r="AU140" s="184" t="s">
        <v>82</v>
      </c>
      <c r="AY140" s="19" t="s">
        <v>239</v>
      </c>
      <c r="BE140" s="185">
        <f>IF(N140="základní",J140,0)</f>
        <v>0</v>
      </c>
      <c r="BF140" s="185">
        <f>IF(N140="snížená",J140,0)</f>
        <v>0</v>
      </c>
      <c r="BG140" s="185">
        <f>IF(N140="zákl. přenesená",J140,0)</f>
        <v>0</v>
      </c>
      <c r="BH140" s="185">
        <f>IF(N140="sníž. přenesená",J140,0)</f>
        <v>0</v>
      </c>
      <c r="BI140" s="185">
        <f>IF(N140="nulová",J140,0)</f>
        <v>0</v>
      </c>
      <c r="BJ140" s="19" t="s">
        <v>80</v>
      </c>
      <c r="BK140" s="185">
        <f>ROUND(I140*H140,2)</f>
        <v>0</v>
      </c>
      <c r="BL140" s="19" t="s">
        <v>100</v>
      </c>
      <c r="BM140" s="184" t="s">
        <v>461</v>
      </c>
    </row>
    <row r="141" spans="1:65" s="13" customFormat="1" ht="11.25">
      <c r="B141" s="201"/>
      <c r="C141" s="202"/>
      <c r="D141" s="186" t="s">
        <v>248</v>
      </c>
      <c r="E141" s="203" t="s">
        <v>21</v>
      </c>
      <c r="F141" s="204" t="s">
        <v>2337</v>
      </c>
      <c r="G141" s="202"/>
      <c r="H141" s="205">
        <v>6.12</v>
      </c>
      <c r="I141" s="206"/>
      <c r="J141" s="202"/>
      <c r="K141" s="202"/>
      <c r="L141" s="207"/>
      <c r="M141" s="208"/>
      <c r="N141" s="209"/>
      <c r="O141" s="209"/>
      <c r="P141" s="209"/>
      <c r="Q141" s="209"/>
      <c r="R141" s="209"/>
      <c r="S141" s="209"/>
      <c r="T141" s="210"/>
      <c r="AT141" s="211" t="s">
        <v>248</v>
      </c>
      <c r="AU141" s="211" t="s">
        <v>82</v>
      </c>
      <c r="AV141" s="13" t="s">
        <v>82</v>
      </c>
      <c r="AW141" s="13" t="s">
        <v>34</v>
      </c>
      <c r="AX141" s="13" t="s">
        <v>73</v>
      </c>
      <c r="AY141" s="211" t="s">
        <v>239</v>
      </c>
    </row>
    <row r="142" spans="1:65" s="14" customFormat="1" ht="11.25">
      <c r="B142" s="212"/>
      <c r="C142" s="213"/>
      <c r="D142" s="186" t="s">
        <v>248</v>
      </c>
      <c r="E142" s="214" t="s">
        <v>21</v>
      </c>
      <c r="F142" s="215" t="s">
        <v>251</v>
      </c>
      <c r="G142" s="213"/>
      <c r="H142" s="216">
        <v>6.12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AT142" s="222" t="s">
        <v>248</v>
      </c>
      <c r="AU142" s="222" t="s">
        <v>82</v>
      </c>
      <c r="AV142" s="14" t="s">
        <v>100</v>
      </c>
      <c r="AW142" s="14" t="s">
        <v>34</v>
      </c>
      <c r="AX142" s="14" t="s">
        <v>80</v>
      </c>
      <c r="AY142" s="222" t="s">
        <v>239</v>
      </c>
    </row>
    <row r="143" spans="1:65" s="2" customFormat="1" ht="24.2" customHeight="1">
      <c r="A143" s="36"/>
      <c r="B143" s="37"/>
      <c r="C143" s="246" t="s">
        <v>304</v>
      </c>
      <c r="D143" s="246" t="s">
        <v>308</v>
      </c>
      <c r="E143" s="247" t="s">
        <v>2338</v>
      </c>
      <c r="F143" s="248" t="s">
        <v>2339</v>
      </c>
      <c r="G143" s="249" t="s">
        <v>692</v>
      </c>
      <c r="H143" s="250">
        <v>6.12</v>
      </c>
      <c r="I143" s="251"/>
      <c r="J143" s="252">
        <f>ROUND(I143*H143,2)</f>
        <v>0</v>
      </c>
      <c r="K143" s="248" t="s">
        <v>942</v>
      </c>
      <c r="L143" s="253"/>
      <c r="M143" s="254" t="s">
        <v>21</v>
      </c>
      <c r="N143" s="255" t="s">
        <v>44</v>
      </c>
      <c r="O143" s="66"/>
      <c r="P143" s="182">
        <f>O143*H143</f>
        <v>0</v>
      </c>
      <c r="Q143" s="182">
        <v>0</v>
      </c>
      <c r="R143" s="182">
        <f>Q143*H143</f>
        <v>0</v>
      </c>
      <c r="S143" s="182">
        <v>0</v>
      </c>
      <c r="T143" s="18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84" t="s">
        <v>297</v>
      </c>
      <c r="AT143" s="184" t="s">
        <v>308</v>
      </c>
      <c r="AU143" s="184" t="s">
        <v>82</v>
      </c>
      <c r="AY143" s="19" t="s">
        <v>239</v>
      </c>
      <c r="BE143" s="185">
        <f>IF(N143="základní",J143,0)</f>
        <v>0</v>
      </c>
      <c r="BF143" s="185">
        <f>IF(N143="snížená",J143,0)</f>
        <v>0</v>
      </c>
      <c r="BG143" s="185">
        <f>IF(N143="zákl. přenesená",J143,0)</f>
        <v>0</v>
      </c>
      <c r="BH143" s="185">
        <f>IF(N143="sníž. přenesená",J143,0)</f>
        <v>0</v>
      </c>
      <c r="BI143" s="185">
        <f>IF(N143="nulová",J143,0)</f>
        <v>0</v>
      </c>
      <c r="BJ143" s="19" t="s">
        <v>80</v>
      </c>
      <c r="BK143" s="185">
        <f>ROUND(I143*H143,2)</f>
        <v>0</v>
      </c>
      <c r="BL143" s="19" t="s">
        <v>100</v>
      </c>
      <c r="BM143" s="184" t="s">
        <v>474</v>
      </c>
    </row>
    <row r="144" spans="1:65" s="13" customFormat="1" ht="11.25">
      <c r="B144" s="201"/>
      <c r="C144" s="202"/>
      <c r="D144" s="186" t="s">
        <v>248</v>
      </c>
      <c r="E144" s="203" t="s">
        <v>21</v>
      </c>
      <c r="F144" s="204" t="s">
        <v>2340</v>
      </c>
      <c r="G144" s="202"/>
      <c r="H144" s="205">
        <v>6.12</v>
      </c>
      <c r="I144" s="206"/>
      <c r="J144" s="202"/>
      <c r="K144" s="202"/>
      <c r="L144" s="207"/>
      <c r="M144" s="208"/>
      <c r="N144" s="209"/>
      <c r="O144" s="209"/>
      <c r="P144" s="209"/>
      <c r="Q144" s="209"/>
      <c r="R144" s="209"/>
      <c r="S144" s="209"/>
      <c r="T144" s="210"/>
      <c r="AT144" s="211" t="s">
        <v>248</v>
      </c>
      <c r="AU144" s="211" t="s">
        <v>82</v>
      </c>
      <c r="AV144" s="13" t="s">
        <v>82</v>
      </c>
      <c r="AW144" s="13" t="s">
        <v>34</v>
      </c>
      <c r="AX144" s="13" t="s">
        <v>73</v>
      </c>
      <c r="AY144" s="211" t="s">
        <v>239</v>
      </c>
    </row>
    <row r="145" spans="1:65" s="14" customFormat="1" ht="11.25">
      <c r="B145" s="212"/>
      <c r="C145" s="213"/>
      <c r="D145" s="186" t="s">
        <v>248</v>
      </c>
      <c r="E145" s="214" t="s">
        <v>21</v>
      </c>
      <c r="F145" s="215" t="s">
        <v>251</v>
      </c>
      <c r="G145" s="213"/>
      <c r="H145" s="216">
        <v>6.12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AT145" s="222" t="s">
        <v>248</v>
      </c>
      <c r="AU145" s="222" t="s">
        <v>82</v>
      </c>
      <c r="AV145" s="14" t="s">
        <v>100</v>
      </c>
      <c r="AW145" s="14" t="s">
        <v>34</v>
      </c>
      <c r="AX145" s="14" t="s">
        <v>80</v>
      </c>
      <c r="AY145" s="222" t="s">
        <v>239</v>
      </c>
    </row>
    <row r="146" spans="1:65" s="2" customFormat="1" ht="21.75" customHeight="1">
      <c r="A146" s="36"/>
      <c r="B146" s="37"/>
      <c r="C146" s="173" t="s">
        <v>423</v>
      </c>
      <c r="D146" s="173" t="s">
        <v>240</v>
      </c>
      <c r="E146" s="174" t="s">
        <v>2341</v>
      </c>
      <c r="F146" s="175" t="s">
        <v>2342</v>
      </c>
      <c r="G146" s="176" t="s">
        <v>692</v>
      </c>
      <c r="H146" s="177">
        <v>18</v>
      </c>
      <c r="I146" s="178"/>
      <c r="J146" s="179">
        <f>ROUND(I146*H146,2)</f>
        <v>0</v>
      </c>
      <c r="K146" s="175" t="s">
        <v>327</v>
      </c>
      <c r="L146" s="41"/>
      <c r="M146" s="180" t="s">
        <v>21</v>
      </c>
      <c r="N146" s="181" t="s">
        <v>44</v>
      </c>
      <c r="O146" s="66"/>
      <c r="P146" s="182">
        <f>O146*H146</f>
        <v>0</v>
      </c>
      <c r="Q146" s="182">
        <v>0</v>
      </c>
      <c r="R146" s="182">
        <f>Q146*H146</f>
        <v>0</v>
      </c>
      <c r="S146" s="182">
        <v>0</v>
      </c>
      <c r="T146" s="18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84" t="s">
        <v>100</v>
      </c>
      <c r="AT146" s="184" t="s">
        <v>240</v>
      </c>
      <c r="AU146" s="184" t="s">
        <v>82</v>
      </c>
      <c r="AY146" s="19" t="s">
        <v>239</v>
      </c>
      <c r="BE146" s="185">
        <f>IF(N146="základní",J146,0)</f>
        <v>0</v>
      </c>
      <c r="BF146" s="185">
        <f>IF(N146="snížená",J146,0)</f>
        <v>0</v>
      </c>
      <c r="BG146" s="185">
        <f>IF(N146="zákl. přenesená",J146,0)</f>
        <v>0</v>
      </c>
      <c r="BH146" s="185">
        <f>IF(N146="sníž. přenesená",J146,0)</f>
        <v>0</v>
      </c>
      <c r="BI146" s="185">
        <f>IF(N146="nulová",J146,0)</f>
        <v>0</v>
      </c>
      <c r="BJ146" s="19" t="s">
        <v>80</v>
      </c>
      <c r="BK146" s="185">
        <f>ROUND(I146*H146,2)</f>
        <v>0</v>
      </c>
      <c r="BL146" s="19" t="s">
        <v>100</v>
      </c>
      <c r="BM146" s="184" t="s">
        <v>544</v>
      </c>
    </row>
    <row r="147" spans="1:65" s="2" customFormat="1" ht="11.25">
      <c r="A147" s="36"/>
      <c r="B147" s="37"/>
      <c r="C147" s="38"/>
      <c r="D147" s="233" t="s">
        <v>329</v>
      </c>
      <c r="E147" s="38"/>
      <c r="F147" s="234" t="s">
        <v>2343</v>
      </c>
      <c r="G147" s="38"/>
      <c r="H147" s="38"/>
      <c r="I147" s="188"/>
      <c r="J147" s="38"/>
      <c r="K147" s="38"/>
      <c r="L147" s="41"/>
      <c r="M147" s="189"/>
      <c r="N147" s="190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329</v>
      </c>
      <c r="AU147" s="19" t="s">
        <v>82</v>
      </c>
    </row>
    <row r="148" spans="1:65" s="13" customFormat="1" ht="11.25">
      <c r="B148" s="201"/>
      <c r="C148" s="202"/>
      <c r="D148" s="186" t="s">
        <v>248</v>
      </c>
      <c r="E148" s="203" t="s">
        <v>21</v>
      </c>
      <c r="F148" s="204" t="s">
        <v>2344</v>
      </c>
      <c r="G148" s="202"/>
      <c r="H148" s="205">
        <v>18</v>
      </c>
      <c r="I148" s="206"/>
      <c r="J148" s="202"/>
      <c r="K148" s="202"/>
      <c r="L148" s="207"/>
      <c r="M148" s="208"/>
      <c r="N148" s="209"/>
      <c r="O148" s="209"/>
      <c r="P148" s="209"/>
      <c r="Q148" s="209"/>
      <c r="R148" s="209"/>
      <c r="S148" s="209"/>
      <c r="T148" s="210"/>
      <c r="AT148" s="211" t="s">
        <v>248</v>
      </c>
      <c r="AU148" s="211" t="s">
        <v>82</v>
      </c>
      <c r="AV148" s="13" t="s">
        <v>82</v>
      </c>
      <c r="AW148" s="13" t="s">
        <v>34</v>
      </c>
      <c r="AX148" s="13" t="s">
        <v>73</v>
      </c>
      <c r="AY148" s="211" t="s">
        <v>239</v>
      </c>
    </row>
    <row r="149" spans="1:65" s="14" customFormat="1" ht="11.25">
      <c r="B149" s="212"/>
      <c r="C149" s="213"/>
      <c r="D149" s="186" t="s">
        <v>248</v>
      </c>
      <c r="E149" s="214" t="s">
        <v>21</v>
      </c>
      <c r="F149" s="215" t="s">
        <v>251</v>
      </c>
      <c r="G149" s="213"/>
      <c r="H149" s="216">
        <v>18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AT149" s="222" t="s">
        <v>248</v>
      </c>
      <c r="AU149" s="222" t="s">
        <v>82</v>
      </c>
      <c r="AV149" s="14" t="s">
        <v>100</v>
      </c>
      <c r="AW149" s="14" t="s">
        <v>34</v>
      </c>
      <c r="AX149" s="14" t="s">
        <v>80</v>
      </c>
      <c r="AY149" s="222" t="s">
        <v>239</v>
      </c>
    </row>
    <row r="150" spans="1:65" s="2" customFormat="1" ht="16.5" customHeight="1">
      <c r="A150" s="36"/>
      <c r="B150" s="37"/>
      <c r="C150" s="173" t="s">
        <v>428</v>
      </c>
      <c r="D150" s="173" t="s">
        <v>240</v>
      </c>
      <c r="E150" s="174" t="s">
        <v>2019</v>
      </c>
      <c r="F150" s="175" t="s">
        <v>2020</v>
      </c>
      <c r="G150" s="176" t="s">
        <v>326</v>
      </c>
      <c r="H150" s="177">
        <v>3.601</v>
      </c>
      <c r="I150" s="178"/>
      <c r="J150" s="179">
        <f>ROUND(I150*H150,2)</f>
        <v>0</v>
      </c>
      <c r="K150" s="175" t="s">
        <v>327</v>
      </c>
      <c r="L150" s="41"/>
      <c r="M150" s="180" t="s">
        <v>21</v>
      </c>
      <c r="N150" s="181" t="s">
        <v>44</v>
      </c>
      <c r="O150" s="66"/>
      <c r="P150" s="182">
        <f>O150*H150</f>
        <v>0</v>
      </c>
      <c r="Q150" s="182">
        <v>0</v>
      </c>
      <c r="R150" s="182">
        <f>Q150*H150</f>
        <v>0</v>
      </c>
      <c r="S150" s="182">
        <v>0</v>
      </c>
      <c r="T150" s="18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84" t="s">
        <v>100</v>
      </c>
      <c r="AT150" s="184" t="s">
        <v>240</v>
      </c>
      <c r="AU150" s="184" t="s">
        <v>82</v>
      </c>
      <c r="AY150" s="19" t="s">
        <v>239</v>
      </c>
      <c r="BE150" s="185">
        <f>IF(N150="základní",J150,0)</f>
        <v>0</v>
      </c>
      <c r="BF150" s="185">
        <f>IF(N150="snížená",J150,0)</f>
        <v>0</v>
      </c>
      <c r="BG150" s="185">
        <f>IF(N150="zákl. přenesená",J150,0)</f>
        <v>0</v>
      </c>
      <c r="BH150" s="185">
        <f>IF(N150="sníž. přenesená",J150,0)</f>
        <v>0</v>
      </c>
      <c r="BI150" s="185">
        <f>IF(N150="nulová",J150,0)</f>
        <v>0</v>
      </c>
      <c r="BJ150" s="19" t="s">
        <v>80</v>
      </c>
      <c r="BK150" s="185">
        <f>ROUND(I150*H150,2)</f>
        <v>0</v>
      </c>
      <c r="BL150" s="19" t="s">
        <v>100</v>
      </c>
      <c r="BM150" s="184" t="s">
        <v>575</v>
      </c>
    </row>
    <row r="151" spans="1:65" s="2" customFormat="1" ht="11.25">
      <c r="A151" s="36"/>
      <c r="B151" s="37"/>
      <c r="C151" s="38"/>
      <c r="D151" s="233" t="s">
        <v>329</v>
      </c>
      <c r="E151" s="38"/>
      <c r="F151" s="234" t="s">
        <v>2021</v>
      </c>
      <c r="G151" s="38"/>
      <c r="H151" s="38"/>
      <c r="I151" s="188"/>
      <c r="J151" s="38"/>
      <c r="K151" s="38"/>
      <c r="L151" s="41"/>
      <c r="M151" s="189"/>
      <c r="N151" s="190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329</v>
      </c>
      <c r="AU151" s="19" t="s">
        <v>82</v>
      </c>
    </row>
    <row r="152" spans="1:65" s="12" customFormat="1" ht="11.25">
      <c r="B152" s="191"/>
      <c r="C152" s="192"/>
      <c r="D152" s="186" t="s">
        <v>248</v>
      </c>
      <c r="E152" s="193" t="s">
        <v>21</v>
      </c>
      <c r="F152" s="194" t="s">
        <v>2345</v>
      </c>
      <c r="G152" s="192"/>
      <c r="H152" s="193" t="s">
        <v>21</v>
      </c>
      <c r="I152" s="195"/>
      <c r="J152" s="192"/>
      <c r="K152" s="192"/>
      <c r="L152" s="196"/>
      <c r="M152" s="197"/>
      <c r="N152" s="198"/>
      <c r="O152" s="198"/>
      <c r="P152" s="198"/>
      <c r="Q152" s="198"/>
      <c r="R152" s="198"/>
      <c r="S152" s="198"/>
      <c r="T152" s="199"/>
      <c r="AT152" s="200" t="s">
        <v>248</v>
      </c>
      <c r="AU152" s="200" t="s">
        <v>82</v>
      </c>
      <c r="AV152" s="12" t="s">
        <v>80</v>
      </c>
      <c r="AW152" s="12" t="s">
        <v>34</v>
      </c>
      <c r="AX152" s="12" t="s">
        <v>73</v>
      </c>
      <c r="AY152" s="200" t="s">
        <v>239</v>
      </c>
    </row>
    <row r="153" spans="1:65" s="13" customFormat="1" ht="11.25">
      <c r="B153" s="201"/>
      <c r="C153" s="202"/>
      <c r="D153" s="186" t="s">
        <v>248</v>
      </c>
      <c r="E153" s="203" t="s">
        <v>21</v>
      </c>
      <c r="F153" s="204" t="s">
        <v>2346</v>
      </c>
      <c r="G153" s="202"/>
      <c r="H153" s="205">
        <v>3.601</v>
      </c>
      <c r="I153" s="206"/>
      <c r="J153" s="202"/>
      <c r="K153" s="202"/>
      <c r="L153" s="207"/>
      <c r="M153" s="208"/>
      <c r="N153" s="209"/>
      <c r="O153" s="209"/>
      <c r="P153" s="209"/>
      <c r="Q153" s="209"/>
      <c r="R153" s="209"/>
      <c r="S153" s="209"/>
      <c r="T153" s="210"/>
      <c r="AT153" s="211" t="s">
        <v>248</v>
      </c>
      <c r="AU153" s="211" t="s">
        <v>82</v>
      </c>
      <c r="AV153" s="13" t="s">
        <v>82</v>
      </c>
      <c r="AW153" s="13" t="s">
        <v>34</v>
      </c>
      <c r="AX153" s="13" t="s">
        <v>73</v>
      </c>
      <c r="AY153" s="211" t="s">
        <v>239</v>
      </c>
    </row>
    <row r="154" spans="1:65" s="16" customFormat="1" ht="11.25">
      <c r="B154" s="235"/>
      <c r="C154" s="236"/>
      <c r="D154" s="186" t="s">
        <v>248</v>
      </c>
      <c r="E154" s="237" t="s">
        <v>21</v>
      </c>
      <c r="F154" s="238" t="s">
        <v>373</v>
      </c>
      <c r="G154" s="236"/>
      <c r="H154" s="239">
        <v>3.601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AT154" s="245" t="s">
        <v>248</v>
      </c>
      <c r="AU154" s="245" t="s">
        <v>82</v>
      </c>
      <c r="AV154" s="16" t="s">
        <v>96</v>
      </c>
      <c r="AW154" s="16" t="s">
        <v>34</v>
      </c>
      <c r="AX154" s="16" t="s">
        <v>73</v>
      </c>
      <c r="AY154" s="245" t="s">
        <v>239</v>
      </c>
    </row>
    <row r="155" spans="1:65" s="14" customFormat="1" ht="11.25">
      <c r="B155" s="212"/>
      <c r="C155" s="213"/>
      <c r="D155" s="186" t="s">
        <v>248</v>
      </c>
      <c r="E155" s="214" t="s">
        <v>21</v>
      </c>
      <c r="F155" s="215" t="s">
        <v>251</v>
      </c>
      <c r="G155" s="213"/>
      <c r="H155" s="216">
        <v>3.601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AT155" s="222" t="s">
        <v>248</v>
      </c>
      <c r="AU155" s="222" t="s">
        <v>82</v>
      </c>
      <c r="AV155" s="14" t="s">
        <v>100</v>
      </c>
      <c r="AW155" s="14" t="s">
        <v>34</v>
      </c>
      <c r="AX155" s="14" t="s">
        <v>80</v>
      </c>
      <c r="AY155" s="222" t="s">
        <v>239</v>
      </c>
    </row>
    <row r="156" spans="1:65" s="2" customFormat="1" ht="16.5" customHeight="1">
      <c r="A156" s="36"/>
      <c r="B156" s="37"/>
      <c r="C156" s="246" t="s">
        <v>433</v>
      </c>
      <c r="D156" s="246" t="s">
        <v>308</v>
      </c>
      <c r="E156" s="247" t="s">
        <v>2023</v>
      </c>
      <c r="F156" s="248" t="s">
        <v>2024</v>
      </c>
      <c r="G156" s="249" t="s">
        <v>348</v>
      </c>
      <c r="H156" s="250">
        <v>0.375</v>
      </c>
      <c r="I156" s="251"/>
      <c r="J156" s="252">
        <f>ROUND(I156*H156,2)</f>
        <v>0</v>
      </c>
      <c r="K156" s="248" t="s">
        <v>942</v>
      </c>
      <c r="L156" s="253"/>
      <c r="M156" s="254" t="s">
        <v>21</v>
      </c>
      <c r="N156" s="255" t="s">
        <v>44</v>
      </c>
      <c r="O156" s="66"/>
      <c r="P156" s="182">
        <f>O156*H156</f>
        <v>0</v>
      </c>
      <c r="Q156" s="182">
        <v>0</v>
      </c>
      <c r="R156" s="182">
        <f>Q156*H156</f>
        <v>0</v>
      </c>
      <c r="S156" s="182">
        <v>0</v>
      </c>
      <c r="T156" s="18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84" t="s">
        <v>297</v>
      </c>
      <c r="AT156" s="184" t="s">
        <v>308</v>
      </c>
      <c r="AU156" s="184" t="s">
        <v>82</v>
      </c>
      <c r="AY156" s="19" t="s">
        <v>239</v>
      </c>
      <c r="BE156" s="185">
        <f>IF(N156="základní",J156,0)</f>
        <v>0</v>
      </c>
      <c r="BF156" s="185">
        <f>IF(N156="snížená",J156,0)</f>
        <v>0</v>
      </c>
      <c r="BG156" s="185">
        <f>IF(N156="zákl. přenesená",J156,0)</f>
        <v>0</v>
      </c>
      <c r="BH156" s="185">
        <f>IF(N156="sníž. přenesená",J156,0)</f>
        <v>0</v>
      </c>
      <c r="BI156" s="185">
        <f>IF(N156="nulová",J156,0)</f>
        <v>0</v>
      </c>
      <c r="BJ156" s="19" t="s">
        <v>80</v>
      </c>
      <c r="BK156" s="185">
        <f>ROUND(I156*H156,2)</f>
        <v>0</v>
      </c>
      <c r="BL156" s="19" t="s">
        <v>100</v>
      </c>
      <c r="BM156" s="184" t="s">
        <v>588</v>
      </c>
    </row>
    <row r="157" spans="1:65" s="2" customFormat="1" ht="24.2" customHeight="1">
      <c r="A157" s="36"/>
      <c r="B157" s="37"/>
      <c r="C157" s="173" t="s">
        <v>439</v>
      </c>
      <c r="D157" s="173" t="s">
        <v>240</v>
      </c>
      <c r="E157" s="174" t="s">
        <v>2026</v>
      </c>
      <c r="F157" s="175" t="s">
        <v>2027</v>
      </c>
      <c r="G157" s="176" t="s">
        <v>470</v>
      </c>
      <c r="H157" s="177">
        <v>1E-3</v>
      </c>
      <c r="I157" s="178"/>
      <c r="J157" s="179">
        <f>ROUND(I157*H157,2)</f>
        <v>0</v>
      </c>
      <c r="K157" s="175" t="s">
        <v>327</v>
      </c>
      <c r="L157" s="41"/>
      <c r="M157" s="180" t="s">
        <v>21</v>
      </c>
      <c r="N157" s="181" t="s">
        <v>44</v>
      </c>
      <c r="O157" s="66"/>
      <c r="P157" s="182">
        <f>O157*H157</f>
        <v>0</v>
      </c>
      <c r="Q157" s="182">
        <v>0</v>
      </c>
      <c r="R157" s="182">
        <f>Q157*H157</f>
        <v>0</v>
      </c>
      <c r="S157" s="182">
        <v>0</v>
      </c>
      <c r="T157" s="18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4" t="s">
        <v>100</v>
      </c>
      <c r="AT157" s="184" t="s">
        <v>240</v>
      </c>
      <c r="AU157" s="184" t="s">
        <v>82</v>
      </c>
      <c r="AY157" s="19" t="s">
        <v>239</v>
      </c>
      <c r="BE157" s="185">
        <f>IF(N157="základní",J157,0)</f>
        <v>0</v>
      </c>
      <c r="BF157" s="185">
        <f>IF(N157="snížená",J157,0)</f>
        <v>0</v>
      </c>
      <c r="BG157" s="185">
        <f>IF(N157="zákl. přenesená",J157,0)</f>
        <v>0</v>
      </c>
      <c r="BH157" s="185">
        <f>IF(N157="sníž. přenesená",J157,0)</f>
        <v>0</v>
      </c>
      <c r="BI157" s="185">
        <f>IF(N157="nulová",J157,0)</f>
        <v>0</v>
      </c>
      <c r="BJ157" s="19" t="s">
        <v>80</v>
      </c>
      <c r="BK157" s="185">
        <f>ROUND(I157*H157,2)</f>
        <v>0</v>
      </c>
      <c r="BL157" s="19" t="s">
        <v>100</v>
      </c>
      <c r="BM157" s="184" t="s">
        <v>599</v>
      </c>
    </row>
    <row r="158" spans="1:65" s="2" customFormat="1" ht="11.25">
      <c r="A158" s="36"/>
      <c r="B158" s="37"/>
      <c r="C158" s="38"/>
      <c r="D158" s="233" t="s">
        <v>329</v>
      </c>
      <c r="E158" s="38"/>
      <c r="F158" s="234" t="s">
        <v>2028</v>
      </c>
      <c r="G158" s="38"/>
      <c r="H158" s="38"/>
      <c r="I158" s="188"/>
      <c r="J158" s="38"/>
      <c r="K158" s="38"/>
      <c r="L158" s="41"/>
      <c r="M158" s="189"/>
      <c r="N158" s="190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329</v>
      </c>
      <c r="AU158" s="19" t="s">
        <v>82</v>
      </c>
    </row>
    <row r="159" spans="1:65" s="12" customFormat="1" ht="11.25">
      <c r="B159" s="191"/>
      <c r="C159" s="192"/>
      <c r="D159" s="186" t="s">
        <v>248</v>
      </c>
      <c r="E159" s="193" t="s">
        <v>21</v>
      </c>
      <c r="F159" s="194" t="s">
        <v>2347</v>
      </c>
      <c r="G159" s="192"/>
      <c r="H159" s="193" t="s">
        <v>21</v>
      </c>
      <c r="I159" s="195"/>
      <c r="J159" s="192"/>
      <c r="K159" s="192"/>
      <c r="L159" s="196"/>
      <c r="M159" s="197"/>
      <c r="N159" s="198"/>
      <c r="O159" s="198"/>
      <c r="P159" s="198"/>
      <c r="Q159" s="198"/>
      <c r="R159" s="198"/>
      <c r="S159" s="198"/>
      <c r="T159" s="199"/>
      <c r="AT159" s="200" t="s">
        <v>248</v>
      </c>
      <c r="AU159" s="200" t="s">
        <v>82</v>
      </c>
      <c r="AV159" s="12" t="s">
        <v>80</v>
      </c>
      <c r="AW159" s="12" t="s">
        <v>34</v>
      </c>
      <c r="AX159" s="12" t="s">
        <v>73</v>
      </c>
      <c r="AY159" s="200" t="s">
        <v>239</v>
      </c>
    </row>
    <row r="160" spans="1:65" s="13" customFormat="1" ht="11.25">
      <c r="B160" s="201"/>
      <c r="C160" s="202"/>
      <c r="D160" s="186" t="s">
        <v>248</v>
      </c>
      <c r="E160" s="203" t="s">
        <v>21</v>
      </c>
      <c r="F160" s="204" t="s">
        <v>2348</v>
      </c>
      <c r="G160" s="202"/>
      <c r="H160" s="205">
        <v>1E-3</v>
      </c>
      <c r="I160" s="206"/>
      <c r="J160" s="202"/>
      <c r="K160" s="202"/>
      <c r="L160" s="207"/>
      <c r="M160" s="208"/>
      <c r="N160" s="209"/>
      <c r="O160" s="209"/>
      <c r="P160" s="209"/>
      <c r="Q160" s="209"/>
      <c r="R160" s="209"/>
      <c r="S160" s="209"/>
      <c r="T160" s="210"/>
      <c r="AT160" s="211" t="s">
        <v>248</v>
      </c>
      <c r="AU160" s="211" t="s">
        <v>82</v>
      </c>
      <c r="AV160" s="13" t="s">
        <v>82</v>
      </c>
      <c r="AW160" s="13" t="s">
        <v>34</v>
      </c>
      <c r="AX160" s="13" t="s">
        <v>73</v>
      </c>
      <c r="AY160" s="211" t="s">
        <v>239</v>
      </c>
    </row>
    <row r="161" spans="1:65" s="14" customFormat="1" ht="11.25">
      <c r="B161" s="212"/>
      <c r="C161" s="213"/>
      <c r="D161" s="186" t="s">
        <v>248</v>
      </c>
      <c r="E161" s="214" t="s">
        <v>21</v>
      </c>
      <c r="F161" s="215" t="s">
        <v>251</v>
      </c>
      <c r="G161" s="213"/>
      <c r="H161" s="216">
        <v>1E-3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AT161" s="222" t="s">
        <v>248</v>
      </c>
      <c r="AU161" s="222" t="s">
        <v>82</v>
      </c>
      <c r="AV161" s="14" t="s">
        <v>100</v>
      </c>
      <c r="AW161" s="14" t="s">
        <v>34</v>
      </c>
      <c r="AX161" s="14" t="s">
        <v>80</v>
      </c>
      <c r="AY161" s="222" t="s">
        <v>239</v>
      </c>
    </row>
    <row r="162" spans="1:65" s="2" customFormat="1" ht="16.5" customHeight="1">
      <c r="A162" s="36"/>
      <c r="B162" s="37"/>
      <c r="C162" s="246" t="s">
        <v>444</v>
      </c>
      <c r="D162" s="246" t="s">
        <v>308</v>
      </c>
      <c r="E162" s="247" t="s">
        <v>2031</v>
      </c>
      <c r="F162" s="248" t="s">
        <v>2032</v>
      </c>
      <c r="G162" s="249" t="s">
        <v>692</v>
      </c>
      <c r="H162" s="250">
        <v>18.54</v>
      </c>
      <c r="I162" s="251"/>
      <c r="J162" s="252">
        <f>ROUND(I162*H162,2)</f>
        <v>0</v>
      </c>
      <c r="K162" s="248" t="s">
        <v>942</v>
      </c>
      <c r="L162" s="253"/>
      <c r="M162" s="254" t="s">
        <v>21</v>
      </c>
      <c r="N162" s="255" t="s">
        <v>44</v>
      </c>
      <c r="O162" s="66"/>
      <c r="P162" s="182">
        <f>O162*H162</f>
        <v>0</v>
      </c>
      <c r="Q162" s="182">
        <v>0</v>
      </c>
      <c r="R162" s="182">
        <f>Q162*H162</f>
        <v>0</v>
      </c>
      <c r="S162" s="182">
        <v>0</v>
      </c>
      <c r="T162" s="18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84" t="s">
        <v>297</v>
      </c>
      <c r="AT162" s="184" t="s">
        <v>308</v>
      </c>
      <c r="AU162" s="184" t="s">
        <v>82</v>
      </c>
      <c r="AY162" s="19" t="s">
        <v>239</v>
      </c>
      <c r="BE162" s="185">
        <f>IF(N162="základní",J162,0)</f>
        <v>0</v>
      </c>
      <c r="BF162" s="185">
        <f>IF(N162="snížená",J162,0)</f>
        <v>0</v>
      </c>
      <c r="BG162" s="185">
        <f>IF(N162="zákl. přenesená",J162,0)</f>
        <v>0</v>
      </c>
      <c r="BH162" s="185">
        <f>IF(N162="sníž. přenesená",J162,0)</f>
        <v>0</v>
      </c>
      <c r="BI162" s="185">
        <f>IF(N162="nulová",J162,0)</f>
        <v>0</v>
      </c>
      <c r="BJ162" s="19" t="s">
        <v>80</v>
      </c>
      <c r="BK162" s="185">
        <f>ROUND(I162*H162,2)</f>
        <v>0</v>
      </c>
      <c r="BL162" s="19" t="s">
        <v>100</v>
      </c>
      <c r="BM162" s="184" t="s">
        <v>612</v>
      </c>
    </row>
    <row r="163" spans="1:65" s="12" customFormat="1" ht="11.25">
      <c r="B163" s="191"/>
      <c r="C163" s="192"/>
      <c r="D163" s="186" t="s">
        <v>248</v>
      </c>
      <c r="E163" s="193" t="s">
        <v>21</v>
      </c>
      <c r="F163" s="194" t="s">
        <v>2347</v>
      </c>
      <c r="G163" s="192"/>
      <c r="H163" s="193" t="s">
        <v>21</v>
      </c>
      <c r="I163" s="195"/>
      <c r="J163" s="192"/>
      <c r="K163" s="192"/>
      <c r="L163" s="196"/>
      <c r="M163" s="197"/>
      <c r="N163" s="198"/>
      <c r="O163" s="198"/>
      <c r="P163" s="198"/>
      <c r="Q163" s="198"/>
      <c r="R163" s="198"/>
      <c r="S163" s="198"/>
      <c r="T163" s="199"/>
      <c r="AT163" s="200" t="s">
        <v>248</v>
      </c>
      <c r="AU163" s="200" t="s">
        <v>82</v>
      </c>
      <c r="AV163" s="12" t="s">
        <v>80</v>
      </c>
      <c r="AW163" s="12" t="s">
        <v>34</v>
      </c>
      <c r="AX163" s="12" t="s">
        <v>73</v>
      </c>
      <c r="AY163" s="200" t="s">
        <v>239</v>
      </c>
    </row>
    <row r="164" spans="1:65" s="13" customFormat="1" ht="11.25">
      <c r="B164" s="201"/>
      <c r="C164" s="202"/>
      <c r="D164" s="186" t="s">
        <v>248</v>
      </c>
      <c r="E164" s="203" t="s">
        <v>21</v>
      </c>
      <c r="F164" s="204" t="s">
        <v>2349</v>
      </c>
      <c r="G164" s="202"/>
      <c r="H164" s="205">
        <v>18.54</v>
      </c>
      <c r="I164" s="206"/>
      <c r="J164" s="202"/>
      <c r="K164" s="202"/>
      <c r="L164" s="207"/>
      <c r="M164" s="208"/>
      <c r="N164" s="209"/>
      <c r="O164" s="209"/>
      <c r="P164" s="209"/>
      <c r="Q164" s="209"/>
      <c r="R164" s="209"/>
      <c r="S164" s="209"/>
      <c r="T164" s="210"/>
      <c r="AT164" s="211" t="s">
        <v>248</v>
      </c>
      <c r="AU164" s="211" t="s">
        <v>82</v>
      </c>
      <c r="AV164" s="13" t="s">
        <v>82</v>
      </c>
      <c r="AW164" s="13" t="s">
        <v>34</v>
      </c>
      <c r="AX164" s="13" t="s">
        <v>73</v>
      </c>
      <c r="AY164" s="211" t="s">
        <v>239</v>
      </c>
    </row>
    <row r="165" spans="1:65" s="14" customFormat="1" ht="11.25">
      <c r="B165" s="212"/>
      <c r="C165" s="213"/>
      <c r="D165" s="186" t="s">
        <v>248</v>
      </c>
      <c r="E165" s="214" t="s">
        <v>21</v>
      </c>
      <c r="F165" s="215" t="s">
        <v>251</v>
      </c>
      <c r="G165" s="213"/>
      <c r="H165" s="216">
        <v>18.54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AT165" s="222" t="s">
        <v>248</v>
      </c>
      <c r="AU165" s="222" t="s">
        <v>82</v>
      </c>
      <c r="AV165" s="14" t="s">
        <v>100</v>
      </c>
      <c r="AW165" s="14" t="s">
        <v>34</v>
      </c>
      <c r="AX165" s="14" t="s">
        <v>80</v>
      </c>
      <c r="AY165" s="222" t="s">
        <v>239</v>
      </c>
    </row>
    <row r="166" spans="1:65" s="2" customFormat="1" ht="16.5" customHeight="1">
      <c r="A166" s="36"/>
      <c r="B166" s="37"/>
      <c r="C166" s="173" t="s">
        <v>8</v>
      </c>
      <c r="D166" s="173" t="s">
        <v>240</v>
      </c>
      <c r="E166" s="174" t="s">
        <v>2036</v>
      </c>
      <c r="F166" s="175" t="s">
        <v>2037</v>
      </c>
      <c r="G166" s="176" t="s">
        <v>348</v>
      </c>
      <c r="H166" s="177">
        <v>0.27</v>
      </c>
      <c r="I166" s="178"/>
      <c r="J166" s="179">
        <f>ROUND(I166*H166,2)</f>
        <v>0</v>
      </c>
      <c r="K166" s="175" t="s">
        <v>327</v>
      </c>
      <c r="L166" s="41"/>
      <c r="M166" s="180" t="s">
        <v>21</v>
      </c>
      <c r="N166" s="181" t="s">
        <v>44</v>
      </c>
      <c r="O166" s="66"/>
      <c r="P166" s="182">
        <f>O166*H166</f>
        <v>0</v>
      </c>
      <c r="Q166" s="182">
        <v>0</v>
      </c>
      <c r="R166" s="182">
        <f>Q166*H166</f>
        <v>0</v>
      </c>
      <c r="S166" s="182">
        <v>0</v>
      </c>
      <c r="T166" s="18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84" t="s">
        <v>100</v>
      </c>
      <c r="AT166" s="184" t="s">
        <v>240</v>
      </c>
      <c r="AU166" s="184" t="s">
        <v>82</v>
      </c>
      <c r="AY166" s="19" t="s">
        <v>239</v>
      </c>
      <c r="BE166" s="185">
        <f>IF(N166="základní",J166,0)</f>
        <v>0</v>
      </c>
      <c r="BF166" s="185">
        <f>IF(N166="snížená",J166,0)</f>
        <v>0</v>
      </c>
      <c r="BG166" s="185">
        <f>IF(N166="zákl. přenesená",J166,0)</f>
        <v>0</v>
      </c>
      <c r="BH166" s="185">
        <f>IF(N166="sníž. přenesená",J166,0)</f>
        <v>0</v>
      </c>
      <c r="BI166" s="185">
        <f>IF(N166="nulová",J166,0)</f>
        <v>0</v>
      </c>
      <c r="BJ166" s="19" t="s">
        <v>80</v>
      </c>
      <c r="BK166" s="185">
        <f>ROUND(I166*H166,2)</f>
        <v>0</v>
      </c>
      <c r="BL166" s="19" t="s">
        <v>100</v>
      </c>
      <c r="BM166" s="184" t="s">
        <v>624</v>
      </c>
    </row>
    <row r="167" spans="1:65" s="2" customFormat="1" ht="11.25">
      <c r="A167" s="36"/>
      <c r="B167" s="37"/>
      <c r="C167" s="38"/>
      <c r="D167" s="233" t="s">
        <v>329</v>
      </c>
      <c r="E167" s="38"/>
      <c r="F167" s="234" t="s">
        <v>2039</v>
      </c>
      <c r="G167" s="38"/>
      <c r="H167" s="38"/>
      <c r="I167" s="188"/>
      <c r="J167" s="38"/>
      <c r="K167" s="38"/>
      <c r="L167" s="41"/>
      <c r="M167" s="189"/>
      <c r="N167" s="190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329</v>
      </c>
      <c r="AU167" s="19" t="s">
        <v>82</v>
      </c>
    </row>
    <row r="168" spans="1:65" s="12" customFormat="1" ht="11.25">
      <c r="B168" s="191"/>
      <c r="C168" s="192"/>
      <c r="D168" s="186" t="s">
        <v>248</v>
      </c>
      <c r="E168" s="193" t="s">
        <v>21</v>
      </c>
      <c r="F168" s="194" t="s">
        <v>2040</v>
      </c>
      <c r="G168" s="192"/>
      <c r="H168" s="193" t="s">
        <v>21</v>
      </c>
      <c r="I168" s="195"/>
      <c r="J168" s="192"/>
      <c r="K168" s="192"/>
      <c r="L168" s="196"/>
      <c r="M168" s="197"/>
      <c r="N168" s="198"/>
      <c r="O168" s="198"/>
      <c r="P168" s="198"/>
      <c r="Q168" s="198"/>
      <c r="R168" s="198"/>
      <c r="S168" s="198"/>
      <c r="T168" s="199"/>
      <c r="AT168" s="200" t="s">
        <v>248</v>
      </c>
      <c r="AU168" s="200" t="s">
        <v>82</v>
      </c>
      <c r="AV168" s="12" t="s">
        <v>80</v>
      </c>
      <c r="AW168" s="12" t="s">
        <v>34</v>
      </c>
      <c r="AX168" s="12" t="s">
        <v>73</v>
      </c>
      <c r="AY168" s="200" t="s">
        <v>239</v>
      </c>
    </row>
    <row r="169" spans="1:65" s="12" customFormat="1" ht="11.25">
      <c r="B169" s="191"/>
      <c r="C169" s="192"/>
      <c r="D169" s="186" t="s">
        <v>248</v>
      </c>
      <c r="E169" s="193" t="s">
        <v>21</v>
      </c>
      <c r="F169" s="194" t="s">
        <v>2350</v>
      </c>
      <c r="G169" s="192"/>
      <c r="H169" s="193" t="s">
        <v>21</v>
      </c>
      <c r="I169" s="195"/>
      <c r="J169" s="192"/>
      <c r="K169" s="192"/>
      <c r="L169" s="196"/>
      <c r="M169" s="197"/>
      <c r="N169" s="198"/>
      <c r="O169" s="198"/>
      <c r="P169" s="198"/>
      <c r="Q169" s="198"/>
      <c r="R169" s="198"/>
      <c r="S169" s="198"/>
      <c r="T169" s="199"/>
      <c r="AT169" s="200" t="s">
        <v>248</v>
      </c>
      <c r="AU169" s="200" t="s">
        <v>82</v>
      </c>
      <c r="AV169" s="12" t="s">
        <v>80</v>
      </c>
      <c r="AW169" s="12" t="s">
        <v>34</v>
      </c>
      <c r="AX169" s="12" t="s">
        <v>73</v>
      </c>
      <c r="AY169" s="200" t="s">
        <v>239</v>
      </c>
    </row>
    <row r="170" spans="1:65" s="13" customFormat="1" ht="11.25">
      <c r="B170" s="201"/>
      <c r="C170" s="202"/>
      <c r="D170" s="186" t="s">
        <v>248</v>
      </c>
      <c r="E170" s="203" t="s">
        <v>21</v>
      </c>
      <c r="F170" s="204" t="s">
        <v>2351</v>
      </c>
      <c r="G170" s="202"/>
      <c r="H170" s="205">
        <v>0.27</v>
      </c>
      <c r="I170" s="206"/>
      <c r="J170" s="202"/>
      <c r="K170" s="202"/>
      <c r="L170" s="207"/>
      <c r="M170" s="208"/>
      <c r="N170" s="209"/>
      <c r="O170" s="209"/>
      <c r="P170" s="209"/>
      <c r="Q170" s="209"/>
      <c r="R170" s="209"/>
      <c r="S170" s="209"/>
      <c r="T170" s="210"/>
      <c r="AT170" s="211" t="s">
        <v>248</v>
      </c>
      <c r="AU170" s="211" t="s">
        <v>82</v>
      </c>
      <c r="AV170" s="13" t="s">
        <v>82</v>
      </c>
      <c r="AW170" s="13" t="s">
        <v>34</v>
      </c>
      <c r="AX170" s="13" t="s">
        <v>73</v>
      </c>
      <c r="AY170" s="211" t="s">
        <v>239</v>
      </c>
    </row>
    <row r="171" spans="1:65" s="16" customFormat="1" ht="11.25">
      <c r="B171" s="235"/>
      <c r="C171" s="236"/>
      <c r="D171" s="186" t="s">
        <v>248</v>
      </c>
      <c r="E171" s="237" t="s">
        <v>21</v>
      </c>
      <c r="F171" s="238" t="s">
        <v>2043</v>
      </c>
      <c r="G171" s="236"/>
      <c r="H171" s="239">
        <v>0.27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AT171" s="245" t="s">
        <v>248</v>
      </c>
      <c r="AU171" s="245" t="s">
        <v>82</v>
      </c>
      <c r="AV171" s="16" t="s">
        <v>96</v>
      </c>
      <c r="AW171" s="16" t="s">
        <v>34</v>
      </c>
      <c r="AX171" s="16" t="s">
        <v>73</v>
      </c>
      <c r="AY171" s="245" t="s">
        <v>239</v>
      </c>
    </row>
    <row r="172" spans="1:65" s="14" customFormat="1" ht="11.25">
      <c r="B172" s="212"/>
      <c r="C172" s="213"/>
      <c r="D172" s="186" t="s">
        <v>248</v>
      </c>
      <c r="E172" s="214" t="s">
        <v>21</v>
      </c>
      <c r="F172" s="215" t="s">
        <v>251</v>
      </c>
      <c r="G172" s="213"/>
      <c r="H172" s="216">
        <v>0.27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AT172" s="222" t="s">
        <v>248</v>
      </c>
      <c r="AU172" s="222" t="s">
        <v>82</v>
      </c>
      <c r="AV172" s="14" t="s">
        <v>100</v>
      </c>
      <c r="AW172" s="14" t="s">
        <v>34</v>
      </c>
      <c r="AX172" s="14" t="s">
        <v>80</v>
      </c>
      <c r="AY172" s="222" t="s">
        <v>239</v>
      </c>
    </row>
    <row r="173" spans="1:65" s="2" customFormat="1" ht="16.5" customHeight="1">
      <c r="A173" s="36"/>
      <c r="B173" s="37"/>
      <c r="C173" s="173" t="s">
        <v>461</v>
      </c>
      <c r="D173" s="173" t="s">
        <v>240</v>
      </c>
      <c r="E173" s="174" t="s">
        <v>963</v>
      </c>
      <c r="F173" s="175" t="s">
        <v>964</v>
      </c>
      <c r="G173" s="176" t="s">
        <v>348</v>
      </c>
      <c r="H173" s="177">
        <v>0.27</v>
      </c>
      <c r="I173" s="178"/>
      <c r="J173" s="179">
        <f>ROUND(I173*H173,2)</f>
        <v>0</v>
      </c>
      <c r="K173" s="175" t="s">
        <v>327</v>
      </c>
      <c r="L173" s="41"/>
      <c r="M173" s="180" t="s">
        <v>21</v>
      </c>
      <c r="N173" s="181" t="s">
        <v>44</v>
      </c>
      <c r="O173" s="66"/>
      <c r="P173" s="182">
        <f>O173*H173</f>
        <v>0</v>
      </c>
      <c r="Q173" s="182">
        <v>0</v>
      </c>
      <c r="R173" s="182">
        <f>Q173*H173</f>
        <v>0</v>
      </c>
      <c r="S173" s="182">
        <v>0</v>
      </c>
      <c r="T173" s="18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84" t="s">
        <v>100</v>
      </c>
      <c r="AT173" s="184" t="s">
        <v>240</v>
      </c>
      <c r="AU173" s="184" t="s">
        <v>82</v>
      </c>
      <c r="AY173" s="19" t="s">
        <v>239</v>
      </c>
      <c r="BE173" s="185">
        <f>IF(N173="základní",J173,0)</f>
        <v>0</v>
      </c>
      <c r="BF173" s="185">
        <f>IF(N173="snížená",J173,0)</f>
        <v>0</v>
      </c>
      <c r="BG173" s="185">
        <f>IF(N173="zákl. přenesená",J173,0)</f>
        <v>0</v>
      </c>
      <c r="BH173" s="185">
        <f>IF(N173="sníž. přenesená",J173,0)</f>
        <v>0</v>
      </c>
      <c r="BI173" s="185">
        <f>IF(N173="nulová",J173,0)</f>
        <v>0</v>
      </c>
      <c r="BJ173" s="19" t="s">
        <v>80</v>
      </c>
      <c r="BK173" s="185">
        <f>ROUND(I173*H173,2)</f>
        <v>0</v>
      </c>
      <c r="BL173" s="19" t="s">
        <v>100</v>
      </c>
      <c r="BM173" s="184" t="s">
        <v>636</v>
      </c>
    </row>
    <row r="174" spans="1:65" s="2" customFormat="1" ht="11.25">
      <c r="A174" s="36"/>
      <c r="B174" s="37"/>
      <c r="C174" s="38"/>
      <c r="D174" s="233" t="s">
        <v>329</v>
      </c>
      <c r="E174" s="38"/>
      <c r="F174" s="234" t="s">
        <v>965</v>
      </c>
      <c r="G174" s="38"/>
      <c r="H174" s="38"/>
      <c r="I174" s="188"/>
      <c r="J174" s="38"/>
      <c r="K174" s="38"/>
      <c r="L174" s="41"/>
      <c r="M174" s="189"/>
      <c r="N174" s="190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329</v>
      </c>
      <c r="AU174" s="19" t="s">
        <v>82</v>
      </c>
    </row>
    <row r="175" spans="1:65" s="2" customFormat="1" ht="16.5" customHeight="1">
      <c r="A175" s="36"/>
      <c r="B175" s="37"/>
      <c r="C175" s="173" t="s">
        <v>467</v>
      </c>
      <c r="D175" s="173" t="s">
        <v>240</v>
      </c>
      <c r="E175" s="174" t="s">
        <v>966</v>
      </c>
      <c r="F175" s="175" t="s">
        <v>967</v>
      </c>
      <c r="G175" s="176" t="s">
        <v>348</v>
      </c>
      <c r="H175" s="177">
        <v>0.27</v>
      </c>
      <c r="I175" s="178"/>
      <c r="J175" s="179">
        <f>ROUND(I175*H175,2)</f>
        <v>0</v>
      </c>
      <c r="K175" s="175" t="s">
        <v>327</v>
      </c>
      <c r="L175" s="41"/>
      <c r="M175" s="180" t="s">
        <v>21</v>
      </c>
      <c r="N175" s="181" t="s">
        <v>44</v>
      </c>
      <c r="O175" s="66"/>
      <c r="P175" s="182">
        <f>O175*H175</f>
        <v>0</v>
      </c>
      <c r="Q175" s="182">
        <v>0</v>
      </c>
      <c r="R175" s="182">
        <f>Q175*H175</f>
        <v>0</v>
      </c>
      <c r="S175" s="182">
        <v>0</v>
      </c>
      <c r="T175" s="18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84" t="s">
        <v>100</v>
      </c>
      <c r="AT175" s="184" t="s">
        <v>240</v>
      </c>
      <c r="AU175" s="184" t="s">
        <v>82</v>
      </c>
      <c r="AY175" s="19" t="s">
        <v>239</v>
      </c>
      <c r="BE175" s="185">
        <f>IF(N175="základní",J175,0)</f>
        <v>0</v>
      </c>
      <c r="BF175" s="185">
        <f>IF(N175="snížená",J175,0)</f>
        <v>0</v>
      </c>
      <c r="BG175" s="185">
        <f>IF(N175="zákl. přenesená",J175,0)</f>
        <v>0</v>
      </c>
      <c r="BH175" s="185">
        <f>IF(N175="sníž. přenesená",J175,0)</f>
        <v>0</v>
      </c>
      <c r="BI175" s="185">
        <f>IF(N175="nulová",J175,0)</f>
        <v>0</v>
      </c>
      <c r="BJ175" s="19" t="s">
        <v>80</v>
      </c>
      <c r="BK175" s="185">
        <f>ROUND(I175*H175,2)</f>
        <v>0</v>
      </c>
      <c r="BL175" s="19" t="s">
        <v>100</v>
      </c>
      <c r="BM175" s="184" t="s">
        <v>681</v>
      </c>
    </row>
    <row r="176" spans="1:65" s="2" customFormat="1" ht="11.25">
      <c r="A176" s="36"/>
      <c r="B176" s="37"/>
      <c r="C176" s="38"/>
      <c r="D176" s="233" t="s">
        <v>329</v>
      </c>
      <c r="E176" s="38"/>
      <c r="F176" s="234" t="s">
        <v>968</v>
      </c>
      <c r="G176" s="38"/>
      <c r="H176" s="38"/>
      <c r="I176" s="188"/>
      <c r="J176" s="38"/>
      <c r="K176" s="38"/>
      <c r="L176" s="41"/>
      <c r="M176" s="189"/>
      <c r="N176" s="190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329</v>
      </c>
      <c r="AU176" s="19" t="s">
        <v>82</v>
      </c>
    </row>
    <row r="177" spans="1:65" s="2" customFormat="1" ht="16.5" customHeight="1">
      <c r="A177" s="36"/>
      <c r="B177" s="37"/>
      <c r="C177" s="173" t="s">
        <v>474</v>
      </c>
      <c r="D177" s="173" t="s">
        <v>240</v>
      </c>
      <c r="E177" s="174" t="s">
        <v>969</v>
      </c>
      <c r="F177" s="175" t="s">
        <v>970</v>
      </c>
      <c r="G177" s="176" t="s">
        <v>470</v>
      </c>
      <c r="H177" s="177">
        <v>0.22</v>
      </c>
      <c r="I177" s="178"/>
      <c r="J177" s="179">
        <f>ROUND(I177*H177,2)</f>
        <v>0</v>
      </c>
      <c r="K177" s="175" t="s">
        <v>327</v>
      </c>
      <c r="L177" s="41"/>
      <c r="M177" s="180" t="s">
        <v>21</v>
      </c>
      <c r="N177" s="181" t="s">
        <v>44</v>
      </c>
      <c r="O177" s="66"/>
      <c r="P177" s="182">
        <f>O177*H177</f>
        <v>0</v>
      </c>
      <c r="Q177" s="182">
        <v>0</v>
      </c>
      <c r="R177" s="182">
        <f>Q177*H177</f>
        <v>0</v>
      </c>
      <c r="S177" s="182">
        <v>0</v>
      </c>
      <c r="T177" s="18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84" t="s">
        <v>100</v>
      </c>
      <c r="AT177" s="184" t="s">
        <v>240</v>
      </c>
      <c r="AU177" s="184" t="s">
        <v>82</v>
      </c>
      <c r="AY177" s="19" t="s">
        <v>239</v>
      </c>
      <c r="BE177" s="185">
        <f>IF(N177="základní",J177,0)</f>
        <v>0</v>
      </c>
      <c r="BF177" s="185">
        <f>IF(N177="snížená",J177,0)</f>
        <v>0</v>
      </c>
      <c r="BG177" s="185">
        <f>IF(N177="zákl. přenesená",J177,0)</f>
        <v>0</v>
      </c>
      <c r="BH177" s="185">
        <f>IF(N177="sníž. přenesená",J177,0)</f>
        <v>0</v>
      </c>
      <c r="BI177" s="185">
        <f>IF(N177="nulová",J177,0)</f>
        <v>0</v>
      </c>
      <c r="BJ177" s="19" t="s">
        <v>80</v>
      </c>
      <c r="BK177" s="185">
        <f>ROUND(I177*H177,2)</f>
        <v>0</v>
      </c>
      <c r="BL177" s="19" t="s">
        <v>100</v>
      </c>
      <c r="BM177" s="184" t="s">
        <v>696</v>
      </c>
    </row>
    <row r="178" spans="1:65" s="2" customFormat="1" ht="11.25">
      <c r="A178" s="36"/>
      <c r="B178" s="37"/>
      <c r="C178" s="38"/>
      <c r="D178" s="233" t="s">
        <v>329</v>
      </c>
      <c r="E178" s="38"/>
      <c r="F178" s="234" t="s">
        <v>971</v>
      </c>
      <c r="G178" s="38"/>
      <c r="H178" s="38"/>
      <c r="I178" s="188"/>
      <c r="J178" s="38"/>
      <c r="K178" s="38"/>
      <c r="L178" s="41"/>
      <c r="M178" s="189"/>
      <c r="N178" s="190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329</v>
      </c>
      <c r="AU178" s="19" t="s">
        <v>82</v>
      </c>
    </row>
    <row r="179" spans="1:65" s="11" customFormat="1" ht="22.9" customHeight="1">
      <c r="B179" s="159"/>
      <c r="C179" s="160"/>
      <c r="D179" s="161" t="s">
        <v>72</v>
      </c>
      <c r="E179" s="231" t="s">
        <v>2352</v>
      </c>
      <c r="F179" s="231" t="s">
        <v>2353</v>
      </c>
      <c r="G179" s="160"/>
      <c r="H179" s="160"/>
      <c r="I179" s="163"/>
      <c r="J179" s="232">
        <f>BK179</f>
        <v>0</v>
      </c>
      <c r="K179" s="160"/>
      <c r="L179" s="165"/>
      <c r="M179" s="166"/>
      <c r="N179" s="167"/>
      <c r="O179" s="167"/>
      <c r="P179" s="168">
        <f>SUM(P180:P194)</f>
        <v>0</v>
      </c>
      <c r="Q179" s="167"/>
      <c r="R179" s="168">
        <f>SUM(R180:R194)</f>
        <v>0</v>
      </c>
      <c r="S179" s="167"/>
      <c r="T179" s="169">
        <f>SUM(T180:T194)</f>
        <v>0</v>
      </c>
      <c r="AR179" s="170" t="s">
        <v>80</v>
      </c>
      <c r="AT179" s="171" t="s">
        <v>72</v>
      </c>
      <c r="AU179" s="171" t="s">
        <v>80</v>
      </c>
      <c r="AY179" s="170" t="s">
        <v>239</v>
      </c>
      <c r="BK179" s="172">
        <f>SUM(BK180:BK194)</f>
        <v>0</v>
      </c>
    </row>
    <row r="180" spans="1:65" s="2" customFormat="1" ht="16.5" customHeight="1">
      <c r="A180" s="36"/>
      <c r="B180" s="37"/>
      <c r="C180" s="173" t="s">
        <v>479</v>
      </c>
      <c r="D180" s="173" t="s">
        <v>240</v>
      </c>
      <c r="E180" s="174" t="s">
        <v>2174</v>
      </c>
      <c r="F180" s="175" t="s">
        <v>2175</v>
      </c>
      <c r="G180" s="176" t="s">
        <v>326</v>
      </c>
      <c r="H180" s="177">
        <v>36</v>
      </c>
      <c r="I180" s="178"/>
      <c r="J180" s="179">
        <f>ROUND(I180*H180,2)</f>
        <v>0</v>
      </c>
      <c r="K180" s="175" t="s">
        <v>327</v>
      </c>
      <c r="L180" s="41"/>
      <c r="M180" s="180" t="s">
        <v>21</v>
      </c>
      <c r="N180" s="181" t="s">
        <v>44</v>
      </c>
      <c r="O180" s="66"/>
      <c r="P180" s="182">
        <f>O180*H180</f>
        <v>0</v>
      </c>
      <c r="Q180" s="182">
        <v>0</v>
      </c>
      <c r="R180" s="182">
        <f>Q180*H180</f>
        <v>0</v>
      </c>
      <c r="S180" s="182">
        <v>0</v>
      </c>
      <c r="T180" s="18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84" t="s">
        <v>100</v>
      </c>
      <c r="AT180" s="184" t="s">
        <v>240</v>
      </c>
      <c r="AU180" s="184" t="s">
        <v>82</v>
      </c>
      <c r="AY180" s="19" t="s">
        <v>239</v>
      </c>
      <c r="BE180" s="185">
        <f>IF(N180="základní",J180,0)</f>
        <v>0</v>
      </c>
      <c r="BF180" s="185">
        <f>IF(N180="snížená",J180,0)</f>
        <v>0</v>
      </c>
      <c r="BG180" s="185">
        <f>IF(N180="zákl. přenesená",J180,0)</f>
        <v>0</v>
      </c>
      <c r="BH180" s="185">
        <f>IF(N180="sníž. přenesená",J180,0)</f>
        <v>0</v>
      </c>
      <c r="BI180" s="185">
        <f>IF(N180="nulová",J180,0)</f>
        <v>0</v>
      </c>
      <c r="BJ180" s="19" t="s">
        <v>80</v>
      </c>
      <c r="BK180" s="185">
        <f>ROUND(I180*H180,2)</f>
        <v>0</v>
      </c>
      <c r="BL180" s="19" t="s">
        <v>100</v>
      </c>
      <c r="BM180" s="184" t="s">
        <v>706</v>
      </c>
    </row>
    <row r="181" spans="1:65" s="2" customFormat="1" ht="11.25">
      <c r="A181" s="36"/>
      <c r="B181" s="37"/>
      <c r="C181" s="38"/>
      <c r="D181" s="233" t="s">
        <v>329</v>
      </c>
      <c r="E181" s="38"/>
      <c r="F181" s="234" t="s">
        <v>2176</v>
      </c>
      <c r="G181" s="38"/>
      <c r="H181" s="38"/>
      <c r="I181" s="188"/>
      <c r="J181" s="38"/>
      <c r="K181" s="38"/>
      <c r="L181" s="41"/>
      <c r="M181" s="189"/>
      <c r="N181" s="190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329</v>
      </c>
      <c r="AU181" s="19" t="s">
        <v>82</v>
      </c>
    </row>
    <row r="182" spans="1:65" s="12" customFormat="1" ht="11.25">
      <c r="B182" s="191"/>
      <c r="C182" s="192"/>
      <c r="D182" s="186" t="s">
        <v>248</v>
      </c>
      <c r="E182" s="193" t="s">
        <v>21</v>
      </c>
      <c r="F182" s="194" t="s">
        <v>2177</v>
      </c>
      <c r="G182" s="192"/>
      <c r="H182" s="193" t="s">
        <v>21</v>
      </c>
      <c r="I182" s="195"/>
      <c r="J182" s="192"/>
      <c r="K182" s="192"/>
      <c r="L182" s="196"/>
      <c r="M182" s="197"/>
      <c r="N182" s="198"/>
      <c r="O182" s="198"/>
      <c r="P182" s="198"/>
      <c r="Q182" s="198"/>
      <c r="R182" s="198"/>
      <c r="S182" s="198"/>
      <c r="T182" s="199"/>
      <c r="AT182" s="200" t="s">
        <v>248</v>
      </c>
      <c r="AU182" s="200" t="s">
        <v>82</v>
      </c>
      <c r="AV182" s="12" t="s">
        <v>80</v>
      </c>
      <c r="AW182" s="12" t="s">
        <v>34</v>
      </c>
      <c r="AX182" s="12" t="s">
        <v>73</v>
      </c>
      <c r="AY182" s="200" t="s">
        <v>239</v>
      </c>
    </row>
    <row r="183" spans="1:65" s="12" customFormat="1" ht="11.25">
      <c r="B183" s="191"/>
      <c r="C183" s="192"/>
      <c r="D183" s="186" t="s">
        <v>248</v>
      </c>
      <c r="E183" s="193" t="s">
        <v>21</v>
      </c>
      <c r="F183" s="194" t="s">
        <v>2178</v>
      </c>
      <c r="G183" s="192"/>
      <c r="H183" s="193" t="s">
        <v>21</v>
      </c>
      <c r="I183" s="195"/>
      <c r="J183" s="192"/>
      <c r="K183" s="192"/>
      <c r="L183" s="196"/>
      <c r="M183" s="197"/>
      <c r="N183" s="198"/>
      <c r="O183" s="198"/>
      <c r="P183" s="198"/>
      <c r="Q183" s="198"/>
      <c r="R183" s="198"/>
      <c r="S183" s="198"/>
      <c r="T183" s="199"/>
      <c r="AT183" s="200" t="s">
        <v>248</v>
      </c>
      <c r="AU183" s="200" t="s">
        <v>82</v>
      </c>
      <c r="AV183" s="12" t="s">
        <v>80</v>
      </c>
      <c r="AW183" s="12" t="s">
        <v>34</v>
      </c>
      <c r="AX183" s="12" t="s">
        <v>73</v>
      </c>
      <c r="AY183" s="200" t="s">
        <v>239</v>
      </c>
    </row>
    <row r="184" spans="1:65" s="12" customFormat="1" ht="11.25">
      <c r="B184" s="191"/>
      <c r="C184" s="192"/>
      <c r="D184" s="186" t="s">
        <v>248</v>
      </c>
      <c r="E184" s="193" t="s">
        <v>21</v>
      </c>
      <c r="F184" s="194" t="s">
        <v>2179</v>
      </c>
      <c r="G184" s="192"/>
      <c r="H184" s="193" t="s">
        <v>21</v>
      </c>
      <c r="I184" s="195"/>
      <c r="J184" s="192"/>
      <c r="K184" s="192"/>
      <c r="L184" s="196"/>
      <c r="M184" s="197"/>
      <c r="N184" s="198"/>
      <c r="O184" s="198"/>
      <c r="P184" s="198"/>
      <c r="Q184" s="198"/>
      <c r="R184" s="198"/>
      <c r="S184" s="198"/>
      <c r="T184" s="199"/>
      <c r="AT184" s="200" t="s">
        <v>248</v>
      </c>
      <c r="AU184" s="200" t="s">
        <v>82</v>
      </c>
      <c r="AV184" s="12" t="s">
        <v>80</v>
      </c>
      <c r="AW184" s="12" t="s">
        <v>34</v>
      </c>
      <c r="AX184" s="12" t="s">
        <v>73</v>
      </c>
      <c r="AY184" s="200" t="s">
        <v>239</v>
      </c>
    </row>
    <row r="185" spans="1:65" s="16" customFormat="1" ht="11.25">
      <c r="B185" s="235"/>
      <c r="C185" s="236"/>
      <c r="D185" s="186" t="s">
        <v>248</v>
      </c>
      <c r="E185" s="237" t="s">
        <v>21</v>
      </c>
      <c r="F185" s="238" t="s">
        <v>373</v>
      </c>
      <c r="G185" s="236"/>
      <c r="H185" s="239">
        <v>0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AT185" s="245" t="s">
        <v>248</v>
      </c>
      <c r="AU185" s="245" t="s">
        <v>82</v>
      </c>
      <c r="AV185" s="16" t="s">
        <v>96</v>
      </c>
      <c r="AW185" s="16" t="s">
        <v>34</v>
      </c>
      <c r="AX185" s="16" t="s">
        <v>73</v>
      </c>
      <c r="AY185" s="245" t="s">
        <v>239</v>
      </c>
    </row>
    <row r="186" spans="1:65" s="12" customFormat="1" ht="11.25">
      <c r="B186" s="191"/>
      <c r="C186" s="192"/>
      <c r="D186" s="186" t="s">
        <v>248</v>
      </c>
      <c r="E186" s="193" t="s">
        <v>21</v>
      </c>
      <c r="F186" s="194" t="s">
        <v>2354</v>
      </c>
      <c r="G186" s="192"/>
      <c r="H186" s="193" t="s">
        <v>21</v>
      </c>
      <c r="I186" s="195"/>
      <c r="J186" s="192"/>
      <c r="K186" s="192"/>
      <c r="L186" s="196"/>
      <c r="M186" s="197"/>
      <c r="N186" s="198"/>
      <c r="O186" s="198"/>
      <c r="P186" s="198"/>
      <c r="Q186" s="198"/>
      <c r="R186" s="198"/>
      <c r="S186" s="198"/>
      <c r="T186" s="199"/>
      <c r="AT186" s="200" t="s">
        <v>248</v>
      </c>
      <c r="AU186" s="200" t="s">
        <v>82</v>
      </c>
      <c r="AV186" s="12" t="s">
        <v>80</v>
      </c>
      <c r="AW186" s="12" t="s">
        <v>34</v>
      </c>
      <c r="AX186" s="12" t="s">
        <v>73</v>
      </c>
      <c r="AY186" s="200" t="s">
        <v>239</v>
      </c>
    </row>
    <row r="187" spans="1:65" s="13" customFormat="1" ht="11.25">
      <c r="B187" s="201"/>
      <c r="C187" s="202"/>
      <c r="D187" s="186" t="s">
        <v>248</v>
      </c>
      <c r="E187" s="203" t="s">
        <v>21</v>
      </c>
      <c r="F187" s="204" t="s">
        <v>2355</v>
      </c>
      <c r="G187" s="202"/>
      <c r="H187" s="205">
        <v>36</v>
      </c>
      <c r="I187" s="206"/>
      <c r="J187" s="202"/>
      <c r="K187" s="202"/>
      <c r="L187" s="207"/>
      <c r="M187" s="208"/>
      <c r="N187" s="209"/>
      <c r="O187" s="209"/>
      <c r="P187" s="209"/>
      <c r="Q187" s="209"/>
      <c r="R187" s="209"/>
      <c r="S187" s="209"/>
      <c r="T187" s="210"/>
      <c r="AT187" s="211" t="s">
        <v>248</v>
      </c>
      <c r="AU187" s="211" t="s">
        <v>82</v>
      </c>
      <c r="AV187" s="13" t="s">
        <v>82</v>
      </c>
      <c r="AW187" s="13" t="s">
        <v>34</v>
      </c>
      <c r="AX187" s="13" t="s">
        <v>73</v>
      </c>
      <c r="AY187" s="211" t="s">
        <v>239</v>
      </c>
    </row>
    <row r="188" spans="1:65" s="14" customFormat="1" ht="11.25">
      <c r="B188" s="212"/>
      <c r="C188" s="213"/>
      <c r="D188" s="186" t="s">
        <v>248</v>
      </c>
      <c r="E188" s="214" t="s">
        <v>21</v>
      </c>
      <c r="F188" s="215" t="s">
        <v>251</v>
      </c>
      <c r="G188" s="213"/>
      <c r="H188" s="216">
        <v>36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AT188" s="222" t="s">
        <v>248</v>
      </c>
      <c r="AU188" s="222" t="s">
        <v>82</v>
      </c>
      <c r="AV188" s="14" t="s">
        <v>100</v>
      </c>
      <c r="AW188" s="14" t="s">
        <v>34</v>
      </c>
      <c r="AX188" s="14" t="s">
        <v>80</v>
      </c>
      <c r="AY188" s="222" t="s">
        <v>239</v>
      </c>
    </row>
    <row r="189" spans="1:65" s="2" customFormat="1" ht="16.5" customHeight="1">
      <c r="A189" s="36"/>
      <c r="B189" s="37"/>
      <c r="C189" s="173" t="s">
        <v>544</v>
      </c>
      <c r="D189" s="173" t="s">
        <v>240</v>
      </c>
      <c r="E189" s="174" t="s">
        <v>2036</v>
      </c>
      <c r="F189" s="175" t="s">
        <v>2037</v>
      </c>
      <c r="G189" s="176" t="s">
        <v>348</v>
      </c>
      <c r="H189" s="177">
        <v>2.7</v>
      </c>
      <c r="I189" s="178"/>
      <c r="J189" s="179">
        <f>ROUND(I189*H189,2)</f>
        <v>0</v>
      </c>
      <c r="K189" s="175" t="s">
        <v>327</v>
      </c>
      <c r="L189" s="41"/>
      <c r="M189" s="180" t="s">
        <v>21</v>
      </c>
      <c r="N189" s="181" t="s">
        <v>44</v>
      </c>
      <c r="O189" s="66"/>
      <c r="P189" s="182">
        <f>O189*H189</f>
        <v>0</v>
      </c>
      <c r="Q189" s="182">
        <v>0</v>
      </c>
      <c r="R189" s="182">
        <f>Q189*H189</f>
        <v>0</v>
      </c>
      <c r="S189" s="182">
        <v>0</v>
      </c>
      <c r="T189" s="18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84" t="s">
        <v>100</v>
      </c>
      <c r="AT189" s="184" t="s">
        <v>240</v>
      </c>
      <c r="AU189" s="184" t="s">
        <v>82</v>
      </c>
      <c r="AY189" s="19" t="s">
        <v>239</v>
      </c>
      <c r="BE189" s="185">
        <f>IF(N189="základní",J189,0)</f>
        <v>0</v>
      </c>
      <c r="BF189" s="185">
        <f>IF(N189="snížená",J189,0)</f>
        <v>0</v>
      </c>
      <c r="BG189" s="185">
        <f>IF(N189="zákl. přenesená",J189,0)</f>
        <v>0</v>
      </c>
      <c r="BH189" s="185">
        <f>IF(N189="sníž. přenesená",J189,0)</f>
        <v>0</v>
      </c>
      <c r="BI189" s="185">
        <f>IF(N189="nulová",J189,0)</f>
        <v>0</v>
      </c>
      <c r="BJ189" s="19" t="s">
        <v>80</v>
      </c>
      <c r="BK189" s="185">
        <f>ROUND(I189*H189,2)</f>
        <v>0</v>
      </c>
      <c r="BL189" s="19" t="s">
        <v>100</v>
      </c>
      <c r="BM189" s="184" t="s">
        <v>716</v>
      </c>
    </row>
    <row r="190" spans="1:65" s="2" customFormat="1" ht="11.25">
      <c r="A190" s="36"/>
      <c r="B190" s="37"/>
      <c r="C190" s="38"/>
      <c r="D190" s="233" t="s">
        <v>329</v>
      </c>
      <c r="E190" s="38"/>
      <c r="F190" s="234" t="s">
        <v>2039</v>
      </c>
      <c r="G190" s="38"/>
      <c r="H190" s="38"/>
      <c r="I190" s="188"/>
      <c r="J190" s="38"/>
      <c r="K190" s="38"/>
      <c r="L190" s="41"/>
      <c r="M190" s="189"/>
      <c r="N190" s="190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329</v>
      </c>
      <c r="AU190" s="19" t="s">
        <v>82</v>
      </c>
    </row>
    <row r="191" spans="1:65" s="2" customFormat="1" ht="16.5" customHeight="1">
      <c r="A191" s="36"/>
      <c r="B191" s="37"/>
      <c r="C191" s="173" t="s">
        <v>7</v>
      </c>
      <c r="D191" s="173" t="s">
        <v>240</v>
      </c>
      <c r="E191" s="174" t="s">
        <v>963</v>
      </c>
      <c r="F191" s="175" t="s">
        <v>964</v>
      </c>
      <c r="G191" s="176" t="s">
        <v>348</v>
      </c>
      <c r="H191" s="177">
        <v>2.7</v>
      </c>
      <c r="I191" s="178"/>
      <c r="J191" s="179">
        <f>ROUND(I191*H191,2)</f>
        <v>0</v>
      </c>
      <c r="K191" s="175" t="s">
        <v>327</v>
      </c>
      <c r="L191" s="41"/>
      <c r="M191" s="180" t="s">
        <v>21</v>
      </c>
      <c r="N191" s="181" t="s">
        <v>44</v>
      </c>
      <c r="O191" s="66"/>
      <c r="P191" s="182">
        <f>O191*H191</f>
        <v>0</v>
      </c>
      <c r="Q191" s="182">
        <v>0</v>
      </c>
      <c r="R191" s="182">
        <f>Q191*H191</f>
        <v>0</v>
      </c>
      <c r="S191" s="182">
        <v>0</v>
      </c>
      <c r="T191" s="18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84" t="s">
        <v>100</v>
      </c>
      <c r="AT191" s="184" t="s">
        <v>240</v>
      </c>
      <c r="AU191" s="184" t="s">
        <v>82</v>
      </c>
      <c r="AY191" s="19" t="s">
        <v>239</v>
      </c>
      <c r="BE191" s="185">
        <f>IF(N191="základní",J191,0)</f>
        <v>0</v>
      </c>
      <c r="BF191" s="185">
        <f>IF(N191="snížená",J191,0)</f>
        <v>0</v>
      </c>
      <c r="BG191" s="185">
        <f>IF(N191="zákl. přenesená",J191,0)</f>
        <v>0</v>
      </c>
      <c r="BH191" s="185">
        <f>IF(N191="sníž. přenesená",J191,0)</f>
        <v>0</v>
      </c>
      <c r="BI191" s="185">
        <f>IF(N191="nulová",J191,0)</f>
        <v>0</v>
      </c>
      <c r="BJ191" s="19" t="s">
        <v>80</v>
      </c>
      <c r="BK191" s="185">
        <f>ROUND(I191*H191,2)</f>
        <v>0</v>
      </c>
      <c r="BL191" s="19" t="s">
        <v>100</v>
      </c>
      <c r="BM191" s="184" t="s">
        <v>724</v>
      </c>
    </row>
    <row r="192" spans="1:65" s="2" customFormat="1" ht="11.25">
      <c r="A192" s="36"/>
      <c r="B192" s="37"/>
      <c r="C192" s="38"/>
      <c r="D192" s="233" t="s">
        <v>329</v>
      </c>
      <c r="E192" s="38"/>
      <c r="F192" s="234" t="s">
        <v>965</v>
      </c>
      <c r="G192" s="38"/>
      <c r="H192" s="38"/>
      <c r="I192" s="188"/>
      <c r="J192" s="38"/>
      <c r="K192" s="38"/>
      <c r="L192" s="41"/>
      <c r="M192" s="189"/>
      <c r="N192" s="190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329</v>
      </c>
      <c r="AU192" s="19" t="s">
        <v>82</v>
      </c>
    </row>
    <row r="193" spans="1:65" s="2" customFormat="1" ht="16.5" customHeight="1">
      <c r="A193" s="36"/>
      <c r="B193" s="37"/>
      <c r="C193" s="173" t="s">
        <v>575</v>
      </c>
      <c r="D193" s="173" t="s">
        <v>240</v>
      </c>
      <c r="E193" s="174" t="s">
        <v>966</v>
      </c>
      <c r="F193" s="175" t="s">
        <v>967</v>
      </c>
      <c r="G193" s="176" t="s">
        <v>348</v>
      </c>
      <c r="H193" s="177">
        <v>2.7</v>
      </c>
      <c r="I193" s="178"/>
      <c r="J193" s="179">
        <f>ROUND(I193*H193,2)</f>
        <v>0</v>
      </c>
      <c r="K193" s="175" t="s">
        <v>327</v>
      </c>
      <c r="L193" s="41"/>
      <c r="M193" s="180" t="s">
        <v>21</v>
      </c>
      <c r="N193" s="181" t="s">
        <v>44</v>
      </c>
      <c r="O193" s="66"/>
      <c r="P193" s="182">
        <f>O193*H193</f>
        <v>0</v>
      </c>
      <c r="Q193" s="182">
        <v>0</v>
      </c>
      <c r="R193" s="182">
        <f>Q193*H193</f>
        <v>0</v>
      </c>
      <c r="S193" s="182">
        <v>0</v>
      </c>
      <c r="T193" s="18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84" t="s">
        <v>100</v>
      </c>
      <c r="AT193" s="184" t="s">
        <v>240</v>
      </c>
      <c r="AU193" s="184" t="s">
        <v>82</v>
      </c>
      <c r="AY193" s="19" t="s">
        <v>239</v>
      </c>
      <c r="BE193" s="185">
        <f>IF(N193="základní",J193,0)</f>
        <v>0</v>
      </c>
      <c r="BF193" s="185">
        <f>IF(N193="snížená",J193,0)</f>
        <v>0</v>
      </c>
      <c r="BG193" s="185">
        <f>IF(N193="zákl. přenesená",J193,0)</f>
        <v>0</v>
      </c>
      <c r="BH193" s="185">
        <f>IF(N193="sníž. přenesená",J193,0)</f>
        <v>0</v>
      </c>
      <c r="BI193" s="185">
        <f>IF(N193="nulová",J193,0)</f>
        <v>0</v>
      </c>
      <c r="BJ193" s="19" t="s">
        <v>80</v>
      </c>
      <c r="BK193" s="185">
        <f>ROUND(I193*H193,2)</f>
        <v>0</v>
      </c>
      <c r="BL193" s="19" t="s">
        <v>100</v>
      </c>
      <c r="BM193" s="184" t="s">
        <v>734</v>
      </c>
    </row>
    <row r="194" spans="1:65" s="2" customFormat="1" ht="11.25">
      <c r="A194" s="36"/>
      <c r="B194" s="37"/>
      <c r="C194" s="38"/>
      <c r="D194" s="233" t="s">
        <v>329</v>
      </c>
      <c r="E194" s="38"/>
      <c r="F194" s="234" t="s">
        <v>968</v>
      </c>
      <c r="G194" s="38"/>
      <c r="H194" s="38"/>
      <c r="I194" s="188"/>
      <c r="J194" s="38"/>
      <c r="K194" s="38"/>
      <c r="L194" s="41"/>
      <c r="M194" s="256"/>
      <c r="N194" s="257"/>
      <c r="O194" s="258"/>
      <c r="P194" s="258"/>
      <c r="Q194" s="258"/>
      <c r="R194" s="258"/>
      <c r="S194" s="258"/>
      <c r="T194" s="259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329</v>
      </c>
      <c r="AU194" s="19" t="s">
        <v>82</v>
      </c>
    </row>
    <row r="195" spans="1:65" s="2" customFormat="1" ht="6.95" customHeight="1">
      <c r="A195" s="36"/>
      <c r="B195" s="49"/>
      <c r="C195" s="50"/>
      <c r="D195" s="50"/>
      <c r="E195" s="50"/>
      <c r="F195" s="50"/>
      <c r="G195" s="50"/>
      <c r="H195" s="50"/>
      <c r="I195" s="50"/>
      <c r="J195" s="50"/>
      <c r="K195" s="50"/>
      <c r="L195" s="41"/>
      <c r="M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</row>
  </sheetData>
  <sheetProtection algorithmName="SHA-512" hashValue="TH6Bg9PFlfXdF/AQfZ5a4B9QSx9bSpRgFniKWc/iyj+f0QVs+njW5OW3tKKH1xe+utuildawMZDEpUvrkEnLcw==" saltValue="zx0hPNMjRqvcAoaB+n+xLkzAGDPnqRjfWzNF7TJjvpKUDd+nsDZO+v3MsdQXyv0JzSKT3JXbDgd5hS0doPIBvw==" spinCount="100000" sheet="1" objects="1" scenarios="1" formatColumns="0" formatRows="0" autoFilter="0"/>
  <autoFilter ref="C93:K194" xr:uid="{00000000-0009-0000-0000-00000B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B00-000000000000}"/>
    <hyperlink ref="F117" r:id="rId2" xr:uid="{00000000-0004-0000-0B00-000001000000}"/>
    <hyperlink ref="F121" r:id="rId3" xr:uid="{00000000-0004-0000-0B00-000002000000}"/>
    <hyperlink ref="F132" r:id="rId4" xr:uid="{00000000-0004-0000-0B00-000003000000}"/>
    <hyperlink ref="F147" r:id="rId5" xr:uid="{00000000-0004-0000-0B00-000004000000}"/>
    <hyperlink ref="F151" r:id="rId6" xr:uid="{00000000-0004-0000-0B00-000005000000}"/>
    <hyperlink ref="F158" r:id="rId7" xr:uid="{00000000-0004-0000-0B00-000006000000}"/>
    <hyperlink ref="F167" r:id="rId8" xr:uid="{00000000-0004-0000-0B00-000007000000}"/>
    <hyperlink ref="F174" r:id="rId9" xr:uid="{00000000-0004-0000-0B00-000008000000}"/>
    <hyperlink ref="F176" r:id="rId10" xr:uid="{00000000-0004-0000-0B00-000009000000}"/>
    <hyperlink ref="F178" r:id="rId11" xr:uid="{00000000-0004-0000-0B00-00000A000000}"/>
    <hyperlink ref="F181" r:id="rId12" xr:uid="{00000000-0004-0000-0B00-00000B000000}"/>
    <hyperlink ref="F190" r:id="rId13" xr:uid="{00000000-0004-0000-0B00-00000C000000}"/>
    <hyperlink ref="F192" r:id="rId14" xr:uid="{00000000-0004-0000-0B00-00000D000000}"/>
    <hyperlink ref="F194" r:id="rId15" xr:uid="{00000000-0004-0000-0B00-00000E000000}"/>
  </hyperlinks>
  <pageMargins left="0.39370078740157483" right="0.39370078740157483" top="0.39370078740157483" bottom="0.39370078740157483" header="0" footer="0"/>
  <pageSetup paperSize="9" scale="84" fitToHeight="100" orientation="landscape" r:id="rId16"/>
  <headerFooter>
    <oddFooter>&amp;CStrana &amp;P z &amp;N</oddFooter>
  </headerFooter>
  <drawing r:id="rId17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19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130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ht="12.75">
      <c r="B8" s="22"/>
      <c r="D8" s="114" t="s">
        <v>212</v>
      </c>
      <c r="L8" s="22"/>
    </row>
    <row r="9" spans="1:4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46" s="1" customFormat="1" ht="12" customHeight="1">
      <c r="B10" s="22"/>
      <c r="D10" s="114" t="s">
        <v>214</v>
      </c>
      <c r="L10" s="22"/>
    </row>
    <row r="11" spans="1:4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09" t="s">
        <v>2356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21</v>
      </c>
      <c r="G15" s="36"/>
      <c r="H15" s="36"/>
      <c r="I15" s="114" t="s">
        <v>20</v>
      </c>
      <c r="J15" s="105" t="s">
        <v>21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ROUND(J94,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ROUND((SUM(BE94:BE190)),  2)</f>
        <v>0</v>
      </c>
      <c r="G37" s="36"/>
      <c r="H37" s="36"/>
      <c r="I37" s="126">
        <v>0.21</v>
      </c>
      <c r="J37" s="125">
        <f>ROUND(((SUM(BE94:BE190))*I37),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ROUND((SUM(BF94:BF190)),  2)</f>
        <v>0</v>
      </c>
      <c r="G38" s="36"/>
      <c r="H38" s="36"/>
      <c r="I38" s="126">
        <v>0.15</v>
      </c>
      <c r="J38" s="125">
        <f>ROUND(((SUM(BF94:BF190))*I38),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ROUND((SUM(BG94:BG190)),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ROUND((SUM(BH94:BH190)),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ROUND((SUM(BI94:BI190)),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04.5 - Stínomilný trávník - výsadby, rozvojová  péče (do konce veget.období)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J94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J95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2357</v>
      </c>
      <c r="E69" s="228"/>
      <c r="F69" s="228"/>
      <c r="G69" s="228"/>
      <c r="H69" s="228"/>
      <c r="I69" s="228"/>
      <c r="J69" s="229">
        <f>J96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2358</v>
      </c>
      <c r="E70" s="228"/>
      <c r="F70" s="228"/>
      <c r="G70" s="228"/>
      <c r="H70" s="228"/>
      <c r="I70" s="228"/>
      <c r="J70" s="229">
        <f>J182</f>
        <v>0</v>
      </c>
      <c r="K70" s="99"/>
      <c r="L70" s="230"/>
    </row>
    <row r="71" spans="1:47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47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47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24.95" customHeight="1">
      <c r="A77" s="36"/>
      <c r="B77" s="37"/>
      <c r="C77" s="25" t="s">
        <v>225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6.5" customHeight="1">
      <c r="A80" s="36"/>
      <c r="B80" s="37"/>
      <c r="C80" s="38"/>
      <c r="D80" s="38"/>
      <c r="E80" s="413" t="str">
        <f>E7</f>
        <v>Západní vstupní prostranství do areálu Kamencového jezera - B1 Přemyslova</v>
      </c>
      <c r="F80" s="414"/>
      <c r="G80" s="414"/>
      <c r="H80" s="414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1" customFormat="1" ht="12" customHeight="1">
      <c r="B81" s="23"/>
      <c r="C81" s="31" t="s">
        <v>212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3" s="1" customFormat="1" ht="16.5" customHeight="1">
      <c r="B82" s="23"/>
      <c r="C82" s="24"/>
      <c r="D82" s="24"/>
      <c r="E82" s="413" t="s">
        <v>1019</v>
      </c>
      <c r="F82" s="365"/>
      <c r="G82" s="365"/>
      <c r="H82" s="365"/>
      <c r="I82" s="24"/>
      <c r="J82" s="24"/>
      <c r="K82" s="24"/>
      <c r="L82" s="22"/>
    </row>
    <row r="83" spans="1:63" s="1" customFormat="1" ht="12" customHeight="1">
      <c r="B83" s="23"/>
      <c r="C83" s="31" t="s">
        <v>214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417" t="s">
        <v>922</v>
      </c>
      <c r="F84" s="415"/>
      <c r="G84" s="415"/>
      <c r="H84" s="415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923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387" t="str">
        <f>E13</f>
        <v>SO 04.5 - Stínomilný trávník - výsadby, rozvojová  péče (do konce veget.období)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22</v>
      </c>
      <c r="D88" s="38"/>
      <c r="E88" s="38"/>
      <c r="F88" s="29" t="str">
        <f>F16</f>
        <v>Přemyslova, Chomutov</v>
      </c>
      <c r="G88" s="38"/>
      <c r="H88" s="38"/>
      <c r="I88" s="31" t="s">
        <v>24</v>
      </c>
      <c r="J88" s="61" t="str">
        <f>IF(J16="","",J16)</f>
        <v>29. 3. 2022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5.2" customHeight="1">
      <c r="A90" s="36"/>
      <c r="B90" s="37"/>
      <c r="C90" s="31" t="s">
        <v>26</v>
      </c>
      <c r="D90" s="38"/>
      <c r="E90" s="38"/>
      <c r="F90" s="29" t="str">
        <f>E19</f>
        <v>Statutární město Chomutov</v>
      </c>
      <c r="G90" s="38"/>
      <c r="H90" s="38"/>
      <c r="I90" s="31" t="s">
        <v>32</v>
      </c>
      <c r="J90" s="34" t="str">
        <f>E25</f>
        <v>refuel s.r.o.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30</v>
      </c>
      <c r="D91" s="38"/>
      <c r="E91" s="38"/>
      <c r="F91" s="29" t="str">
        <f>IF(E22="","",E22)</f>
        <v>Vyplň údaj</v>
      </c>
      <c r="G91" s="38"/>
      <c r="H91" s="38"/>
      <c r="I91" s="31" t="s">
        <v>35</v>
      </c>
      <c r="J91" s="34" t="str">
        <f>E28</f>
        <v xml:space="preserve"> 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0" customFormat="1" ht="29.25" customHeight="1">
      <c r="A93" s="148"/>
      <c r="B93" s="149"/>
      <c r="C93" s="150" t="s">
        <v>226</v>
      </c>
      <c r="D93" s="151" t="s">
        <v>58</v>
      </c>
      <c r="E93" s="151" t="s">
        <v>54</v>
      </c>
      <c r="F93" s="151" t="s">
        <v>55</v>
      </c>
      <c r="G93" s="151" t="s">
        <v>227</v>
      </c>
      <c r="H93" s="151" t="s">
        <v>228</v>
      </c>
      <c r="I93" s="151" t="s">
        <v>229</v>
      </c>
      <c r="J93" s="151" t="s">
        <v>219</v>
      </c>
      <c r="K93" s="152" t="s">
        <v>230</v>
      </c>
      <c r="L93" s="153"/>
      <c r="M93" s="70" t="s">
        <v>21</v>
      </c>
      <c r="N93" s="71" t="s">
        <v>43</v>
      </c>
      <c r="O93" s="71" t="s">
        <v>231</v>
      </c>
      <c r="P93" s="71" t="s">
        <v>232</v>
      </c>
      <c r="Q93" s="71" t="s">
        <v>233</v>
      </c>
      <c r="R93" s="71" t="s">
        <v>234</v>
      </c>
      <c r="S93" s="71" t="s">
        <v>235</v>
      </c>
      <c r="T93" s="72" t="s">
        <v>236</v>
      </c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</row>
    <row r="94" spans="1:63" s="2" customFormat="1" ht="22.9" customHeight="1">
      <c r="A94" s="36"/>
      <c r="B94" s="37"/>
      <c r="C94" s="77" t="s">
        <v>237</v>
      </c>
      <c r="D94" s="38"/>
      <c r="E94" s="38"/>
      <c r="F94" s="38"/>
      <c r="G94" s="38"/>
      <c r="H94" s="38"/>
      <c r="I94" s="38"/>
      <c r="J94" s="154">
        <f>BK94</f>
        <v>0</v>
      </c>
      <c r="K94" s="38"/>
      <c r="L94" s="41"/>
      <c r="M94" s="73"/>
      <c r="N94" s="155"/>
      <c r="O94" s="74"/>
      <c r="P94" s="156">
        <f>P95</f>
        <v>0</v>
      </c>
      <c r="Q94" s="74"/>
      <c r="R94" s="156">
        <f>R95</f>
        <v>2.586E-4</v>
      </c>
      <c r="S94" s="74"/>
      <c r="T94" s="157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220</v>
      </c>
      <c r="BK94" s="158">
        <f>BK95</f>
        <v>0</v>
      </c>
    </row>
    <row r="95" spans="1:63" s="11" customFormat="1" ht="25.9" customHeight="1">
      <c r="B95" s="159"/>
      <c r="C95" s="160"/>
      <c r="D95" s="161" t="s">
        <v>72</v>
      </c>
      <c r="E95" s="162" t="s">
        <v>322</v>
      </c>
      <c r="F95" s="162" t="s">
        <v>323</v>
      </c>
      <c r="G95" s="160"/>
      <c r="H95" s="160"/>
      <c r="I95" s="163"/>
      <c r="J95" s="164">
        <f>BK95</f>
        <v>0</v>
      </c>
      <c r="K95" s="160"/>
      <c r="L95" s="165"/>
      <c r="M95" s="166"/>
      <c r="N95" s="167"/>
      <c r="O95" s="167"/>
      <c r="P95" s="168">
        <f>P96+P182</f>
        <v>0</v>
      </c>
      <c r="Q95" s="167"/>
      <c r="R95" s="168">
        <f>R96+R182</f>
        <v>2.586E-4</v>
      </c>
      <c r="S95" s="167"/>
      <c r="T95" s="169">
        <f>T96+T182</f>
        <v>0</v>
      </c>
      <c r="AR95" s="170" t="s">
        <v>80</v>
      </c>
      <c r="AT95" s="171" t="s">
        <v>72</v>
      </c>
      <c r="AU95" s="171" t="s">
        <v>73</v>
      </c>
      <c r="AY95" s="170" t="s">
        <v>239</v>
      </c>
      <c r="BK95" s="172">
        <f>BK96+BK182</f>
        <v>0</v>
      </c>
    </row>
    <row r="96" spans="1:63" s="11" customFormat="1" ht="22.9" customHeight="1">
      <c r="B96" s="159"/>
      <c r="C96" s="160"/>
      <c r="D96" s="161" t="s">
        <v>72</v>
      </c>
      <c r="E96" s="231" t="s">
        <v>2359</v>
      </c>
      <c r="F96" s="231" t="s">
        <v>2360</v>
      </c>
      <c r="G96" s="160"/>
      <c r="H96" s="160"/>
      <c r="I96" s="163"/>
      <c r="J96" s="232">
        <f>BK96</f>
        <v>0</v>
      </c>
      <c r="K96" s="160"/>
      <c r="L96" s="165"/>
      <c r="M96" s="166"/>
      <c r="N96" s="167"/>
      <c r="O96" s="167"/>
      <c r="P96" s="168">
        <f>SUM(P97:P181)</f>
        <v>0</v>
      </c>
      <c r="Q96" s="167"/>
      <c r="R96" s="168">
        <f>SUM(R97:R181)</f>
        <v>2.586E-4</v>
      </c>
      <c r="S96" s="167"/>
      <c r="T96" s="169">
        <f>SUM(T97:T181)</f>
        <v>0</v>
      </c>
      <c r="AR96" s="170" t="s">
        <v>80</v>
      </c>
      <c r="AT96" s="171" t="s">
        <v>72</v>
      </c>
      <c r="AU96" s="171" t="s">
        <v>80</v>
      </c>
      <c r="AY96" s="170" t="s">
        <v>239</v>
      </c>
      <c r="BK96" s="172">
        <f>SUM(BK97:BK181)</f>
        <v>0</v>
      </c>
    </row>
    <row r="97" spans="1:65" s="2" customFormat="1" ht="24.2" customHeight="1">
      <c r="A97" s="36"/>
      <c r="B97" s="37"/>
      <c r="C97" s="173" t="s">
        <v>80</v>
      </c>
      <c r="D97" s="173" t="s">
        <v>240</v>
      </c>
      <c r="E97" s="174" t="s">
        <v>2361</v>
      </c>
      <c r="F97" s="175" t="s">
        <v>2362</v>
      </c>
      <c r="G97" s="176" t="s">
        <v>326</v>
      </c>
      <c r="H97" s="177">
        <v>360</v>
      </c>
      <c r="I97" s="178"/>
      <c r="J97" s="179">
        <f>ROUND(I97*H97,2)</f>
        <v>0</v>
      </c>
      <c r="K97" s="175" t="s">
        <v>1861</v>
      </c>
      <c r="L97" s="41"/>
      <c r="M97" s="180" t="s">
        <v>21</v>
      </c>
      <c r="N97" s="181" t="s">
        <v>44</v>
      </c>
      <c r="O97" s="66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100</v>
      </c>
      <c r="AT97" s="184" t="s">
        <v>240</v>
      </c>
      <c r="AU97" s="184" t="s">
        <v>82</v>
      </c>
      <c r="AY97" s="19" t="s">
        <v>239</v>
      </c>
      <c r="BE97" s="185">
        <f>IF(N97="základní",J97,0)</f>
        <v>0</v>
      </c>
      <c r="BF97" s="185">
        <f>IF(N97="snížená",J97,0)</f>
        <v>0</v>
      </c>
      <c r="BG97" s="185">
        <f>IF(N97="zákl. přenesená",J97,0)</f>
        <v>0</v>
      </c>
      <c r="BH97" s="185">
        <f>IF(N97="sníž. přenesená",J97,0)</f>
        <v>0</v>
      </c>
      <c r="BI97" s="185">
        <f>IF(N97="nulová",J97,0)</f>
        <v>0</v>
      </c>
      <c r="BJ97" s="19" t="s">
        <v>80</v>
      </c>
      <c r="BK97" s="185">
        <f>ROUND(I97*H97,2)</f>
        <v>0</v>
      </c>
      <c r="BL97" s="19" t="s">
        <v>100</v>
      </c>
      <c r="BM97" s="184" t="s">
        <v>82</v>
      </c>
    </row>
    <row r="98" spans="1:65" s="12" customFormat="1" ht="11.25">
      <c r="B98" s="191"/>
      <c r="C98" s="192"/>
      <c r="D98" s="186" t="s">
        <v>248</v>
      </c>
      <c r="E98" s="193" t="s">
        <v>21</v>
      </c>
      <c r="F98" s="194" t="s">
        <v>932</v>
      </c>
      <c r="G98" s="192"/>
      <c r="H98" s="193" t="s">
        <v>21</v>
      </c>
      <c r="I98" s="195"/>
      <c r="J98" s="192"/>
      <c r="K98" s="192"/>
      <c r="L98" s="196"/>
      <c r="M98" s="197"/>
      <c r="N98" s="198"/>
      <c r="O98" s="198"/>
      <c r="P98" s="198"/>
      <c r="Q98" s="198"/>
      <c r="R98" s="198"/>
      <c r="S98" s="198"/>
      <c r="T98" s="199"/>
      <c r="AT98" s="200" t="s">
        <v>248</v>
      </c>
      <c r="AU98" s="200" t="s">
        <v>82</v>
      </c>
      <c r="AV98" s="12" t="s">
        <v>80</v>
      </c>
      <c r="AW98" s="12" t="s">
        <v>34</v>
      </c>
      <c r="AX98" s="12" t="s">
        <v>73</v>
      </c>
      <c r="AY98" s="200" t="s">
        <v>239</v>
      </c>
    </row>
    <row r="99" spans="1:65" s="12" customFormat="1" ht="11.25">
      <c r="B99" s="191"/>
      <c r="C99" s="192"/>
      <c r="D99" s="186" t="s">
        <v>248</v>
      </c>
      <c r="E99" s="193" t="s">
        <v>21</v>
      </c>
      <c r="F99" s="194" t="s">
        <v>933</v>
      </c>
      <c r="G99" s="192"/>
      <c r="H99" s="193" t="s">
        <v>21</v>
      </c>
      <c r="I99" s="195"/>
      <c r="J99" s="192"/>
      <c r="K99" s="192"/>
      <c r="L99" s="196"/>
      <c r="M99" s="197"/>
      <c r="N99" s="198"/>
      <c r="O99" s="198"/>
      <c r="P99" s="198"/>
      <c r="Q99" s="198"/>
      <c r="R99" s="198"/>
      <c r="S99" s="198"/>
      <c r="T99" s="199"/>
      <c r="AT99" s="200" t="s">
        <v>248</v>
      </c>
      <c r="AU99" s="200" t="s">
        <v>82</v>
      </c>
      <c r="AV99" s="12" t="s">
        <v>80</v>
      </c>
      <c r="AW99" s="12" t="s">
        <v>34</v>
      </c>
      <c r="AX99" s="12" t="s">
        <v>73</v>
      </c>
      <c r="AY99" s="200" t="s">
        <v>239</v>
      </c>
    </row>
    <row r="100" spans="1:65" s="12" customFormat="1" ht="11.25">
      <c r="B100" s="191"/>
      <c r="C100" s="192"/>
      <c r="D100" s="186" t="s">
        <v>248</v>
      </c>
      <c r="E100" s="193" t="s">
        <v>21</v>
      </c>
      <c r="F100" s="194" t="s">
        <v>2363</v>
      </c>
      <c r="G100" s="192"/>
      <c r="H100" s="193" t="s">
        <v>21</v>
      </c>
      <c r="I100" s="195"/>
      <c r="J100" s="192"/>
      <c r="K100" s="192"/>
      <c r="L100" s="196"/>
      <c r="M100" s="197"/>
      <c r="N100" s="198"/>
      <c r="O100" s="198"/>
      <c r="P100" s="198"/>
      <c r="Q100" s="198"/>
      <c r="R100" s="198"/>
      <c r="S100" s="198"/>
      <c r="T100" s="199"/>
      <c r="AT100" s="200" t="s">
        <v>248</v>
      </c>
      <c r="AU100" s="200" t="s">
        <v>82</v>
      </c>
      <c r="AV100" s="12" t="s">
        <v>80</v>
      </c>
      <c r="AW100" s="12" t="s">
        <v>34</v>
      </c>
      <c r="AX100" s="12" t="s">
        <v>73</v>
      </c>
      <c r="AY100" s="200" t="s">
        <v>239</v>
      </c>
    </row>
    <row r="101" spans="1:65" s="12" customFormat="1" ht="11.25">
      <c r="B101" s="191"/>
      <c r="C101" s="192"/>
      <c r="D101" s="186" t="s">
        <v>248</v>
      </c>
      <c r="E101" s="193" t="s">
        <v>21</v>
      </c>
      <c r="F101" s="194" t="s">
        <v>935</v>
      </c>
      <c r="G101" s="192"/>
      <c r="H101" s="193" t="s">
        <v>21</v>
      </c>
      <c r="I101" s="195"/>
      <c r="J101" s="192"/>
      <c r="K101" s="192"/>
      <c r="L101" s="196"/>
      <c r="M101" s="197"/>
      <c r="N101" s="198"/>
      <c r="O101" s="198"/>
      <c r="P101" s="198"/>
      <c r="Q101" s="198"/>
      <c r="R101" s="198"/>
      <c r="S101" s="198"/>
      <c r="T101" s="199"/>
      <c r="AT101" s="200" t="s">
        <v>248</v>
      </c>
      <c r="AU101" s="200" t="s">
        <v>82</v>
      </c>
      <c r="AV101" s="12" t="s">
        <v>80</v>
      </c>
      <c r="AW101" s="12" t="s">
        <v>34</v>
      </c>
      <c r="AX101" s="12" t="s">
        <v>73</v>
      </c>
      <c r="AY101" s="200" t="s">
        <v>239</v>
      </c>
    </row>
    <row r="102" spans="1:65" s="12" customFormat="1" ht="11.25">
      <c r="B102" s="191"/>
      <c r="C102" s="192"/>
      <c r="D102" s="186" t="s">
        <v>248</v>
      </c>
      <c r="E102" s="193" t="s">
        <v>21</v>
      </c>
      <c r="F102" s="194" t="s">
        <v>2364</v>
      </c>
      <c r="G102" s="192"/>
      <c r="H102" s="193" t="s">
        <v>21</v>
      </c>
      <c r="I102" s="195"/>
      <c r="J102" s="192"/>
      <c r="K102" s="192"/>
      <c r="L102" s="196"/>
      <c r="M102" s="197"/>
      <c r="N102" s="198"/>
      <c r="O102" s="198"/>
      <c r="P102" s="198"/>
      <c r="Q102" s="198"/>
      <c r="R102" s="198"/>
      <c r="S102" s="198"/>
      <c r="T102" s="199"/>
      <c r="AT102" s="200" t="s">
        <v>248</v>
      </c>
      <c r="AU102" s="200" t="s">
        <v>82</v>
      </c>
      <c r="AV102" s="12" t="s">
        <v>80</v>
      </c>
      <c r="AW102" s="12" t="s">
        <v>34</v>
      </c>
      <c r="AX102" s="12" t="s">
        <v>73</v>
      </c>
      <c r="AY102" s="200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2365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6" customFormat="1" ht="11.25">
      <c r="B104" s="235"/>
      <c r="C104" s="236"/>
      <c r="D104" s="186" t="s">
        <v>248</v>
      </c>
      <c r="E104" s="237" t="s">
        <v>21</v>
      </c>
      <c r="F104" s="238" t="s">
        <v>373</v>
      </c>
      <c r="G104" s="236"/>
      <c r="H104" s="239">
        <v>0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AT104" s="245" t="s">
        <v>248</v>
      </c>
      <c r="AU104" s="245" t="s">
        <v>82</v>
      </c>
      <c r="AV104" s="16" t="s">
        <v>96</v>
      </c>
      <c r="AW104" s="16" t="s">
        <v>34</v>
      </c>
      <c r="AX104" s="16" t="s">
        <v>73</v>
      </c>
      <c r="AY104" s="245" t="s">
        <v>239</v>
      </c>
    </row>
    <row r="105" spans="1:65" s="12" customFormat="1" ht="11.25">
      <c r="B105" s="191"/>
      <c r="C105" s="192"/>
      <c r="D105" s="186" t="s">
        <v>248</v>
      </c>
      <c r="E105" s="193" t="s">
        <v>21</v>
      </c>
      <c r="F105" s="194" t="s">
        <v>2366</v>
      </c>
      <c r="G105" s="192"/>
      <c r="H105" s="193" t="s">
        <v>21</v>
      </c>
      <c r="I105" s="195"/>
      <c r="J105" s="192"/>
      <c r="K105" s="192"/>
      <c r="L105" s="196"/>
      <c r="M105" s="197"/>
      <c r="N105" s="198"/>
      <c r="O105" s="198"/>
      <c r="P105" s="198"/>
      <c r="Q105" s="198"/>
      <c r="R105" s="198"/>
      <c r="S105" s="198"/>
      <c r="T105" s="199"/>
      <c r="AT105" s="200" t="s">
        <v>248</v>
      </c>
      <c r="AU105" s="200" t="s">
        <v>82</v>
      </c>
      <c r="AV105" s="12" t="s">
        <v>80</v>
      </c>
      <c r="AW105" s="12" t="s">
        <v>34</v>
      </c>
      <c r="AX105" s="12" t="s">
        <v>73</v>
      </c>
      <c r="AY105" s="200" t="s">
        <v>239</v>
      </c>
    </row>
    <row r="106" spans="1:65" s="13" customFormat="1" ht="11.25">
      <c r="B106" s="201"/>
      <c r="C106" s="202"/>
      <c r="D106" s="186" t="s">
        <v>248</v>
      </c>
      <c r="E106" s="203" t="s">
        <v>21</v>
      </c>
      <c r="F106" s="204" t="s">
        <v>2367</v>
      </c>
      <c r="G106" s="202"/>
      <c r="H106" s="205">
        <v>360</v>
      </c>
      <c r="I106" s="206"/>
      <c r="J106" s="202"/>
      <c r="K106" s="202"/>
      <c r="L106" s="207"/>
      <c r="M106" s="208"/>
      <c r="N106" s="209"/>
      <c r="O106" s="209"/>
      <c r="P106" s="209"/>
      <c r="Q106" s="209"/>
      <c r="R106" s="209"/>
      <c r="S106" s="209"/>
      <c r="T106" s="210"/>
      <c r="AT106" s="211" t="s">
        <v>248</v>
      </c>
      <c r="AU106" s="211" t="s">
        <v>82</v>
      </c>
      <c r="AV106" s="13" t="s">
        <v>82</v>
      </c>
      <c r="AW106" s="13" t="s">
        <v>34</v>
      </c>
      <c r="AX106" s="13" t="s">
        <v>73</v>
      </c>
      <c r="AY106" s="211" t="s">
        <v>239</v>
      </c>
    </row>
    <row r="107" spans="1:65" s="14" customFormat="1" ht="11.25">
      <c r="B107" s="212"/>
      <c r="C107" s="213"/>
      <c r="D107" s="186" t="s">
        <v>248</v>
      </c>
      <c r="E107" s="214" t="s">
        <v>21</v>
      </c>
      <c r="F107" s="215" t="s">
        <v>251</v>
      </c>
      <c r="G107" s="213"/>
      <c r="H107" s="216">
        <v>360</v>
      </c>
      <c r="I107" s="217"/>
      <c r="J107" s="213"/>
      <c r="K107" s="213"/>
      <c r="L107" s="218"/>
      <c r="M107" s="219"/>
      <c r="N107" s="220"/>
      <c r="O107" s="220"/>
      <c r="P107" s="220"/>
      <c r="Q107" s="220"/>
      <c r="R107" s="220"/>
      <c r="S107" s="220"/>
      <c r="T107" s="221"/>
      <c r="AT107" s="222" t="s">
        <v>248</v>
      </c>
      <c r="AU107" s="222" t="s">
        <v>82</v>
      </c>
      <c r="AV107" s="14" t="s">
        <v>100</v>
      </c>
      <c r="AW107" s="14" t="s">
        <v>34</v>
      </c>
      <c r="AX107" s="14" t="s">
        <v>80</v>
      </c>
      <c r="AY107" s="222" t="s">
        <v>239</v>
      </c>
    </row>
    <row r="108" spans="1:65" s="2" customFormat="1" ht="37.9" customHeight="1">
      <c r="A108" s="36"/>
      <c r="B108" s="37"/>
      <c r="C108" s="173" t="s">
        <v>82</v>
      </c>
      <c r="D108" s="173" t="s">
        <v>240</v>
      </c>
      <c r="E108" s="174" t="s">
        <v>2368</v>
      </c>
      <c r="F108" s="175" t="s">
        <v>2369</v>
      </c>
      <c r="G108" s="176" t="s">
        <v>348</v>
      </c>
      <c r="H108" s="177">
        <v>36</v>
      </c>
      <c r="I108" s="178"/>
      <c r="J108" s="179">
        <f>ROUND(I108*H108,2)</f>
        <v>0</v>
      </c>
      <c r="K108" s="175" t="s">
        <v>327</v>
      </c>
      <c r="L108" s="41"/>
      <c r="M108" s="180" t="s">
        <v>21</v>
      </c>
      <c r="N108" s="181" t="s">
        <v>44</v>
      </c>
      <c r="O108" s="66"/>
      <c r="P108" s="182">
        <f>O108*H108</f>
        <v>0</v>
      </c>
      <c r="Q108" s="182">
        <v>0</v>
      </c>
      <c r="R108" s="182">
        <f>Q108*H108</f>
        <v>0</v>
      </c>
      <c r="S108" s="182">
        <v>0</v>
      </c>
      <c r="T108" s="18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4" t="s">
        <v>100</v>
      </c>
      <c r="AT108" s="184" t="s">
        <v>240</v>
      </c>
      <c r="AU108" s="184" t="s">
        <v>82</v>
      </c>
      <c r="AY108" s="19" t="s">
        <v>239</v>
      </c>
      <c r="BE108" s="185">
        <f>IF(N108="základní",J108,0)</f>
        <v>0</v>
      </c>
      <c r="BF108" s="185">
        <f>IF(N108="snížená",J108,0)</f>
        <v>0</v>
      </c>
      <c r="BG108" s="185">
        <f>IF(N108="zákl. přenesená",J108,0)</f>
        <v>0</v>
      </c>
      <c r="BH108" s="185">
        <f>IF(N108="sníž. přenesená",J108,0)</f>
        <v>0</v>
      </c>
      <c r="BI108" s="185">
        <f>IF(N108="nulová",J108,0)</f>
        <v>0</v>
      </c>
      <c r="BJ108" s="19" t="s">
        <v>80</v>
      </c>
      <c r="BK108" s="185">
        <f>ROUND(I108*H108,2)</f>
        <v>0</v>
      </c>
      <c r="BL108" s="19" t="s">
        <v>100</v>
      </c>
      <c r="BM108" s="184" t="s">
        <v>100</v>
      </c>
    </row>
    <row r="109" spans="1:65" s="2" customFormat="1" ht="11.25">
      <c r="A109" s="36"/>
      <c r="B109" s="37"/>
      <c r="C109" s="38"/>
      <c r="D109" s="233" t="s">
        <v>329</v>
      </c>
      <c r="E109" s="38"/>
      <c r="F109" s="234" t="s">
        <v>2370</v>
      </c>
      <c r="G109" s="38"/>
      <c r="H109" s="38"/>
      <c r="I109" s="188"/>
      <c r="J109" s="38"/>
      <c r="K109" s="38"/>
      <c r="L109" s="41"/>
      <c r="M109" s="189"/>
      <c r="N109" s="190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329</v>
      </c>
      <c r="AU109" s="19" t="s">
        <v>82</v>
      </c>
    </row>
    <row r="110" spans="1:65" s="2" customFormat="1" ht="37.9" customHeight="1">
      <c r="A110" s="36"/>
      <c r="B110" s="37"/>
      <c r="C110" s="173" t="s">
        <v>96</v>
      </c>
      <c r="D110" s="173" t="s">
        <v>240</v>
      </c>
      <c r="E110" s="174" t="s">
        <v>2371</v>
      </c>
      <c r="F110" s="175" t="s">
        <v>2372</v>
      </c>
      <c r="G110" s="176" t="s">
        <v>348</v>
      </c>
      <c r="H110" s="177">
        <v>1.7749999999999999</v>
      </c>
      <c r="I110" s="178"/>
      <c r="J110" s="179">
        <f>ROUND(I110*H110,2)</f>
        <v>0</v>
      </c>
      <c r="K110" s="175" t="s">
        <v>327</v>
      </c>
      <c r="L110" s="41"/>
      <c r="M110" s="180" t="s">
        <v>21</v>
      </c>
      <c r="N110" s="181" t="s">
        <v>44</v>
      </c>
      <c r="O110" s="66"/>
      <c r="P110" s="182">
        <f>O110*H110</f>
        <v>0</v>
      </c>
      <c r="Q110" s="182">
        <v>0</v>
      </c>
      <c r="R110" s="182">
        <f>Q110*H110</f>
        <v>0</v>
      </c>
      <c r="S110" s="182">
        <v>0</v>
      </c>
      <c r="T110" s="18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4" t="s">
        <v>100</v>
      </c>
      <c r="AT110" s="184" t="s">
        <v>240</v>
      </c>
      <c r="AU110" s="184" t="s">
        <v>82</v>
      </c>
      <c r="AY110" s="19" t="s">
        <v>239</v>
      </c>
      <c r="BE110" s="185">
        <f>IF(N110="základní",J110,0)</f>
        <v>0</v>
      </c>
      <c r="BF110" s="185">
        <f>IF(N110="snížená",J110,0)</f>
        <v>0</v>
      </c>
      <c r="BG110" s="185">
        <f>IF(N110="zákl. přenesená",J110,0)</f>
        <v>0</v>
      </c>
      <c r="BH110" s="185">
        <f>IF(N110="sníž. přenesená",J110,0)</f>
        <v>0</v>
      </c>
      <c r="BI110" s="185">
        <f>IF(N110="nulová",J110,0)</f>
        <v>0</v>
      </c>
      <c r="BJ110" s="19" t="s">
        <v>80</v>
      </c>
      <c r="BK110" s="185">
        <f>ROUND(I110*H110,2)</f>
        <v>0</v>
      </c>
      <c r="BL110" s="19" t="s">
        <v>100</v>
      </c>
      <c r="BM110" s="184" t="s">
        <v>284</v>
      </c>
    </row>
    <row r="111" spans="1:65" s="2" customFormat="1" ht="11.25">
      <c r="A111" s="36"/>
      <c r="B111" s="37"/>
      <c r="C111" s="38"/>
      <c r="D111" s="233" t="s">
        <v>329</v>
      </c>
      <c r="E111" s="38"/>
      <c r="F111" s="234" t="s">
        <v>2373</v>
      </c>
      <c r="G111" s="38"/>
      <c r="H111" s="38"/>
      <c r="I111" s="188"/>
      <c r="J111" s="38"/>
      <c r="K111" s="38"/>
      <c r="L111" s="41"/>
      <c r="M111" s="189"/>
      <c r="N111" s="190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329</v>
      </c>
      <c r="AU111" s="19" t="s">
        <v>82</v>
      </c>
    </row>
    <row r="112" spans="1:65" s="2" customFormat="1" ht="24.2" customHeight="1">
      <c r="A112" s="36"/>
      <c r="B112" s="37"/>
      <c r="C112" s="173" t="s">
        <v>100</v>
      </c>
      <c r="D112" s="173" t="s">
        <v>240</v>
      </c>
      <c r="E112" s="174" t="s">
        <v>2374</v>
      </c>
      <c r="F112" s="175" t="s">
        <v>2375</v>
      </c>
      <c r="G112" s="176" t="s">
        <v>348</v>
      </c>
      <c r="H112" s="177">
        <v>1.7749999999999999</v>
      </c>
      <c r="I112" s="178"/>
      <c r="J112" s="179">
        <f>ROUND(I112*H112,2)</f>
        <v>0</v>
      </c>
      <c r="K112" s="175" t="s">
        <v>327</v>
      </c>
      <c r="L112" s="41"/>
      <c r="M112" s="180" t="s">
        <v>21</v>
      </c>
      <c r="N112" s="181" t="s">
        <v>44</v>
      </c>
      <c r="O112" s="66"/>
      <c r="P112" s="182">
        <f>O112*H112</f>
        <v>0</v>
      </c>
      <c r="Q112" s="182">
        <v>0</v>
      </c>
      <c r="R112" s="182">
        <f>Q112*H112</f>
        <v>0</v>
      </c>
      <c r="S112" s="182">
        <v>0</v>
      </c>
      <c r="T112" s="18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4" t="s">
        <v>100</v>
      </c>
      <c r="AT112" s="184" t="s">
        <v>240</v>
      </c>
      <c r="AU112" s="184" t="s">
        <v>82</v>
      </c>
      <c r="AY112" s="19" t="s">
        <v>239</v>
      </c>
      <c r="BE112" s="185">
        <f>IF(N112="základní",J112,0)</f>
        <v>0</v>
      </c>
      <c r="BF112" s="185">
        <f>IF(N112="snížená",J112,0)</f>
        <v>0</v>
      </c>
      <c r="BG112" s="185">
        <f>IF(N112="zákl. přenesená",J112,0)</f>
        <v>0</v>
      </c>
      <c r="BH112" s="185">
        <f>IF(N112="sníž. přenesená",J112,0)</f>
        <v>0</v>
      </c>
      <c r="BI112" s="185">
        <f>IF(N112="nulová",J112,0)</f>
        <v>0</v>
      </c>
      <c r="BJ112" s="19" t="s">
        <v>80</v>
      </c>
      <c r="BK112" s="185">
        <f>ROUND(I112*H112,2)</f>
        <v>0</v>
      </c>
      <c r="BL112" s="19" t="s">
        <v>100</v>
      </c>
      <c r="BM112" s="184" t="s">
        <v>297</v>
      </c>
    </row>
    <row r="113" spans="1:65" s="2" customFormat="1" ht="11.25">
      <c r="A113" s="36"/>
      <c r="B113" s="37"/>
      <c r="C113" s="38"/>
      <c r="D113" s="233" t="s">
        <v>329</v>
      </c>
      <c r="E113" s="38"/>
      <c r="F113" s="234" t="s">
        <v>2376</v>
      </c>
      <c r="G113" s="38"/>
      <c r="H113" s="38"/>
      <c r="I113" s="188"/>
      <c r="J113" s="38"/>
      <c r="K113" s="38"/>
      <c r="L113" s="41"/>
      <c r="M113" s="189"/>
      <c r="N113" s="190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329</v>
      </c>
      <c r="AU113" s="19" t="s">
        <v>82</v>
      </c>
    </row>
    <row r="114" spans="1:65" s="2" customFormat="1" ht="24.2" customHeight="1">
      <c r="A114" s="36"/>
      <c r="B114" s="37"/>
      <c r="C114" s="173" t="s">
        <v>275</v>
      </c>
      <c r="D114" s="173" t="s">
        <v>240</v>
      </c>
      <c r="E114" s="174" t="s">
        <v>1859</v>
      </c>
      <c r="F114" s="175" t="s">
        <v>1860</v>
      </c>
      <c r="G114" s="176" t="s">
        <v>470</v>
      </c>
      <c r="H114" s="177">
        <v>57.6</v>
      </c>
      <c r="I114" s="178"/>
      <c r="J114" s="179">
        <f>ROUND(I114*H114,2)</f>
        <v>0</v>
      </c>
      <c r="K114" s="175" t="s">
        <v>1861</v>
      </c>
      <c r="L114" s="41"/>
      <c r="M114" s="180" t="s">
        <v>21</v>
      </c>
      <c r="N114" s="181" t="s">
        <v>44</v>
      </c>
      <c r="O114" s="66"/>
      <c r="P114" s="182">
        <f>O114*H114</f>
        <v>0</v>
      </c>
      <c r="Q114" s="182">
        <v>0</v>
      </c>
      <c r="R114" s="182">
        <f>Q114*H114</f>
        <v>0</v>
      </c>
      <c r="S114" s="182">
        <v>0</v>
      </c>
      <c r="T114" s="18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4" t="s">
        <v>100</v>
      </c>
      <c r="AT114" s="184" t="s">
        <v>240</v>
      </c>
      <c r="AU114" s="184" t="s">
        <v>82</v>
      </c>
      <c r="AY114" s="19" t="s">
        <v>239</v>
      </c>
      <c r="BE114" s="185">
        <f>IF(N114="základní",J114,0)</f>
        <v>0</v>
      </c>
      <c r="BF114" s="185">
        <f>IF(N114="snížená",J114,0)</f>
        <v>0</v>
      </c>
      <c r="BG114" s="185">
        <f>IF(N114="zákl. přenesená",J114,0)</f>
        <v>0</v>
      </c>
      <c r="BH114" s="185">
        <f>IF(N114="sníž. přenesená",J114,0)</f>
        <v>0</v>
      </c>
      <c r="BI114" s="185">
        <f>IF(N114="nulová",J114,0)</f>
        <v>0</v>
      </c>
      <c r="BJ114" s="19" t="s">
        <v>80</v>
      </c>
      <c r="BK114" s="185">
        <f>ROUND(I114*H114,2)</f>
        <v>0</v>
      </c>
      <c r="BL114" s="19" t="s">
        <v>100</v>
      </c>
      <c r="BM114" s="184" t="s">
        <v>423</v>
      </c>
    </row>
    <row r="115" spans="1:65" s="2" customFormat="1" ht="37.9" customHeight="1">
      <c r="A115" s="36"/>
      <c r="B115" s="37"/>
      <c r="C115" s="173" t="s">
        <v>284</v>
      </c>
      <c r="D115" s="173" t="s">
        <v>240</v>
      </c>
      <c r="E115" s="174" t="s">
        <v>2377</v>
      </c>
      <c r="F115" s="175" t="s">
        <v>2378</v>
      </c>
      <c r="G115" s="176" t="s">
        <v>470</v>
      </c>
      <c r="H115" s="177">
        <v>3.2839999999999998</v>
      </c>
      <c r="I115" s="178"/>
      <c r="J115" s="179">
        <f>ROUND(I115*H115,2)</f>
        <v>0</v>
      </c>
      <c r="K115" s="175" t="s">
        <v>1861</v>
      </c>
      <c r="L115" s="41"/>
      <c r="M115" s="180" t="s">
        <v>21</v>
      </c>
      <c r="N115" s="181" t="s">
        <v>44</v>
      </c>
      <c r="O115" s="66"/>
      <c r="P115" s="182">
        <f>O115*H115</f>
        <v>0</v>
      </c>
      <c r="Q115" s="182">
        <v>0</v>
      </c>
      <c r="R115" s="182">
        <f>Q115*H115</f>
        <v>0</v>
      </c>
      <c r="S115" s="182">
        <v>0</v>
      </c>
      <c r="T115" s="18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4" t="s">
        <v>100</v>
      </c>
      <c r="AT115" s="184" t="s">
        <v>240</v>
      </c>
      <c r="AU115" s="184" t="s">
        <v>82</v>
      </c>
      <c r="AY115" s="19" t="s">
        <v>239</v>
      </c>
      <c r="BE115" s="185">
        <f>IF(N115="základní",J115,0)</f>
        <v>0</v>
      </c>
      <c r="BF115" s="185">
        <f>IF(N115="snížená",J115,0)</f>
        <v>0</v>
      </c>
      <c r="BG115" s="185">
        <f>IF(N115="zákl. přenesená",J115,0)</f>
        <v>0</v>
      </c>
      <c r="BH115" s="185">
        <f>IF(N115="sníž. přenesená",J115,0)</f>
        <v>0</v>
      </c>
      <c r="BI115" s="185">
        <f>IF(N115="nulová",J115,0)</f>
        <v>0</v>
      </c>
      <c r="BJ115" s="19" t="s">
        <v>80</v>
      </c>
      <c r="BK115" s="185">
        <f>ROUND(I115*H115,2)</f>
        <v>0</v>
      </c>
      <c r="BL115" s="19" t="s">
        <v>100</v>
      </c>
      <c r="BM115" s="184" t="s">
        <v>433</v>
      </c>
    </row>
    <row r="116" spans="1:65" s="2" customFormat="1" ht="24.2" customHeight="1">
      <c r="A116" s="36"/>
      <c r="B116" s="37"/>
      <c r="C116" s="173" t="s">
        <v>291</v>
      </c>
      <c r="D116" s="173" t="s">
        <v>240</v>
      </c>
      <c r="E116" s="174" t="s">
        <v>475</v>
      </c>
      <c r="F116" s="175" t="s">
        <v>476</v>
      </c>
      <c r="G116" s="176" t="s">
        <v>348</v>
      </c>
      <c r="H116" s="177">
        <v>37.774999999999999</v>
      </c>
      <c r="I116" s="178"/>
      <c r="J116" s="179">
        <f>ROUND(I116*H116,2)</f>
        <v>0</v>
      </c>
      <c r="K116" s="175" t="s">
        <v>327</v>
      </c>
      <c r="L116" s="41"/>
      <c r="M116" s="180" t="s">
        <v>21</v>
      </c>
      <c r="N116" s="181" t="s">
        <v>44</v>
      </c>
      <c r="O116" s="66"/>
      <c r="P116" s="182">
        <f>O116*H116</f>
        <v>0</v>
      </c>
      <c r="Q116" s="182">
        <v>0</v>
      </c>
      <c r="R116" s="182">
        <f>Q116*H116</f>
        <v>0</v>
      </c>
      <c r="S116" s="182">
        <v>0</v>
      </c>
      <c r="T116" s="18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4" t="s">
        <v>100</v>
      </c>
      <c r="AT116" s="184" t="s">
        <v>240</v>
      </c>
      <c r="AU116" s="184" t="s">
        <v>82</v>
      </c>
      <c r="AY116" s="19" t="s">
        <v>239</v>
      </c>
      <c r="BE116" s="185">
        <f>IF(N116="základní",J116,0)</f>
        <v>0</v>
      </c>
      <c r="BF116" s="185">
        <f>IF(N116="snížená",J116,0)</f>
        <v>0</v>
      </c>
      <c r="BG116" s="185">
        <f>IF(N116="zákl. přenesená",J116,0)</f>
        <v>0</v>
      </c>
      <c r="BH116" s="185">
        <f>IF(N116="sníž. přenesená",J116,0)</f>
        <v>0</v>
      </c>
      <c r="BI116" s="185">
        <f>IF(N116="nulová",J116,0)</f>
        <v>0</v>
      </c>
      <c r="BJ116" s="19" t="s">
        <v>80</v>
      </c>
      <c r="BK116" s="185">
        <f>ROUND(I116*H116,2)</f>
        <v>0</v>
      </c>
      <c r="BL116" s="19" t="s">
        <v>100</v>
      </c>
      <c r="BM116" s="184" t="s">
        <v>444</v>
      </c>
    </row>
    <row r="117" spans="1:65" s="2" customFormat="1" ht="11.25">
      <c r="A117" s="36"/>
      <c r="B117" s="37"/>
      <c r="C117" s="38"/>
      <c r="D117" s="233" t="s">
        <v>329</v>
      </c>
      <c r="E117" s="38"/>
      <c r="F117" s="234" t="s">
        <v>478</v>
      </c>
      <c r="G117" s="38"/>
      <c r="H117" s="38"/>
      <c r="I117" s="188"/>
      <c r="J117" s="38"/>
      <c r="K117" s="38"/>
      <c r="L117" s="41"/>
      <c r="M117" s="189"/>
      <c r="N117" s="190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329</v>
      </c>
      <c r="AU117" s="19" t="s">
        <v>82</v>
      </c>
    </row>
    <row r="118" spans="1:65" s="2" customFormat="1" ht="24.2" customHeight="1">
      <c r="A118" s="36"/>
      <c r="B118" s="37"/>
      <c r="C118" s="173" t="s">
        <v>297</v>
      </c>
      <c r="D118" s="173" t="s">
        <v>240</v>
      </c>
      <c r="E118" s="174" t="s">
        <v>2379</v>
      </c>
      <c r="F118" s="175" t="s">
        <v>2380</v>
      </c>
      <c r="G118" s="176" t="s">
        <v>326</v>
      </c>
      <c r="H118" s="177">
        <v>431</v>
      </c>
      <c r="I118" s="178"/>
      <c r="J118" s="179">
        <f>ROUND(I118*H118,2)</f>
        <v>0</v>
      </c>
      <c r="K118" s="175" t="s">
        <v>327</v>
      </c>
      <c r="L118" s="41"/>
      <c r="M118" s="180" t="s">
        <v>21</v>
      </c>
      <c r="N118" s="181" t="s">
        <v>44</v>
      </c>
      <c r="O118" s="66"/>
      <c r="P118" s="182">
        <f>O118*H118</f>
        <v>0</v>
      </c>
      <c r="Q118" s="182">
        <v>0</v>
      </c>
      <c r="R118" s="182">
        <f>Q118*H118</f>
        <v>0</v>
      </c>
      <c r="S118" s="182">
        <v>0</v>
      </c>
      <c r="T118" s="18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4" t="s">
        <v>100</v>
      </c>
      <c r="AT118" s="184" t="s">
        <v>240</v>
      </c>
      <c r="AU118" s="184" t="s">
        <v>82</v>
      </c>
      <c r="AY118" s="19" t="s">
        <v>239</v>
      </c>
      <c r="BE118" s="185">
        <f>IF(N118="základní",J118,0)</f>
        <v>0</v>
      </c>
      <c r="BF118" s="185">
        <f>IF(N118="snížená",J118,0)</f>
        <v>0</v>
      </c>
      <c r="BG118" s="185">
        <f>IF(N118="zákl. přenesená",J118,0)</f>
        <v>0</v>
      </c>
      <c r="BH118" s="185">
        <f>IF(N118="sníž. přenesená",J118,0)</f>
        <v>0</v>
      </c>
      <c r="BI118" s="185">
        <f>IF(N118="nulová",J118,0)</f>
        <v>0</v>
      </c>
      <c r="BJ118" s="19" t="s">
        <v>80</v>
      </c>
      <c r="BK118" s="185">
        <f>ROUND(I118*H118,2)</f>
        <v>0</v>
      </c>
      <c r="BL118" s="19" t="s">
        <v>100</v>
      </c>
      <c r="BM118" s="184" t="s">
        <v>461</v>
      </c>
    </row>
    <row r="119" spans="1:65" s="2" customFormat="1" ht="11.25">
      <c r="A119" s="36"/>
      <c r="B119" s="37"/>
      <c r="C119" s="38"/>
      <c r="D119" s="233" t="s">
        <v>329</v>
      </c>
      <c r="E119" s="38"/>
      <c r="F119" s="234" t="s">
        <v>2381</v>
      </c>
      <c r="G119" s="38"/>
      <c r="H119" s="38"/>
      <c r="I119" s="188"/>
      <c r="J119" s="38"/>
      <c r="K119" s="38"/>
      <c r="L119" s="41"/>
      <c r="M119" s="189"/>
      <c r="N119" s="190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329</v>
      </c>
      <c r="AU119" s="19" t="s">
        <v>82</v>
      </c>
    </row>
    <row r="120" spans="1:65" s="12" customFormat="1" ht="11.25">
      <c r="B120" s="191"/>
      <c r="C120" s="192"/>
      <c r="D120" s="186" t="s">
        <v>248</v>
      </c>
      <c r="E120" s="193" t="s">
        <v>21</v>
      </c>
      <c r="F120" s="194" t="s">
        <v>2382</v>
      </c>
      <c r="G120" s="192"/>
      <c r="H120" s="193" t="s">
        <v>21</v>
      </c>
      <c r="I120" s="195"/>
      <c r="J120" s="192"/>
      <c r="K120" s="192"/>
      <c r="L120" s="196"/>
      <c r="M120" s="197"/>
      <c r="N120" s="198"/>
      <c r="O120" s="198"/>
      <c r="P120" s="198"/>
      <c r="Q120" s="198"/>
      <c r="R120" s="198"/>
      <c r="S120" s="198"/>
      <c r="T120" s="199"/>
      <c r="AT120" s="200" t="s">
        <v>248</v>
      </c>
      <c r="AU120" s="200" t="s">
        <v>82</v>
      </c>
      <c r="AV120" s="12" t="s">
        <v>80</v>
      </c>
      <c r="AW120" s="12" t="s">
        <v>34</v>
      </c>
      <c r="AX120" s="12" t="s">
        <v>73</v>
      </c>
      <c r="AY120" s="200" t="s">
        <v>239</v>
      </c>
    </row>
    <row r="121" spans="1:65" s="13" customFormat="1" ht="11.25">
      <c r="B121" s="201"/>
      <c r="C121" s="202"/>
      <c r="D121" s="186" t="s">
        <v>248</v>
      </c>
      <c r="E121" s="203" t="s">
        <v>21</v>
      </c>
      <c r="F121" s="204" t="s">
        <v>2383</v>
      </c>
      <c r="G121" s="202"/>
      <c r="H121" s="205">
        <v>71</v>
      </c>
      <c r="I121" s="206"/>
      <c r="J121" s="202"/>
      <c r="K121" s="202"/>
      <c r="L121" s="207"/>
      <c r="M121" s="208"/>
      <c r="N121" s="209"/>
      <c r="O121" s="209"/>
      <c r="P121" s="209"/>
      <c r="Q121" s="209"/>
      <c r="R121" s="209"/>
      <c r="S121" s="209"/>
      <c r="T121" s="210"/>
      <c r="AT121" s="211" t="s">
        <v>248</v>
      </c>
      <c r="AU121" s="211" t="s">
        <v>82</v>
      </c>
      <c r="AV121" s="13" t="s">
        <v>82</v>
      </c>
      <c r="AW121" s="13" t="s">
        <v>34</v>
      </c>
      <c r="AX121" s="13" t="s">
        <v>73</v>
      </c>
      <c r="AY121" s="211" t="s">
        <v>239</v>
      </c>
    </row>
    <row r="122" spans="1:65" s="13" customFormat="1" ht="11.25">
      <c r="B122" s="201"/>
      <c r="C122" s="202"/>
      <c r="D122" s="186" t="s">
        <v>248</v>
      </c>
      <c r="E122" s="203" t="s">
        <v>21</v>
      </c>
      <c r="F122" s="204" t="s">
        <v>2384</v>
      </c>
      <c r="G122" s="202"/>
      <c r="H122" s="205">
        <v>360</v>
      </c>
      <c r="I122" s="206"/>
      <c r="J122" s="202"/>
      <c r="K122" s="202"/>
      <c r="L122" s="207"/>
      <c r="M122" s="208"/>
      <c r="N122" s="209"/>
      <c r="O122" s="209"/>
      <c r="P122" s="209"/>
      <c r="Q122" s="209"/>
      <c r="R122" s="209"/>
      <c r="S122" s="209"/>
      <c r="T122" s="210"/>
      <c r="AT122" s="211" t="s">
        <v>248</v>
      </c>
      <c r="AU122" s="211" t="s">
        <v>82</v>
      </c>
      <c r="AV122" s="13" t="s">
        <v>82</v>
      </c>
      <c r="AW122" s="13" t="s">
        <v>34</v>
      </c>
      <c r="AX122" s="13" t="s">
        <v>73</v>
      </c>
      <c r="AY122" s="211" t="s">
        <v>239</v>
      </c>
    </row>
    <row r="123" spans="1:65" s="14" customFormat="1" ht="11.25">
      <c r="B123" s="212"/>
      <c r="C123" s="213"/>
      <c r="D123" s="186" t="s">
        <v>248</v>
      </c>
      <c r="E123" s="214" t="s">
        <v>21</v>
      </c>
      <c r="F123" s="215" t="s">
        <v>251</v>
      </c>
      <c r="G123" s="213"/>
      <c r="H123" s="216">
        <v>431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AT123" s="222" t="s">
        <v>248</v>
      </c>
      <c r="AU123" s="222" t="s">
        <v>82</v>
      </c>
      <c r="AV123" s="14" t="s">
        <v>100</v>
      </c>
      <c r="AW123" s="14" t="s">
        <v>34</v>
      </c>
      <c r="AX123" s="14" t="s">
        <v>80</v>
      </c>
      <c r="AY123" s="222" t="s">
        <v>239</v>
      </c>
    </row>
    <row r="124" spans="1:65" s="2" customFormat="1" ht="24.2" customHeight="1">
      <c r="A124" s="36"/>
      <c r="B124" s="37"/>
      <c r="C124" s="246" t="s">
        <v>304</v>
      </c>
      <c r="D124" s="246" t="s">
        <v>308</v>
      </c>
      <c r="E124" s="247" t="s">
        <v>2385</v>
      </c>
      <c r="F124" s="248" t="s">
        <v>2386</v>
      </c>
      <c r="G124" s="249" t="s">
        <v>348</v>
      </c>
      <c r="H124" s="250">
        <v>48.05</v>
      </c>
      <c r="I124" s="251"/>
      <c r="J124" s="252">
        <f>ROUND(I124*H124,2)</f>
        <v>0</v>
      </c>
      <c r="K124" s="248" t="s">
        <v>942</v>
      </c>
      <c r="L124" s="253"/>
      <c r="M124" s="254" t="s">
        <v>21</v>
      </c>
      <c r="N124" s="255" t="s">
        <v>44</v>
      </c>
      <c r="O124" s="66"/>
      <c r="P124" s="182">
        <f>O124*H124</f>
        <v>0</v>
      </c>
      <c r="Q124" s="182">
        <v>0</v>
      </c>
      <c r="R124" s="182">
        <f>Q124*H124</f>
        <v>0</v>
      </c>
      <c r="S124" s="182">
        <v>0</v>
      </c>
      <c r="T124" s="18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4" t="s">
        <v>297</v>
      </c>
      <c r="AT124" s="184" t="s">
        <v>308</v>
      </c>
      <c r="AU124" s="184" t="s">
        <v>82</v>
      </c>
      <c r="AY124" s="19" t="s">
        <v>239</v>
      </c>
      <c r="BE124" s="185">
        <f>IF(N124="základní",J124,0)</f>
        <v>0</v>
      </c>
      <c r="BF124" s="185">
        <f>IF(N124="snížená",J124,0)</f>
        <v>0</v>
      </c>
      <c r="BG124" s="185">
        <f>IF(N124="zákl. přenesená",J124,0)</f>
        <v>0</v>
      </c>
      <c r="BH124" s="185">
        <f>IF(N124="sníž. přenesená",J124,0)</f>
        <v>0</v>
      </c>
      <c r="BI124" s="185">
        <f>IF(N124="nulová",J124,0)</f>
        <v>0</v>
      </c>
      <c r="BJ124" s="19" t="s">
        <v>80</v>
      </c>
      <c r="BK124" s="185">
        <f>ROUND(I124*H124,2)</f>
        <v>0</v>
      </c>
      <c r="BL124" s="19" t="s">
        <v>100</v>
      </c>
      <c r="BM124" s="184" t="s">
        <v>474</v>
      </c>
    </row>
    <row r="125" spans="1:65" s="12" customFormat="1" ht="11.25">
      <c r="B125" s="191"/>
      <c r="C125" s="192"/>
      <c r="D125" s="186" t="s">
        <v>248</v>
      </c>
      <c r="E125" s="193" t="s">
        <v>21</v>
      </c>
      <c r="F125" s="194" t="s">
        <v>2387</v>
      </c>
      <c r="G125" s="192"/>
      <c r="H125" s="193" t="s">
        <v>21</v>
      </c>
      <c r="I125" s="195"/>
      <c r="J125" s="192"/>
      <c r="K125" s="192"/>
      <c r="L125" s="196"/>
      <c r="M125" s="197"/>
      <c r="N125" s="198"/>
      <c r="O125" s="198"/>
      <c r="P125" s="198"/>
      <c r="Q125" s="198"/>
      <c r="R125" s="198"/>
      <c r="S125" s="198"/>
      <c r="T125" s="199"/>
      <c r="AT125" s="200" t="s">
        <v>248</v>
      </c>
      <c r="AU125" s="200" t="s">
        <v>82</v>
      </c>
      <c r="AV125" s="12" t="s">
        <v>80</v>
      </c>
      <c r="AW125" s="12" t="s">
        <v>34</v>
      </c>
      <c r="AX125" s="12" t="s">
        <v>73</v>
      </c>
      <c r="AY125" s="200" t="s">
        <v>239</v>
      </c>
    </row>
    <row r="126" spans="1:65" s="12" customFormat="1" ht="11.25">
      <c r="B126" s="191"/>
      <c r="C126" s="192"/>
      <c r="D126" s="186" t="s">
        <v>248</v>
      </c>
      <c r="E126" s="193" t="s">
        <v>21</v>
      </c>
      <c r="F126" s="194" t="s">
        <v>2388</v>
      </c>
      <c r="G126" s="192"/>
      <c r="H126" s="193" t="s">
        <v>21</v>
      </c>
      <c r="I126" s="195"/>
      <c r="J126" s="192"/>
      <c r="K126" s="192"/>
      <c r="L126" s="196"/>
      <c r="M126" s="197"/>
      <c r="N126" s="198"/>
      <c r="O126" s="198"/>
      <c r="P126" s="198"/>
      <c r="Q126" s="198"/>
      <c r="R126" s="198"/>
      <c r="S126" s="198"/>
      <c r="T126" s="199"/>
      <c r="AT126" s="200" t="s">
        <v>248</v>
      </c>
      <c r="AU126" s="200" t="s">
        <v>82</v>
      </c>
      <c r="AV126" s="12" t="s">
        <v>80</v>
      </c>
      <c r="AW126" s="12" t="s">
        <v>34</v>
      </c>
      <c r="AX126" s="12" t="s">
        <v>73</v>
      </c>
      <c r="AY126" s="200" t="s">
        <v>239</v>
      </c>
    </row>
    <row r="127" spans="1:65" s="13" customFormat="1" ht="11.25">
      <c r="B127" s="201"/>
      <c r="C127" s="202"/>
      <c r="D127" s="186" t="s">
        <v>248</v>
      </c>
      <c r="E127" s="203" t="s">
        <v>21</v>
      </c>
      <c r="F127" s="204" t="s">
        <v>2389</v>
      </c>
      <c r="G127" s="202"/>
      <c r="H127" s="205">
        <v>10.97</v>
      </c>
      <c r="I127" s="206"/>
      <c r="J127" s="202"/>
      <c r="K127" s="202"/>
      <c r="L127" s="207"/>
      <c r="M127" s="208"/>
      <c r="N127" s="209"/>
      <c r="O127" s="209"/>
      <c r="P127" s="209"/>
      <c r="Q127" s="209"/>
      <c r="R127" s="209"/>
      <c r="S127" s="209"/>
      <c r="T127" s="210"/>
      <c r="AT127" s="211" t="s">
        <v>248</v>
      </c>
      <c r="AU127" s="211" t="s">
        <v>82</v>
      </c>
      <c r="AV127" s="13" t="s">
        <v>82</v>
      </c>
      <c r="AW127" s="13" t="s">
        <v>34</v>
      </c>
      <c r="AX127" s="13" t="s">
        <v>73</v>
      </c>
      <c r="AY127" s="211" t="s">
        <v>239</v>
      </c>
    </row>
    <row r="128" spans="1:65" s="13" customFormat="1" ht="11.25">
      <c r="B128" s="201"/>
      <c r="C128" s="202"/>
      <c r="D128" s="186" t="s">
        <v>248</v>
      </c>
      <c r="E128" s="203" t="s">
        <v>21</v>
      </c>
      <c r="F128" s="204" t="s">
        <v>2390</v>
      </c>
      <c r="G128" s="202"/>
      <c r="H128" s="205">
        <v>37.08</v>
      </c>
      <c r="I128" s="206"/>
      <c r="J128" s="202"/>
      <c r="K128" s="202"/>
      <c r="L128" s="207"/>
      <c r="M128" s="208"/>
      <c r="N128" s="209"/>
      <c r="O128" s="209"/>
      <c r="P128" s="209"/>
      <c r="Q128" s="209"/>
      <c r="R128" s="209"/>
      <c r="S128" s="209"/>
      <c r="T128" s="210"/>
      <c r="AT128" s="211" t="s">
        <v>248</v>
      </c>
      <c r="AU128" s="211" t="s">
        <v>82</v>
      </c>
      <c r="AV128" s="13" t="s">
        <v>82</v>
      </c>
      <c r="AW128" s="13" t="s">
        <v>34</v>
      </c>
      <c r="AX128" s="13" t="s">
        <v>73</v>
      </c>
      <c r="AY128" s="211" t="s">
        <v>239</v>
      </c>
    </row>
    <row r="129" spans="1:65" s="14" customFormat="1" ht="11.25">
      <c r="B129" s="212"/>
      <c r="C129" s="213"/>
      <c r="D129" s="186" t="s">
        <v>248</v>
      </c>
      <c r="E129" s="214" t="s">
        <v>21</v>
      </c>
      <c r="F129" s="215" t="s">
        <v>251</v>
      </c>
      <c r="G129" s="213"/>
      <c r="H129" s="216">
        <v>48.05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AT129" s="222" t="s">
        <v>248</v>
      </c>
      <c r="AU129" s="222" t="s">
        <v>82</v>
      </c>
      <c r="AV129" s="14" t="s">
        <v>100</v>
      </c>
      <c r="AW129" s="14" t="s">
        <v>34</v>
      </c>
      <c r="AX129" s="14" t="s">
        <v>80</v>
      </c>
      <c r="AY129" s="222" t="s">
        <v>239</v>
      </c>
    </row>
    <row r="130" spans="1:65" s="2" customFormat="1" ht="37.9" customHeight="1">
      <c r="A130" s="36"/>
      <c r="B130" s="37"/>
      <c r="C130" s="173" t="s">
        <v>423</v>
      </c>
      <c r="D130" s="173" t="s">
        <v>240</v>
      </c>
      <c r="E130" s="174" t="s">
        <v>445</v>
      </c>
      <c r="F130" s="175" t="s">
        <v>446</v>
      </c>
      <c r="G130" s="176" t="s">
        <v>348</v>
      </c>
      <c r="H130" s="177">
        <v>48.05</v>
      </c>
      <c r="I130" s="178"/>
      <c r="J130" s="179">
        <f>ROUND(I130*H130,2)</f>
        <v>0</v>
      </c>
      <c r="K130" s="175" t="s">
        <v>327</v>
      </c>
      <c r="L130" s="41"/>
      <c r="M130" s="180" t="s">
        <v>21</v>
      </c>
      <c r="N130" s="181" t="s">
        <v>44</v>
      </c>
      <c r="O130" s="66"/>
      <c r="P130" s="182">
        <f>O130*H130</f>
        <v>0</v>
      </c>
      <c r="Q130" s="182">
        <v>0</v>
      </c>
      <c r="R130" s="182">
        <f>Q130*H130</f>
        <v>0</v>
      </c>
      <c r="S130" s="182">
        <v>0</v>
      </c>
      <c r="T130" s="18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4" t="s">
        <v>100</v>
      </c>
      <c r="AT130" s="184" t="s">
        <v>240</v>
      </c>
      <c r="AU130" s="184" t="s">
        <v>82</v>
      </c>
      <c r="AY130" s="19" t="s">
        <v>239</v>
      </c>
      <c r="BE130" s="185">
        <f>IF(N130="základní",J130,0)</f>
        <v>0</v>
      </c>
      <c r="BF130" s="185">
        <f>IF(N130="snížená",J130,0)</f>
        <v>0</v>
      </c>
      <c r="BG130" s="185">
        <f>IF(N130="zákl. přenesená",J130,0)</f>
        <v>0</v>
      </c>
      <c r="BH130" s="185">
        <f>IF(N130="sníž. přenesená",J130,0)</f>
        <v>0</v>
      </c>
      <c r="BI130" s="185">
        <f>IF(N130="nulová",J130,0)</f>
        <v>0</v>
      </c>
      <c r="BJ130" s="19" t="s">
        <v>80</v>
      </c>
      <c r="BK130" s="185">
        <f>ROUND(I130*H130,2)</f>
        <v>0</v>
      </c>
      <c r="BL130" s="19" t="s">
        <v>100</v>
      </c>
      <c r="BM130" s="184" t="s">
        <v>544</v>
      </c>
    </row>
    <row r="131" spans="1:65" s="2" customFormat="1" ht="11.25">
      <c r="A131" s="36"/>
      <c r="B131" s="37"/>
      <c r="C131" s="38"/>
      <c r="D131" s="233" t="s">
        <v>329</v>
      </c>
      <c r="E131" s="38"/>
      <c r="F131" s="234" t="s">
        <v>448</v>
      </c>
      <c r="G131" s="38"/>
      <c r="H131" s="38"/>
      <c r="I131" s="188"/>
      <c r="J131" s="38"/>
      <c r="K131" s="38"/>
      <c r="L131" s="41"/>
      <c r="M131" s="189"/>
      <c r="N131" s="190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329</v>
      </c>
      <c r="AU131" s="19" t="s">
        <v>82</v>
      </c>
    </row>
    <row r="132" spans="1:65" s="2" customFormat="1" ht="24.2" customHeight="1">
      <c r="A132" s="36"/>
      <c r="B132" s="37"/>
      <c r="C132" s="173" t="s">
        <v>428</v>
      </c>
      <c r="D132" s="173" t="s">
        <v>240</v>
      </c>
      <c r="E132" s="174" t="s">
        <v>462</v>
      </c>
      <c r="F132" s="175" t="s">
        <v>463</v>
      </c>
      <c r="G132" s="176" t="s">
        <v>348</v>
      </c>
      <c r="H132" s="177">
        <v>48.05</v>
      </c>
      <c r="I132" s="178"/>
      <c r="J132" s="179">
        <f>ROUND(I132*H132,2)</f>
        <v>0</v>
      </c>
      <c r="K132" s="175" t="s">
        <v>327</v>
      </c>
      <c r="L132" s="41"/>
      <c r="M132" s="180" t="s">
        <v>21</v>
      </c>
      <c r="N132" s="181" t="s">
        <v>44</v>
      </c>
      <c r="O132" s="66"/>
      <c r="P132" s="182">
        <f>O132*H132</f>
        <v>0</v>
      </c>
      <c r="Q132" s="182">
        <v>0</v>
      </c>
      <c r="R132" s="182">
        <f>Q132*H132</f>
        <v>0</v>
      </c>
      <c r="S132" s="182">
        <v>0</v>
      </c>
      <c r="T132" s="18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4" t="s">
        <v>100</v>
      </c>
      <c r="AT132" s="184" t="s">
        <v>240</v>
      </c>
      <c r="AU132" s="184" t="s">
        <v>82</v>
      </c>
      <c r="AY132" s="19" t="s">
        <v>239</v>
      </c>
      <c r="BE132" s="185">
        <f>IF(N132="základní",J132,0)</f>
        <v>0</v>
      </c>
      <c r="BF132" s="185">
        <f>IF(N132="snížená",J132,0)</f>
        <v>0</v>
      </c>
      <c r="BG132" s="185">
        <f>IF(N132="zákl. přenesená",J132,0)</f>
        <v>0</v>
      </c>
      <c r="BH132" s="185">
        <f>IF(N132="sníž. přenesená",J132,0)</f>
        <v>0</v>
      </c>
      <c r="BI132" s="185">
        <f>IF(N132="nulová",J132,0)</f>
        <v>0</v>
      </c>
      <c r="BJ132" s="19" t="s">
        <v>80</v>
      </c>
      <c r="BK132" s="185">
        <f>ROUND(I132*H132,2)</f>
        <v>0</v>
      </c>
      <c r="BL132" s="19" t="s">
        <v>100</v>
      </c>
      <c r="BM132" s="184" t="s">
        <v>575</v>
      </c>
    </row>
    <row r="133" spans="1:65" s="2" customFormat="1" ht="11.25">
      <c r="A133" s="36"/>
      <c r="B133" s="37"/>
      <c r="C133" s="38"/>
      <c r="D133" s="233" t="s">
        <v>329</v>
      </c>
      <c r="E133" s="38"/>
      <c r="F133" s="234" t="s">
        <v>465</v>
      </c>
      <c r="G133" s="38"/>
      <c r="H133" s="38"/>
      <c r="I133" s="188"/>
      <c r="J133" s="38"/>
      <c r="K133" s="38"/>
      <c r="L133" s="41"/>
      <c r="M133" s="189"/>
      <c r="N133" s="190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329</v>
      </c>
      <c r="AU133" s="19" t="s">
        <v>82</v>
      </c>
    </row>
    <row r="134" spans="1:65" s="2" customFormat="1" ht="33" customHeight="1">
      <c r="A134" s="36"/>
      <c r="B134" s="37"/>
      <c r="C134" s="173" t="s">
        <v>433</v>
      </c>
      <c r="D134" s="173" t="s">
        <v>240</v>
      </c>
      <c r="E134" s="174" t="s">
        <v>2391</v>
      </c>
      <c r="F134" s="175" t="s">
        <v>2392</v>
      </c>
      <c r="G134" s="176" t="s">
        <v>326</v>
      </c>
      <c r="H134" s="177">
        <v>431</v>
      </c>
      <c r="I134" s="178"/>
      <c r="J134" s="179">
        <f>ROUND(I134*H134,2)</f>
        <v>0</v>
      </c>
      <c r="K134" s="175" t="s">
        <v>327</v>
      </c>
      <c r="L134" s="41"/>
      <c r="M134" s="180" t="s">
        <v>21</v>
      </c>
      <c r="N134" s="181" t="s">
        <v>44</v>
      </c>
      <c r="O134" s="66"/>
      <c r="P134" s="182">
        <f>O134*H134</f>
        <v>0</v>
      </c>
      <c r="Q134" s="182">
        <v>0</v>
      </c>
      <c r="R134" s="182">
        <f>Q134*H134</f>
        <v>0</v>
      </c>
      <c r="S134" s="182">
        <v>0</v>
      </c>
      <c r="T134" s="18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84" t="s">
        <v>100</v>
      </c>
      <c r="AT134" s="184" t="s">
        <v>240</v>
      </c>
      <c r="AU134" s="184" t="s">
        <v>82</v>
      </c>
      <c r="AY134" s="19" t="s">
        <v>239</v>
      </c>
      <c r="BE134" s="185">
        <f>IF(N134="základní",J134,0)</f>
        <v>0</v>
      </c>
      <c r="BF134" s="185">
        <f>IF(N134="snížená",J134,0)</f>
        <v>0</v>
      </c>
      <c r="BG134" s="185">
        <f>IF(N134="zákl. přenesená",J134,0)</f>
        <v>0</v>
      </c>
      <c r="BH134" s="185">
        <f>IF(N134="sníž. přenesená",J134,0)</f>
        <v>0</v>
      </c>
      <c r="BI134" s="185">
        <f>IF(N134="nulová",J134,0)</f>
        <v>0</v>
      </c>
      <c r="BJ134" s="19" t="s">
        <v>80</v>
      </c>
      <c r="BK134" s="185">
        <f>ROUND(I134*H134,2)</f>
        <v>0</v>
      </c>
      <c r="BL134" s="19" t="s">
        <v>100</v>
      </c>
      <c r="BM134" s="184" t="s">
        <v>588</v>
      </c>
    </row>
    <row r="135" spans="1:65" s="2" customFormat="1" ht="11.25">
      <c r="A135" s="36"/>
      <c r="B135" s="37"/>
      <c r="C135" s="38"/>
      <c r="D135" s="233" t="s">
        <v>329</v>
      </c>
      <c r="E135" s="38"/>
      <c r="F135" s="234" t="s">
        <v>2393</v>
      </c>
      <c r="G135" s="38"/>
      <c r="H135" s="38"/>
      <c r="I135" s="188"/>
      <c r="J135" s="38"/>
      <c r="K135" s="38"/>
      <c r="L135" s="41"/>
      <c r="M135" s="189"/>
      <c r="N135" s="190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329</v>
      </c>
      <c r="AU135" s="19" t="s">
        <v>82</v>
      </c>
    </row>
    <row r="136" spans="1:65" s="2" customFormat="1" ht="24.2" customHeight="1">
      <c r="A136" s="36"/>
      <c r="B136" s="37"/>
      <c r="C136" s="173" t="s">
        <v>439</v>
      </c>
      <c r="D136" s="173" t="s">
        <v>240</v>
      </c>
      <c r="E136" s="174" t="s">
        <v>2394</v>
      </c>
      <c r="F136" s="175" t="s">
        <v>2395</v>
      </c>
      <c r="G136" s="176" t="s">
        <v>326</v>
      </c>
      <c r="H136" s="177">
        <v>431</v>
      </c>
      <c r="I136" s="178"/>
      <c r="J136" s="179">
        <f>ROUND(I136*H136,2)</f>
        <v>0</v>
      </c>
      <c r="K136" s="175" t="s">
        <v>327</v>
      </c>
      <c r="L136" s="41"/>
      <c r="M136" s="180" t="s">
        <v>21</v>
      </c>
      <c r="N136" s="181" t="s">
        <v>44</v>
      </c>
      <c r="O136" s="66"/>
      <c r="P136" s="182">
        <f>O136*H136</f>
        <v>0</v>
      </c>
      <c r="Q136" s="182">
        <v>0</v>
      </c>
      <c r="R136" s="182">
        <f>Q136*H136</f>
        <v>0</v>
      </c>
      <c r="S136" s="182">
        <v>0</v>
      </c>
      <c r="T136" s="18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4" t="s">
        <v>100</v>
      </c>
      <c r="AT136" s="184" t="s">
        <v>240</v>
      </c>
      <c r="AU136" s="184" t="s">
        <v>82</v>
      </c>
      <c r="AY136" s="19" t="s">
        <v>239</v>
      </c>
      <c r="BE136" s="185">
        <f>IF(N136="základní",J136,0)</f>
        <v>0</v>
      </c>
      <c r="BF136" s="185">
        <f>IF(N136="snížená",J136,0)</f>
        <v>0</v>
      </c>
      <c r="BG136" s="185">
        <f>IF(N136="zákl. přenesená",J136,0)</f>
        <v>0</v>
      </c>
      <c r="BH136" s="185">
        <f>IF(N136="sníž. přenesená",J136,0)</f>
        <v>0</v>
      </c>
      <c r="BI136" s="185">
        <f>IF(N136="nulová",J136,0)</f>
        <v>0</v>
      </c>
      <c r="BJ136" s="19" t="s">
        <v>80</v>
      </c>
      <c r="BK136" s="185">
        <f>ROUND(I136*H136,2)</f>
        <v>0</v>
      </c>
      <c r="BL136" s="19" t="s">
        <v>100</v>
      </c>
      <c r="BM136" s="184" t="s">
        <v>599</v>
      </c>
    </row>
    <row r="137" spans="1:65" s="2" customFormat="1" ht="11.25">
      <c r="A137" s="36"/>
      <c r="B137" s="37"/>
      <c r="C137" s="38"/>
      <c r="D137" s="233" t="s">
        <v>329</v>
      </c>
      <c r="E137" s="38"/>
      <c r="F137" s="234" t="s">
        <v>2396</v>
      </c>
      <c r="G137" s="38"/>
      <c r="H137" s="38"/>
      <c r="I137" s="188"/>
      <c r="J137" s="38"/>
      <c r="K137" s="38"/>
      <c r="L137" s="41"/>
      <c r="M137" s="189"/>
      <c r="N137" s="190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329</v>
      </c>
      <c r="AU137" s="19" t="s">
        <v>82</v>
      </c>
    </row>
    <row r="138" spans="1:65" s="12" customFormat="1" ht="11.25">
      <c r="B138" s="191"/>
      <c r="C138" s="192"/>
      <c r="D138" s="186" t="s">
        <v>248</v>
      </c>
      <c r="E138" s="193" t="s">
        <v>21</v>
      </c>
      <c r="F138" s="194" t="s">
        <v>2397</v>
      </c>
      <c r="G138" s="192"/>
      <c r="H138" s="193" t="s">
        <v>21</v>
      </c>
      <c r="I138" s="195"/>
      <c r="J138" s="192"/>
      <c r="K138" s="192"/>
      <c r="L138" s="196"/>
      <c r="M138" s="197"/>
      <c r="N138" s="198"/>
      <c r="O138" s="198"/>
      <c r="P138" s="198"/>
      <c r="Q138" s="198"/>
      <c r="R138" s="198"/>
      <c r="S138" s="198"/>
      <c r="T138" s="199"/>
      <c r="AT138" s="200" t="s">
        <v>248</v>
      </c>
      <c r="AU138" s="200" t="s">
        <v>82</v>
      </c>
      <c r="AV138" s="12" t="s">
        <v>80</v>
      </c>
      <c r="AW138" s="12" t="s">
        <v>34</v>
      </c>
      <c r="AX138" s="12" t="s">
        <v>73</v>
      </c>
      <c r="AY138" s="200" t="s">
        <v>239</v>
      </c>
    </row>
    <row r="139" spans="1:65" s="13" customFormat="1" ht="11.25">
      <c r="B139" s="201"/>
      <c r="C139" s="202"/>
      <c r="D139" s="186" t="s">
        <v>248</v>
      </c>
      <c r="E139" s="203" t="s">
        <v>21</v>
      </c>
      <c r="F139" s="204" t="s">
        <v>2398</v>
      </c>
      <c r="G139" s="202"/>
      <c r="H139" s="205">
        <v>430.8</v>
      </c>
      <c r="I139" s="206"/>
      <c r="J139" s="202"/>
      <c r="K139" s="202"/>
      <c r="L139" s="207"/>
      <c r="M139" s="208"/>
      <c r="N139" s="209"/>
      <c r="O139" s="209"/>
      <c r="P139" s="209"/>
      <c r="Q139" s="209"/>
      <c r="R139" s="209"/>
      <c r="S139" s="209"/>
      <c r="T139" s="210"/>
      <c r="AT139" s="211" t="s">
        <v>248</v>
      </c>
      <c r="AU139" s="211" t="s">
        <v>82</v>
      </c>
      <c r="AV139" s="13" t="s">
        <v>82</v>
      </c>
      <c r="AW139" s="13" t="s">
        <v>34</v>
      </c>
      <c r="AX139" s="13" t="s">
        <v>73</v>
      </c>
      <c r="AY139" s="211" t="s">
        <v>239</v>
      </c>
    </row>
    <row r="140" spans="1:65" s="13" customFormat="1" ht="11.25">
      <c r="B140" s="201"/>
      <c r="C140" s="202"/>
      <c r="D140" s="186" t="s">
        <v>248</v>
      </c>
      <c r="E140" s="203" t="s">
        <v>21</v>
      </c>
      <c r="F140" s="204" t="s">
        <v>2399</v>
      </c>
      <c r="G140" s="202"/>
      <c r="H140" s="205">
        <v>0.2</v>
      </c>
      <c r="I140" s="206"/>
      <c r="J140" s="202"/>
      <c r="K140" s="202"/>
      <c r="L140" s="207"/>
      <c r="M140" s="208"/>
      <c r="N140" s="209"/>
      <c r="O140" s="209"/>
      <c r="P140" s="209"/>
      <c r="Q140" s="209"/>
      <c r="R140" s="209"/>
      <c r="S140" s="209"/>
      <c r="T140" s="210"/>
      <c r="AT140" s="211" t="s">
        <v>248</v>
      </c>
      <c r="AU140" s="211" t="s">
        <v>82</v>
      </c>
      <c r="AV140" s="13" t="s">
        <v>82</v>
      </c>
      <c r="AW140" s="13" t="s">
        <v>34</v>
      </c>
      <c r="AX140" s="13" t="s">
        <v>73</v>
      </c>
      <c r="AY140" s="211" t="s">
        <v>239</v>
      </c>
    </row>
    <row r="141" spans="1:65" s="16" customFormat="1" ht="11.25">
      <c r="B141" s="235"/>
      <c r="C141" s="236"/>
      <c r="D141" s="186" t="s">
        <v>248</v>
      </c>
      <c r="E141" s="237" t="s">
        <v>21</v>
      </c>
      <c r="F141" s="238" t="s">
        <v>373</v>
      </c>
      <c r="G141" s="236"/>
      <c r="H141" s="239">
        <v>431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AT141" s="245" t="s">
        <v>248</v>
      </c>
      <c r="AU141" s="245" t="s">
        <v>82</v>
      </c>
      <c r="AV141" s="16" t="s">
        <v>96</v>
      </c>
      <c r="AW141" s="16" t="s">
        <v>34</v>
      </c>
      <c r="AX141" s="16" t="s">
        <v>73</v>
      </c>
      <c r="AY141" s="245" t="s">
        <v>239</v>
      </c>
    </row>
    <row r="142" spans="1:65" s="14" customFormat="1" ht="11.25">
      <c r="B142" s="212"/>
      <c r="C142" s="213"/>
      <c r="D142" s="186" t="s">
        <v>248</v>
      </c>
      <c r="E142" s="214" t="s">
        <v>21</v>
      </c>
      <c r="F142" s="215" t="s">
        <v>251</v>
      </c>
      <c r="G142" s="213"/>
      <c r="H142" s="216">
        <v>431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AT142" s="222" t="s">
        <v>248</v>
      </c>
      <c r="AU142" s="222" t="s">
        <v>82</v>
      </c>
      <c r="AV142" s="14" t="s">
        <v>100</v>
      </c>
      <c r="AW142" s="14" t="s">
        <v>34</v>
      </c>
      <c r="AX142" s="14" t="s">
        <v>80</v>
      </c>
      <c r="AY142" s="222" t="s">
        <v>239</v>
      </c>
    </row>
    <row r="143" spans="1:65" s="2" customFormat="1" ht="24.2" customHeight="1">
      <c r="A143" s="36"/>
      <c r="B143" s="37"/>
      <c r="C143" s="246" t="s">
        <v>444</v>
      </c>
      <c r="D143" s="246" t="s">
        <v>308</v>
      </c>
      <c r="E143" s="247" t="s">
        <v>2400</v>
      </c>
      <c r="F143" s="248" t="s">
        <v>2401</v>
      </c>
      <c r="G143" s="249" t="s">
        <v>941</v>
      </c>
      <c r="H143" s="250">
        <v>4.4390000000000001</v>
      </c>
      <c r="I143" s="251"/>
      <c r="J143" s="252">
        <f>ROUND(I143*H143,2)</f>
        <v>0</v>
      </c>
      <c r="K143" s="248" t="s">
        <v>942</v>
      </c>
      <c r="L143" s="253"/>
      <c r="M143" s="254" t="s">
        <v>21</v>
      </c>
      <c r="N143" s="255" t="s">
        <v>44</v>
      </c>
      <c r="O143" s="66"/>
      <c r="P143" s="182">
        <f>O143*H143</f>
        <v>0</v>
      </c>
      <c r="Q143" s="182">
        <v>0</v>
      </c>
      <c r="R143" s="182">
        <f>Q143*H143</f>
        <v>0</v>
      </c>
      <c r="S143" s="182">
        <v>0</v>
      </c>
      <c r="T143" s="18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84" t="s">
        <v>297</v>
      </c>
      <c r="AT143" s="184" t="s">
        <v>308</v>
      </c>
      <c r="AU143" s="184" t="s">
        <v>82</v>
      </c>
      <c r="AY143" s="19" t="s">
        <v>239</v>
      </c>
      <c r="BE143" s="185">
        <f>IF(N143="základní",J143,0)</f>
        <v>0</v>
      </c>
      <c r="BF143" s="185">
        <f>IF(N143="snížená",J143,0)</f>
        <v>0</v>
      </c>
      <c r="BG143" s="185">
        <f>IF(N143="zákl. přenesená",J143,0)</f>
        <v>0</v>
      </c>
      <c r="BH143" s="185">
        <f>IF(N143="sníž. přenesená",J143,0)</f>
        <v>0</v>
      </c>
      <c r="BI143" s="185">
        <f>IF(N143="nulová",J143,0)</f>
        <v>0</v>
      </c>
      <c r="BJ143" s="19" t="s">
        <v>80</v>
      </c>
      <c r="BK143" s="185">
        <f>ROUND(I143*H143,2)</f>
        <v>0</v>
      </c>
      <c r="BL143" s="19" t="s">
        <v>100</v>
      </c>
      <c r="BM143" s="184" t="s">
        <v>612</v>
      </c>
    </row>
    <row r="144" spans="1:65" s="2" customFormat="1" ht="21.75" customHeight="1">
      <c r="A144" s="36"/>
      <c r="B144" s="37"/>
      <c r="C144" s="173" t="s">
        <v>8</v>
      </c>
      <c r="D144" s="173" t="s">
        <v>240</v>
      </c>
      <c r="E144" s="174" t="s">
        <v>2402</v>
      </c>
      <c r="F144" s="175" t="s">
        <v>2403</v>
      </c>
      <c r="G144" s="176" t="s">
        <v>326</v>
      </c>
      <c r="H144" s="177">
        <v>431</v>
      </c>
      <c r="I144" s="178"/>
      <c r="J144" s="179">
        <f>ROUND(I144*H144,2)</f>
        <v>0</v>
      </c>
      <c r="K144" s="175" t="s">
        <v>327</v>
      </c>
      <c r="L144" s="41"/>
      <c r="M144" s="180" t="s">
        <v>21</v>
      </c>
      <c r="N144" s="181" t="s">
        <v>44</v>
      </c>
      <c r="O144" s="66"/>
      <c r="P144" s="182">
        <f>O144*H144</f>
        <v>0</v>
      </c>
      <c r="Q144" s="182">
        <v>0</v>
      </c>
      <c r="R144" s="182">
        <f>Q144*H144</f>
        <v>0</v>
      </c>
      <c r="S144" s="182">
        <v>0</v>
      </c>
      <c r="T144" s="18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84" t="s">
        <v>100</v>
      </c>
      <c r="AT144" s="184" t="s">
        <v>240</v>
      </c>
      <c r="AU144" s="184" t="s">
        <v>82</v>
      </c>
      <c r="AY144" s="19" t="s">
        <v>239</v>
      </c>
      <c r="BE144" s="185">
        <f>IF(N144="základní",J144,0)</f>
        <v>0</v>
      </c>
      <c r="BF144" s="185">
        <f>IF(N144="snížená",J144,0)</f>
        <v>0</v>
      </c>
      <c r="BG144" s="185">
        <f>IF(N144="zákl. přenesená",J144,0)</f>
        <v>0</v>
      </c>
      <c r="BH144" s="185">
        <f>IF(N144="sníž. přenesená",J144,0)</f>
        <v>0</v>
      </c>
      <c r="BI144" s="185">
        <f>IF(N144="nulová",J144,0)</f>
        <v>0</v>
      </c>
      <c r="BJ144" s="19" t="s">
        <v>80</v>
      </c>
      <c r="BK144" s="185">
        <f>ROUND(I144*H144,2)</f>
        <v>0</v>
      </c>
      <c r="BL144" s="19" t="s">
        <v>100</v>
      </c>
      <c r="BM144" s="184" t="s">
        <v>624</v>
      </c>
    </row>
    <row r="145" spans="1:65" s="2" customFormat="1" ht="11.25">
      <c r="A145" s="36"/>
      <c r="B145" s="37"/>
      <c r="C145" s="38"/>
      <c r="D145" s="233" t="s">
        <v>329</v>
      </c>
      <c r="E145" s="38"/>
      <c r="F145" s="234" t="s">
        <v>2404</v>
      </c>
      <c r="G145" s="38"/>
      <c r="H145" s="38"/>
      <c r="I145" s="188"/>
      <c r="J145" s="38"/>
      <c r="K145" s="38"/>
      <c r="L145" s="41"/>
      <c r="M145" s="189"/>
      <c r="N145" s="190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329</v>
      </c>
      <c r="AU145" s="19" t="s">
        <v>82</v>
      </c>
    </row>
    <row r="146" spans="1:65" s="12" customFormat="1" ht="22.5">
      <c r="B146" s="191"/>
      <c r="C146" s="192"/>
      <c r="D146" s="186" t="s">
        <v>248</v>
      </c>
      <c r="E146" s="193" t="s">
        <v>21</v>
      </c>
      <c r="F146" s="194" t="s">
        <v>2405</v>
      </c>
      <c r="G146" s="192"/>
      <c r="H146" s="193" t="s">
        <v>21</v>
      </c>
      <c r="I146" s="195"/>
      <c r="J146" s="192"/>
      <c r="K146" s="192"/>
      <c r="L146" s="196"/>
      <c r="M146" s="197"/>
      <c r="N146" s="198"/>
      <c r="O146" s="198"/>
      <c r="P146" s="198"/>
      <c r="Q146" s="198"/>
      <c r="R146" s="198"/>
      <c r="S146" s="198"/>
      <c r="T146" s="199"/>
      <c r="AT146" s="200" t="s">
        <v>248</v>
      </c>
      <c r="AU146" s="200" t="s">
        <v>82</v>
      </c>
      <c r="AV146" s="12" t="s">
        <v>80</v>
      </c>
      <c r="AW146" s="12" t="s">
        <v>34</v>
      </c>
      <c r="AX146" s="12" t="s">
        <v>73</v>
      </c>
      <c r="AY146" s="200" t="s">
        <v>239</v>
      </c>
    </row>
    <row r="147" spans="1:65" s="13" customFormat="1" ht="11.25">
      <c r="B147" s="201"/>
      <c r="C147" s="202"/>
      <c r="D147" s="186" t="s">
        <v>248</v>
      </c>
      <c r="E147" s="203" t="s">
        <v>21</v>
      </c>
      <c r="F147" s="204" t="s">
        <v>2406</v>
      </c>
      <c r="G147" s="202"/>
      <c r="H147" s="205">
        <v>71</v>
      </c>
      <c r="I147" s="206"/>
      <c r="J147" s="202"/>
      <c r="K147" s="202"/>
      <c r="L147" s="207"/>
      <c r="M147" s="208"/>
      <c r="N147" s="209"/>
      <c r="O147" s="209"/>
      <c r="P147" s="209"/>
      <c r="Q147" s="209"/>
      <c r="R147" s="209"/>
      <c r="S147" s="209"/>
      <c r="T147" s="210"/>
      <c r="AT147" s="211" t="s">
        <v>248</v>
      </c>
      <c r="AU147" s="211" t="s">
        <v>82</v>
      </c>
      <c r="AV147" s="13" t="s">
        <v>82</v>
      </c>
      <c r="AW147" s="13" t="s">
        <v>34</v>
      </c>
      <c r="AX147" s="13" t="s">
        <v>73</v>
      </c>
      <c r="AY147" s="211" t="s">
        <v>239</v>
      </c>
    </row>
    <row r="148" spans="1:65" s="13" customFormat="1" ht="11.25">
      <c r="B148" s="201"/>
      <c r="C148" s="202"/>
      <c r="D148" s="186" t="s">
        <v>248</v>
      </c>
      <c r="E148" s="203" t="s">
        <v>21</v>
      </c>
      <c r="F148" s="204" t="s">
        <v>2407</v>
      </c>
      <c r="G148" s="202"/>
      <c r="H148" s="205">
        <v>360</v>
      </c>
      <c r="I148" s="206"/>
      <c r="J148" s="202"/>
      <c r="K148" s="202"/>
      <c r="L148" s="207"/>
      <c r="M148" s="208"/>
      <c r="N148" s="209"/>
      <c r="O148" s="209"/>
      <c r="P148" s="209"/>
      <c r="Q148" s="209"/>
      <c r="R148" s="209"/>
      <c r="S148" s="209"/>
      <c r="T148" s="210"/>
      <c r="AT148" s="211" t="s">
        <v>248</v>
      </c>
      <c r="AU148" s="211" t="s">
        <v>82</v>
      </c>
      <c r="AV148" s="13" t="s">
        <v>82</v>
      </c>
      <c r="AW148" s="13" t="s">
        <v>34</v>
      </c>
      <c r="AX148" s="13" t="s">
        <v>73</v>
      </c>
      <c r="AY148" s="211" t="s">
        <v>239</v>
      </c>
    </row>
    <row r="149" spans="1:65" s="14" customFormat="1" ht="11.25">
      <c r="B149" s="212"/>
      <c r="C149" s="213"/>
      <c r="D149" s="186" t="s">
        <v>248</v>
      </c>
      <c r="E149" s="214" t="s">
        <v>21</v>
      </c>
      <c r="F149" s="215" t="s">
        <v>251</v>
      </c>
      <c r="G149" s="213"/>
      <c r="H149" s="216">
        <v>431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AT149" s="222" t="s">
        <v>248</v>
      </c>
      <c r="AU149" s="222" t="s">
        <v>82</v>
      </c>
      <c r="AV149" s="14" t="s">
        <v>100</v>
      </c>
      <c r="AW149" s="14" t="s">
        <v>34</v>
      </c>
      <c r="AX149" s="14" t="s">
        <v>80</v>
      </c>
      <c r="AY149" s="222" t="s">
        <v>239</v>
      </c>
    </row>
    <row r="150" spans="1:65" s="2" customFormat="1" ht="21.75" customHeight="1">
      <c r="A150" s="36"/>
      <c r="B150" s="37"/>
      <c r="C150" s="173" t="s">
        <v>461</v>
      </c>
      <c r="D150" s="173" t="s">
        <v>240</v>
      </c>
      <c r="E150" s="174" t="s">
        <v>2408</v>
      </c>
      <c r="F150" s="175" t="s">
        <v>2409</v>
      </c>
      <c r="G150" s="176" t="s">
        <v>326</v>
      </c>
      <c r="H150" s="177">
        <v>431</v>
      </c>
      <c r="I150" s="178"/>
      <c r="J150" s="179">
        <f>ROUND(I150*H150,2)</f>
        <v>0</v>
      </c>
      <c r="K150" s="175" t="s">
        <v>327</v>
      </c>
      <c r="L150" s="41"/>
      <c r="M150" s="180" t="s">
        <v>21</v>
      </c>
      <c r="N150" s="181" t="s">
        <v>44</v>
      </c>
      <c r="O150" s="66"/>
      <c r="P150" s="182">
        <f>O150*H150</f>
        <v>0</v>
      </c>
      <c r="Q150" s="182">
        <v>0</v>
      </c>
      <c r="R150" s="182">
        <f>Q150*H150</f>
        <v>0</v>
      </c>
      <c r="S150" s="182">
        <v>0</v>
      </c>
      <c r="T150" s="18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84" t="s">
        <v>100</v>
      </c>
      <c r="AT150" s="184" t="s">
        <v>240</v>
      </c>
      <c r="AU150" s="184" t="s">
        <v>82</v>
      </c>
      <c r="AY150" s="19" t="s">
        <v>239</v>
      </c>
      <c r="BE150" s="185">
        <f>IF(N150="základní",J150,0)</f>
        <v>0</v>
      </c>
      <c r="BF150" s="185">
        <f>IF(N150="snížená",J150,0)</f>
        <v>0</v>
      </c>
      <c r="BG150" s="185">
        <f>IF(N150="zákl. přenesená",J150,0)</f>
        <v>0</v>
      </c>
      <c r="BH150" s="185">
        <f>IF(N150="sníž. přenesená",J150,0)</f>
        <v>0</v>
      </c>
      <c r="BI150" s="185">
        <f>IF(N150="nulová",J150,0)</f>
        <v>0</v>
      </c>
      <c r="BJ150" s="19" t="s">
        <v>80</v>
      </c>
      <c r="BK150" s="185">
        <f>ROUND(I150*H150,2)</f>
        <v>0</v>
      </c>
      <c r="BL150" s="19" t="s">
        <v>100</v>
      </c>
      <c r="BM150" s="184" t="s">
        <v>636</v>
      </c>
    </row>
    <row r="151" spans="1:65" s="2" customFormat="1" ht="11.25">
      <c r="A151" s="36"/>
      <c r="B151" s="37"/>
      <c r="C151" s="38"/>
      <c r="D151" s="233" t="s">
        <v>329</v>
      </c>
      <c r="E151" s="38"/>
      <c r="F151" s="234" t="s">
        <v>2410</v>
      </c>
      <c r="G151" s="38"/>
      <c r="H151" s="38"/>
      <c r="I151" s="188"/>
      <c r="J151" s="38"/>
      <c r="K151" s="38"/>
      <c r="L151" s="41"/>
      <c r="M151" s="189"/>
      <c r="N151" s="190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329</v>
      </c>
      <c r="AU151" s="19" t="s">
        <v>82</v>
      </c>
    </row>
    <row r="152" spans="1:65" s="12" customFormat="1" ht="11.25">
      <c r="B152" s="191"/>
      <c r="C152" s="192"/>
      <c r="D152" s="186" t="s">
        <v>248</v>
      </c>
      <c r="E152" s="193" t="s">
        <v>21</v>
      </c>
      <c r="F152" s="194" t="s">
        <v>2411</v>
      </c>
      <c r="G152" s="192"/>
      <c r="H152" s="193" t="s">
        <v>21</v>
      </c>
      <c r="I152" s="195"/>
      <c r="J152" s="192"/>
      <c r="K152" s="192"/>
      <c r="L152" s="196"/>
      <c r="M152" s="197"/>
      <c r="N152" s="198"/>
      <c r="O152" s="198"/>
      <c r="P152" s="198"/>
      <c r="Q152" s="198"/>
      <c r="R152" s="198"/>
      <c r="S152" s="198"/>
      <c r="T152" s="199"/>
      <c r="AT152" s="200" t="s">
        <v>248</v>
      </c>
      <c r="AU152" s="200" t="s">
        <v>82</v>
      </c>
      <c r="AV152" s="12" t="s">
        <v>80</v>
      </c>
      <c r="AW152" s="12" t="s">
        <v>34</v>
      </c>
      <c r="AX152" s="12" t="s">
        <v>73</v>
      </c>
      <c r="AY152" s="200" t="s">
        <v>239</v>
      </c>
    </row>
    <row r="153" spans="1:65" s="13" customFormat="1" ht="11.25">
      <c r="B153" s="201"/>
      <c r="C153" s="202"/>
      <c r="D153" s="186" t="s">
        <v>248</v>
      </c>
      <c r="E153" s="203" t="s">
        <v>21</v>
      </c>
      <c r="F153" s="204" t="s">
        <v>2406</v>
      </c>
      <c r="G153" s="202"/>
      <c r="H153" s="205">
        <v>71</v>
      </c>
      <c r="I153" s="206"/>
      <c r="J153" s="202"/>
      <c r="K153" s="202"/>
      <c r="L153" s="207"/>
      <c r="M153" s="208"/>
      <c r="N153" s="209"/>
      <c r="O153" s="209"/>
      <c r="P153" s="209"/>
      <c r="Q153" s="209"/>
      <c r="R153" s="209"/>
      <c r="S153" s="209"/>
      <c r="T153" s="210"/>
      <c r="AT153" s="211" t="s">
        <v>248</v>
      </c>
      <c r="AU153" s="211" t="s">
        <v>82</v>
      </c>
      <c r="AV153" s="13" t="s">
        <v>82</v>
      </c>
      <c r="AW153" s="13" t="s">
        <v>34</v>
      </c>
      <c r="AX153" s="13" t="s">
        <v>73</v>
      </c>
      <c r="AY153" s="211" t="s">
        <v>239</v>
      </c>
    </row>
    <row r="154" spans="1:65" s="13" customFormat="1" ht="11.25">
      <c r="B154" s="201"/>
      <c r="C154" s="202"/>
      <c r="D154" s="186" t="s">
        <v>248</v>
      </c>
      <c r="E154" s="203" t="s">
        <v>21</v>
      </c>
      <c r="F154" s="204" t="s">
        <v>2407</v>
      </c>
      <c r="G154" s="202"/>
      <c r="H154" s="205">
        <v>360</v>
      </c>
      <c r="I154" s="206"/>
      <c r="J154" s="202"/>
      <c r="K154" s="202"/>
      <c r="L154" s="207"/>
      <c r="M154" s="208"/>
      <c r="N154" s="209"/>
      <c r="O154" s="209"/>
      <c r="P154" s="209"/>
      <c r="Q154" s="209"/>
      <c r="R154" s="209"/>
      <c r="S154" s="209"/>
      <c r="T154" s="210"/>
      <c r="AT154" s="211" t="s">
        <v>248</v>
      </c>
      <c r="AU154" s="211" t="s">
        <v>82</v>
      </c>
      <c r="AV154" s="13" t="s">
        <v>82</v>
      </c>
      <c r="AW154" s="13" t="s">
        <v>34</v>
      </c>
      <c r="AX154" s="13" t="s">
        <v>73</v>
      </c>
      <c r="AY154" s="211" t="s">
        <v>239</v>
      </c>
    </row>
    <row r="155" spans="1:65" s="14" customFormat="1" ht="11.25">
      <c r="B155" s="212"/>
      <c r="C155" s="213"/>
      <c r="D155" s="186" t="s">
        <v>248</v>
      </c>
      <c r="E155" s="214" t="s">
        <v>21</v>
      </c>
      <c r="F155" s="215" t="s">
        <v>251</v>
      </c>
      <c r="G155" s="213"/>
      <c r="H155" s="216">
        <v>431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AT155" s="222" t="s">
        <v>248</v>
      </c>
      <c r="AU155" s="222" t="s">
        <v>82</v>
      </c>
      <c r="AV155" s="14" t="s">
        <v>100</v>
      </c>
      <c r="AW155" s="14" t="s">
        <v>34</v>
      </c>
      <c r="AX155" s="14" t="s">
        <v>80</v>
      </c>
      <c r="AY155" s="222" t="s">
        <v>239</v>
      </c>
    </row>
    <row r="156" spans="1:65" s="2" customFormat="1" ht="16.5" customHeight="1">
      <c r="A156" s="36"/>
      <c r="B156" s="37"/>
      <c r="C156" s="173" t="s">
        <v>467</v>
      </c>
      <c r="D156" s="173" t="s">
        <v>240</v>
      </c>
      <c r="E156" s="174" t="s">
        <v>2412</v>
      </c>
      <c r="F156" s="175" t="s">
        <v>2413</v>
      </c>
      <c r="G156" s="176" t="s">
        <v>326</v>
      </c>
      <c r="H156" s="177">
        <v>431</v>
      </c>
      <c r="I156" s="178"/>
      <c r="J156" s="179">
        <f>ROUND(I156*H156,2)</f>
        <v>0</v>
      </c>
      <c r="K156" s="175" t="s">
        <v>327</v>
      </c>
      <c r="L156" s="41"/>
      <c r="M156" s="180" t="s">
        <v>21</v>
      </c>
      <c r="N156" s="181" t="s">
        <v>44</v>
      </c>
      <c r="O156" s="66"/>
      <c r="P156" s="182">
        <f>O156*H156</f>
        <v>0</v>
      </c>
      <c r="Q156" s="182">
        <v>0</v>
      </c>
      <c r="R156" s="182">
        <f>Q156*H156</f>
        <v>0</v>
      </c>
      <c r="S156" s="182">
        <v>0</v>
      </c>
      <c r="T156" s="18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84" t="s">
        <v>100</v>
      </c>
      <c r="AT156" s="184" t="s">
        <v>240</v>
      </c>
      <c r="AU156" s="184" t="s">
        <v>82</v>
      </c>
      <c r="AY156" s="19" t="s">
        <v>239</v>
      </c>
      <c r="BE156" s="185">
        <f>IF(N156="základní",J156,0)</f>
        <v>0</v>
      </c>
      <c r="BF156" s="185">
        <f>IF(N156="snížená",J156,0)</f>
        <v>0</v>
      </c>
      <c r="BG156" s="185">
        <f>IF(N156="zákl. přenesená",J156,0)</f>
        <v>0</v>
      </c>
      <c r="BH156" s="185">
        <f>IF(N156="sníž. přenesená",J156,0)</f>
        <v>0</v>
      </c>
      <c r="BI156" s="185">
        <f>IF(N156="nulová",J156,0)</f>
        <v>0</v>
      </c>
      <c r="BJ156" s="19" t="s">
        <v>80</v>
      </c>
      <c r="BK156" s="185">
        <f>ROUND(I156*H156,2)</f>
        <v>0</v>
      </c>
      <c r="BL156" s="19" t="s">
        <v>100</v>
      </c>
      <c r="BM156" s="184" t="s">
        <v>681</v>
      </c>
    </row>
    <row r="157" spans="1:65" s="2" customFormat="1" ht="11.25">
      <c r="A157" s="36"/>
      <c r="B157" s="37"/>
      <c r="C157" s="38"/>
      <c r="D157" s="233" t="s">
        <v>329</v>
      </c>
      <c r="E157" s="38"/>
      <c r="F157" s="234" t="s">
        <v>2414</v>
      </c>
      <c r="G157" s="38"/>
      <c r="H157" s="38"/>
      <c r="I157" s="188"/>
      <c r="J157" s="38"/>
      <c r="K157" s="38"/>
      <c r="L157" s="41"/>
      <c r="M157" s="189"/>
      <c r="N157" s="190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329</v>
      </c>
      <c r="AU157" s="19" t="s">
        <v>82</v>
      </c>
    </row>
    <row r="158" spans="1:65" s="2" customFormat="1" ht="16.5" customHeight="1">
      <c r="A158" s="36"/>
      <c r="B158" s="37"/>
      <c r="C158" s="173" t="s">
        <v>474</v>
      </c>
      <c r="D158" s="173" t="s">
        <v>240</v>
      </c>
      <c r="E158" s="174" t="s">
        <v>943</v>
      </c>
      <c r="F158" s="175" t="s">
        <v>944</v>
      </c>
      <c r="G158" s="176" t="s">
        <v>326</v>
      </c>
      <c r="H158" s="177">
        <v>431</v>
      </c>
      <c r="I158" s="178"/>
      <c r="J158" s="179">
        <f>ROUND(I158*H158,2)</f>
        <v>0</v>
      </c>
      <c r="K158" s="175" t="s">
        <v>327</v>
      </c>
      <c r="L158" s="41"/>
      <c r="M158" s="180" t="s">
        <v>21</v>
      </c>
      <c r="N158" s="181" t="s">
        <v>44</v>
      </c>
      <c r="O158" s="66"/>
      <c r="P158" s="182">
        <f>O158*H158</f>
        <v>0</v>
      </c>
      <c r="Q158" s="182">
        <v>0</v>
      </c>
      <c r="R158" s="182">
        <f>Q158*H158</f>
        <v>0</v>
      </c>
      <c r="S158" s="182">
        <v>0</v>
      </c>
      <c r="T158" s="18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84" t="s">
        <v>100</v>
      </c>
      <c r="AT158" s="184" t="s">
        <v>240</v>
      </c>
      <c r="AU158" s="184" t="s">
        <v>82</v>
      </c>
      <c r="AY158" s="19" t="s">
        <v>239</v>
      </c>
      <c r="BE158" s="185">
        <f>IF(N158="základní",J158,0)</f>
        <v>0</v>
      </c>
      <c r="BF158" s="185">
        <f>IF(N158="snížená",J158,0)</f>
        <v>0</v>
      </c>
      <c r="BG158" s="185">
        <f>IF(N158="zákl. přenesená",J158,0)</f>
        <v>0</v>
      </c>
      <c r="BH158" s="185">
        <f>IF(N158="sníž. přenesená",J158,0)</f>
        <v>0</v>
      </c>
      <c r="BI158" s="185">
        <f>IF(N158="nulová",J158,0)</f>
        <v>0</v>
      </c>
      <c r="BJ158" s="19" t="s">
        <v>80</v>
      </c>
      <c r="BK158" s="185">
        <f>ROUND(I158*H158,2)</f>
        <v>0</v>
      </c>
      <c r="BL158" s="19" t="s">
        <v>100</v>
      </c>
      <c r="BM158" s="184" t="s">
        <v>696</v>
      </c>
    </row>
    <row r="159" spans="1:65" s="2" customFormat="1" ht="11.25">
      <c r="A159" s="36"/>
      <c r="B159" s="37"/>
      <c r="C159" s="38"/>
      <c r="D159" s="233" t="s">
        <v>329</v>
      </c>
      <c r="E159" s="38"/>
      <c r="F159" s="234" t="s">
        <v>945</v>
      </c>
      <c r="G159" s="38"/>
      <c r="H159" s="38"/>
      <c r="I159" s="188"/>
      <c r="J159" s="38"/>
      <c r="K159" s="38"/>
      <c r="L159" s="41"/>
      <c r="M159" s="189"/>
      <c r="N159" s="190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329</v>
      </c>
      <c r="AU159" s="19" t="s">
        <v>82</v>
      </c>
    </row>
    <row r="160" spans="1:65" s="2" customFormat="1" ht="16.5" customHeight="1">
      <c r="A160" s="36"/>
      <c r="B160" s="37"/>
      <c r="C160" s="173" t="s">
        <v>479</v>
      </c>
      <c r="D160" s="173" t="s">
        <v>240</v>
      </c>
      <c r="E160" s="174" t="s">
        <v>946</v>
      </c>
      <c r="F160" s="175" t="s">
        <v>947</v>
      </c>
      <c r="G160" s="176" t="s">
        <v>326</v>
      </c>
      <c r="H160" s="177">
        <v>1293</v>
      </c>
      <c r="I160" s="178"/>
      <c r="J160" s="179">
        <f>ROUND(I160*H160,2)</f>
        <v>0</v>
      </c>
      <c r="K160" s="175" t="s">
        <v>327</v>
      </c>
      <c r="L160" s="41"/>
      <c r="M160" s="180" t="s">
        <v>21</v>
      </c>
      <c r="N160" s="181" t="s">
        <v>44</v>
      </c>
      <c r="O160" s="66"/>
      <c r="P160" s="182">
        <f>O160*H160</f>
        <v>0</v>
      </c>
      <c r="Q160" s="182">
        <v>0</v>
      </c>
      <c r="R160" s="182">
        <f>Q160*H160</f>
        <v>0</v>
      </c>
      <c r="S160" s="182">
        <v>0</v>
      </c>
      <c r="T160" s="18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84" t="s">
        <v>100</v>
      </c>
      <c r="AT160" s="184" t="s">
        <v>240</v>
      </c>
      <c r="AU160" s="184" t="s">
        <v>82</v>
      </c>
      <c r="AY160" s="19" t="s">
        <v>239</v>
      </c>
      <c r="BE160" s="185">
        <f>IF(N160="základní",J160,0)</f>
        <v>0</v>
      </c>
      <c r="BF160" s="185">
        <f>IF(N160="snížená",J160,0)</f>
        <v>0</v>
      </c>
      <c r="BG160" s="185">
        <f>IF(N160="zákl. přenesená",J160,0)</f>
        <v>0</v>
      </c>
      <c r="BH160" s="185">
        <f>IF(N160="sníž. přenesená",J160,0)</f>
        <v>0</v>
      </c>
      <c r="BI160" s="185">
        <f>IF(N160="nulová",J160,0)</f>
        <v>0</v>
      </c>
      <c r="BJ160" s="19" t="s">
        <v>80</v>
      </c>
      <c r="BK160" s="185">
        <f>ROUND(I160*H160,2)</f>
        <v>0</v>
      </c>
      <c r="BL160" s="19" t="s">
        <v>100</v>
      </c>
      <c r="BM160" s="184" t="s">
        <v>706</v>
      </c>
    </row>
    <row r="161" spans="1:65" s="2" customFormat="1" ht="11.25">
      <c r="A161" s="36"/>
      <c r="B161" s="37"/>
      <c r="C161" s="38"/>
      <c r="D161" s="233" t="s">
        <v>329</v>
      </c>
      <c r="E161" s="38"/>
      <c r="F161" s="234" t="s">
        <v>948</v>
      </c>
      <c r="G161" s="38"/>
      <c r="H161" s="38"/>
      <c r="I161" s="188"/>
      <c r="J161" s="38"/>
      <c r="K161" s="38"/>
      <c r="L161" s="41"/>
      <c r="M161" s="189"/>
      <c r="N161" s="190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329</v>
      </c>
      <c r="AU161" s="19" t="s">
        <v>82</v>
      </c>
    </row>
    <row r="162" spans="1:65" s="2" customFormat="1" ht="16.5" customHeight="1">
      <c r="A162" s="36"/>
      <c r="B162" s="37"/>
      <c r="C162" s="173" t="s">
        <v>544</v>
      </c>
      <c r="D162" s="173" t="s">
        <v>240</v>
      </c>
      <c r="E162" s="174" t="s">
        <v>949</v>
      </c>
      <c r="F162" s="175" t="s">
        <v>950</v>
      </c>
      <c r="G162" s="176" t="s">
        <v>326</v>
      </c>
      <c r="H162" s="177">
        <v>431</v>
      </c>
      <c r="I162" s="178"/>
      <c r="J162" s="179">
        <f>ROUND(I162*H162,2)</f>
        <v>0</v>
      </c>
      <c r="K162" s="175" t="s">
        <v>327</v>
      </c>
      <c r="L162" s="41"/>
      <c r="M162" s="180" t="s">
        <v>21</v>
      </c>
      <c r="N162" s="181" t="s">
        <v>44</v>
      </c>
      <c r="O162" s="66"/>
      <c r="P162" s="182">
        <f>O162*H162</f>
        <v>0</v>
      </c>
      <c r="Q162" s="182">
        <v>0</v>
      </c>
      <c r="R162" s="182">
        <f>Q162*H162</f>
        <v>0</v>
      </c>
      <c r="S162" s="182">
        <v>0</v>
      </c>
      <c r="T162" s="18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84" t="s">
        <v>100</v>
      </c>
      <c r="AT162" s="184" t="s">
        <v>240</v>
      </c>
      <c r="AU162" s="184" t="s">
        <v>82</v>
      </c>
      <c r="AY162" s="19" t="s">
        <v>239</v>
      </c>
      <c r="BE162" s="185">
        <f>IF(N162="základní",J162,0)</f>
        <v>0</v>
      </c>
      <c r="BF162" s="185">
        <f>IF(N162="snížená",J162,0)</f>
        <v>0</v>
      </c>
      <c r="BG162" s="185">
        <f>IF(N162="zákl. přenesená",J162,0)</f>
        <v>0</v>
      </c>
      <c r="BH162" s="185">
        <f>IF(N162="sníž. přenesená",J162,0)</f>
        <v>0</v>
      </c>
      <c r="BI162" s="185">
        <f>IF(N162="nulová",J162,0)</f>
        <v>0</v>
      </c>
      <c r="BJ162" s="19" t="s">
        <v>80</v>
      </c>
      <c r="BK162" s="185">
        <f>ROUND(I162*H162,2)</f>
        <v>0</v>
      </c>
      <c r="BL162" s="19" t="s">
        <v>100</v>
      </c>
      <c r="BM162" s="184" t="s">
        <v>716</v>
      </c>
    </row>
    <row r="163" spans="1:65" s="2" customFormat="1" ht="11.25">
      <c r="A163" s="36"/>
      <c r="B163" s="37"/>
      <c r="C163" s="38"/>
      <c r="D163" s="233" t="s">
        <v>329</v>
      </c>
      <c r="E163" s="38"/>
      <c r="F163" s="234" t="s">
        <v>951</v>
      </c>
      <c r="G163" s="38"/>
      <c r="H163" s="38"/>
      <c r="I163" s="188"/>
      <c r="J163" s="38"/>
      <c r="K163" s="38"/>
      <c r="L163" s="41"/>
      <c r="M163" s="189"/>
      <c r="N163" s="190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329</v>
      </c>
      <c r="AU163" s="19" t="s">
        <v>82</v>
      </c>
    </row>
    <row r="164" spans="1:65" s="2" customFormat="1" ht="24.2" customHeight="1">
      <c r="A164" s="36"/>
      <c r="B164" s="37"/>
      <c r="C164" s="173" t="s">
        <v>7</v>
      </c>
      <c r="D164" s="173" t="s">
        <v>240</v>
      </c>
      <c r="E164" s="174" t="s">
        <v>952</v>
      </c>
      <c r="F164" s="175" t="s">
        <v>953</v>
      </c>
      <c r="G164" s="176" t="s">
        <v>326</v>
      </c>
      <c r="H164" s="177">
        <v>862</v>
      </c>
      <c r="I164" s="178"/>
      <c r="J164" s="179">
        <f>ROUND(I164*H164,2)</f>
        <v>0</v>
      </c>
      <c r="K164" s="175" t="s">
        <v>327</v>
      </c>
      <c r="L164" s="41"/>
      <c r="M164" s="180" t="s">
        <v>21</v>
      </c>
      <c r="N164" s="181" t="s">
        <v>44</v>
      </c>
      <c r="O164" s="66"/>
      <c r="P164" s="182">
        <f>O164*H164</f>
        <v>0</v>
      </c>
      <c r="Q164" s="182">
        <v>2.9999999999999999E-7</v>
      </c>
      <c r="R164" s="182">
        <f>Q164*H164</f>
        <v>2.586E-4</v>
      </c>
      <c r="S164" s="182">
        <v>0</v>
      </c>
      <c r="T164" s="18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84" t="s">
        <v>100</v>
      </c>
      <c r="AT164" s="184" t="s">
        <v>240</v>
      </c>
      <c r="AU164" s="184" t="s">
        <v>82</v>
      </c>
      <c r="AY164" s="19" t="s">
        <v>239</v>
      </c>
      <c r="BE164" s="185">
        <f>IF(N164="základní",J164,0)</f>
        <v>0</v>
      </c>
      <c r="BF164" s="185">
        <f>IF(N164="snížená",J164,0)</f>
        <v>0</v>
      </c>
      <c r="BG164" s="185">
        <f>IF(N164="zákl. přenesená",J164,0)</f>
        <v>0</v>
      </c>
      <c r="BH164" s="185">
        <f>IF(N164="sníž. přenesená",J164,0)</f>
        <v>0</v>
      </c>
      <c r="BI164" s="185">
        <f>IF(N164="nulová",J164,0)</f>
        <v>0</v>
      </c>
      <c r="BJ164" s="19" t="s">
        <v>80</v>
      </c>
      <c r="BK164" s="185">
        <f>ROUND(I164*H164,2)</f>
        <v>0</v>
      </c>
      <c r="BL164" s="19" t="s">
        <v>100</v>
      </c>
      <c r="BM164" s="184" t="s">
        <v>724</v>
      </c>
    </row>
    <row r="165" spans="1:65" s="2" customFormat="1" ht="11.25">
      <c r="A165" s="36"/>
      <c r="B165" s="37"/>
      <c r="C165" s="38"/>
      <c r="D165" s="233" t="s">
        <v>329</v>
      </c>
      <c r="E165" s="38"/>
      <c r="F165" s="234" t="s">
        <v>954</v>
      </c>
      <c r="G165" s="38"/>
      <c r="H165" s="38"/>
      <c r="I165" s="188"/>
      <c r="J165" s="38"/>
      <c r="K165" s="38"/>
      <c r="L165" s="41"/>
      <c r="M165" s="189"/>
      <c r="N165" s="190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329</v>
      </c>
      <c r="AU165" s="19" t="s">
        <v>82</v>
      </c>
    </row>
    <row r="166" spans="1:65" s="2" customFormat="1" ht="16.5" customHeight="1">
      <c r="A166" s="36"/>
      <c r="B166" s="37"/>
      <c r="C166" s="173" t="s">
        <v>575</v>
      </c>
      <c r="D166" s="173" t="s">
        <v>240</v>
      </c>
      <c r="E166" s="174" t="s">
        <v>955</v>
      </c>
      <c r="F166" s="175" t="s">
        <v>956</v>
      </c>
      <c r="G166" s="176" t="s">
        <v>470</v>
      </c>
      <c r="H166" s="177">
        <v>1.2999999999999999E-2</v>
      </c>
      <c r="I166" s="178"/>
      <c r="J166" s="179">
        <f>ROUND(I166*H166,2)</f>
        <v>0</v>
      </c>
      <c r="K166" s="175" t="s">
        <v>327</v>
      </c>
      <c r="L166" s="41"/>
      <c r="M166" s="180" t="s">
        <v>21</v>
      </c>
      <c r="N166" s="181" t="s">
        <v>44</v>
      </c>
      <c r="O166" s="66"/>
      <c r="P166" s="182">
        <f>O166*H166</f>
        <v>0</v>
      </c>
      <c r="Q166" s="182">
        <v>0</v>
      </c>
      <c r="R166" s="182">
        <f>Q166*H166</f>
        <v>0</v>
      </c>
      <c r="S166" s="182">
        <v>0</v>
      </c>
      <c r="T166" s="18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84" t="s">
        <v>100</v>
      </c>
      <c r="AT166" s="184" t="s">
        <v>240</v>
      </c>
      <c r="AU166" s="184" t="s">
        <v>82</v>
      </c>
      <c r="AY166" s="19" t="s">
        <v>239</v>
      </c>
      <c r="BE166" s="185">
        <f>IF(N166="základní",J166,0)</f>
        <v>0</v>
      </c>
      <c r="BF166" s="185">
        <f>IF(N166="snížená",J166,0)</f>
        <v>0</v>
      </c>
      <c r="BG166" s="185">
        <f>IF(N166="zákl. přenesená",J166,0)</f>
        <v>0</v>
      </c>
      <c r="BH166" s="185">
        <f>IF(N166="sníž. přenesená",J166,0)</f>
        <v>0</v>
      </c>
      <c r="BI166" s="185">
        <f>IF(N166="nulová",J166,0)</f>
        <v>0</v>
      </c>
      <c r="BJ166" s="19" t="s">
        <v>80</v>
      </c>
      <c r="BK166" s="185">
        <f>ROUND(I166*H166,2)</f>
        <v>0</v>
      </c>
      <c r="BL166" s="19" t="s">
        <v>100</v>
      </c>
      <c r="BM166" s="184" t="s">
        <v>734</v>
      </c>
    </row>
    <row r="167" spans="1:65" s="2" customFormat="1" ht="11.25">
      <c r="A167" s="36"/>
      <c r="B167" s="37"/>
      <c r="C167" s="38"/>
      <c r="D167" s="233" t="s">
        <v>329</v>
      </c>
      <c r="E167" s="38"/>
      <c r="F167" s="234" t="s">
        <v>957</v>
      </c>
      <c r="G167" s="38"/>
      <c r="H167" s="38"/>
      <c r="I167" s="188"/>
      <c r="J167" s="38"/>
      <c r="K167" s="38"/>
      <c r="L167" s="41"/>
      <c r="M167" s="189"/>
      <c r="N167" s="190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329</v>
      </c>
      <c r="AU167" s="19" t="s">
        <v>82</v>
      </c>
    </row>
    <row r="168" spans="1:65" s="2" customFormat="1" ht="16.5" customHeight="1">
      <c r="A168" s="36"/>
      <c r="B168" s="37"/>
      <c r="C168" s="246" t="s">
        <v>581</v>
      </c>
      <c r="D168" s="246" t="s">
        <v>308</v>
      </c>
      <c r="E168" s="247" t="s">
        <v>958</v>
      </c>
      <c r="F168" s="248" t="s">
        <v>959</v>
      </c>
      <c r="G168" s="249" t="s">
        <v>941</v>
      </c>
      <c r="H168" s="250">
        <v>13.318</v>
      </c>
      <c r="I168" s="251"/>
      <c r="J168" s="252">
        <f>ROUND(I168*H168,2)</f>
        <v>0</v>
      </c>
      <c r="K168" s="248" t="s">
        <v>942</v>
      </c>
      <c r="L168" s="253"/>
      <c r="M168" s="254" t="s">
        <v>21</v>
      </c>
      <c r="N168" s="255" t="s">
        <v>44</v>
      </c>
      <c r="O168" s="66"/>
      <c r="P168" s="182">
        <f>O168*H168</f>
        <v>0</v>
      </c>
      <c r="Q168" s="182">
        <v>0</v>
      </c>
      <c r="R168" s="182">
        <f>Q168*H168</f>
        <v>0</v>
      </c>
      <c r="S168" s="182">
        <v>0</v>
      </c>
      <c r="T168" s="18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84" t="s">
        <v>297</v>
      </c>
      <c r="AT168" s="184" t="s">
        <v>308</v>
      </c>
      <c r="AU168" s="184" t="s">
        <v>82</v>
      </c>
      <c r="AY168" s="19" t="s">
        <v>239</v>
      </c>
      <c r="BE168" s="185">
        <f>IF(N168="základní",J168,0)</f>
        <v>0</v>
      </c>
      <c r="BF168" s="185">
        <f>IF(N168="snížená",J168,0)</f>
        <v>0</v>
      </c>
      <c r="BG168" s="185">
        <f>IF(N168="zákl. přenesená",J168,0)</f>
        <v>0</v>
      </c>
      <c r="BH168" s="185">
        <f>IF(N168="sníž. přenesená",J168,0)</f>
        <v>0</v>
      </c>
      <c r="BI168" s="185">
        <f>IF(N168="nulová",J168,0)</f>
        <v>0</v>
      </c>
      <c r="BJ168" s="19" t="s">
        <v>80</v>
      </c>
      <c r="BK168" s="185">
        <f>ROUND(I168*H168,2)</f>
        <v>0</v>
      </c>
      <c r="BL168" s="19" t="s">
        <v>100</v>
      </c>
      <c r="BM168" s="184" t="s">
        <v>743</v>
      </c>
    </row>
    <row r="169" spans="1:65" s="2" customFormat="1" ht="16.5" customHeight="1">
      <c r="A169" s="36"/>
      <c r="B169" s="37"/>
      <c r="C169" s="173" t="s">
        <v>588</v>
      </c>
      <c r="D169" s="173" t="s">
        <v>240</v>
      </c>
      <c r="E169" s="174" t="s">
        <v>960</v>
      </c>
      <c r="F169" s="175" t="s">
        <v>961</v>
      </c>
      <c r="G169" s="176" t="s">
        <v>348</v>
      </c>
      <c r="H169" s="177">
        <v>4.3099999999999996</v>
      </c>
      <c r="I169" s="178"/>
      <c r="J169" s="179">
        <f>ROUND(I169*H169,2)</f>
        <v>0</v>
      </c>
      <c r="K169" s="175" t="s">
        <v>327</v>
      </c>
      <c r="L169" s="41"/>
      <c r="M169" s="180" t="s">
        <v>21</v>
      </c>
      <c r="N169" s="181" t="s">
        <v>44</v>
      </c>
      <c r="O169" s="66"/>
      <c r="P169" s="182">
        <f>O169*H169</f>
        <v>0</v>
      </c>
      <c r="Q169" s="182">
        <v>0</v>
      </c>
      <c r="R169" s="182">
        <f>Q169*H169</f>
        <v>0</v>
      </c>
      <c r="S169" s="182">
        <v>0</v>
      </c>
      <c r="T169" s="18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84" t="s">
        <v>100</v>
      </c>
      <c r="AT169" s="184" t="s">
        <v>240</v>
      </c>
      <c r="AU169" s="184" t="s">
        <v>82</v>
      </c>
      <c r="AY169" s="19" t="s">
        <v>239</v>
      </c>
      <c r="BE169" s="185">
        <f>IF(N169="základní",J169,0)</f>
        <v>0</v>
      </c>
      <c r="BF169" s="185">
        <f>IF(N169="snížená",J169,0)</f>
        <v>0</v>
      </c>
      <c r="BG169" s="185">
        <f>IF(N169="zákl. přenesená",J169,0)</f>
        <v>0</v>
      </c>
      <c r="BH169" s="185">
        <f>IF(N169="sníž. přenesená",J169,0)</f>
        <v>0</v>
      </c>
      <c r="BI169" s="185">
        <f>IF(N169="nulová",J169,0)</f>
        <v>0</v>
      </c>
      <c r="BJ169" s="19" t="s">
        <v>80</v>
      </c>
      <c r="BK169" s="185">
        <f>ROUND(I169*H169,2)</f>
        <v>0</v>
      </c>
      <c r="BL169" s="19" t="s">
        <v>100</v>
      </c>
      <c r="BM169" s="184" t="s">
        <v>755</v>
      </c>
    </row>
    <row r="170" spans="1:65" s="2" customFormat="1" ht="11.25">
      <c r="A170" s="36"/>
      <c r="B170" s="37"/>
      <c r="C170" s="38"/>
      <c r="D170" s="233" t="s">
        <v>329</v>
      </c>
      <c r="E170" s="38"/>
      <c r="F170" s="234" t="s">
        <v>962</v>
      </c>
      <c r="G170" s="38"/>
      <c r="H170" s="38"/>
      <c r="I170" s="188"/>
      <c r="J170" s="38"/>
      <c r="K170" s="38"/>
      <c r="L170" s="41"/>
      <c r="M170" s="189"/>
      <c r="N170" s="190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329</v>
      </c>
      <c r="AU170" s="19" t="s">
        <v>82</v>
      </c>
    </row>
    <row r="171" spans="1:65" s="2" customFormat="1" ht="16.5" customHeight="1">
      <c r="A171" s="36"/>
      <c r="B171" s="37"/>
      <c r="C171" s="173" t="s">
        <v>594</v>
      </c>
      <c r="D171" s="173" t="s">
        <v>240</v>
      </c>
      <c r="E171" s="174" t="s">
        <v>963</v>
      </c>
      <c r="F171" s="175" t="s">
        <v>964</v>
      </c>
      <c r="G171" s="176" t="s">
        <v>348</v>
      </c>
      <c r="H171" s="177">
        <v>4.3099999999999996</v>
      </c>
      <c r="I171" s="178"/>
      <c r="J171" s="179">
        <f>ROUND(I171*H171,2)</f>
        <v>0</v>
      </c>
      <c r="K171" s="175" t="s">
        <v>327</v>
      </c>
      <c r="L171" s="41"/>
      <c r="M171" s="180" t="s">
        <v>21</v>
      </c>
      <c r="N171" s="181" t="s">
        <v>44</v>
      </c>
      <c r="O171" s="66"/>
      <c r="P171" s="182">
        <f>O171*H171</f>
        <v>0</v>
      </c>
      <c r="Q171" s="182">
        <v>0</v>
      </c>
      <c r="R171" s="182">
        <f>Q171*H171</f>
        <v>0</v>
      </c>
      <c r="S171" s="182">
        <v>0</v>
      </c>
      <c r="T171" s="18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84" t="s">
        <v>100</v>
      </c>
      <c r="AT171" s="184" t="s">
        <v>240</v>
      </c>
      <c r="AU171" s="184" t="s">
        <v>82</v>
      </c>
      <c r="AY171" s="19" t="s">
        <v>239</v>
      </c>
      <c r="BE171" s="185">
        <f>IF(N171="základní",J171,0)</f>
        <v>0</v>
      </c>
      <c r="BF171" s="185">
        <f>IF(N171="snížená",J171,0)</f>
        <v>0</v>
      </c>
      <c r="BG171" s="185">
        <f>IF(N171="zákl. přenesená",J171,0)</f>
        <v>0</v>
      </c>
      <c r="BH171" s="185">
        <f>IF(N171="sníž. přenesená",J171,0)</f>
        <v>0</v>
      </c>
      <c r="BI171" s="185">
        <f>IF(N171="nulová",J171,0)</f>
        <v>0</v>
      </c>
      <c r="BJ171" s="19" t="s">
        <v>80</v>
      </c>
      <c r="BK171" s="185">
        <f>ROUND(I171*H171,2)</f>
        <v>0</v>
      </c>
      <c r="BL171" s="19" t="s">
        <v>100</v>
      </c>
      <c r="BM171" s="184" t="s">
        <v>763</v>
      </c>
    </row>
    <row r="172" spans="1:65" s="2" customFormat="1" ht="11.25">
      <c r="A172" s="36"/>
      <c r="B172" s="37"/>
      <c r="C172" s="38"/>
      <c r="D172" s="233" t="s">
        <v>329</v>
      </c>
      <c r="E172" s="38"/>
      <c r="F172" s="234" t="s">
        <v>965</v>
      </c>
      <c r="G172" s="38"/>
      <c r="H172" s="38"/>
      <c r="I172" s="188"/>
      <c r="J172" s="38"/>
      <c r="K172" s="38"/>
      <c r="L172" s="41"/>
      <c r="M172" s="189"/>
      <c r="N172" s="190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329</v>
      </c>
      <c r="AU172" s="19" t="s">
        <v>82</v>
      </c>
    </row>
    <row r="173" spans="1:65" s="2" customFormat="1" ht="16.5" customHeight="1">
      <c r="A173" s="36"/>
      <c r="B173" s="37"/>
      <c r="C173" s="173" t="s">
        <v>599</v>
      </c>
      <c r="D173" s="173" t="s">
        <v>240</v>
      </c>
      <c r="E173" s="174" t="s">
        <v>966</v>
      </c>
      <c r="F173" s="175" t="s">
        <v>967</v>
      </c>
      <c r="G173" s="176" t="s">
        <v>348</v>
      </c>
      <c r="H173" s="177">
        <v>4.3099999999999996</v>
      </c>
      <c r="I173" s="178"/>
      <c r="J173" s="179">
        <f>ROUND(I173*H173,2)</f>
        <v>0</v>
      </c>
      <c r="K173" s="175" t="s">
        <v>327</v>
      </c>
      <c r="L173" s="41"/>
      <c r="M173" s="180" t="s">
        <v>21</v>
      </c>
      <c r="N173" s="181" t="s">
        <v>44</v>
      </c>
      <c r="O173" s="66"/>
      <c r="P173" s="182">
        <f>O173*H173</f>
        <v>0</v>
      </c>
      <c r="Q173" s="182">
        <v>0</v>
      </c>
      <c r="R173" s="182">
        <f>Q173*H173</f>
        <v>0</v>
      </c>
      <c r="S173" s="182">
        <v>0</v>
      </c>
      <c r="T173" s="18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84" t="s">
        <v>100</v>
      </c>
      <c r="AT173" s="184" t="s">
        <v>240</v>
      </c>
      <c r="AU173" s="184" t="s">
        <v>82</v>
      </c>
      <c r="AY173" s="19" t="s">
        <v>239</v>
      </c>
      <c r="BE173" s="185">
        <f>IF(N173="základní",J173,0)</f>
        <v>0</v>
      </c>
      <c r="BF173" s="185">
        <f>IF(N173="snížená",J173,0)</f>
        <v>0</v>
      </c>
      <c r="BG173" s="185">
        <f>IF(N173="zákl. přenesená",J173,0)</f>
        <v>0</v>
      </c>
      <c r="BH173" s="185">
        <f>IF(N173="sníž. přenesená",J173,0)</f>
        <v>0</v>
      </c>
      <c r="BI173" s="185">
        <f>IF(N173="nulová",J173,0)</f>
        <v>0</v>
      </c>
      <c r="BJ173" s="19" t="s">
        <v>80</v>
      </c>
      <c r="BK173" s="185">
        <f>ROUND(I173*H173,2)</f>
        <v>0</v>
      </c>
      <c r="BL173" s="19" t="s">
        <v>100</v>
      </c>
      <c r="BM173" s="184" t="s">
        <v>773</v>
      </c>
    </row>
    <row r="174" spans="1:65" s="2" customFormat="1" ht="11.25">
      <c r="A174" s="36"/>
      <c r="B174" s="37"/>
      <c r="C174" s="38"/>
      <c r="D174" s="233" t="s">
        <v>329</v>
      </c>
      <c r="E174" s="38"/>
      <c r="F174" s="234" t="s">
        <v>968</v>
      </c>
      <c r="G174" s="38"/>
      <c r="H174" s="38"/>
      <c r="I174" s="188"/>
      <c r="J174" s="38"/>
      <c r="K174" s="38"/>
      <c r="L174" s="41"/>
      <c r="M174" s="189"/>
      <c r="N174" s="190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329</v>
      </c>
      <c r="AU174" s="19" t="s">
        <v>82</v>
      </c>
    </row>
    <row r="175" spans="1:65" s="2" customFormat="1" ht="16.5" customHeight="1">
      <c r="A175" s="36"/>
      <c r="B175" s="37"/>
      <c r="C175" s="173" t="s">
        <v>606</v>
      </c>
      <c r="D175" s="173" t="s">
        <v>240</v>
      </c>
      <c r="E175" s="174" t="s">
        <v>2415</v>
      </c>
      <c r="F175" s="175" t="s">
        <v>2416</v>
      </c>
      <c r="G175" s="176" t="s">
        <v>326</v>
      </c>
      <c r="H175" s="177">
        <v>71</v>
      </c>
      <c r="I175" s="178"/>
      <c r="J175" s="179">
        <f>ROUND(I175*H175,2)</f>
        <v>0</v>
      </c>
      <c r="K175" s="175" t="s">
        <v>327</v>
      </c>
      <c r="L175" s="41"/>
      <c r="M175" s="180" t="s">
        <v>21</v>
      </c>
      <c r="N175" s="181" t="s">
        <v>44</v>
      </c>
      <c r="O175" s="66"/>
      <c r="P175" s="182">
        <f>O175*H175</f>
        <v>0</v>
      </c>
      <c r="Q175" s="182">
        <v>0</v>
      </c>
      <c r="R175" s="182">
        <f>Q175*H175</f>
        <v>0</v>
      </c>
      <c r="S175" s="182">
        <v>0</v>
      </c>
      <c r="T175" s="18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84" t="s">
        <v>100</v>
      </c>
      <c r="AT175" s="184" t="s">
        <v>240</v>
      </c>
      <c r="AU175" s="184" t="s">
        <v>82</v>
      </c>
      <c r="AY175" s="19" t="s">
        <v>239</v>
      </c>
      <c r="BE175" s="185">
        <f>IF(N175="základní",J175,0)</f>
        <v>0</v>
      </c>
      <c r="BF175" s="185">
        <f>IF(N175="snížená",J175,0)</f>
        <v>0</v>
      </c>
      <c r="BG175" s="185">
        <f>IF(N175="zákl. přenesená",J175,0)</f>
        <v>0</v>
      </c>
      <c r="BH175" s="185">
        <f>IF(N175="sníž. přenesená",J175,0)</f>
        <v>0</v>
      </c>
      <c r="BI175" s="185">
        <f>IF(N175="nulová",J175,0)</f>
        <v>0</v>
      </c>
      <c r="BJ175" s="19" t="s">
        <v>80</v>
      </c>
      <c r="BK175" s="185">
        <f>ROUND(I175*H175,2)</f>
        <v>0</v>
      </c>
      <c r="BL175" s="19" t="s">
        <v>100</v>
      </c>
      <c r="BM175" s="184" t="s">
        <v>784</v>
      </c>
    </row>
    <row r="176" spans="1:65" s="2" customFormat="1" ht="11.25">
      <c r="A176" s="36"/>
      <c r="B176" s="37"/>
      <c r="C176" s="38"/>
      <c r="D176" s="233" t="s">
        <v>329</v>
      </c>
      <c r="E176" s="38"/>
      <c r="F176" s="234" t="s">
        <v>2417</v>
      </c>
      <c r="G176" s="38"/>
      <c r="H176" s="38"/>
      <c r="I176" s="188"/>
      <c r="J176" s="38"/>
      <c r="K176" s="38"/>
      <c r="L176" s="41"/>
      <c r="M176" s="189"/>
      <c r="N176" s="190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329</v>
      </c>
      <c r="AU176" s="19" t="s">
        <v>82</v>
      </c>
    </row>
    <row r="177" spans="1:65" s="12" customFormat="1" ht="11.25">
      <c r="B177" s="191"/>
      <c r="C177" s="192"/>
      <c r="D177" s="186" t="s">
        <v>248</v>
      </c>
      <c r="E177" s="193" t="s">
        <v>21</v>
      </c>
      <c r="F177" s="194" t="s">
        <v>2418</v>
      </c>
      <c r="G177" s="192"/>
      <c r="H177" s="193" t="s">
        <v>21</v>
      </c>
      <c r="I177" s="195"/>
      <c r="J177" s="192"/>
      <c r="K177" s="192"/>
      <c r="L177" s="196"/>
      <c r="M177" s="197"/>
      <c r="N177" s="198"/>
      <c r="O177" s="198"/>
      <c r="P177" s="198"/>
      <c r="Q177" s="198"/>
      <c r="R177" s="198"/>
      <c r="S177" s="198"/>
      <c r="T177" s="199"/>
      <c r="AT177" s="200" t="s">
        <v>248</v>
      </c>
      <c r="AU177" s="200" t="s">
        <v>82</v>
      </c>
      <c r="AV177" s="12" t="s">
        <v>80</v>
      </c>
      <c r="AW177" s="12" t="s">
        <v>34</v>
      </c>
      <c r="AX177" s="12" t="s">
        <v>73</v>
      </c>
      <c r="AY177" s="200" t="s">
        <v>239</v>
      </c>
    </row>
    <row r="178" spans="1:65" s="13" customFormat="1" ht="11.25">
      <c r="B178" s="201"/>
      <c r="C178" s="202"/>
      <c r="D178" s="186" t="s">
        <v>248</v>
      </c>
      <c r="E178" s="203" t="s">
        <v>21</v>
      </c>
      <c r="F178" s="204" t="s">
        <v>2406</v>
      </c>
      <c r="G178" s="202"/>
      <c r="H178" s="205">
        <v>71</v>
      </c>
      <c r="I178" s="206"/>
      <c r="J178" s="202"/>
      <c r="K178" s="202"/>
      <c r="L178" s="207"/>
      <c r="M178" s="208"/>
      <c r="N178" s="209"/>
      <c r="O178" s="209"/>
      <c r="P178" s="209"/>
      <c r="Q178" s="209"/>
      <c r="R178" s="209"/>
      <c r="S178" s="209"/>
      <c r="T178" s="210"/>
      <c r="AT178" s="211" t="s">
        <v>248</v>
      </c>
      <c r="AU178" s="211" t="s">
        <v>82</v>
      </c>
      <c r="AV178" s="13" t="s">
        <v>82</v>
      </c>
      <c r="AW178" s="13" t="s">
        <v>34</v>
      </c>
      <c r="AX178" s="13" t="s">
        <v>73</v>
      </c>
      <c r="AY178" s="211" t="s">
        <v>239</v>
      </c>
    </row>
    <row r="179" spans="1:65" s="14" customFormat="1" ht="11.25">
      <c r="B179" s="212"/>
      <c r="C179" s="213"/>
      <c r="D179" s="186" t="s">
        <v>248</v>
      </c>
      <c r="E179" s="214" t="s">
        <v>21</v>
      </c>
      <c r="F179" s="215" t="s">
        <v>2419</v>
      </c>
      <c r="G179" s="213"/>
      <c r="H179" s="216">
        <v>71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AT179" s="222" t="s">
        <v>248</v>
      </c>
      <c r="AU179" s="222" t="s">
        <v>82</v>
      </c>
      <c r="AV179" s="14" t="s">
        <v>100</v>
      </c>
      <c r="AW179" s="14" t="s">
        <v>34</v>
      </c>
      <c r="AX179" s="14" t="s">
        <v>80</v>
      </c>
      <c r="AY179" s="222" t="s">
        <v>239</v>
      </c>
    </row>
    <row r="180" spans="1:65" s="2" customFormat="1" ht="16.5" customHeight="1">
      <c r="A180" s="36"/>
      <c r="B180" s="37"/>
      <c r="C180" s="173" t="s">
        <v>612</v>
      </c>
      <c r="D180" s="173" t="s">
        <v>240</v>
      </c>
      <c r="E180" s="174" t="s">
        <v>969</v>
      </c>
      <c r="F180" s="175" t="s">
        <v>970</v>
      </c>
      <c r="G180" s="176" t="s">
        <v>470</v>
      </c>
      <c r="H180" s="177">
        <v>1.7999999999999999E-2</v>
      </c>
      <c r="I180" s="178"/>
      <c r="J180" s="179">
        <f>ROUND(I180*H180,2)</f>
        <v>0</v>
      </c>
      <c r="K180" s="175" t="s">
        <v>327</v>
      </c>
      <c r="L180" s="41"/>
      <c r="M180" s="180" t="s">
        <v>21</v>
      </c>
      <c r="N180" s="181" t="s">
        <v>44</v>
      </c>
      <c r="O180" s="66"/>
      <c r="P180" s="182">
        <f>O180*H180</f>
        <v>0</v>
      </c>
      <c r="Q180" s="182">
        <v>0</v>
      </c>
      <c r="R180" s="182">
        <f>Q180*H180</f>
        <v>0</v>
      </c>
      <c r="S180" s="182">
        <v>0</v>
      </c>
      <c r="T180" s="18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84" t="s">
        <v>100</v>
      </c>
      <c r="AT180" s="184" t="s">
        <v>240</v>
      </c>
      <c r="AU180" s="184" t="s">
        <v>82</v>
      </c>
      <c r="AY180" s="19" t="s">
        <v>239</v>
      </c>
      <c r="BE180" s="185">
        <f>IF(N180="základní",J180,0)</f>
        <v>0</v>
      </c>
      <c r="BF180" s="185">
        <f>IF(N180="snížená",J180,0)</f>
        <v>0</v>
      </c>
      <c r="BG180" s="185">
        <f>IF(N180="zákl. přenesená",J180,0)</f>
        <v>0</v>
      </c>
      <c r="BH180" s="185">
        <f>IF(N180="sníž. přenesená",J180,0)</f>
        <v>0</v>
      </c>
      <c r="BI180" s="185">
        <f>IF(N180="nulová",J180,0)</f>
        <v>0</v>
      </c>
      <c r="BJ180" s="19" t="s">
        <v>80</v>
      </c>
      <c r="BK180" s="185">
        <f>ROUND(I180*H180,2)</f>
        <v>0</v>
      </c>
      <c r="BL180" s="19" t="s">
        <v>100</v>
      </c>
      <c r="BM180" s="184" t="s">
        <v>793</v>
      </c>
    </row>
    <row r="181" spans="1:65" s="2" customFormat="1" ht="11.25">
      <c r="A181" s="36"/>
      <c r="B181" s="37"/>
      <c r="C181" s="38"/>
      <c r="D181" s="233" t="s">
        <v>329</v>
      </c>
      <c r="E181" s="38"/>
      <c r="F181" s="234" t="s">
        <v>971</v>
      </c>
      <c r="G181" s="38"/>
      <c r="H181" s="38"/>
      <c r="I181" s="188"/>
      <c r="J181" s="38"/>
      <c r="K181" s="38"/>
      <c r="L181" s="41"/>
      <c r="M181" s="189"/>
      <c r="N181" s="190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329</v>
      </c>
      <c r="AU181" s="19" t="s">
        <v>82</v>
      </c>
    </row>
    <row r="182" spans="1:65" s="11" customFormat="1" ht="22.9" customHeight="1">
      <c r="B182" s="159"/>
      <c r="C182" s="160"/>
      <c r="D182" s="161" t="s">
        <v>72</v>
      </c>
      <c r="E182" s="231" t="s">
        <v>2420</v>
      </c>
      <c r="F182" s="231" t="s">
        <v>2421</v>
      </c>
      <c r="G182" s="160"/>
      <c r="H182" s="160"/>
      <c r="I182" s="163"/>
      <c r="J182" s="232">
        <f>BK182</f>
        <v>0</v>
      </c>
      <c r="K182" s="160"/>
      <c r="L182" s="165"/>
      <c r="M182" s="166"/>
      <c r="N182" s="167"/>
      <c r="O182" s="167"/>
      <c r="P182" s="168">
        <f>SUM(P183:P190)</f>
        <v>0</v>
      </c>
      <c r="Q182" s="167"/>
      <c r="R182" s="168">
        <f>SUM(R183:R190)</f>
        <v>0</v>
      </c>
      <c r="S182" s="167"/>
      <c r="T182" s="169">
        <f>SUM(T183:T190)</f>
        <v>0</v>
      </c>
      <c r="AR182" s="170" t="s">
        <v>80</v>
      </c>
      <c r="AT182" s="171" t="s">
        <v>72</v>
      </c>
      <c r="AU182" s="171" t="s">
        <v>80</v>
      </c>
      <c r="AY182" s="170" t="s">
        <v>239</v>
      </c>
      <c r="BK182" s="172">
        <f>SUM(BK183:BK190)</f>
        <v>0</v>
      </c>
    </row>
    <row r="183" spans="1:65" s="2" customFormat="1" ht="16.5" customHeight="1">
      <c r="A183" s="36"/>
      <c r="B183" s="37"/>
      <c r="C183" s="173" t="s">
        <v>618</v>
      </c>
      <c r="D183" s="173" t="s">
        <v>240</v>
      </c>
      <c r="E183" s="174" t="s">
        <v>974</v>
      </c>
      <c r="F183" s="175" t="s">
        <v>975</v>
      </c>
      <c r="G183" s="176" t="s">
        <v>326</v>
      </c>
      <c r="H183" s="177">
        <v>862</v>
      </c>
      <c r="I183" s="178"/>
      <c r="J183" s="179">
        <f>ROUND(I183*H183,2)</f>
        <v>0</v>
      </c>
      <c r="K183" s="175" t="s">
        <v>327</v>
      </c>
      <c r="L183" s="41"/>
      <c r="M183" s="180" t="s">
        <v>21</v>
      </c>
      <c r="N183" s="181" t="s">
        <v>44</v>
      </c>
      <c r="O183" s="66"/>
      <c r="P183" s="182">
        <f>O183*H183</f>
        <v>0</v>
      </c>
      <c r="Q183" s="182">
        <v>0</v>
      </c>
      <c r="R183" s="182">
        <f>Q183*H183</f>
        <v>0</v>
      </c>
      <c r="S183" s="182">
        <v>0</v>
      </c>
      <c r="T183" s="18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84" t="s">
        <v>100</v>
      </c>
      <c r="AT183" s="184" t="s">
        <v>240</v>
      </c>
      <c r="AU183" s="184" t="s">
        <v>82</v>
      </c>
      <c r="AY183" s="19" t="s">
        <v>239</v>
      </c>
      <c r="BE183" s="185">
        <f>IF(N183="základní",J183,0)</f>
        <v>0</v>
      </c>
      <c r="BF183" s="185">
        <f>IF(N183="snížená",J183,0)</f>
        <v>0</v>
      </c>
      <c r="BG183" s="185">
        <f>IF(N183="zákl. přenesená",J183,0)</f>
        <v>0</v>
      </c>
      <c r="BH183" s="185">
        <f>IF(N183="sníž. přenesená",J183,0)</f>
        <v>0</v>
      </c>
      <c r="BI183" s="185">
        <f>IF(N183="nulová",J183,0)</f>
        <v>0</v>
      </c>
      <c r="BJ183" s="19" t="s">
        <v>80</v>
      </c>
      <c r="BK183" s="185">
        <f>ROUND(I183*H183,2)</f>
        <v>0</v>
      </c>
      <c r="BL183" s="19" t="s">
        <v>100</v>
      </c>
      <c r="BM183" s="184" t="s">
        <v>802</v>
      </c>
    </row>
    <row r="184" spans="1:65" s="2" customFormat="1" ht="11.25">
      <c r="A184" s="36"/>
      <c r="B184" s="37"/>
      <c r="C184" s="38"/>
      <c r="D184" s="233" t="s">
        <v>329</v>
      </c>
      <c r="E184" s="38"/>
      <c r="F184" s="234" t="s">
        <v>976</v>
      </c>
      <c r="G184" s="38"/>
      <c r="H184" s="38"/>
      <c r="I184" s="188"/>
      <c r="J184" s="38"/>
      <c r="K184" s="38"/>
      <c r="L184" s="41"/>
      <c r="M184" s="189"/>
      <c r="N184" s="190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329</v>
      </c>
      <c r="AU184" s="19" t="s">
        <v>82</v>
      </c>
    </row>
    <row r="185" spans="1:65" s="2" customFormat="1" ht="16.5" customHeight="1">
      <c r="A185" s="36"/>
      <c r="B185" s="37"/>
      <c r="C185" s="173" t="s">
        <v>624</v>
      </c>
      <c r="D185" s="173" t="s">
        <v>240</v>
      </c>
      <c r="E185" s="174" t="s">
        <v>960</v>
      </c>
      <c r="F185" s="175" t="s">
        <v>961</v>
      </c>
      <c r="G185" s="176" t="s">
        <v>348</v>
      </c>
      <c r="H185" s="177">
        <v>43.1</v>
      </c>
      <c r="I185" s="178"/>
      <c r="J185" s="179">
        <f>ROUND(I185*H185,2)</f>
        <v>0</v>
      </c>
      <c r="K185" s="175" t="s">
        <v>327</v>
      </c>
      <c r="L185" s="41"/>
      <c r="M185" s="180" t="s">
        <v>21</v>
      </c>
      <c r="N185" s="181" t="s">
        <v>44</v>
      </c>
      <c r="O185" s="66"/>
      <c r="P185" s="182">
        <f>O185*H185</f>
        <v>0</v>
      </c>
      <c r="Q185" s="182">
        <v>0</v>
      </c>
      <c r="R185" s="182">
        <f>Q185*H185</f>
        <v>0</v>
      </c>
      <c r="S185" s="182">
        <v>0</v>
      </c>
      <c r="T185" s="18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84" t="s">
        <v>100</v>
      </c>
      <c r="AT185" s="184" t="s">
        <v>240</v>
      </c>
      <c r="AU185" s="184" t="s">
        <v>82</v>
      </c>
      <c r="AY185" s="19" t="s">
        <v>239</v>
      </c>
      <c r="BE185" s="185">
        <f>IF(N185="základní",J185,0)</f>
        <v>0</v>
      </c>
      <c r="BF185" s="185">
        <f>IF(N185="snížená",J185,0)</f>
        <v>0</v>
      </c>
      <c r="BG185" s="185">
        <f>IF(N185="zákl. přenesená",J185,0)</f>
        <v>0</v>
      </c>
      <c r="BH185" s="185">
        <f>IF(N185="sníž. přenesená",J185,0)</f>
        <v>0</v>
      </c>
      <c r="BI185" s="185">
        <f>IF(N185="nulová",J185,0)</f>
        <v>0</v>
      </c>
      <c r="BJ185" s="19" t="s">
        <v>80</v>
      </c>
      <c r="BK185" s="185">
        <f>ROUND(I185*H185,2)</f>
        <v>0</v>
      </c>
      <c r="BL185" s="19" t="s">
        <v>100</v>
      </c>
      <c r="BM185" s="184" t="s">
        <v>810</v>
      </c>
    </row>
    <row r="186" spans="1:65" s="2" customFormat="1" ht="11.25">
      <c r="A186" s="36"/>
      <c r="B186" s="37"/>
      <c r="C186" s="38"/>
      <c r="D186" s="233" t="s">
        <v>329</v>
      </c>
      <c r="E186" s="38"/>
      <c r="F186" s="234" t="s">
        <v>962</v>
      </c>
      <c r="G186" s="38"/>
      <c r="H186" s="38"/>
      <c r="I186" s="188"/>
      <c r="J186" s="38"/>
      <c r="K186" s="38"/>
      <c r="L186" s="41"/>
      <c r="M186" s="189"/>
      <c r="N186" s="190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329</v>
      </c>
      <c r="AU186" s="19" t="s">
        <v>82</v>
      </c>
    </row>
    <row r="187" spans="1:65" s="2" customFormat="1" ht="16.5" customHeight="1">
      <c r="A187" s="36"/>
      <c r="B187" s="37"/>
      <c r="C187" s="173" t="s">
        <v>630</v>
      </c>
      <c r="D187" s="173" t="s">
        <v>240</v>
      </c>
      <c r="E187" s="174" t="s">
        <v>963</v>
      </c>
      <c r="F187" s="175" t="s">
        <v>964</v>
      </c>
      <c r="G187" s="176" t="s">
        <v>348</v>
      </c>
      <c r="H187" s="177">
        <v>43.1</v>
      </c>
      <c r="I187" s="178"/>
      <c r="J187" s="179">
        <f>ROUND(I187*H187,2)</f>
        <v>0</v>
      </c>
      <c r="K187" s="175" t="s">
        <v>327</v>
      </c>
      <c r="L187" s="41"/>
      <c r="M187" s="180" t="s">
        <v>21</v>
      </c>
      <c r="N187" s="181" t="s">
        <v>44</v>
      </c>
      <c r="O187" s="66"/>
      <c r="P187" s="182">
        <f>O187*H187</f>
        <v>0</v>
      </c>
      <c r="Q187" s="182">
        <v>0</v>
      </c>
      <c r="R187" s="182">
        <f>Q187*H187</f>
        <v>0</v>
      </c>
      <c r="S187" s="182">
        <v>0</v>
      </c>
      <c r="T187" s="18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84" t="s">
        <v>100</v>
      </c>
      <c r="AT187" s="184" t="s">
        <v>240</v>
      </c>
      <c r="AU187" s="184" t="s">
        <v>82</v>
      </c>
      <c r="AY187" s="19" t="s">
        <v>239</v>
      </c>
      <c r="BE187" s="185">
        <f>IF(N187="základní",J187,0)</f>
        <v>0</v>
      </c>
      <c r="BF187" s="185">
        <f>IF(N187="snížená",J187,0)</f>
        <v>0</v>
      </c>
      <c r="BG187" s="185">
        <f>IF(N187="zákl. přenesená",J187,0)</f>
        <v>0</v>
      </c>
      <c r="BH187" s="185">
        <f>IF(N187="sníž. přenesená",J187,0)</f>
        <v>0</v>
      </c>
      <c r="BI187" s="185">
        <f>IF(N187="nulová",J187,0)</f>
        <v>0</v>
      </c>
      <c r="BJ187" s="19" t="s">
        <v>80</v>
      </c>
      <c r="BK187" s="185">
        <f>ROUND(I187*H187,2)</f>
        <v>0</v>
      </c>
      <c r="BL187" s="19" t="s">
        <v>100</v>
      </c>
      <c r="BM187" s="184" t="s">
        <v>819</v>
      </c>
    </row>
    <row r="188" spans="1:65" s="2" customFormat="1" ht="11.25">
      <c r="A188" s="36"/>
      <c r="B188" s="37"/>
      <c r="C188" s="38"/>
      <c r="D188" s="233" t="s">
        <v>329</v>
      </c>
      <c r="E188" s="38"/>
      <c r="F188" s="234" t="s">
        <v>965</v>
      </c>
      <c r="G188" s="38"/>
      <c r="H188" s="38"/>
      <c r="I188" s="188"/>
      <c r="J188" s="38"/>
      <c r="K188" s="38"/>
      <c r="L188" s="41"/>
      <c r="M188" s="189"/>
      <c r="N188" s="190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329</v>
      </c>
      <c r="AU188" s="19" t="s">
        <v>82</v>
      </c>
    </row>
    <row r="189" spans="1:65" s="2" customFormat="1" ht="16.5" customHeight="1">
      <c r="A189" s="36"/>
      <c r="B189" s="37"/>
      <c r="C189" s="173" t="s">
        <v>636</v>
      </c>
      <c r="D189" s="173" t="s">
        <v>240</v>
      </c>
      <c r="E189" s="174" t="s">
        <v>966</v>
      </c>
      <c r="F189" s="175" t="s">
        <v>967</v>
      </c>
      <c r="G189" s="176" t="s">
        <v>348</v>
      </c>
      <c r="H189" s="177">
        <v>43.1</v>
      </c>
      <c r="I189" s="178"/>
      <c r="J189" s="179">
        <f>ROUND(I189*H189,2)</f>
        <v>0</v>
      </c>
      <c r="K189" s="175" t="s">
        <v>327</v>
      </c>
      <c r="L189" s="41"/>
      <c r="M189" s="180" t="s">
        <v>21</v>
      </c>
      <c r="N189" s="181" t="s">
        <v>44</v>
      </c>
      <c r="O189" s="66"/>
      <c r="P189" s="182">
        <f>O189*H189</f>
        <v>0</v>
      </c>
      <c r="Q189" s="182">
        <v>0</v>
      </c>
      <c r="R189" s="182">
        <f>Q189*H189</f>
        <v>0</v>
      </c>
      <c r="S189" s="182">
        <v>0</v>
      </c>
      <c r="T189" s="18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84" t="s">
        <v>100</v>
      </c>
      <c r="AT189" s="184" t="s">
        <v>240</v>
      </c>
      <c r="AU189" s="184" t="s">
        <v>82</v>
      </c>
      <c r="AY189" s="19" t="s">
        <v>239</v>
      </c>
      <c r="BE189" s="185">
        <f>IF(N189="základní",J189,0)</f>
        <v>0</v>
      </c>
      <c r="BF189" s="185">
        <f>IF(N189="snížená",J189,0)</f>
        <v>0</v>
      </c>
      <c r="BG189" s="185">
        <f>IF(N189="zákl. přenesená",J189,0)</f>
        <v>0</v>
      </c>
      <c r="BH189" s="185">
        <f>IF(N189="sníž. přenesená",J189,0)</f>
        <v>0</v>
      </c>
      <c r="BI189" s="185">
        <f>IF(N189="nulová",J189,0)</f>
        <v>0</v>
      </c>
      <c r="BJ189" s="19" t="s">
        <v>80</v>
      </c>
      <c r="BK189" s="185">
        <f>ROUND(I189*H189,2)</f>
        <v>0</v>
      </c>
      <c r="BL189" s="19" t="s">
        <v>100</v>
      </c>
      <c r="BM189" s="184" t="s">
        <v>828</v>
      </c>
    </row>
    <row r="190" spans="1:65" s="2" customFormat="1" ht="11.25">
      <c r="A190" s="36"/>
      <c r="B190" s="37"/>
      <c r="C190" s="38"/>
      <c r="D190" s="233" t="s">
        <v>329</v>
      </c>
      <c r="E190" s="38"/>
      <c r="F190" s="234" t="s">
        <v>968</v>
      </c>
      <c r="G190" s="38"/>
      <c r="H190" s="38"/>
      <c r="I190" s="188"/>
      <c r="J190" s="38"/>
      <c r="K190" s="38"/>
      <c r="L190" s="41"/>
      <c r="M190" s="256"/>
      <c r="N190" s="257"/>
      <c r="O190" s="258"/>
      <c r="P190" s="258"/>
      <c r="Q190" s="258"/>
      <c r="R190" s="258"/>
      <c r="S190" s="258"/>
      <c r="T190" s="259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329</v>
      </c>
      <c r="AU190" s="19" t="s">
        <v>82</v>
      </c>
    </row>
    <row r="191" spans="1:65" s="2" customFormat="1" ht="6.95" customHeight="1">
      <c r="A191" s="36"/>
      <c r="B191" s="49"/>
      <c r="C191" s="50"/>
      <c r="D191" s="50"/>
      <c r="E191" s="50"/>
      <c r="F191" s="50"/>
      <c r="G191" s="50"/>
      <c r="H191" s="50"/>
      <c r="I191" s="50"/>
      <c r="J191" s="50"/>
      <c r="K191" s="50"/>
      <c r="L191" s="41"/>
      <c r="M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</row>
  </sheetData>
  <sheetProtection algorithmName="SHA-512" hashValue="r8Zpm5pPyh5aRkeYbXUHOBT2dJE2pcASVfAKxNW+9RxOVtd962kvgHTPp/IxwIvv1+5Hte4GqbnaArGeJYDZVg==" saltValue="R8uApe4Hk2xGq16CXNFvNmbwBHDZHuvONK4Icgh4ujURVTuDkfBtzSmvJXO3meu/LsoXnpujYEkdOXNHEcmeGg==" spinCount="100000" sheet="1" objects="1" scenarios="1" formatColumns="0" formatRows="0" autoFilter="0"/>
  <autoFilter ref="C93:K190" xr:uid="{00000000-0009-0000-0000-00000C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0C00-000000000000}"/>
    <hyperlink ref="F111" r:id="rId2" xr:uid="{00000000-0004-0000-0C00-000001000000}"/>
    <hyperlink ref="F113" r:id="rId3" xr:uid="{00000000-0004-0000-0C00-000002000000}"/>
    <hyperlink ref="F117" r:id="rId4" xr:uid="{00000000-0004-0000-0C00-000003000000}"/>
    <hyperlink ref="F119" r:id="rId5" xr:uid="{00000000-0004-0000-0C00-000004000000}"/>
    <hyperlink ref="F131" r:id="rId6" xr:uid="{00000000-0004-0000-0C00-000005000000}"/>
    <hyperlink ref="F133" r:id="rId7" xr:uid="{00000000-0004-0000-0C00-000006000000}"/>
    <hyperlink ref="F135" r:id="rId8" xr:uid="{00000000-0004-0000-0C00-000007000000}"/>
    <hyperlink ref="F137" r:id="rId9" xr:uid="{00000000-0004-0000-0C00-000008000000}"/>
    <hyperlink ref="F145" r:id="rId10" xr:uid="{00000000-0004-0000-0C00-000009000000}"/>
    <hyperlink ref="F151" r:id="rId11" xr:uid="{00000000-0004-0000-0C00-00000A000000}"/>
    <hyperlink ref="F157" r:id="rId12" xr:uid="{00000000-0004-0000-0C00-00000B000000}"/>
    <hyperlink ref="F159" r:id="rId13" xr:uid="{00000000-0004-0000-0C00-00000C000000}"/>
    <hyperlink ref="F161" r:id="rId14" xr:uid="{00000000-0004-0000-0C00-00000D000000}"/>
    <hyperlink ref="F163" r:id="rId15" xr:uid="{00000000-0004-0000-0C00-00000E000000}"/>
    <hyperlink ref="F165" r:id="rId16" xr:uid="{00000000-0004-0000-0C00-00000F000000}"/>
    <hyperlink ref="F167" r:id="rId17" xr:uid="{00000000-0004-0000-0C00-000010000000}"/>
    <hyperlink ref="F170" r:id="rId18" xr:uid="{00000000-0004-0000-0C00-000011000000}"/>
    <hyperlink ref="F172" r:id="rId19" xr:uid="{00000000-0004-0000-0C00-000012000000}"/>
    <hyperlink ref="F174" r:id="rId20" xr:uid="{00000000-0004-0000-0C00-000013000000}"/>
    <hyperlink ref="F176" r:id="rId21" xr:uid="{00000000-0004-0000-0C00-000014000000}"/>
    <hyperlink ref="F181" r:id="rId22" xr:uid="{00000000-0004-0000-0C00-000015000000}"/>
    <hyperlink ref="F184" r:id="rId23" xr:uid="{00000000-0004-0000-0C00-000016000000}"/>
    <hyperlink ref="F186" r:id="rId24" xr:uid="{00000000-0004-0000-0C00-000017000000}"/>
    <hyperlink ref="F188" r:id="rId25" xr:uid="{00000000-0004-0000-0C00-000018000000}"/>
    <hyperlink ref="F190" r:id="rId26" xr:uid="{00000000-0004-0000-0C00-000019000000}"/>
  </hyperlinks>
  <pageMargins left="0.39370078740157483" right="0.39370078740157483" top="0.39370078740157483" bottom="0.39370078740157483" header="0" footer="0"/>
  <pageSetup paperSize="9" scale="84" fitToHeight="100" orientation="landscape" r:id="rId27"/>
  <headerFooter>
    <oddFooter>&amp;CStrana &amp;P z &amp;N</oddFooter>
  </headerFooter>
  <drawing r:id="rId28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8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133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ht="12.75">
      <c r="B8" s="22"/>
      <c r="D8" s="114" t="s">
        <v>212</v>
      </c>
      <c r="L8" s="22"/>
    </row>
    <row r="9" spans="1:4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46" s="1" customFormat="1" ht="12" customHeight="1">
      <c r="B10" s="22"/>
      <c r="D10" s="114" t="s">
        <v>214</v>
      </c>
      <c r="L10" s="22"/>
    </row>
    <row r="11" spans="1:4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09" t="s">
        <v>2422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21</v>
      </c>
      <c r="G15" s="36"/>
      <c r="H15" s="36"/>
      <c r="I15" s="114" t="s">
        <v>20</v>
      </c>
      <c r="J15" s="105" t="s">
        <v>21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ROUND(J94,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ROUND((SUM(BE94:BE188)),  2)</f>
        <v>0</v>
      </c>
      <c r="G37" s="36"/>
      <c r="H37" s="36"/>
      <c r="I37" s="126">
        <v>0.21</v>
      </c>
      <c r="J37" s="125">
        <f>ROUND(((SUM(BE94:BE188))*I37),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ROUND((SUM(BF94:BF188)),  2)</f>
        <v>0</v>
      </c>
      <c r="G38" s="36"/>
      <c r="H38" s="36"/>
      <c r="I38" s="126">
        <v>0.15</v>
      </c>
      <c r="J38" s="125">
        <f>ROUND(((SUM(BF94:BF188))*I38),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ROUND((SUM(BG94:BG188)),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ROUND((SUM(BH94:BH188)),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ROUND((SUM(BI94:BI188)),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04.6 - Květnatá louka - výsadby, rozvojová  péče (do konce veget.období)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J94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J95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2423</v>
      </c>
      <c r="E69" s="228"/>
      <c r="F69" s="228"/>
      <c r="G69" s="228"/>
      <c r="H69" s="228"/>
      <c r="I69" s="228"/>
      <c r="J69" s="229">
        <f>J96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2424</v>
      </c>
      <c r="E70" s="228"/>
      <c r="F70" s="228"/>
      <c r="G70" s="228"/>
      <c r="H70" s="228"/>
      <c r="I70" s="228"/>
      <c r="J70" s="229">
        <f>J180</f>
        <v>0</v>
      </c>
      <c r="K70" s="99"/>
      <c r="L70" s="230"/>
    </row>
    <row r="71" spans="1:47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47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47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24.95" customHeight="1">
      <c r="A77" s="36"/>
      <c r="B77" s="37"/>
      <c r="C77" s="25" t="s">
        <v>225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6.5" customHeight="1">
      <c r="A80" s="36"/>
      <c r="B80" s="37"/>
      <c r="C80" s="38"/>
      <c r="D80" s="38"/>
      <c r="E80" s="413" t="str">
        <f>E7</f>
        <v>Západní vstupní prostranství do areálu Kamencového jezera - B1 Přemyslova</v>
      </c>
      <c r="F80" s="414"/>
      <c r="G80" s="414"/>
      <c r="H80" s="414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1" customFormat="1" ht="12" customHeight="1">
      <c r="B81" s="23"/>
      <c r="C81" s="31" t="s">
        <v>212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3" s="1" customFormat="1" ht="16.5" customHeight="1">
      <c r="B82" s="23"/>
      <c r="C82" s="24"/>
      <c r="D82" s="24"/>
      <c r="E82" s="413" t="s">
        <v>1019</v>
      </c>
      <c r="F82" s="365"/>
      <c r="G82" s="365"/>
      <c r="H82" s="365"/>
      <c r="I82" s="24"/>
      <c r="J82" s="24"/>
      <c r="K82" s="24"/>
      <c r="L82" s="22"/>
    </row>
    <row r="83" spans="1:63" s="1" customFormat="1" ht="12" customHeight="1">
      <c r="B83" s="23"/>
      <c r="C83" s="31" t="s">
        <v>214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417" t="s">
        <v>922</v>
      </c>
      <c r="F84" s="415"/>
      <c r="G84" s="415"/>
      <c r="H84" s="415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923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387" t="str">
        <f>E13</f>
        <v>SO 04.6 - Květnatá louka - výsadby, rozvojová  péče (do konce veget.období)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22</v>
      </c>
      <c r="D88" s="38"/>
      <c r="E88" s="38"/>
      <c r="F88" s="29" t="str">
        <f>F16</f>
        <v>Přemyslova, Chomutov</v>
      </c>
      <c r="G88" s="38"/>
      <c r="H88" s="38"/>
      <c r="I88" s="31" t="s">
        <v>24</v>
      </c>
      <c r="J88" s="61" t="str">
        <f>IF(J16="","",J16)</f>
        <v>29. 3. 2022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5.2" customHeight="1">
      <c r="A90" s="36"/>
      <c r="B90" s="37"/>
      <c r="C90" s="31" t="s">
        <v>26</v>
      </c>
      <c r="D90" s="38"/>
      <c r="E90" s="38"/>
      <c r="F90" s="29" t="str">
        <f>E19</f>
        <v>Statutární město Chomutov</v>
      </c>
      <c r="G90" s="38"/>
      <c r="H90" s="38"/>
      <c r="I90" s="31" t="s">
        <v>32</v>
      </c>
      <c r="J90" s="34" t="str">
        <f>E25</f>
        <v>refuel s.r.o.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30</v>
      </c>
      <c r="D91" s="38"/>
      <c r="E91" s="38"/>
      <c r="F91" s="29" t="str">
        <f>IF(E22="","",E22)</f>
        <v>Vyplň údaj</v>
      </c>
      <c r="G91" s="38"/>
      <c r="H91" s="38"/>
      <c r="I91" s="31" t="s">
        <v>35</v>
      </c>
      <c r="J91" s="34" t="str">
        <f>E28</f>
        <v xml:space="preserve"> 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0" customFormat="1" ht="29.25" customHeight="1">
      <c r="A93" s="148"/>
      <c r="B93" s="149"/>
      <c r="C93" s="150" t="s">
        <v>226</v>
      </c>
      <c r="D93" s="151" t="s">
        <v>58</v>
      </c>
      <c r="E93" s="151" t="s">
        <v>54</v>
      </c>
      <c r="F93" s="151" t="s">
        <v>55</v>
      </c>
      <c r="G93" s="151" t="s">
        <v>227</v>
      </c>
      <c r="H93" s="151" t="s">
        <v>228</v>
      </c>
      <c r="I93" s="151" t="s">
        <v>229</v>
      </c>
      <c r="J93" s="151" t="s">
        <v>219</v>
      </c>
      <c r="K93" s="152" t="s">
        <v>230</v>
      </c>
      <c r="L93" s="153"/>
      <c r="M93" s="70" t="s">
        <v>21</v>
      </c>
      <c r="N93" s="71" t="s">
        <v>43</v>
      </c>
      <c r="O93" s="71" t="s">
        <v>231</v>
      </c>
      <c r="P93" s="71" t="s">
        <v>232</v>
      </c>
      <c r="Q93" s="71" t="s">
        <v>233</v>
      </c>
      <c r="R93" s="71" t="s">
        <v>234</v>
      </c>
      <c r="S93" s="71" t="s">
        <v>235</v>
      </c>
      <c r="T93" s="72" t="s">
        <v>236</v>
      </c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</row>
    <row r="94" spans="1:63" s="2" customFormat="1" ht="22.9" customHeight="1">
      <c r="A94" s="36"/>
      <c r="B94" s="37"/>
      <c r="C94" s="77" t="s">
        <v>237</v>
      </c>
      <c r="D94" s="38"/>
      <c r="E94" s="38"/>
      <c r="F94" s="38"/>
      <c r="G94" s="38"/>
      <c r="H94" s="38"/>
      <c r="I94" s="38"/>
      <c r="J94" s="154">
        <f>BK94</f>
        <v>0</v>
      </c>
      <c r="K94" s="38"/>
      <c r="L94" s="41"/>
      <c r="M94" s="73"/>
      <c r="N94" s="155"/>
      <c r="O94" s="74"/>
      <c r="P94" s="156">
        <f>P95</f>
        <v>0</v>
      </c>
      <c r="Q94" s="74"/>
      <c r="R94" s="156">
        <f>R95</f>
        <v>0</v>
      </c>
      <c r="S94" s="74"/>
      <c r="T94" s="157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220</v>
      </c>
      <c r="BK94" s="158">
        <f>BK95</f>
        <v>0</v>
      </c>
    </row>
    <row r="95" spans="1:63" s="11" customFormat="1" ht="25.9" customHeight="1">
      <c r="B95" s="159"/>
      <c r="C95" s="160"/>
      <c r="D95" s="161" t="s">
        <v>72</v>
      </c>
      <c r="E95" s="162" t="s">
        <v>322</v>
      </c>
      <c r="F95" s="162" t="s">
        <v>323</v>
      </c>
      <c r="G95" s="160"/>
      <c r="H95" s="160"/>
      <c r="I95" s="163"/>
      <c r="J95" s="164">
        <f>BK95</f>
        <v>0</v>
      </c>
      <c r="K95" s="160"/>
      <c r="L95" s="165"/>
      <c r="M95" s="166"/>
      <c r="N95" s="167"/>
      <c r="O95" s="167"/>
      <c r="P95" s="168">
        <f>P96+P180</f>
        <v>0</v>
      </c>
      <c r="Q95" s="167"/>
      <c r="R95" s="168">
        <f>R96+R180</f>
        <v>0</v>
      </c>
      <c r="S95" s="167"/>
      <c r="T95" s="169">
        <f>T96+T180</f>
        <v>0</v>
      </c>
      <c r="AR95" s="170" t="s">
        <v>80</v>
      </c>
      <c r="AT95" s="171" t="s">
        <v>72</v>
      </c>
      <c r="AU95" s="171" t="s">
        <v>73</v>
      </c>
      <c r="AY95" s="170" t="s">
        <v>239</v>
      </c>
      <c r="BK95" s="172">
        <f>BK96+BK180</f>
        <v>0</v>
      </c>
    </row>
    <row r="96" spans="1:63" s="11" customFormat="1" ht="22.9" customHeight="1">
      <c r="B96" s="159"/>
      <c r="C96" s="160"/>
      <c r="D96" s="161" t="s">
        <v>72</v>
      </c>
      <c r="E96" s="231" t="s">
        <v>2425</v>
      </c>
      <c r="F96" s="231" t="s">
        <v>2426</v>
      </c>
      <c r="G96" s="160"/>
      <c r="H96" s="160"/>
      <c r="I96" s="163"/>
      <c r="J96" s="232">
        <f>BK96</f>
        <v>0</v>
      </c>
      <c r="K96" s="160"/>
      <c r="L96" s="165"/>
      <c r="M96" s="166"/>
      <c r="N96" s="167"/>
      <c r="O96" s="167"/>
      <c r="P96" s="168">
        <f>SUM(P97:P179)</f>
        <v>0</v>
      </c>
      <c r="Q96" s="167"/>
      <c r="R96" s="168">
        <f>SUM(R97:R179)</f>
        <v>0</v>
      </c>
      <c r="S96" s="167"/>
      <c r="T96" s="169">
        <f>SUM(T97:T179)</f>
        <v>0</v>
      </c>
      <c r="AR96" s="170" t="s">
        <v>80</v>
      </c>
      <c r="AT96" s="171" t="s">
        <v>72</v>
      </c>
      <c r="AU96" s="171" t="s">
        <v>80</v>
      </c>
      <c r="AY96" s="170" t="s">
        <v>239</v>
      </c>
      <c r="BK96" s="172">
        <f>SUM(BK97:BK179)</f>
        <v>0</v>
      </c>
    </row>
    <row r="97" spans="1:65" s="2" customFormat="1" ht="24.2" customHeight="1">
      <c r="A97" s="36"/>
      <c r="B97" s="37"/>
      <c r="C97" s="173" t="s">
        <v>80</v>
      </c>
      <c r="D97" s="173" t="s">
        <v>240</v>
      </c>
      <c r="E97" s="174" t="s">
        <v>2361</v>
      </c>
      <c r="F97" s="175" t="s">
        <v>2362</v>
      </c>
      <c r="G97" s="176" t="s">
        <v>326</v>
      </c>
      <c r="H97" s="177">
        <v>973</v>
      </c>
      <c r="I97" s="178"/>
      <c r="J97" s="179">
        <f>ROUND(I97*H97,2)</f>
        <v>0</v>
      </c>
      <c r="K97" s="175" t="s">
        <v>1861</v>
      </c>
      <c r="L97" s="41"/>
      <c r="M97" s="180" t="s">
        <v>21</v>
      </c>
      <c r="N97" s="181" t="s">
        <v>44</v>
      </c>
      <c r="O97" s="66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100</v>
      </c>
      <c r="AT97" s="184" t="s">
        <v>240</v>
      </c>
      <c r="AU97" s="184" t="s">
        <v>82</v>
      </c>
      <c r="AY97" s="19" t="s">
        <v>239</v>
      </c>
      <c r="BE97" s="185">
        <f>IF(N97="základní",J97,0)</f>
        <v>0</v>
      </c>
      <c r="BF97" s="185">
        <f>IF(N97="snížená",J97,0)</f>
        <v>0</v>
      </c>
      <c r="BG97" s="185">
        <f>IF(N97="zákl. přenesená",J97,0)</f>
        <v>0</v>
      </c>
      <c r="BH97" s="185">
        <f>IF(N97="sníž. přenesená",J97,0)</f>
        <v>0</v>
      </c>
      <c r="BI97" s="185">
        <f>IF(N97="nulová",J97,0)</f>
        <v>0</v>
      </c>
      <c r="BJ97" s="19" t="s">
        <v>80</v>
      </c>
      <c r="BK97" s="185">
        <f>ROUND(I97*H97,2)</f>
        <v>0</v>
      </c>
      <c r="BL97" s="19" t="s">
        <v>100</v>
      </c>
      <c r="BM97" s="184" t="s">
        <v>82</v>
      </c>
    </row>
    <row r="98" spans="1:65" s="12" customFormat="1" ht="11.25">
      <c r="B98" s="191"/>
      <c r="C98" s="192"/>
      <c r="D98" s="186" t="s">
        <v>248</v>
      </c>
      <c r="E98" s="193" t="s">
        <v>21</v>
      </c>
      <c r="F98" s="194" t="s">
        <v>932</v>
      </c>
      <c r="G98" s="192"/>
      <c r="H98" s="193" t="s">
        <v>21</v>
      </c>
      <c r="I98" s="195"/>
      <c r="J98" s="192"/>
      <c r="K98" s="192"/>
      <c r="L98" s="196"/>
      <c r="M98" s="197"/>
      <c r="N98" s="198"/>
      <c r="O98" s="198"/>
      <c r="P98" s="198"/>
      <c r="Q98" s="198"/>
      <c r="R98" s="198"/>
      <c r="S98" s="198"/>
      <c r="T98" s="199"/>
      <c r="AT98" s="200" t="s">
        <v>248</v>
      </c>
      <c r="AU98" s="200" t="s">
        <v>82</v>
      </c>
      <c r="AV98" s="12" t="s">
        <v>80</v>
      </c>
      <c r="AW98" s="12" t="s">
        <v>34</v>
      </c>
      <c r="AX98" s="12" t="s">
        <v>73</v>
      </c>
      <c r="AY98" s="200" t="s">
        <v>239</v>
      </c>
    </row>
    <row r="99" spans="1:65" s="12" customFormat="1" ht="11.25">
      <c r="B99" s="191"/>
      <c r="C99" s="192"/>
      <c r="D99" s="186" t="s">
        <v>248</v>
      </c>
      <c r="E99" s="193" t="s">
        <v>21</v>
      </c>
      <c r="F99" s="194" t="s">
        <v>933</v>
      </c>
      <c r="G99" s="192"/>
      <c r="H99" s="193" t="s">
        <v>21</v>
      </c>
      <c r="I99" s="195"/>
      <c r="J99" s="192"/>
      <c r="K99" s="192"/>
      <c r="L99" s="196"/>
      <c r="M99" s="197"/>
      <c r="N99" s="198"/>
      <c r="O99" s="198"/>
      <c r="P99" s="198"/>
      <c r="Q99" s="198"/>
      <c r="R99" s="198"/>
      <c r="S99" s="198"/>
      <c r="T99" s="199"/>
      <c r="AT99" s="200" t="s">
        <v>248</v>
      </c>
      <c r="AU99" s="200" t="s">
        <v>82</v>
      </c>
      <c r="AV99" s="12" t="s">
        <v>80</v>
      </c>
      <c r="AW99" s="12" t="s">
        <v>34</v>
      </c>
      <c r="AX99" s="12" t="s">
        <v>73</v>
      </c>
      <c r="AY99" s="200" t="s">
        <v>239</v>
      </c>
    </row>
    <row r="100" spans="1:65" s="12" customFormat="1" ht="11.25">
      <c r="B100" s="191"/>
      <c r="C100" s="192"/>
      <c r="D100" s="186" t="s">
        <v>248</v>
      </c>
      <c r="E100" s="193" t="s">
        <v>21</v>
      </c>
      <c r="F100" s="194" t="s">
        <v>2427</v>
      </c>
      <c r="G100" s="192"/>
      <c r="H100" s="193" t="s">
        <v>21</v>
      </c>
      <c r="I100" s="195"/>
      <c r="J100" s="192"/>
      <c r="K100" s="192"/>
      <c r="L100" s="196"/>
      <c r="M100" s="197"/>
      <c r="N100" s="198"/>
      <c r="O100" s="198"/>
      <c r="P100" s="198"/>
      <c r="Q100" s="198"/>
      <c r="R100" s="198"/>
      <c r="S100" s="198"/>
      <c r="T100" s="199"/>
      <c r="AT100" s="200" t="s">
        <v>248</v>
      </c>
      <c r="AU100" s="200" t="s">
        <v>82</v>
      </c>
      <c r="AV100" s="12" t="s">
        <v>80</v>
      </c>
      <c r="AW100" s="12" t="s">
        <v>34</v>
      </c>
      <c r="AX100" s="12" t="s">
        <v>73</v>
      </c>
      <c r="AY100" s="200" t="s">
        <v>239</v>
      </c>
    </row>
    <row r="101" spans="1:65" s="12" customFormat="1" ht="11.25">
      <c r="B101" s="191"/>
      <c r="C101" s="192"/>
      <c r="D101" s="186" t="s">
        <v>248</v>
      </c>
      <c r="E101" s="193" t="s">
        <v>21</v>
      </c>
      <c r="F101" s="194" t="s">
        <v>2428</v>
      </c>
      <c r="G101" s="192"/>
      <c r="H101" s="193" t="s">
        <v>21</v>
      </c>
      <c r="I101" s="195"/>
      <c r="J101" s="192"/>
      <c r="K101" s="192"/>
      <c r="L101" s="196"/>
      <c r="M101" s="197"/>
      <c r="N101" s="198"/>
      <c r="O101" s="198"/>
      <c r="P101" s="198"/>
      <c r="Q101" s="198"/>
      <c r="R101" s="198"/>
      <c r="S101" s="198"/>
      <c r="T101" s="199"/>
      <c r="AT101" s="200" t="s">
        <v>248</v>
      </c>
      <c r="AU101" s="200" t="s">
        <v>82</v>
      </c>
      <c r="AV101" s="12" t="s">
        <v>80</v>
      </c>
      <c r="AW101" s="12" t="s">
        <v>34</v>
      </c>
      <c r="AX101" s="12" t="s">
        <v>73</v>
      </c>
      <c r="AY101" s="200" t="s">
        <v>239</v>
      </c>
    </row>
    <row r="102" spans="1:65" s="12" customFormat="1" ht="11.25">
      <c r="B102" s="191"/>
      <c r="C102" s="192"/>
      <c r="D102" s="186" t="s">
        <v>248</v>
      </c>
      <c r="E102" s="193" t="s">
        <v>21</v>
      </c>
      <c r="F102" s="194" t="s">
        <v>2429</v>
      </c>
      <c r="G102" s="192"/>
      <c r="H102" s="193" t="s">
        <v>21</v>
      </c>
      <c r="I102" s="195"/>
      <c r="J102" s="192"/>
      <c r="K102" s="192"/>
      <c r="L102" s="196"/>
      <c r="M102" s="197"/>
      <c r="N102" s="198"/>
      <c r="O102" s="198"/>
      <c r="P102" s="198"/>
      <c r="Q102" s="198"/>
      <c r="R102" s="198"/>
      <c r="S102" s="198"/>
      <c r="T102" s="199"/>
      <c r="AT102" s="200" t="s">
        <v>248</v>
      </c>
      <c r="AU102" s="200" t="s">
        <v>82</v>
      </c>
      <c r="AV102" s="12" t="s">
        <v>80</v>
      </c>
      <c r="AW102" s="12" t="s">
        <v>34</v>
      </c>
      <c r="AX102" s="12" t="s">
        <v>73</v>
      </c>
      <c r="AY102" s="200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2430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6" customFormat="1" ht="11.25">
      <c r="B104" s="235"/>
      <c r="C104" s="236"/>
      <c r="D104" s="186" t="s">
        <v>248</v>
      </c>
      <c r="E104" s="237" t="s">
        <v>21</v>
      </c>
      <c r="F104" s="238" t="s">
        <v>373</v>
      </c>
      <c r="G104" s="236"/>
      <c r="H104" s="239">
        <v>0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AT104" s="245" t="s">
        <v>248</v>
      </c>
      <c r="AU104" s="245" t="s">
        <v>82</v>
      </c>
      <c r="AV104" s="16" t="s">
        <v>96</v>
      </c>
      <c r="AW104" s="16" t="s">
        <v>34</v>
      </c>
      <c r="AX104" s="16" t="s">
        <v>73</v>
      </c>
      <c r="AY104" s="245" t="s">
        <v>239</v>
      </c>
    </row>
    <row r="105" spans="1:65" s="12" customFormat="1" ht="11.25">
      <c r="B105" s="191"/>
      <c r="C105" s="192"/>
      <c r="D105" s="186" t="s">
        <v>248</v>
      </c>
      <c r="E105" s="193" t="s">
        <v>21</v>
      </c>
      <c r="F105" s="194" t="s">
        <v>2431</v>
      </c>
      <c r="G105" s="192"/>
      <c r="H105" s="193" t="s">
        <v>21</v>
      </c>
      <c r="I105" s="195"/>
      <c r="J105" s="192"/>
      <c r="K105" s="192"/>
      <c r="L105" s="196"/>
      <c r="M105" s="197"/>
      <c r="N105" s="198"/>
      <c r="O105" s="198"/>
      <c r="P105" s="198"/>
      <c r="Q105" s="198"/>
      <c r="R105" s="198"/>
      <c r="S105" s="198"/>
      <c r="T105" s="199"/>
      <c r="AT105" s="200" t="s">
        <v>248</v>
      </c>
      <c r="AU105" s="200" t="s">
        <v>82</v>
      </c>
      <c r="AV105" s="12" t="s">
        <v>80</v>
      </c>
      <c r="AW105" s="12" t="s">
        <v>34</v>
      </c>
      <c r="AX105" s="12" t="s">
        <v>73</v>
      </c>
      <c r="AY105" s="200" t="s">
        <v>239</v>
      </c>
    </row>
    <row r="106" spans="1:65" s="13" customFormat="1" ht="11.25">
      <c r="B106" s="201"/>
      <c r="C106" s="202"/>
      <c r="D106" s="186" t="s">
        <v>248</v>
      </c>
      <c r="E106" s="203" t="s">
        <v>21</v>
      </c>
      <c r="F106" s="204" t="s">
        <v>2432</v>
      </c>
      <c r="G106" s="202"/>
      <c r="H106" s="205">
        <v>973</v>
      </c>
      <c r="I106" s="206"/>
      <c r="J106" s="202"/>
      <c r="K106" s="202"/>
      <c r="L106" s="207"/>
      <c r="M106" s="208"/>
      <c r="N106" s="209"/>
      <c r="O106" s="209"/>
      <c r="P106" s="209"/>
      <c r="Q106" s="209"/>
      <c r="R106" s="209"/>
      <c r="S106" s="209"/>
      <c r="T106" s="210"/>
      <c r="AT106" s="211" t="s">
        <v>248</v>
      </c>
      <c r="AU106" s="211" t="s">
        <v>82</v>
      </c>
      <c r="AV106" s="13" t="s">
        <v>82</v>
      </c>
      <c r="AW106" s="13" t="s">
        <v>34</v>
      </c>
      <c r="AX106" s="13" t="s">
        <v>73</v>
      </c>
      <c r="AY106" s="211" t="s">
        <v>239</v>
      </c>
    </row>
    <row r="107" spans="1:65" s="14" customFormat="1" ht="11.25">
      <c r="B107" s="212"/>
      <c r="C107" s="213"/>
      <c r="D107" s="186" t="s">
        <v>248</v>
      </c>
      <c r="E107" s="214" t="s">
        <v>21</v>
      </c>
      <c r="F107" s="215" t="s">
        <v>251</v>
      </c>
      <c r="G107" s="213"/>
      <c r="H107" s="216">
        <v>973</v>
      </c>
      <c r="I107" s="217"/>
      <c r="J107" s="213"/>
      <c r="K107" s="213"/>
      <c r="L107" s="218"/>
      <c r="M107" s="219"/>
      <c r="N107" s="220"/>
      <c r="O107" s="220"/>
      <c r="P107" s="220"/>
      <c r="Q107" s="220"/>
      <c r="R107" s="220"/>
      <c r="S107" s="220"/>
      <c r="T107" s="221"/>
      <c r="AT107" s="222" t="s">
        <v>248</v>
      </c>
      <c r="AU107" s="222" t="s">
        <v>82</v>
      </c>
      <c r="AV107" s="14" t="s">
        <v>100</v>
      </c>
      <c r="AW107" s="14" t="s">
        <v>34</v>
      </c>
      <c r="AX107" s="14" t="s">
        <v>80</v>
      </c>
      <c r="AY107" s="222" t="s">
        <v>239</v>
      </c>
    </row>
    <row r="108" spans="1:65" s="2" customFormat="1" ht="37.9" customHeight="1">
      <c r="A108" s="36"/>
      <c r="B108" s="37"/>
      <c r="C108" s="173" t="s">
        <v>82</v>
      </c>
      <c r="D108" s="173" t="s">
        <v>240</v>
      </c>
      <c r="E108" s="174" t="s">
        <v>2368</v>
      </c>
      <c r="F108" s="175" t="s">
        <v>2369</v>
      </c>
      <c r="G108" s="176" t="s">
        <v>348</v>
      </c>
      <c r="H108" s="177">
        <v>97.3</v>
      </c>
      <c r="I108" s="178"/>
      <c r="J108" s="179">
        <f>ROUND(I108*H108,2)</f>
        <v>0</v>
      </c>
      <c r="K108" s="175" t="s">
        <v>327</v>
      </c>
      <c r="L108" s="41"/>
      <c r="M108" s="180" t="s">
        <v>21</v>
      </c>
      <c r="N108" s="181" t="s">
        <v>44</v>
      </c>
      <c r="O108" s="66"/>
      <c r="P108" s="182">
        <f>O108*H108</f>
        <v>0</v>
      </c>
      <c r="Q108" s="182">
        <v>0</v>
      </c>
      <c r="R108" s="182">
        <f>Q108*H108</f>
        <v>0</v>
      </c>
      <c r="S108" s="182">
        <v>0</v>
      </c>
      <c r="T108" s="18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4" t="s">
        <v>100</v>
      </c>
      <c r="AT108" s="184" t="s">
        <v>240</v>
      </c>
      <c r="AU108" s="184" t="s">
        <v>82</v>
      </c>
      <c r="AY108" s="19" t="s">
        <v>239</v>
      </c>
      <c r="BE108" s="185">
        <f>IF(N108="základní",J108,0)</f>
        <v>0</v>
      </c>
      <c r="BF108" s="185">
        <f>IF(N108="snížená",J108,0)</f>
        <v>0</v>
      </c>
      <c r="BG108" s="185">
        <f>IF(N108="zákl. přenesená",J108,0)</f>
        <v>0</v>
      </c>
      <c r="BH108" s="185">
        <f>IF(N108="sníž. přenesená",J108,0)</f>
        <v>0</v>
      </c>
      <c r="BI108" s="185">
        <f>IF(N108="nulová",J108,0)</f>
        <v>0</v>
      </c>
      <c r="BJ108" s="19" t="s">
        <v>80</v>
      </c>
      <c r="BK108" s="185">
        <f>ROUND(I108*H108,2)</f>
        <v>0</v>
      </c>
      <c r="BL108" s="19" t="s">
        <v>100</v>
      </c>
      <c r="BM108" s="184" t="s">
        <v>100</v>
      </c>
    </row>
    <row r="109" spans="1:65" s="2" customFormat="1" ht="11.25">
      <c r="A109" s="36"/>
      <c r="B109" s="37"/>
      <c r="C109" s="38"/>
      <c r="D109" s="233" t="s">
        <v>329</v>
      </c>
      <c r="E109" s="38"/>
      <c r="F109" s="234" t="s">
        <v>2370</v>
      </c>
      <c r="G109" s="38"/>
      <c r="H109" s="38"/>
      <c r="I109" s="188"/>
      <c r="J109" s="38"/>
      <c r="K109" s="38"/>
      <c r="L109" s="41"/>
      <c r="M109" s="189"/>
      <c r="N109" s="190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329</v>
      </c>
      <c r="AU109" s="19" t="s">
        <v>82</v>
      </c>
    </row>
    <row r="110" spans="1:65" s="2" customFormat="1" ht="37.9" customHeight="1">
      <c r="A110" s="36"/>
      <c r="B110" s="37"/>
      <c r="C110" s="173" t="s">
        <v>96</v>
      </c>
      <c r="D110" s="173" t="s">
        <v>240</v>
      </c>
      <c r="E110" s="174" t="s">
        <v>2371</v>
      </c>
      <c r="F110" s="175" t="s">
        <v>2372</v>
      </c>
      <c r="G110" s="176" t="s">
        <v>348</v>
      </c>
      <c r="H110" s="177">
        <v>0.52500000000000002</v>
      </c>
      <c r="I110" s="178"/>
      <c r="J110" s="179">
        <f>ROUND(I110*H110,2)</f>
        <v>0</v>
      </c>
      <c r="K110" s="175" t="s">
        <v>327</v>
      </c>
      <c r="L110" s="41"/>
      <c r="M110" s="180" t="s">
        <v>21</v>
      </c>
      <c r="N110" s="181" t="s">
        <v>44</v>
      </c>
      <c r="O110" s="66"/>
      <c r="P110" s="182">
        <f>O110*H110</f>
        <v>0</v>
      </c>
      <c r="Q110" s="182">
        <v>0</v>
      </c>
      <c r="R110" s="182">
        <f>Q110*H110</f>
        <v>0</v>
      </c>
      <c r="S110" s="182">
        <v>0</v>
      </c>
      <c r="T110" s="18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4" t="s">
        <v>100</v>
      </c>
      <c r="AT110" s="184" t="s">
        <v>240</v>
      </c>
      <c r="AU110" s="184" t="s">
        <v>82</v>
      </c>
      <c r="AY110" s="19" t="s">
        <v>239</v>
      </c>
      <c r="BE110" s="185">
        <f>IF(N110="základní",J110,0)</f>
        <v>0</v>
      </c>
      <c r="BF110" s="185">
        <f>IF(N110="snížená",J110,0)</f>
        <v>0</v>
      </c>
      <c r="BG110" s="185">
        <f>IF(N110="zákl. přenesená",J110,0)</f>
        <v>0</v>
      </c>
      <c r="BH110" s="185">
        <f>IF(N110="sníž. přenesená",J110,0)</f>
        <v>0</v>
      </c>
      <c r="BI110" s="185">
        <f>IF(N110="nulová",J110,0)</f>
        <v>0</v>
      </c>
      <c r="BJ110" s="19" t="s">
        <v>80</v>
      </c>
      <c r="BK110" s="185">
        <f>ROUND(I110*H110,2)</f>
        <v>0</v>
      </c>
      <c r="BL110" s="19" t="s">
        <v>100</v>
      </c>
      <c r="BM110" s="184" t="s">
        <v>284</v>
      </c>
    </row>
    <row r="111" spans="1:65" s="2" customFormat="1" ht="11.25">
      <c r="A111" s="36"/>
      <c r="B111" s="37"/>
      <c r="C111" s="38"/>
      <c r="D111" s="233" t="s">
        <v>329</v>
      </c>
      <c r="E111" s="38"/>
      <c r="F111" s="234" t="s">
        <v>2373</v>
      </c>
      <c r="G111" s="38"/>
      <c r="H111" s="38"/>
      <c r="I111" s="188"/>
      <c r="J111" s="38"/>
      <c r="K111" s="38"/>
      <c r="L111" s="41"/>
      <c r="M111" s="189"/>
      <c r="N111" s="190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329</v>
      </c>
      <c r="AU111" s="19" t="s">
        <v>82</v>
      </c>
    </row>
    <row r="112" spans="1:65" s="2" customFormat="1" ht="24.2" customHeight="1">
      <c r="A112" s="36"/>
      <c r="B112" s="37"/>
      <c r="C112" s="173" t="s">
        <v>100</v>
      </c>
      <c r="D112" s="173" t="s">
        <v>240</v>
      </c>
      <c r="E112" s="174" t="s">
        <v>2374</v>
      </c>
      <c r="F112" s="175" t="s">
        <v>2375</v>
      </c>
      <c r="G112" s="176" t="s">
        <v>348</v>
      </c>
      <c r="H112" s="177">
        <v>0.52500000000000002</v>
      </c>
      <c r="I112" s="178"/>
      <c r="J112" s="179">
        <f>ROUND(I112*H112,2)</f>
        <v>0</v>
      </c>
      <c r="K112" s="175" t="s">
        <v>327</v>
      </c>
      <c r="L112" s="41"/>
      <c r="M112" s="180" t="s">
        <v>21</v>
      </c>
      <c r="N112" s="181" t="s">
        <v>44</v>
      </c>
      <c r="O112" s="66"/>
      <c r="P112" s="182">
        <f>O112*H112</f>
        <v>0</v>
      </c>
      <c r="Q112" s="182">
        <v>0</v>
      </c>
      <c r="R112" s="182">
        <f>Q112*H112</f>
        <v>0</v>
      </c>
      <c r="S112" s="182">
        <v>0</v>
      </c>
      <c r="T112" s="18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4" t="s">
        <v>100</v>
      </c>
      <c r="AT112" s="184" t="s">
        <v>240</v>
      </c>
      <c r="AU112" s="184" t="s">
        <v>82</v>
      </c>
      <c r="AY112" s="19" t="s">
        <v>239</v>
      </c>
      <c r="BE112" s="185">
        <f>IF(N112="základní",J112,0)</f>
        <v>0</v>
      </c>
      <c r="BF112" s="185">
        <f>IF(N112="snížená",J112,0)</f>
        <v>0</v>
      </c>
      <c r="BG112" s="185">
        <f>IF(N112="zákl. přenesená",J112,0)</f>
        <v>0</v>
      </c>
      <c r="BH112" s="185">
        <f>IF(N112="sníž. přenesená",J112,0)</f>
        <v>0</v>
      </c>
      <c r="BI112" s="185">
        <f>IF(N112="nulová",J112,0)</f>
        <v>0</v>
      </c>
      <c r="BJ112" s="19" t="s">
        <v>80</v>
      </c>
      <c r="BK112" s="185">
        <f>ROUND(I112*H112,2)</f>
        <v>0</v>
      </c>
      <c r="BL112" s="19" t="s">
        <v>100</v>
      </c>
      <c r="BM112" s="184" t="s">
        <v>297</v>
      </c>
    </row>
    <row r="113" spans="1:65" s="2" customFormat="1" ht="11.25">
      <c r="A113" s="36"/>
      <c r="B113" s="37"/>
      <c r="C113" s="38"/>
      <c r="D113" s="233" t="s">
        <v>329</v>
      </c>
      <c r="E113" s="38"/>
      <c r="F113" s="234" t="s">
        <v>2376</v>
      </c>
      <c r="G113" s="38"/>
      <c r="H113" s="38"/>
      <c r="I113" s="188"/>
      <c r="J113" s="38"/>
      <c r="K113" s="38"/>
      <c r="L113" s="41"/>
      <c r="M113" s="189"/>
      <c r="N113" s="190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329</v>
      </c>
      <c r="AU113" s="19" t="s">
        <v>82</v>
      </c>
    </row>
    <row r="114" spans="1:65" s="2" customFormat="1" ht="24.2" customHeight="1">
      <c r="A114" s="36"/>
      <c r="B114" s="37"/>
      <c r="C114" s="173" t="s">
        <v>275</v>
      </c>
      <c r="D114" s="173" t="s">
        <v>240</v>
      </c>
      <c r="E114" s="174" t="s">
        <v>1859</v>
      </c>
      <c r="F114" s="175" t="s">
        <v>1860</v>
      </c>
      <c r="G114" s="176" t="s">
        <v>470</v>
      </c>
      <c r="H114" s="177">
        <v>155.68</v>
      </c>
      <c r="I114" s="178"/>
      <c r="J114" s="179">
        <f>ROUND(I114*H114,2)</f>
        <v>0</v>
      </c>
      <c r="K114" s="175" t="s">
        <v>1861</v>
      </c>
      <c r="L114" s="41"/>
      <c r="M114" s="180" t="s">
        <v>21</v>
      </c>
      <c r="N114" s="181" t="s">
        <v>44</v>
      </c>
      <c r="O114" s="66"/>
      <c r="P114" s="182">
        <f>O114*H114</f>
        <v>0</v>
      </c>
      <c r="Q114" s="182">
        <v>0</v>
      </c>
      <c r="R114" s="182">
        <f>Q114*H114</f>
        <v>0</v>
      </c>
      <c r="S114" s="182">
        <v>0</v>
      </c>
      <c r="T114" s="18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4" t="s">
        <v>100</v>
      </c>
      <c r="AT114" s="184" t="s">
        <v>240</v>
      </c>
      <c r="AU114" s="184" t="s">
        <v>82</v>
      </c>
      <c r="AY114" s="19" t="s">
        <v>239</v>
      </c>
      <c r="BE114" s="185">
        <f>IF(N114="základní",J114,0)</f>
        <v>0</v>
      </c>
      <c r="BF114" s="185">
        <f>IF(N114="snížená",J114,0)</f>
        <v>0</v>
      </c>
      <c r="BG114" s="185">
        <f>IF(N114="zákl. přenesená",J114,0)</f>
        <v>0</v>
      </c>
      <c r="BH114" s="185">
        <f>IF(N114="sníž. přenesená",J114,0)</f>
        <v>0</v>
      </c>
      <c r="BI114" s="185">
        <f>IF(N114="nulová",J114,0)</f>
        <v>0</v>
      </c>
      <c r="BJ114" s="19" t="s">
        <v>80</v>
      </c>
      <c r="BK114" s="185">
        <f>ROUND(I114*H114,2)</f>
        <v>0</v>
      </c>
      <c r="BL114" s="19" t="s">
        <v>100</v>
      </c>
      <c r="BM114" s="184" t="s">
        <v>423</v>
      </c>
    </row>
    <row r="115" spans="1:65" s="2" customFormat="1" ht="37.9" customHeight="1">
      <c r="A115" s="36"/>
      <c r="B115" s="37"/>
      <c r="C115" s="173" t="s">
        <v>284</v>
      </c>
      <c r="D115" s="173" t="s">
        <v>240</v>
      </c>
      <c r="E115" s="174" t="s">
        <v>2377</v>
      </c>
      <c r="F115" s="175" t="s">
        <v>2378</v>
      </c>
      <c r="G115" s="176" t="s">
        <v>470</v>
      </c>
      <c r="H115" s="177">
        <v>0.97099999999999997</v>
      </c>
      <c r="I115" s="178"/>
      <c r="J115" s="179">
        <f>ROUND(I115*H115,2)</f>
        <v>0</v>
      </c>
      <c r="K115" s="175" t="s">
        <v>1861</v>
      </c>
      <c r="L115" s="41"/>
      <c r="M115" s="180" t="s">
        <v>21</v>
      </c>
      <c r="N115" s="181" t="s">
        <v>44</v>
      </c>
      <c r="O115" s="66"/>
      <c r="P115" s="182">
        <f>O115*H115</f>
        <v>0</v>
      </c>
      <c r="Q115" s="182">
        <v>0</v>
      </c>
      <c r="R115" s="182">
        <f>Q115*H115</f>
        <v>0</v>
      </c>
      <c r="S115" s="182">
        <v>0</v>
      </c>
      <c r="T115" s="18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4" t="s">
        <v>100</v>
      </c>
      <c r="AT115" s="184" t="s">
        <v>240</v>
      </c>
      <c r="AU115" s="184" t="s">
        <v>82</v>
      </c>
      <c r="AY115" s="19" t="s">
        <v>239</v>
      </c>
      <c r="BE115" s="185">
        <f>IF(N115="základní",J115,0)</f>
        <v>0</v>
      </c>
      <c r="BF115" s="185">
        <f>IF(N115="snížená",J115,0)</f>
        <v>0</v>
      </c>
      <c r="BG115" s="185">
        <f>IF(N115="zákl. přenesená",J115,0)</f>
        <v>0</v>
      </c>
      <c r="BH115" s="185">
        <f>IF(N115="sníž. přenesená",J115,0)</f>
        <v>0</v>
      </c>
      <c r="BI115" s="185">
        <f>IF(N115="nulová",J115,0)</f>
        <v>0</v>
      </c>
      <c r="BJ115" s="19" t="s">
        <v>80</v>
      </c>
      <c r="BK115" s="185">
        <f>ROUND(I115*H115,2)</f>
        <v>0</v>
      </c>
      <c r="BL115" s="19" t="s">
        <v>100</v>
      </c>
      <c r="BM115" s="184" t="s">
        <v>433</v>
      </c>
    </row>
    <row r="116" spans="1:65" s="2" customFormat="1" ht="24.2" customHeight="1">
      <c r="A116" s="36"/>
      <c r="B116" s="37"/>
      <c r="C116" s="173" t="s">
        <v>291</v>
      </c>
      <c r="D116" s="173" t="s">
        <v>240</v>
      </c>
      <c r="E116" s="174" t="s">
        <v>475</v>
      </c>
      <c r="F116" s="175" t="s">
        <v>476</v>
      </c>
      <c r="G116" s="176" t="s">
        <v>348</v>
      </c>
      <c r="H116" s="177">
        <v>97.825000000000003</v>
      </c>
      <c r="I116" s="178"/>
      <c r="J116" s="179">
        <f>ROUND(I116*H116,2)</f>
        <v>0</v>
      </c>
      <c r="K116" s="175" t="s">
        <v>327</v>
      </c>
      <c r="L116" s="41"/>
      <c r="M116" s="180" t="s">
        <v>21</v>
      </c>
      <c r="N116" s="181" t="s">
        <v>44</v>
      </c>
      <c r="O116" s="66"/>
      <c r="P116" s="182">
        <f>O116*H116</f>
        <v>0</v>
      </c>
      <c r="Q116" s="182">
        <v>0</v>
      </c>
      <c r="R116" s="182">
        <f>Q116*H116</f>
        <v>0</v>
      </c>
      <c r="S116" s="182">
        <v>0</v>
      </c>
      <c r="T116" s="18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4" t="s">
        <v>100</v>
      </c>
      <c r="AT116" s="184" t="s">
        <v>240</v>
      </c>
      <c r="AU116" s="184" t="s">
        <v>82</v>
      </c>
      <c r="AY116" s="19" t="s">
        <v>239</v>
      </c>
      <c r="BE116" s="185">
        <f>IF(N116="základní",J116,0)</f>
        <v>0</v>
      </c>
      <c r="BF116" s="185">
        <f>IF(N116="snížená",J116,0)</f>
        <v>0</v>
      </c>
      <c r="BG116" s="185">
        <f>IF(N116="zákl. přenesená",J116,0)</f>
        <v>0</v>
      </c>
      <c r="BH116" s="185">
        <f>IF(N116="sníž. přenesená",J116,0)</f>
        <v>0</v>
      </c>
      <c r="BI116" s="185">
        <f>IF(N116="nulová",J116,0)</f>
        <v>0</v>
      </c>
      <c r="BJ116" s="19" t="s">
        <v>80</v>
      </c>
      <c r="BK116" s="185">
        <f>ROUND(I116*H116,2)</f>
        <v>0</v>
      </c>
      <c r="BL116" s="19" t="s">
        <v>100</v>
      </c>
      <c r="BM116" s="184" t="s">
        <v>444</v>
      </c>
    </row>
    <row r="117" spans="1:65" s="2" customFormat="1" ht="11.25">
      <c r="A117" s="36"/>
      <c r="B117" s="37"/>
      <c r="C117" s="38"/>
      <c r="D117" s="233" t="s">
        <v>329</v>
      </c>
      <c r="E117" s="38"/>
      <c r="F117" s="234" t="s">
        <v>478</v>
      </c>
      <c r="G117" s="38"/>
      <c r="H117" s="38"/>
      <c r="I117" s="188"/>
      <c r="J117" s="38"/>
      <c r="K117" s="38"/>
      <c r="L117" s="41"/>
      <c r="M117" s="189"/>
      <c r="N117" s="190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329</v>
      </c>
      <c r="AU117" s="19" t="s">
        <v>82</v>
      </c>
    </row>
    <row r="118" spans="1:65" s="2" customFormat="1" ht="24.2" customHeight="1">
      <c r="A118" s="36"/>
      <c r="B118" s="37"/>
      <c r="C118" s="173" t="s">
        <v>297</v>
      </c>
      <c r="D118" s="173" t="s">
        <v>240</v>
      </c>
      <c r="E118" s="174" t="s">
        <v>2433</v>
      </c>
      <c r="F118" s="175" t="s">
        <v>2434</v>
      </c>
      <c r="G118" s="176" t="s">
        <v>326</v>
      </c>
      <c r="H118" s="177">
        <v>994</v>
      </c>
      <c r="I118" s="178"/>
      <c r="J118" s="179">
        <f>ROUND(I118*H118,2)</f>
        <v>0</v>
      </c>
      <c r="K118" s="175" t="s">
        <v>327</v>
      </c>
      <c r="L118" s="41"/>
      <c r="M118" s="180" t="s">
        <v>21</v>
      </c>
      <c r="N118" s="181" t="s">
        <v>44</v>
      </c>
      <c r="O118" s="66"/>
      <c r="P118" s="182">
        <f>O118*H118</f>
        <v>0</v>
      </c>
      <c r="Q118" s="182">
        <v>0</v>
      </c>
      <c r="R118" s="182">
        <f>Q118*H118</f>
        <v>0</v>
      </c>
      <c r="S118" s="182">
        <v>0</v>
      </c>
      <c r="T118" s="18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4" t="s">
        <v>100</v>
      </c>
      <c r="AT118" s="184" t="s">
        <v>240</v>
      </c>
      <c r="AU118" s="184" t="s">
        <v>82</v>
      </c>
      <c r="AY118" s="19" t="s">
        <v>239</v>
      </c>
      <c r="BE118" s="185">
        <f>IF(N118="základní",J118,0)</f>
        <v>0</v>
      </c>
      <c r="BF118" s="185">
        <f>IF(N118="snížená",J118,0)</f>
        <v>0</v>
      </c>
      <c r="BG118" s="185">
        <f>IF(N118="zákl. přenesená",J118,0)</f>
        <v>0</v>
      </c>
      <c r="BH118" s="185">
        <f>IF(N118="sníž. přenesená",J118,0)</f>
        <v>0</v>
      </c>
      <c r="BI118" s="185">
        <f>IF(N118="nulová",J118,0)</f>
        <v>0</v>
      </c>
      <c r="BJ118" s="19" t="s">
        <v>80</v>
      </c>
      <c r="BK118" s="185">
        <f>ROUND(I118*H118,2)</f>
        <v>0</v>
      </c>
      <c r="BL118" s="19" t="s">
        <v>100</v>
      </c>
      <c r="BM118" s="184" t="s">
        <v>461</v>
      </c>
    </row>
    <row r="119" spans="1:65" s="2" customFormat="1" ht="11.25">
      <c r="A119" s="36"/>
      <c r="B119" s="37"/>
      <c r="C119" s="38"/>
      <c r="D119" s="233" t="s">
        <v>329</v>
      </c>
      <c r="E119" s="38"/>
      <c r="F119" s="234" t="s">
        <v>2435</v>
      </c>
      <c r="G119" s="38"/>
      <c r="H119" s="38"/>
      <c r="I119" s="188"/>
      <c r="J119" s="38"/>
      <c r="K119" s="38"/>
      <c r="L119" s="41"/>
      <c r="M119" s="189"/>
      <c r="N119" s="190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329</v>
      </c>
      <c r="AU119" s="19" t="s">
        <v>82</v>
      </c>
    </row>
    <row r="120" spans="1:65" s="12" customFormat="1" ht="11.25">
      <c r="B120" s="191"/>
      <c r="C120" s="192"/>
      <c r="D120" s="186" t="s">
        <v>248</v>
      </c>
      <c r="E120" s="193" t="s">
        <v>21</v>
      </c>
      <c r="F120" s="194" t="s">
        <v>2436</v>
      </c>
      <c r="G120" s="192"/>
      <c r="H120" s="193" t="s">
        <v>21</v>
      </c>
      <c r="I120" s="195"/>
      <c r="J120" s="192"/>
      <c r="K120" s="192"/>
      <c r="L120" s="196"/>
      <c r="M120" s="197"/>
      <c r="N120" s="198"/>
      <c r="O120" s="198"/>
      <c r="P120" s="198"/>
      <c r="Q120" s="198"/>
      <c r="R120" s="198"/>
      <c r="S120" s="198"/>
      <c r="T120" s="199"/>
      <c r="AT120" s="200" t="s">
        <v>248</v>
      </c>
      <c r="AU120" s="200" t="s">
        <v>82</v>
      </c>
      <c r="AV120" s="12" t="s">
        <v>80</v>
      </c>
      <c r="AW120" s="12" t="s">
        <v>34</v>
      </c>
      <c r="AX120" s="12" t="s">
        <v>73</v>
      </c>
      <c r="AY120" s="200" t="s">
        <v>239</v>
      </c>
    </row>
    <row r="121" spans="1:65" s="13" customFormat="1" ht="11.25">
      <c r="B121" s="201"/>
      <c r="C121" s="202"/>
      <c r="D121" s="186" t="s">
        <v>248</v>
      </c>
      <c r="E121" s="203" t="s">
        <v>21</v>
      </c>
      <c r="F121" s="204" t="s">
        <v>2437</v>
      </c>
      <c r="G121" s="202"/>
      <c r="H121" s="205">
        <v>21</v>
      </c>
      <c r="I121" s="206"/>
      <c r="J121" s="202"/>
      <c r="K121" s="202"/>
      <c r="L121" s="207"/>
      <c r="M121" s="208"/>
      <c r="N121" s="209"/>
      <c r="O121" s="209"/>
      <c r="P121" s="209"/>
      <c r="Q121" s="209"/>
      <c r="R121" s="209"/>
      <c r="S121" s="209"/>
      <c r="T121" s="210"/>
      <c r="AT121" s="211" t="s">
        <v>248</v>
      </c>
      <c r="AU121" s="211" t="s">
        <v>82</v>
      </c>
      <c r="AV121" s="13" t="s">
        <v>82</v>
      </c>
      <c r="AW121" s="13" t="s">
        <v>34</v>
      </c>
      <c r="AX121" s="13" t="s">
        <v>73</v>
      </c>
      <c r="AY121" s="211" t="s">
        <v>239</v>
      </c>
    </row>
    <row r="122" spans="1:65" s="13" customFormat="1" ht="11.25">
      <c r="B122" s="201"/>
      <c r="C122" s="202"/>
      <c r="D122" s="186" t="s">
        <v>248</v>
      </c>
      <c r="E122" s="203" t="s">
        <v>21</v>
      </c>
      <c r="F122" s="204" t="s">
        <v>2438</v>
      </c>
      <c r="G122" s="202"/>
      <c r="H122" s="205">
        <v>973</v>
      </c>
      <c r="I122" s="206"/>
      <c r="J122" s="202"/>
      <c r="K122" s="202"/>
      <c r="L122" s="207"/>
      <c r="M122" s="208"/>
      <c r="N122" s="209"/>
      <c r="O122" s="209"/>
      <c r="P122" s="209"/>
      <c r="Q122" s="209"/>
      <c r="R122" s="209"/>
      <c r="S122" s="209"/>
      <c r="T122" s="210"/>
      <c r="AT122" s="211" t="s">
        <v>248</v>
      </c>
      <c r="AU122" s="211" t="s">
        <v>82</v>
      </c>
      <c r="AV122" s="13" t="s">
        <v>82</v>
      </c>
      <c r="AW122" s="13" t="s">
        <v>34</v>
      </c>
      <c r="AX122" s="13" t="s">
        <v>73</v>
      </c>
      <c r="AY122" s="211" t="s">
        <v>239</v>
      </c>
    </row>
    <row r="123" spans="1:65" s="14" customFormat="1" ht="11.25">
      <c r="B123" s="212"/>
      <c r="C123" s="213"/>
      <c r="D123" s="186" t="s">
        <v>248</v>
      </c>
      <c r="E123" s="214" t="s">
        <v>21</v>
      </c>
      <c r="F123" s="215" t="s">
        <v>251</v>
      </c>
      <c r="G123" s="213"/>
      <c r="H123" s="216">
        <v>994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AT123" s="222" t="s">
        <v>248</v>
      </c>
      <c r="AU123" s="222" t="s">
        <v>82</v>
      </c>
      <c r="AV123" s="14" t="s">
        <v>100</v>
      </c>
      <c r="AW123" s="14" t="s">
        <v>34</v>
      </c>
      <c r="AX123" s="14" t="s">
        <v>80</v>
      </c>
      <c r="AY123" s="222" t="s">
        <v>239</v>
      </c>
    </row>
    <row r="124" spans="1:65" s="2" customFormat="1" ht="24.2" customHeight="1">
      <c r="A124" s="36"/>
      <c r="B124" s="37"/>
      <c r="C124" s="246" t="s">
        <v>304</v>
      </c>
      <c r="D124" s="246" t="s">
        <v>308</v>
      </c>
      <c r="E124" s="247" t="s">
        <v>2385</v>
      </c>
      <c r="F124" s="248" t="s">
        <v>2386</v>
      </c>
      <c r="G124" s="249" t="s">
        <v>348</v>
      </c>
      <c r="H124" s="250">
        <v>103.464</v>
      </c>
      <c r="I124" s="251"/>
      <c r="J124" s="252">
        <f>ROUND(I124*H124,2)</f>
        <v>0</v>
      </c>
      <c r="K124" s="248" t="s">
        <v>942</v>
      </c>
      <c r="L124" s="253"/>
      <c r="M124" s="254" t="s">
        <v>21</v>
      </c>
      <c r="N124" s="255" t="s">
        <v>44</v>
      </c>
      <c r="O124" s="66"/>
      <c r="P124" s="182">
        <f>O124*H124</f>
        <v>0</v>
      </c>
      <c r="Q124" s="182">
        <v>0</v>
      </c>
      <c r="R124" s="182">
        <f>Q124*H124</f>
        <v>0</v>
      </c>
      <c r="S124" s="182">
        <v>0</v>
      </c>
      <c r="T124" s="18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4" t="s">
        <v>297</v>
      </c>
      <c r="AT124" s="184" t="s">
        <v>308</v>
      </c>
      <c r="AU124" s="184" t="s">
        <v>82</v>
      </c>
      <c r="AY124" s="19" t="s">
        <v>239</v>
      </c>
      <c r="BE124" s="185">
        <f>IF(N124="základní",J124,0)</f>
        <v>0</v>
      </c>
      <c r="BF124" s="185">
        <f>IF(N124="snížená",J124,0)</f>
        <v>0</v>
      </c>
      <c r="BG124" s="185">
        <f>IF(N124="zákl. přenesená",J124,0)</f>
        <v>0</v>
      </c>
      <c r="BH124" s="185">
        <f>IF(N124="sníž. přenesená",J124,0)</f>
        <v>0</v>
      </c>
      <c r="BI124" s="185">
        <f>IF(N124="nulová",J124,0)</f>
        <v>0</v>
      </c>
      <c r="BJ124" s="19" t="s">
        <v>80</v>
      </c>
      <c r="BK124" s="185">
        <f>ROUND(I124*H124,2)</f>
        <v>0</v>
      </c>
      <c r="BL124" s="19" t="s">
        <v>100</v>
      </c>
      <c r="BM124" s="184" t="s">
        <v>474</v>
      </c>
    </row>
    <row r="125" spans="1:65" s="12" customFormat="1" ht="11.25">
      <c r="B125" s="191"/>
      <c r="C125" s="192"/>
      <c r="D125" s="186" t="s">
        <v>248</v>
      </c>
      <c r="E125" s="193" t="s">
        <v>21</v>
      </c>
      <c r="F125" s="194" t="s">
        <v>2439</v>
      </c>
      <c r="G125" s="192"/>
      <c r="H125" s="193" t="s">
        <v>21</v>
      </c>
      <c r="I125" s="195"/>
      <c r="J125" s="192"/>
      <c r="K125" s="192"/>
      <c r="L125" s="196"/>
      <c r="M125" s="197"/>
      <c r="N125" s="198"/>
      <c r="O125" s="198"/>
      <c r="P125" s="198"/>
      <c r="Q125" s="198"/>
      <c r="R125" s="198"/>
      <c r="S125" s="198"/>
      <c r="T125" s="199"/>
      <c r="AT125" s="200" t="s">
        <v>248</v>
      </c>
      <c r="AU125" s="200" t="s">
        <v>82</v>
      </c>
      <c r="AV125" s="12" t="s">
        <v>80</v>
      </c>
      <c r="AW125" s="12" t="s">
        <v>34</v>
      </c>
      <c r="AX125" s="12" t="s">
        <v>73</v>
      </c>
      <c r="AY125" s="200" t="s">
        <v>239</v>
      </c>
    </row>
    <row r="126" spans="1:65" s="12" customFormat="1" ht="11.25">
      <c r="B126" s="191"/>
      <c r="C126" s="192"/>
      <c r="D126" s="186" t="s">
        <v>248</v>
      </c>
      <c r="E126" s="193" t="s">
        <v>21</v>
      </c>
      <c r="F126" s="194" t="s">
        <v>2388</v>
      </c>
      <c r="G126" s="192"/>
      <c r="H126" s="193" t="s">
        <v>21</v>
      </c>
      <c r="I126" s="195"/>
      <c r="J126" s="192"/>
      <c r="K126" s="192"/>
      <c r="L126" s="196"/>
      <c r="M126" s="197"/>
      <c r="N126" s="198"/>
      <c r="O126" s="198"/>
      <c r="P126" s="198"/>
      <c r="Q126" s="198"/>
      <c r="R126" s="198"/>
      <c r="S126" s="198"/>
      <c r="T126" s="199"/>
      <c r="AT126" s="200" t="s">
        <v>248</v>
      </c>
      <c r="AU126" s="200" t="s">
        <v>82</v>
      </c>
      <c r="AV126" s="12" t="s">
        <v>80</v>
      </c>
      <c r="AW126" s="12" t="s">
        <v>34</v>
      </c>
      <c r="AX126" s="12" t="s">
        <v>73</v>
      </c>
      <c r="AY126" s="200" t="s">
        <v>239</v>
      </c>
    </row>
    <row r="127" spans="1:65" s="13" customFormat="1" ht="11.25">
      <c r="B127" s="201"/>
      <c r="C127" s="202"/>
      <c r="D127" s="186" t="s">
        <v>248</v>
      </c>
      <c r="E127" s="203" t="s">
        <v>21</v>
      </c>
      <c r="F127" s="204" t="s">
        <v>2440</v>
      </c>
      <c r="G127" s="202"/>
      <c r="H127" s="205">
        <v>3.2450000000000001</v>
      </c>
      <c r="I127" s="206"/>
      <c r="J127" s="202"/>
      <c r="K127" s="202"/>
      <c r="L127" s="207"/>
      <c r="M127" s="208"/>
      <c r="N127" s="209"/>
      <c r="O127" s="209"/>
      <c r="P127" s="209"/>
      <c r="Q127" s="209"/>
      <c r="R127" s="209"/>
      <c r="S127" s="209"/>
      <c r="T127" s="210"/>
      <c r="AT127" s="211" t="s">
        <v>248</v>
      </c>
      <c r="AU127" s="211" t="s">
        <v>82</v>
      </c>
      <c r="AV127" s="13" t="s">
        <v>82</v>
      </c>
      <c r="AW127" s="13" t="s">
        <v>34</v>
      </c>
      <c r="AX127" s="13" t="s">
        <v>73</v>
      </c>
      <c r="AY127" s="211" t="s">
        <v>239</v>
      </c>
    </row>
    <row r="128" spans="1:65" s="13" customFormat="1" ht="11.25">
      <c r="B128" s="201"/>
      <c r="C128" s="202"/>
      <c r="D128" s="186" t="s">
        <v>248</v>
      </c>
      <c r="E128" s="203" t="s">
        <v>21</v>
      </c>
      <c r="F128" s="204" t="s">
        <v>2441</v>
      </c>
      <c r="G128" s="202"/>
      <c r="H128" s="205">
        <v>100.21899999999999</v>
      </c>
      <c r="I128" s="206"/>
      <c r="J128" s="202"/>
      <c r="K128" s="202"/>
      <c r="L128" s="207"/>
      <c r="M128" s="208"/>
      <c r="N128" s="209"/>
      <c r="O128" s="209"/>
      <c r="P128" s="209"/>
      <c r="Q128" s="209"/>
      <c r="R128" s="209"/>
      <c r="S128" s="209"/>
      <c r="T128" s="210"/>
      <c r="AT128" s="211" t="s">
        <v>248</v>
      </c>
      <c r="AU128" s="211" t="s">
        <v>82</v>
      </c>
      <c r="AV128" s="13" t="s">
        <v>82</v>
      </c>
      <c r="AW128" s="13" t="s">
        <v>34</v>
      </c>
      <c r="AX128" s="13" t="s">
        <v>73</v>
      </c>
      <c r="AY128" s="211" t="s">
        <v>239</v>
      </c>
    </row>
    <row r="129" spans="1:65" s="14" customFormat="1" ht="11.25">
      <c r="B129" s="212"/>
      <c r="C129" s="213"/>
      <c r="D129" s="186" t="s">
        <v>248</v>
      </c>
      <c r="E129" s="214" t="s">
        <v>21</v>
      </c>
      <c r="F129" s="215" t="s">
        <v>251</v>
      </c>
      <c r="G129" s="213"/>
      <c r="H129" s="216">
        <v>103.464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AT129" s="222" t="s">
        <v>248</v>
      </c>
      <c r="AU129" s="222" t="s">
        <v>82</v>
      </c>
      <c r="AV129" s="14" t="s">
        <v>100</v>
      </c>
      <c r="AW129" s="14" t="s">
        <v>34</v>
      </c>
      <c r="AX129" s="14" t="s">
        <v>80</v>
      </c>
      <c r="AY129" s="222" t="s">
        <v>239</v>
      </c>
    </row>
    <row r="130" spans="1:65" s="2" customFormat="1" ht="37.9" customHeight="1">
      <c r="A130" s="36"/>
      <c r="B130" s="37"/>
      <c r="C130" s="173" t="s">
        <v>423</v>
      </c>
      <c r="D130" s="173" t="s">
        <v>240</v>
      </c>
      <c r="E130" s="174" t="s">
        <v>445</v>
      </c>
      <c r="F130" s="175" t="s">
        <v>446</v>
      </c>
      <c r="G130" s="176" t="s">
        <v>348</v>
      </c>
      <c r="H130" s="177">
        <v>103.464</v>
      </c>
      <c r="I130" s="178"/>
      <c r="J130" s="179">
        <f>ROUND(I130*H130,2)</f>
        <v>0</v>
      </c>
      <c r="K130" s="175" t="s">
        <v>327</v>
      </c>
      <c r="L130" s="41"/>
      <c r="M130" s="180" t="s">
        <v>21</v>
      </c>
      <c r="N130" s="181" t="s">
        <v>44</v>
      </c>
      <c r="O130" s="66"/>
      <c r="P130" s="182">
        <f>O130*H130</f>
        <v>0</v>
      </c>
      <c r="Q130" s="182">
        <v>0</v>
      </c>
      <c r="R130" s="182">
        <f>Q130*H130</f>
        <v>0</v>
      </c>
      <c r="S130" s="182">
        <v>0</v>
      </c>
      <c r="T130" s="18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4" t="s">
        <v>100</v>
      </c>
      <c r="AT130" s="184" t="s">
        <v>240</v>
      </c>
      <c r="AU130" s="184" t="s">
        <v>82</v>
      </c>
      <c r="AY130" s="19" t="s">
        <v>239</v>
      </c>
      <c r="BE130" s="185">
        <f>IF(N130="základní",J130,0)</f>
        <v>0</v>
      </c>
      <c r="BF130" s="185">
        <f>IF(N130="snížená",J130,0)</f>
        <v>0</v>
      </c>
      <c r="BG130" s="185">
        <f>IF(N130="zákl. přenesená",J130,0)</f>
        <v>0</v>
      </c>
      <c r="BH130" s="185">
        <f>IF(N130="sníž. přenesená",J130,0)</f>
        <v>0</v>
      </c>
      <c r="BI130" s="185">
        <f>IF(N130="nulová",J130,0)</f>
        <v>0</v>
      </c>
      <c r="BJ130" s="19" t="s">
        <v>80</v>
      </c>
      <c r="BK130" s="185">
        <f>ROUND(I130*H130,2)</f>
        <v>0</v>
      </c>
      <c r="BL130" s="19" t="s">
        <v>100</v>
      </c>
      <c r="BM130" s="184" t="s">
        <v>544</v>
      </c>
    </row>
    <row r="131" spans="1:65" s="2" customFormat="1" ht="11.25">
      <c r="A131" s="36"/>
      <c r="B131" s="37"/>
      <c r="C131" s="38"/>
      <c r="D131" s="233" t="s">
        <v>329</v>
      </c>
      <c r="E131" s="38"/>
      <c r="F131" s="234" t="s">
        <v>448</v>
      </c>
      <c r="G131" s="38"/>
      <c r="H131" s="38"/>
      <c r="I131" s="188"/>
      <c r="J131" s="38"/>
      <c r="K131" s="38"/>
      <c r="L131" s="41"/>
      <c r="M131" s="189"/>
      <c r="N131" s="190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329</v>
      </c>
      <c r="AU131" s="19" t="s">
        <v>82</v>
      </c>
    </row>
    <row r="132" spans="1:65" s="2" customFormat="1" ht="24.2" customHeight="1">
      <c r="A132" s="36"/>
      <c r="B132" s="37"/>
      <c r="C132" s="173" t="s">
        <v>428</v>
      </c>
      <c r="D132" s="173" t="s">
        <v>240</v>
      </c>
      <c r="E132" s="174" t="s">
        <v>462</v>
      </c>
      <c r="F132" s="175" t="s">
        <v>463</v>
      </c>
      <c r="G132" s="176" t="s">
        <v>348</v>
      </c>
      <c r="H132" s="177">
        <v>103.464</v>
      </c>
      <c r="I132" s="178"/>
      <c r="J132" s="179">
        <f>ROUND(I132*H132,2)</f>
        <v>0</v>
      </c>
      <c r="K132" s="175" t="s">
        <v>327</v>
      </c>
      <c r="L132" s="41"/>
      <c r="M132" s="180" t="s">
        <v>21</v>
      </c>
      <c r="N132" s="181" t="s">
        <v>44</v>
      </c>
      <c r="O132" s="66"/>
      <c r="P132" s="182">
        <f>O132*H132</f>
        <v>0</v>
      </c>
      <c r="Q132" s="182">
        <v>0</v>
      </c>
      <c r="R132" s="182">
        <f>Q132*H132</f>
        <v>0</v>
      </c>
      <c r="S132" s="182">
        <v>0</v>
      </c>
      <c r="T132" s="18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4" t="s">
        <v>100</v>
      </c>
      <c r="AT132" s="184" t="s">
        <v>240</v>
      </c>
      <c r="AU132" s="184" t="s">
        <v>82</v>
      </c>
      <c r="AY132" s="19" t="s">
        <v>239</v>
      </c>
      <c r="BE132" s="185">
        <f>IF(N132="základní",J132,0)</f>
        <v>0</v>
      </c>
      <c r="BF132" s="185">
        <f>IF(N132="snížená",J132,0)</f>
        <v>0</v>
      </c>
      <c r="BG132" s="185">
        <f>IF(N132="zákl. přenesená",J132,0)</f>
        <v>0</v>
      </c>
      <c r="BH132" s="185">
        <f>IF(N132="sníž. přenesená",J132,0)</f>
        <v>0</v>
      </c>
      <c r="BI132" s="185">
        <f>IF(N132="nulová",J132,0)</f>
        <v>0</v>
      </c>
      <c r="BJ132" s="19" t="s">
        <v>80</v>
      </c>
      <c r="BK132" s="185">
        <f>ROUND(I132*H132,2)</f>
        <v>0</v>
      </c>
      <c r="BL132" s="19" t="s">
        <v>100</v>
      </c>
      <c r="BM132" s="184" t="s">
        <v>575</v>
      </c>
    </row>
    <row r="133" spans="1:65" s="2" customFormat="1" ht="11.25">
      <c r="A133" s="36"/>
      <c r="B133" s="37"/>
      <c r="C133" s="38"/>
      <c r="D133" s="233" t="s">
        <v>329</v>
      </c>
      <c r="E133" s="38"/>
      <c r="F133" s="234" t="s">
        <v>465</v>
      </c>
      <c r="G133" s="38"/>
      <c r="H133" s="38"/>
      <c r="I133" s="188"/>
      <c r="J133" s="38"/>
      <c r="K133" s="38"/>
      <c r="L133" s="41"/>
      <c r="M133" s="189"/>
      <c r="N133" s="190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329</v>
      </c>
      <c r="AU133" s="19" t="s">
        <v>82</v>
      </c>
    </row>
    <row r="134" spans="1:65" s="2" customFormat="1" ht="33" customHeight="1">
      <c r="A134" s="36"/>
      <c r="B134" s="37"/>
      <c r="C134" s="173" t="s">
        <v>433</v>
      </c>
      <c r="D134" s="173" t="s">
        <v>240</v>
      </c>
      <c r="E134" s="174" t="s">
        <v>2442</v>
      </c>
      <c r="F134" s="175" t="s">
        <v>2443</v>
      </c>
      <c r="G134" s="176" t="s">
        <v>326</v>
      </c>
      <c r="H134" s="177">
        <v>994</v>
      </c>
      <c r="I134" s="178"/>
      <c r="J134" s="179">
        <f>ROUND(I134*H134,2)</f>
        <v>0</v>
      </c>
      <c r="K134" s="175" t="s">
        <v>327</v>
      </c>
      <c r="L134" s="41"/>
      <c r="M134" s="180" t="s">
        <v>21</v>
      </c>
      <c r="N134" s="181" t="s">
        <v>44</v>
      </c>
      <c r="O134" s="66"/>
      <c r="P134" s="182">
        <f>O134*H134</f>
        <v>0</v>
      </c>
      <c r="Q134" s="182">
        <v>0</v>
      </c>
      <c r="R134" s="182">
        <f>Q134*H134</f>
        <v>0</v>
      </c>
      <c r="S134" s="182">
        <v>0</v>
      </c>
      <c r="T134" s="18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84" t="s">
        <v>100</v>
      </c>
      <c r="AT134" s="184" t="s">
        <v>240</v>
      </c>
      <c r="AU134" s="184" t="s">
        <v>82</v>
      </c>
      <c r="AY134" s="19" t="s">
        <v>239</v>
      </c>
      <c r="BE134" s="185">
        <f>IF(N134="základní",J134,0)</f>
        <v>0</v>
      </c>
      <c r="BF134" s="185">
        <f>IF(N134="snížená",J134,0)</f>
        <v>0</v>
      </c>
      <c r="BG134" s="185">
        <f>IF(N134="zákl. přenesená",J134,0)</f>
        <v>0</v>
      </c>
      <c r="BH134" s="185">
        <f>IF(N134="sníž. přenesená",J134,0)</f>
        <v>0</v>
      </c>
      <c r="BI134" s="185">
        <f>IF(N134="nulová",J134,0)</f>
        <v>0</v>
      </c>
      <c r="BJ134" s="19" t="s">
        <v>80</v>
      </c>
      <c r="BK134" s="185">
        <f>ROUND(I134*H134,2)</f>
        <v>0</v>
      </c>
      <c r="BL134" s="19" t="s">
        <v>100</v>
      </c>
      <c r="BM134" s="184" t="s">
        <v>588</v>
      </c>
    </row>
    <row r="135" spans="1:65" s="2" customFormat="1" ht="11.25">
      <c r="A135" s="36"/>
      <c r="B135" s="37"/>
      <c r="C135" s="38"/>
      <c r="D135" s="233" t="s">
        <v>329</v>
      </c>
      <c r="E135" s="38"/>
      <c r="F135" s="234" t="s">
        <v>2444</v>
      </c>
      <c r="G135" s="38"/>
      <c r="H135" s="38"/>
      <c r="I135" s="188"/>
      <c r="J135" s="38"/>
      <c r="K135" s="38"/>
      <c r="L135" s="41"/>
      <c r="M135" s="189"/>
      <c r="N135" s="190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329</v>
      </c>
      <c r="AU135" s="19" t="s">
        <v>82</v>
      </c>
    </row>
    <row r="136" spans="1:65" s="2" customFormat="1" ht="24.2" customHeight="1">
      <c r="A136" s="36"/>
      <c r="B136" s="37"/>
      <c r="C136" s="173" t="s">
        <v>439</v>
      </c>
      <c r="D136" s="173" t="s">
        <v>240</v>
      </c>
      <c r="E136" s="174" t="s">
        <v>2445</v>
      </c>
      <c r="F136" s="175" t="s">
        <v>2446</v>
      </c>
      <c r="G136" s="176" t="s">
        <v>326</v>
      </c>
      <c r="H136" s="177">
        <v>994</v>
      </c>
      <c r="I136" s="178"/>
      <c r="J136" s="179">
        <f>ROUND(I136*H136,2)</f>
        <v>0</v>
      </c>
      <c r="K136" s="175" t="s">
        <v>327</v>
      </c>
      <c r="L136" s="41"/>
      <c r="M136" s="180" t="s">
        <v>21</v>
      </c>
      <c r="N136" s="181" t="s">
        <v>44</v>
      </c>
      <c r="O136" s="66"/>
      <c r="P136" s="182">
        <f>O136*H136</f>
        <v>0</v>
      </c>
      <c r="Q136" s="182">
        <v>0</v>
      </c>
      <c r="R136" s="182">
        <f>Q136*H136</f>
        <v>0</v>
      </c>
      <c r="S136" s="182">
        <v>0</v>
      </c>
      <c r="T136" s="18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4" t="s">
        <v>100</v>
      </c>
      <c r="AT136" s="184" t="s">
        <v>240</v>
      </c>
      <c r="AU136" s="184" t="s">
        <v>82</v>
      </c>
      <c r="AY136" s="19" t="s">
        <v>239</v>
      </c>
      <c r="BE136" s="185">
        <f>IF(N136="základní",J136,0)</f>
        <v>0</v>
      </c>
      <c r="BF136" s="185">
        <f>IF(N136="snížená",J136,0)</f>
        <v>0</v>
      </c>
      <c r="BG136" s="185">
        <f>IF(N136="zákl. přenesená",J136,0)</f>
        <v>0</v>
      </c>
      <c r="BH136" s="185">
        <f>IF(N136="sníž. přenesená",J136,0)</f>
        <v>0</v>
      </c>
      <c r="BI136" s="185">
        <f>IF(N136="nulová",J136,0)</f>
        <v>0</v>
      </c>
      <c r="BJ136" s="19" t="s">
        <v>80</v>
      </c>
      <c r="BK136" s="185">
        <f>ROUND(I136*H136,2)</f>
        <v>0</v>
      </c>
      <c r="BL136" s="19" t="s">
        <v>100</v>
      </c>
      <c r="BM136" s="184" t="s">
        <v>599</v>
      </c>
    </row>
    <row r="137" spans="1:65" s="2" customFormat="1" ht="11.25">
      <c r="A137" s="36"/>
      <c r="B137" s="37"/>
      <c r="C137" s="38"/>
      <c r="D137" s="233" t="s">
        <v>329</v>
      </c>
      <c r="E137" s="38"/>
      <c r="F137" s="234" t="s">
        <v>2447</v>
      </c>
      <c r="G137" s="38"/>
      <c r="H137" s="38"/>
      <c r="I137" s="188"/>
      <c r="J137" s="38"/>
      <c r="K137" s="38"/>
      <c r="L137" s="41"/>
      <c r="M137" s="189"/>
      <c r="N137" s="190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329</v>
      </c>
      <c r="AU137" s="19" t="s">
        <v>82</v>
      </c>
    </row>
    <row r="138" spans="1:65" s="12" customFormat="1" ht="11.25">
      <c r="B138" s="191"/>
      <c r="C138" s="192"/>
      <c r="D138" s="186" t="s">
        <v>248</v>
      </c>
      <c r="E138" s="193" t="s">
        <v>21</v>
      </c>
      <c r="F138" s="194" t="s">
        <v>2448</v>
      </c>
      <c r="G138" s="192"/>
      <c r="H138" s="193" t="s">
        <v>21</v>
      </c>
      <c r="I138" s="195"/>
      <c r="J138" s="192"/>
      <c r="K138" s="192"/>
      <c r="L138" s="196"/>
      <c r="M138" s="197"/>
      <c r="N138" s="198"/>
      <c r="O138" s="198"/>
      <c r="P138" s="198"/>
      <c r="Q138" s="198"/>
      <c r="R138" s="198"/>
      <c r="S138" s="198"/>
      <c r="T138" s="199"/>
      <c r="AT138" s="200" t="s">
        <v>248</v>
      </c>
      <c r="AU138" s="200" t="s">
        <v>82</v>
      </c>
      <c r="AV138" s="12" t="s">
        <v>80</v>
      </c>
      <c r="AW138" s="12" t="s">
        <v>34</v>
      </c>
      <c r="AX138" s="12" t="s">
        <v>73</v>
      </c>
      <c r="AY138" s="200" t="s">
        <v>239</v>
      </c>
    </row>
    <row r="139" spans="1:65" s="13" customFormat="1" ht="11.25">
      <c r="B139" s="201"/>
      <c r="C139" s="202"/>
      <c r="D139" s="186" t="s">
        <v>248</v>
      </c>
      <c r="E139" s="203" t="s">
        <v>21</v>
      </c>
      <c r="F139" s="204" t="s">
        <v>2449</v>
      </c>
      <c r="G139" s="202"/>
      <c r="H139" s="205">
        <v>994</v>
      </c>
      <c r="I139" s="206"/>
      <c r="J139" s="202"/>
      <c r="K139" s="202"/>
      <c r="L139" s="207"/>
      <c r="M139" s="208"/>
      <c r="N139" s="209"/>
      <c r="O139" s="209"/>
      <c r="P139" s="209"/>
      <c r="Q139" s="209"/>
      <c r="R139" s="209"/>
      <c r="S139" s="209"/>
      <c r="T139" s="210"/>
      <c r="AT139" s="211" t="s">
        <v>248</v>
      </c>
      <c r="AU139" s="211" t="s">
        <v>82</v>
      </c>
      <c r="AV139" s="13" t="s">
        <v>82</v>
      </c>
      <c r="AW139" s="13" t="s">
        <v>34</v>
      </c>
      <c r="AX139" s="13" t="s">
        <v>73</v>
      </c>
      <c r="AY139" s="211" t="s">
        <v>239</v>
      </c>
    </row>
    <row r="140" spans="1:65" s="16" customFormat="1" ht="11.25">
      <c r="B140" s="235"/>
      <c r="C140" s="236"/>
      <c r="D140" s="186" t="s">
        <v>248</v>
      </c>
      <c r="E140" s="237" t="s">
        <v>21</v>
      </c>
      <c r="F140" s="238" t="s">
        <v>373</v>
      </c>
      <c r="G140" s="236"/>
      <c r="H140" s="239">
        <v>994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AT140" s="245" t="s">
        <v>248</v>
      </c>
      <c r="AU140" s="245" t="s">
        <v>82</v>
      </c>
      <c r="AV140" s="16" t="s">
        <v>96</v>
      </c>
      <c r="AW140" s="16" t="s">
        <v>34</v>
      </c>
      <c r="AX140" s="16" t="s">
        <v>73</v>
      </c>
      <c r="AY140" s="245" t="s">
        <v>239</v>
      </c>
    </row>
    <row r="141" spans="1:65" s="14" customFormat="1" ht="11.25">
      <c r="B141" s="212"/>
      <c r="C141" s="213"/>
      <c r="D141" s="186" t="s">
        <v>248</v>
      </c>
      <c r="E141" s="214" t="s">
        <v>21</v>
      </c>
      <c r="F141" s="215" t="s">
        <v>251</v>
      </c>
      <c r="G141" s="213"/>
      <c r="H141" s="216">
        <v>994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AT141" s="222" t="s">
        <v>248</v>
      </c>
      <c r="AU141" s="222" t="s">
        <v>82</v>
      </c>
      <c r="AV141" s="14" t="s">
        <v>100</v>
      </c>
      <c r="AW141" s="14" t="s">
        <v>34</v>
      </c>
      <c r="AX141" s="14" t="s">
        <v>80</v>
      </c>
      <c r="AY141" s="222" t="s">
        <v>239</v>
      </c>
    </row>
    <row r="142" spans="1:65" s="2" customFormat="1" ht="24.2" customHeight="1">
      <c r="A142" s="36"/>
      <c r="B142" s="37"/>
      <c r="C142" s="246" t="s">
        <v>444</v>
      </c>
      <c r="D142" s="246" t="s">
        <v>308</v>
      </c>
      <c r="E142" s="247" t="s">
        <v>2450</v>
      </c>
      <c r="F142" s="248" t="s">
        <v>2451</v>
      </c>
      <c r="G142" s="249" t="s">
        <v>941</v>
      </c>
      <c r="H142" s="250">
        <v>10.238</v>
      </c>
      <c r="I142" s="251"/>
      <c r="J142" s="252">
        <f>ROUND(I142*H142,2)</f>
        <v>0</v>
      </c>
      <c r="K142" s="248" t="s">
        <v>942</v>
      </c>
      <c r="L142" s="253"/>
      <c r="M142" s="254" t="s">
        <v>21</v>
      </c>
      <c r="N142" s="255" t="s">
        <v>44</v>
      </c>
      <c r="O142" s="66"/>
      <c r="P142" s="182">
        <f>O142*H142</f>
        <v>0</v>
      </c>
      <c r="Q142" s="182">
        <v>0</v>
      </c>
      <c r="R142" s="182">
        <f>Q142*H142</f>
        <v>0</v>
      </c>
      <c r="S142" s="182">
        <v>0</v>
      </c>
      <c r="T142" s="18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4" t="s">
        <v>297</v>
      </c>
      <c r="AT142" s="184" t="s">
        <v>308</v>
      </c>
      <c r="AU142" s="184" t="s">
        <v>82</v>
      </c>
      <c r="AY142" s="19" t="s">
        <v>239</v>
      </c>
      <c r="BE142" s="185">
        <f>IF(N142="základní",J142,0)</f>
        <v>0</v>
      </c>
      <c r="BF142" s="185">
        <f>IF(N142="snížená",J142,0)</f>
        <v>0</v>
      </c>
      <c r="BG142" s="185">
        <f>IF(N142="zákl. přenesená",J142,0)</f>
        <v>0</v>
      </c>
      <c r="BH142" s="185">
        <f>IF(N142="sníž. přenesená",J142,0)</f>
        <v>0</v>
      </c>
      <c r="BI142" s="185">
        <f>IF(N142="nulová",J142,0)</f>
        <v>0</v>
      </c>
      <c r="BJ142" s="19" t="s">
        <v>80</v>
      </c>
      <c r="BK142" s="185">
        <f>ROUND(I142*H142,2)</f>
        <v>0</v>
      </c>
      <c r="BL142" s="19" t="s">
        <v>100</v>
      </c>
      <c r="BM142" s="184" t="s">
        <v>612</v>
      </c>
    </row>
    <row r="143" spans="1:65" s="2" customFormat="1" ht="21.75" customHeight="1">
      <c r="A143" s="36"/>
      <c r="B143" s="37"/>
      <c r="C143" s="173" t="s">
        <v>8</v>
      </c>
      <c r="D143" s="173" t="s">
        <v>240</v>
      </c>
      <c r="E143" s="174" t="s">
        <v>2402</v>
      </c>
      <c r="F143" s="175" t="s">
        <v>2403</v>
      </c>
      <c r="G143" s="176" t="s">
        <v>326</v>
      </c>
      <c r="H143" s="177">
        <v>994</v>
      </c>
      <c r="I143" s="178"/>
      <c r="J143" s="179">
        <f>ROUND(I143*H143,2)</f>
        <v>0</v>
      </c>
      <c r="K143" s="175" t="s">
        <v>327</v>
      </c>
      <c r="L143" s="41"/>
      <c r="M143" s="180" t="s">
        <v>21</v>
      </c>
      <c r="N143" s="181" t="s">
        <v>44</v>
      </c>
      <c r="O143" s="66"/>
      <c r="P143" s="182">
        <f>O143*H143</f>
        <v>0</v>
      </c>
      <c r="Q143" s="182">
        <v>0</v>
      </c>
      <c r="R143" s="182">
        <f>Q143*H143</f>
        <v>0</v>
      </c>
      <c r="S143" s="182">
        <v>0</v>
      </c>
      <c r="T143" s="18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84" t="s">
        <v>100</v>
      </c>
      <c r="AT143" s="184" t="s">
        <v>240</v>
      </c>
      <c r="AU143" s="184" t="s">
        <v>82</v>
      </c>
      <c r="AY143" s="19" t="s">
        <v>239</v>
      </c>
      <c r="BE143" s="185">
        <f>IF(N143="základní",J143,0)</f>
        <v>0</v>
      </c>
      <c r="BF143" s="185">
        <f>IF(N143="snížená",J143,0)</f>
        <v>0</v>
      </c>
      <c r="BG143" s="185">
        <f>IF(N143="zákl. přenesená",J143,0)</f>
        <v>0</v>
      </c>
      <c r="BH143" s="185">
        <f>IF(N143="sníž. přenesená",J143,0)</f>
        <v>0</v>
      </c>
      <c r="BI143" s="185">
        <f>IF(N143="nulová",J143,0)</f>
        <v>0</v>
      </c>
      <c r="BJ143" s="19" t="s">
        <v>80</v>
      </c>
      <c r="BK143" s="185">
        <f>ROUND(I143*H143,2)</f>
        <v>0</v>
      </c>
      <c r="BL143" s="19" t="s">
        <v>100</v>
      </c>
      <c r="BM143" s="184" t="s">
        <v>624</v>
      </c>
    </row>
    <row r="144" spans="1:65" s="2" customFormat="1" ht="11.25">
      <c r="A144" s="36"/>
      <c r="B144" s="37"/>
      <c r="C144" s="38"/>
      <c r="D144" s="233" t="s">
        <v>329</v>
      </c>
      <c r="E144" s="38"/>
      <c r="F144" s="234" t="s">
        <v>2404</v>
      </c>
      <c r="G144" s="38"/>
      <c r="H144" s="38"/>
      <c r="I144" s="188"/>
      <c r="J144" s="38"/>
      <c r="K144" s="38"/>
      <c r="L144" s="41"/>
      <c r="M144" s="189"/>
      <c r="N144" s="190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329</v>
      </c>
      <c r="AU144" s="19" t="s">
        <v>82</v>
      </c>
    </row>
    <row r="145" spans="1:65" s="12" customFormat="1" ht="22.5">
      <c r="B145" s="191"/>
      <c r="C145" s="192"/>
      <c r="D145" s="186" t="s">
        <v>248</v>
      </c>
      <c r="E145" s="193" t="s">
        <v>21</v>
      </c>
      <c r="F145" s="194" t="s">
        <v>2452</v>
      </c>
      <c r="G145" s="192"/>
      <c r="H145" s="193" t="s">
        <v>21</v>
      </c>
      <c r="I145" s="195"/>
      <c r="J145" s="192"/>
      <c r="K145" s="192"/>
      <c r="L145" s="196"/>
      <c r="M145" s="197"/>
      <c r="N145" s="198"/>
      <c r="O145" s="198"/>
      <c r="P145" s="198"/>
      <c r="Q145" s="198"/>
      <c r="R145" s="198"/>
      <c r="S145" s="198"/>
      <c r="T145" s="199"/>
      <c r="AT145" s="200" t="s">
        <v>248</v>
      </c>
      <c r="AU145" s="200" t="s">
        <v>82</v>
      </c>
      <c r="AV145" s="12" t="s">
        <v>80</v>
      </c>
      <c r="AW145" s="12" t="s">
        <v>34</v>
      </c>
      <c r="AX145" s="12" t="s">
        <v>73</v>
      </c>
      <c r="AY145" s="200" t="s">
        <v>239</v>
      </c>
    </row>
    <row r="146" spans="1:65" s="13" customFormat="1" ht="11.25">
      <c r="B146" s="201"/>
      <c r="C146" s="202"/>
      <c r="D146" s="186" t="s">
        <v>248</v>
      </c>
      <c r="E146" s="203" t="s">
        <v>21</v>
      </c>
      <c r="F146" s="204" t="s">
        <v>2453</v>
      </c>
      <c r="G146" s="202"/>
      <c r="H146" s="205">
        <v>21</v>
      </c>
      <c r="I146" s="206"/>
      <c r="J146" s="202"/>
      <c r="K146" s="202"/>
      <c r="L146" s="207"/>
      <c r="M146" s="208"/>
      <c r="N146" s="209"/>
      <c r="O146" s="209"/>
      <c r="P146" s="209"/>
      <c r="Q146" s="209"/>
      <c r="R146" s="209"/>
      <c r="S146" s="209"/>
      <c r="T146" s="210"/>
      <c r="AT146" s="211" t="s">
        <v>248</v>
      </c>
      <c r="AU146" s="211" t="s">
        <v>82</v>
      </c>
      <c r="AV146" s="13" t="s">
        <v>82</v>
      </c>
      <c r="AW146" s="13" t="s">
        <v>34</v>
      </c>
      <c r="AX146" s="13" t="s">
        <v>73</v>
      </c>
      <c r="AY146" s="211" t="s">
        <v>239</v>
      </c>
    </row>
    <row r="147" spans="1:65" s="13" customFormat="1" ht="11.25">
      <c r="B147" s="201"/>
      <c r="C147" s="202"/>
      <c r="D147" s="186" t="s">
        <v>248</v>
      </c>
      <c r="E147" s="203" t="s">
        <v>21</v>
      </c>
      <c r="F147" s="204" t="s">
        <v>2454</v>
      </c>
      <c r="G147" s="202"/>
      <c r="H147" s="205">
        <v>973</v>
      </c>
      <c r="I147" s="206"/>
      <c r="J147" s="202"/>
      <c r="K147" s="202"/>
      <c r="L147" s="207"/>
      <c r="M147" s="208"/>
      <c r="N147" s="209"/>
      <c r="O147" s="209"/>
      <c r="P147" s="209"/>
      <c r="Q147" s="209"/>
      <c r="R147" s="209"/>
      <c r="S147" s="209"/>
      <c r="T147" s="210"/>
      <c r="AT147" s="211" t="s">
        <v>248</v>
      </c>
      <c r="AU147" s="211" t="s">
        <v>82</v>
      </c>
      <c r="AV147" s="13" t="s">
        <v>82</v>
      </c>
      <c r="AW147" s="13" t="s">
        <v>34</v>
      </c>
      <c r="AX147" s="13" t="s">
        <v>73</v>
      </c>
      <c r="AY147" s="211" t="s">
        <v>239</v>
      </c>
    </row>
    <row r="148" spans="1:65" s="14" customFormat="1" ht="11.25">
      <c r="B148" s="212"/>
      <c r="C148" s="213"/>
      <c r="D148" s="186" t="s">
        <v>248</v>
      </c>
      <c r="E148" s="214" t="s">
        <v>21</v>
      </c>
      <c r="F148" s="215" t="s">
        <v>251</v>
      </c>
      <c r="G148" s="213"/>
      <c r="H148" s="216">
        <v>994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AT148" s="222" t="s">
        <v>248</v>
      </c>
      <c r="AU148" s="222" t="s">
        <v>82</v>
      </c>
      <c r="AV148" s="14" t="s">
        <v>100</v>
      </c>
      <c r="AW148" s="14" t="s">
        <v>34</v>
      </c>
      <c r="AX148" s="14" t="s">
        <v>80</v>
      </c>
      <c r="AY148" s="222" t="s">
        <v>239</v>
      </c>
    </row>
    <row r="149" spans="1:65" s="2" customFormat="1" ht="21.75" customHeight="1">
      <c r="A149" s="36"/>
      <c r="B149" s="37"/>
      <c r="C149" s="173" t="s">
        <v>461</v>
      </c>
      <c r="D149" s="173" t="s">
        <v>240</v>
      </c>
      <c r="E149" s="174" t="s">
        <v>2455</v>
      </c>
      <c r="F149" s="175" t="s">
        <v>2456</v>
      </c>
      <c r="G149" s="176" t="s">
        <v>326</v>
      </c>
      <c r="H149" s="177">
        <v>994</v>
      </c>
      <c r="I149" s="178"/>
      <c r="J149" s="179">
        <f>ROUND(I149*H149,2)</f>
        <v>0</v>
      </c>
      <c r="K149" s="175" t="s">
        <v>327</v>
      </c>
      <c r="L149" s="41"/>
      <c r="M149" s="180" t="s">
        <v>21</v>
      </c>
      <c r="N149" s="181" t="s">
        <v>44</v>
      </c>
      <c r="O149" s="66"/>
      <c r="P149" s="182">
        <f>O149*H149</f>
        <v>0</v>
      </c>
      <c r="Q149" s="182">
        <v>0</v>
      </c>
      <c r="R149" s="182">
        <f>Q149*H149</f>
        <v>0</v>
      </c>
      <c r="S149" s="182">
        <v>0</v>
      </c>
      <c r="T149" s="18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4" t="s">
        <v>100</v>
      </c>
      <c r="AT149" s="184" t="s">
        <v>240</v>
      </c>
      <c r="AU149" s="184" t="s">
        <v>82</v>
      </c>
      <c r="AY149" s="19" t="s">
        <v>239</v>
      </c>
      <c r="BE149" s="185">
        <f>IF(N149="základní",J149,0)</f>
        <v>0</v>
      </c>
      <c r="BF149" s="185">
        <f>IF(N149="snížená",J149,0)</f>
        <v>0</v>
      </c>
      <c r="BG149" s="185">
        <f>IF(N149="zákl. přenesená",J149,0)</f>
        <v>0</v>
      </c>
      <c r="BH149" s="185">
        <f>IF(N149="sníž. přenesená",J149,0)</f>
        <v>0</v>
      </c>
      <c r="BI149" s="185">
        <f>IF(N149="nulová",J149,0)</f>
        <v>0</v>
      </c>
      <c r="BJ149" s="19" t="s">
        <v>80</v>
      </c>
      <c r="BK149" s="185">
        <f>ROUND(I149*H149,2)</f>
        <v>0</v>
      </c>
      <c r="BL149" s="19" t="s">
        <v>100</v>
      </c>
      <c r="BM149" s="184" t="s">
        <v>636</v>
      </c>
    </row>
    <row r="150" spans="1:65" s="2" customFormat="1" ht="11.25">
      <c r="A150" s="36"/>
      <c r="B150" s="37"/>
      <c r="C150" s="38"/>
      <c r="D150" s="233" t="s">
        <v>329</v>
      </c>
      <c r="E150" s="38"/>
      <c r="F150" s="234" t="s">
        <v>2457</v>
      </c>
      <c r="G150" s="38"/>
      <c r="H150" s="38"/>
      <c r="I150" s="188"/>
      <c r="J150" s="38"/>
      <c r="K150" s="38"/>
      <c r="L150" s="41"/>
      <c r="M150" s="189"/>
      <c r="N150" s="190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329</v>
      </c>
      <c r="AU150" s="19" t="s">
        <v>82</v>
      </c>
    </row>
    <row r="151" spans="1:65" s="12" customFormat="1" ht="11.25">
      <c r="B151" s="191"/>
      <c r="C151" s="192"/>
      <c r="D151" s="186" t="s">
        <v>248</v>
      </c>
      <c r="E151" s="193" t="s">
        <v>21</v>
      </c>
      <c r="F151" s="194" t="s">
        <v>2458</v>
      </c>
      <c r="G151" s="192"/>
      <c r="H151" s="193" t="s">
        <v>21</v>
      </c>
      <c r="I151" s="195"/>
      <c r="J151" s="192"/>
      <c r="K151" s="192"/>
      <c r="L151" s="196"/>
      <c r="M151" s="197"/>
      <c r="N151" s="198"/>
      <c r="O151" s="198"/>
      <c r="P151" s="198"/>
      <c r="Q151" s="198"/>
      <c r="R151" s="198"/>
      <c r="S151" s="198"/>
      <c r="T151" s="199"/>
      <c r="AT151" s="200" t="s">
        <v>248</v>
      </c>
      <c r="AU151" s="200" t="s">
        <v>82</v>
      </c>
      <c r="AV151" s="12" t="s">
        <v>80</v>
      </c>
      <c r="AW151" s="12" t="s">
        <v>34</v>
      </c>
      <c r="AX151" s="12" t="s">
        <v>73</v>
      </c>
      <c r="AY151" s="200" t="s">
        <v>239</v>
      </c>
    </row>
    <row r="152" spans="1:65" s="13" customFormat="1" ht="11.25">
      <c r="B152" s="201"/>
      <c r="C152" s="202"/>
      <c r="D152" s="186" t="s">
        <v>248</v>
      </c>
      <c r="E152" s="203" t="s">
        <v>21</v>
      </c>
      <c r="F152" s="204" t="s">
        <v>2453</v>
      </c>
      <c r="G152" s="202"/>
      <c r="H152" s="205">
        <v>21</v>
      </c>
      <c r="I152" s="206"/>
      <c r="J152" s="202"/>
      <c r="K152" s="202"/>
      <c r="L152" s="207"/>
      <c r="M152" s="208"/>
      <c r="N152" s="209"/>
      <c r="O152" s="209"/>
      <c r="P152" s="209"/>
      <c r="Q152" s="209"/>
      <c r="R152" s="209"/>
      <c r="S152" s="209"/>
      <c r="T152" s="210"/>
      <c r="AT152" s="211" t="s">
        <v>248</v>
      </c>
      <c r="AU152" s="211" t="s">
        <v>82</v>
      </c>
      <c r="AV152" s="13" t="s">
        <v>82</v>
      </c>
      <c r="AW152" s="13" t="s">
        <v>34</v>
      </c>
      <c r="AX152" s="13" t="s">
        <v>73</v>
      </c>
      <c r="AY152" s="211" t="s">
        <v>239</v>
      </c>
    </row>
    <row r="153" spans="1:65" s="13" customFormat="1" ht="11.25">
      <c r="B153" s="201"/>
      <c r="C153" s="202"/>
      <c r="D153" s="186" t="s">
        <v>248</v>
      </c>
      <c r="E153" s="203" t="s">
        <v>21</v>
      </c>
      <c r="F153" s="204" t="s">
        <v>2454</v>
      </c>
      <c r="G153" s="202"/>
      <c r="H153" s="205">
        <v>973</v>
      </c>
      <c r="I153" s="206"/>
      <c r="J153" s="202"/>
      <c r="K153" s="202"/>
      <c r="L153" s="207"/>
      <c r="M153" s="208"/>
      <c r="N153" s="209"/>
      <c r="O153" s="209"/>
      <c r="P153" s="209"/>
      <c r="Q153" s="209"/>
      <c r="R153" s="209"/>
      <c r="S153" s="209"/>
      <c r="T153" s="210"/>
      <c r="AT153" s="211" t="s">
        <v>248</v>
      </c>
      <c r="AU153" s="211" t="s">
        <v>82</v>
      </c>
      <c r="AV153" s="13" t="s">
        <v>82</v>
      </c>
      <c r="AW153" s="13" t="s">
        <v>34</v>
      </c>
      <c r="AX153" s="13" t="s">
        <v>73</v>
      </c>
      <c r="AY153" s="211" t="s">
        <v>239</v>
      </c>
    </row>
    <row r="154" spans="1:65" s="14" customFormat="1" ht="11.25">
      <c r="B154" s="212"/>
      <c r="C154" s="213"/>
      <c r="D154" s="186" t="s">
        <v>248</v>
      </c>
      <c r="E154" s="214" t="s">
        <v>21</v>
      </c>
      <c r="F154" s="215" t="s">
        <v>251</v>
      </c>
      <c r="G154" s="213"/>
      <c r="H154" s="216">
        <v>994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AT154" s="222" t="s">
        <v>248</v>
      </c>
      <c r="AU154" s="222" t="s">
        <v>82</v>
      </c>
      <c r="AV154" s="14" t="s">
        <v>100</v>
      </c>
      <c r="AW154" s="14" t="s">
        <v>34</v>
      </c>
      <c r="AX154" s="14" t="s">
        <v>80</v>
      </c>
      <c r="AY154" s="222" t="s">
        <v>239</v>
      </c>
    </row>
    <row r="155" spans="1:65" s="2" customFormat="1" ht="16.5" customHeight="1">
      <c r="A155" s="36"/>
      <c r="B155" s="37"/>
      <c r="C155" s="173" t="s">
        <v>467</v>
      </c>
      <c r="D155" s="173" t="s">
        <v>240</v>
      </c>
      <c r="E155" s="174" t="s">
        <v>2412</v>
      </c>
      <c r="F155" s="175" t="s">
        <v>2413</v>
      </c>
      <c r="G155" s="176" t="s">
        <v>326</v>
      </c>
      <c r="H155" s="177">
        <v>994</v>
      </c>
      <c r="I155" s="178"/>
      <c r="J155" s="179">
        <f>ROUND(I155*H155,2)</f>
        <v>0</v>
      </c>
      <c r="K155" s="175" t="s">
        <v>327</v>
      </c>
      <c r="L155" s="41"/>
      <c r="M155" s="180" t="s">
        <v>21</v>
      </c>
      <c r="N155" s="181" t="s">
        <v>44</v>
      </c>
      <c r="O155" s="66"/>
      <c r="P155" s="182">
        <f>O155*H155</f>
        <v>0</v>
      </c>
      <c r="Q155" s="182">
        <v>0</v>
      </c>
      <c r="R155" s="182">
        <f>Q155*H155</f>
        <v>0</v>
      </c>
      <c r="S155" s="182">
        <v>0</v>
      </c>
      <c r="T155" s="18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4" t="s">
        <v>100</v>
      </c>
      <c r="AT155" s="184" t="s">
        <v>240</v>
      </c>
      <c r="AU155" s="184" t="s">
        <v>82</v>
      </c>
      <c r="AY155" s="19" t="s">
        <v>239</v>
      </c>
      <c r="BE155" s="185">
        <f>IF(N155="základní",J155,0)</f>
        <v>0</v>
      </c>
      <c r="BF155" s="185">
        <f>IF(N155="snížená",J155,0)</f>
        <v>0</v>
      </c>
      <c r="BG155" s="185">
        <f>IF(N155="zákl. přenesená",J155,0)</f>
        <v>0</v>
      </c>
      <c r="BH155" s="185">
        <f>IF(N155="sníž. přenesená",J155,0)</f>
        <v>0</v>
      </c>
      <c r="BI155" s="185">
        <f>IF(N155="nulová",J155,0)</f>
        <v>0</v>
      </c>
      <c r="BJ155" s="19" t="s">
        <v>80</v>
      </c>
      <c r="BK155" s="185">
        <f>ROUND(I155*H155,2)</f>
        <v>0</v>
      </c>
      <c r="BL155" s="19" t="s">
        <v>100</v>
      </c>
      <c r="BM155" s="184" t="s">
        <v>681</v>
      </c>
    </row>
    <row r="156" spans="1:65" s="2" customFormat="1" ht="11.25">
      <c r="A156" s="36"/>
      <c r="B156" s="37"/>
      <c r="C156" s="38"/>
      <c r="D156" s="233" t="s">
        <v>329</v>
      </c>
      <c r="E156" s="38"/>
      <c r="F156" s="234" t="s">
        <v>2414</v>
      </c>
      <c r="G156" s="38"/>
      <c r="H156" s="38"/>
      <c r="I156" s="188"/>
      <c r="J156" s="38"/>
      <c r="K156" s="38"/>
      <c r="L156" s="41"/>
      <c r="M156" s="189"/>
      <c r="N156" s="190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329</v>
      </c>
      <c r="AU156" s="19" t="s">
        <v>82</v>
      </c>
    </row>
    <row r="157" spans="1:65" s="2" customFormat="1" ht="16.5" customHeight="1">
      <c r="A157" s="36"/>
      <c r="B157" s="37"/>
      <c r="C157" s="173" t="s">
        <v>474</v>
      </c>
      <c r="D157" s="173" t="s">
        <v>240</v>
      </c>
      <c r="E157" s="174" t="s">
        <v>943</v>
      </c>
      <c r="F157" s="175" t="s">
        <v>944</v>
      </c>
      <c r="G157" s="176" t="s">
        <v>326</v>
      </c>
      <c r="H157" s="177">
        <v>994</v>
      </c>
      <c r="I157" s="178"/>
      <c r="J157" s="179">
        <f>ROUND(I157*H157,2)</f>
        <v>0</v>
      </c>
      <c r="K157" s="175" t="s">
        <v>327</v>
      </c>
      <c r="L157" s="41"/>
      <c r="M157" s="180" t="s">
        <v>21</v>
      </c>
      <c r="N157" s="181" t="s">
        <v>44</v>
      </c>
      <c r="O157" s="66"/>
      <c r="P157" s="182">
        <f>O157*H157</f>
        <v>0</v>
      </c>
      <c r="Q157" s="182">
        <v>0</v>
      </c>
      <c r="R157" s="182">
        <f>Q157*H157</f>
        <v>0</v>
      </c>
      <c r="S157" s="182">
        <v>0</v>
      </c>
      <c r="T157" s="18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4" t="s">
        <v>100</v>
      </c>
      <c r="AT157" s="184" t="s">
        <v>240</v>
      </c>
      <c r="AU157" s="184" t="s">
        <v>82</v>
      </c>
      <c r="AY157" s="19" t="s">
        <v>239</v>
      </c>
      <c r="BE157" s="185">
        <f>IF(N157="základní",J157,0)</f>
        <v>0</v>
      </c>
      <c r="BF157" s="185">
        <f>IF(N157="snížená",J157,0)</f>
        <v>0</v>
      </c>
      <c r="BG157" s="185">
        <f>IF(N157="zákl. přenesená",J157,0)</f>
        <v>0</v>
      </c>
      <c r="BH157" s="185">
        <f>IF(N157="sníž. přenesená",J157,0)</f>
        <v>0</v>
      </c>
      <c r="BI157" s="185">
        <f>IF(N157="nulová",J157,0)</f>
        <v>0</v>
      </c>
      <c r="BJ157" s="19" t="s">
        <v>80</v>
      </c>
      <c r="BK157" s="185">
        <f>ROUND(I157*H157,2)</f>
        <v>0</v>
      </c>
      <c r="BL157" s="19" t="s">
        <v>100</v>
      </c>
      <c r="BM157" s="184" t="s">
        <v>696</v>
      </c>
    </row>
    <row r="158" spans="1:65" s="2" customFormat="1" ht="11.25">
      <c r="A158" s="36"/>
      <c r="B158" s="37"/>
      <c r="C158" s="38"/>
      <c r="D158" s="233" t="s">
        <v>329</v>
      </c>
      <c r="E158" s="38"/>
      <c r="F158" s="234" t="s">
        <v>945</v>
      </c>
      <c r="G158" s="38"/>
      <c r="H158" s="38"/>
      <c r="I158" s="188"/>
      <c r="J158" s="38"/>
      <c r="K158" s="38"/>
      <c r="L158" s="41"/>
      <c r="M158" s="189"/>
      <c r="N158" s="190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329</v>
      </c>
      <c r="AU158" s="19" t="s">
        <v>82</v>
      </c>
    </row>
    <row r="159" spans="1:65" s="2" customFormat="1" ht="16.5" customHeight="1">
      <c r="A159" s="36"/>
      <c r="B159" s="37"/>
      <c r="C159" s="173" t="s">
        <v>479</v>
      </c>
      <c r="D159" s="173" t="s">
        <v>240</v>
      </c>
      <c r="E159" s="174" t="s">
        <v>946</v>
      </c>
      <c r="F159" s="175" t="s">
        <v>947</v>
      </c>
      <c r="G159" s="176" t="s">
        <v>326</v>
      </c>
      <c r="H159" s="177">
        <v>2982</v>
      </c>
      <c r="I159" s="178"/>
      <c r="J159" s="179">
        <f>ROUND(I159*H159,2)</f>
        <v>0</v>
      </c>
      <c r="K159" s="175" t="s">
        <v>327</v>
      </c>
      <c r="L159" s="41"/>
      <c r="M159" s="180" t="s">
        <v>21</v>
      </c>
      <c r="N159" s="181" t="s">
        <v>44</v>
      </c>
      <c r="O159" s="66"/>
      <c r="P159" s="182">
        <f>O159*H159</f>
        <v>0</v>
      </c>
      <c r="Q159" s="182">
        <v>0</v>
      </c>
      <c r="R159" s="182">
        <f>Q159*H159</f>
        <v>0</v>
      </c>
      <c r="S159" s="182">
        <v>0</v>
      </c>
      <c r="T159" s="18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84" t="s">
        <v>100</v>
      </c>
      <c r="AT159" s="184" t="s">
        <v>240</v>
      </c>
      <c r="AU159" s="184" t="s">
        <v>82</v>
      </c>
      <c r="AY159" s="19" t="s">
        <v>239</v>
      </c>
      <c r="BE159" s="185">
        <f>IF(N159="základní",J159,0)</f>
        <v>0</v>
      </c>
      <c r="BF159" s="185">
        <f>IF(N159="snížená",J159,0)</f>
        <v>0</v>
      </c>
      <c r="BG159" s="185">
        <f>IF(N159="zákl. přenesená",J159,0)</f>
        <v>0</v>
      </c>
      <c r="BH159" s="185">
        <f>IF(N159="sníž. přenesená",J159,0)</f>
        <v>0</v>
      </c>
      <c r="BI159" s="185">
        <f>IF(N159="nulová",J159,0)</f>
        <v>0</v>
      </c>
      <c r="BJ159" s="19" t="s">
        <v>80</v>
      </c>
      <c r="BK159" s="185">
        <f>ROUND(I159*H159,2)</f>
        <v>0</v>
      </c>
      <c r="BL159" s="19" t="s">
        <v>100</v>
      </c>
      <c r="BM159" s="184" t="s">
        <v>706</v>
      </c>
    </row>
    <row r="160" spans="1:65" s="2" customFormat="1" ht="11.25">
      <c r="A160" s="36"/>
      <c r="B160" s="37"/>
      <c r="C160" s="38"/>
      <c r="D160" s="233" t="s">
        <v>329</v>
      </c>
      <c r="E160" s="38"/>
      <c r="F160" s="234" t="s">
        <v>948</v>
      </c>
      <c r="G160" s="38"/>
      <c r="H160" s="38"/>
      <c r="I160" s="188"/>
      <c r="J160" s="38"/>
      <c r="K160" s="38"/>
      <c r="L160" s="41"/>
      <c r="M160" s="189"/>
      <c r="N160" s="190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329</v>
      </c>
      <c r="AU160" s="19" t="s">
        <v>82</v>
      </c>
    </row>
    <row r="161" spans="1:65" s="2" customFormat="1" ht="16.5" customHeight="1">
      <c r="A161" s="36"/>
      <c r="B161" s="37"/>
      <c r="C161" s="173" t="s">
        <v>544</v>
      </c>
      <c r="D161" s="173" t="s">
        <v>240</v>
      </c>
      <c r="E161" s="174" t="s">
        <v>949</v>
      </c>
      <c r="F161" s="175" t="s">
        <v>950</v>
      </c>
      <c r="G161" s="176" t="s">
        <v>326</v>
      </c>
      <c r="H161" s="177">
        <v>994</v>
      </c>
      <c r="I161" s="178"/>
      <c r="J161" s="179">
        <f>ROUND(I161*H161,2)</f>
        <v>0</v>
      </c>
      <c r="K161" s="175" t="s">
        <v>327</v>
      </c>
      <c r="L161" s="41"/>
      <c r="M161" s="180" t="s">
        <v>21</v>
      </c>
      <c r="N161" s="181" t="s">
        <v>44</v>
      </c>
      <c r="O161" s="66"/>
      <c r="P161" s="182">
        <f>O161*H161</f>
        <v>0</v>
      </c>
      <c r="Q161" s="182">
        <v>0</v>
      </c>
      <c r="R161" s="182">
        <f>Q161*H161</f>
        <v>0</v>
      </c>
      <c r="S161" s="182">
        <v>0</v>
      </c>
      <c r="T161" s="18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84" t="s">
        <v>100</v>
      </c>
      <c r="AT161" s="184" t="s">
        <v>240</v>
      </c>
      <c r="AU161" s="184" t="s">
        <v>82</v>
      </c>
      <c r="AY161" s="19" t="s">
        <v>239</v>
      </c>
      <c r="BE161" s="185">
        <f>IF(N161="základní",J161,0)</f>
        <v>0</v>
      </c>
      <c r="BF161" s="185">
        <f>IF(N161="snížená",J161,0)</f>
        <v>0</v>
      </c>
      <c r="BG161" s="185">
        <f>IF(N161="zákl. přenesená",J161,0)</f>
        <v>0</v>
      </c>
      <c r="BH161" s="185">
        <f>IF(N161="sníž. přenesená",J161,0)</f>
        <v>0</v>
      </c>
      <c r="BI161" s="185">
        <f>IF(N161="nulová",J161,0)</f>
        <v>0</v>
      </c>
      <c r="BJ161" s="19" t="s">
        <v>80</v>
      </c>
      <c r="BK161" s="185">
        <f>ROUND(I161*H161,2)</f>
        <v>0</v>
      </c>
      <c r="BL161" s="19" t="s">
        <v>100</v>
      </c>
      <c r="BM161" s="184" t="s">
        <v>716</v>
      </c>
    </row>
    <row r="162" spans="1:65" s="2" customFormat="1" ht="11.25">
      <c r="A162" s="36"/>
      <c r="B162" s="37"/>
      <c r="C162" s="38"/>
      <c r="D162" s="233" t="s">
        <v>329</v>
      </c>
      <c r="E162" s="38"/>
      <c r="F162" s="234" t="s">
        <v>951</v>
      </c>
      <c r="G162" s="38"/>
      <c r="H162" s="38"/>
      <c r="I162" s="188"/>
      <c r="J162" s="38"/>
      <c r="K162" s="38"/>
      <c r="L162" s="41"/>
      <c r="M162" s="189"/>
      <c r="N162" s="190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329</v>
      </c>
      <c r="AU162" s="19" t="s">
        <v>82</v>
      </c>
    </row>
    <row r="163" spans="1:65" s="2" customFormat="1" ht="16.5" customHeight="1">
      <c r="A163" s="36"/>
      <c r="B163" s="37"/>
      <c r="C163" s="173" t="s">
        <v>7</v>
      </c>
      <c r="D163" s="173" t="s">
        <v>240</v>
      </c>
      <c r="E163" s="174" t="s">
        <v>2459</v>
      </c>
      <c r="F163" s="175" t="s">
        <v>2460</v>
      </c>
      <c r="G163" s="176" t="s">
        <v>2461</v>
      </c>
      <c r="H163" s="177">
        <v>9.94</v>
      </c>
      <c r="I163" s="178"/>
      <c r="J163" s="179">
        <f>ROUND(I163*H163,2)</f>
        <v>0</v>
      </c>
      <c r="K163" s="175" t="s">
        <v>327</v>
      </c>
      <c r="L163" s="41"/>
      <c r="M163" s="180" t="s">
        <v>21</v>
      </c>
      <c r="N163" s="181" t="s">
        <v>44</v>
      </c>
      <c r="O163" s="66"/>
      <c r="P163" s="182">
        <f>O163*H163</f>
        <v>0</v>
      </c>
      <c r="Q163" s="182">
        <v>0</v>
      </c>
      <c r="R163" s="182">
        <f>Q163*H163</f>
        <v>0</v>
      </c>
      <c r="S163" s="182">
        <v>0</v>
      </c>
      <c r="T163" s="18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84" t="s">
        <v>100</v>
      </c>
      <c r="AT163" s="184" t="s">
        <v>240</v>
      </c>
      <c r="AU163" s="184" t="s">
        <v>82</v>
      </c>
      <c r="AY163" s="19" t="s">
        <v>239</v>
      </c>
      <c r="BE163" s="185">
        <f>IF(N163="základní",J163,0)</f>
        <v>0</v>
      </c>
      <c r="BF163" s="185">
        <f>IF(N163="snížená",J163,0)</f>
        <v>0</v>
      </c>
      <c r="BG163" s="185">
        <f>IF(N163="zákl. přenesená",J163,0)</f>
        <v>0</v>
      </c>
      <c r="BH163" s="185">
        <f>IF(N163="sníž. přenesená",J163,0)</f>
        <v>0</v>
      </c>
      <c r="BI163" s="185">
        <f>IF(N163="nulová",J163,0)</f>
        <v>0</v>
      </c>
      <c r="BJ163" s="19" t="s">
        <v>80</v>
      </c>
      <c r="BK163" s="185">
        <f>ROUND(I163*H163,2)</f>
        <v>0</v>
      </c>
      <c r="BL163" s="19" t="s">
        <v>100</v>
      </c>
      <c r="BM163" s="184" t="s">
        <v>724</v>
      </c>
    </row>
    <row r="164" spans="1:65" s="2" customFormat="1" ht="11.25">
      <c r="A164" s="36"/>
      <c r="B164" s="37"/>
      <c r="C164" s="38"/>
      <c r="D164" s="233" t="s">
        <v>329</v>
      </c>
      <c r="E164" s="38"/>
      <c r="F164" s="234" t="s">
        <v>2462</v>
      </c>
      <c r="G164" s="38"/>
      <c r="H164" s="38"/>
      <c r="I164" s="188"/>
      <c r="J164" s="38"/>
      <c r="K164" s="38"/>
      <c r="L164" s="41"/>
      <c r="M164" s="189"/>
      <c r="N164" s="190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329</v>
      </c>
      <c r="AU164" s="19" t="s">
        <v>82</v>
      </c>
    </row>
    <row r="165" spans="1:65" s="2" customFormat="1" ht="16.5" customHeight="1">
      <c r="A165" s="36"/>
      <c r="B165" s="37"/>
      <c r="C165" s="173" t="s">
        <v>575</v>
      </c>
      <c r="D165" s="173" t="s">
        <v>240</v>
      </c>
      <c r="E165" s="174" t="s">
        <v>2463</v>
      </c>
      <c r="F165" s="175" t="s">
        <v>2464</v>
      </c>
      <c r="G165" s="176" t="s">
        <v>2461</v>
      </c>
      <c r="H165" s="177">
        <v>9.94</v>
      </c>
      <c r="I165" s="178"/>
      <c r="J165" s="179">
        <f>ROUND(I165*H165,2)</f>
        <v>0</v>
      </c>
      <c r="K165" s="175" t="s">
        <v>327</v>
      </c>
      <c r="L165" s="41"/>
      <c r="M165" s="180" t="s">
        <v>21</v>
      </c>
      <c r="N165" s="181" t="s">
        <v>44</v>
      </c>
      <c r="O165" s="66"/>
      <c r="P165" s="182">
        <f>O165*H165</f>
        <v>0</v>
      </c>
      <c r="Q165" s="182">
        <v>0</v>
      </c>
      <c r="R165" s="182">
        <f>Q165*H165</f>
        <v>0</v>
      </c>
      <c r="S165" s="182">
        <v>0</v>
      </c>
      <c r="T165" s="18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84" t="s">
        <v>100</v>
      </c>
      <c r="AT165" s="184" t="s">
        <v>240</v>
      </c>
      <c r="AU165" s="184" t="s">
        <v>82</v>
      </c>
      <c r="AY165" s="19" t="s">
        <v>239</v>
      </c>
      <c r="BE165" s="185">
        <f>IF(N165="základní",J165,0)</f>
        <v>0</v>
      </c>
      <c r="BF165" s="185">
        <f>IF(N165="snížená",J165,0)</f>
        <v>0</v>
      </c>
      <c r="BG165" s="185">
        <f>IF(N165="zákl. přenesená",J165,0)</f>
        <v>0</v>
      </c>
      <c r="BH165" s="185">
        <f>IF(N165="sníž. přenesená",J165,0)</f>
        <v>0</v>
      </c>
      <c r="BI165" s="185">
        <f>IF(N165="nulová",J165,0)</f>
        <v>0</v>
      </c>
      <c r="BJ165" s="19" t="s">
        <v>80</v>
      </c>
      <c r="BK165" s="185">
        <f>ROUND(I165*H165,2)</f>
        <v>0</v>
      </c>
      <c r="BL165" s="19" t="s">
        <v>100</v>
      </c>
      <c r="BM165" s="184" t="s">
        <v>734</v>
      </c>
    </row>
    <row r="166" spans="1:65" s="2" customFormat="1" ht="11.25">
      <c r="A166" s="36"/>
      <c r="B166" s="37"/>
      <c r="C166" s="38"/>
      <c r="D166" s="233" t="s">
        <v>329</v>
      </c>
      <c r="E166" s="38"/>
      <c r="F166" s="234" t="s">
        <v>2465</v>
      </c>
      <c r="G166" s="38"/>
      <c r="H166" s="38"/>
      <c r="I166" s="188"/>
      <c r="J166" s="38"/>
      <c r="K166" s="38"/>
      <c r="L166" s="41"/>
      <c r="M166" s="189"/>
      <c r="N166" s="190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329</v>
      </c>
      <c r="AU166" s="19" t="s">
        <v>82</v>
      </c>
    </row>
    <row r="167" spans="1:65" s="2" customFormat="1" ht="16.5" customHeight="1">
      <c r="A167" s="36"/>
      <c r="B167" s="37"/>
      <c r="C167" s="173" t="s">
        <v>581</v>
      </c>
      <c r="D167" s="173" t="s">
        <v>240</v>
      </c>
      <c r="E167" s="174" t="s">
        <v>960</v>
      </c>
      <c r="F167" s="175" t="s">
        <v>961</v>
      </c>
      <c r="G167" s="176" t="s">
        <v>348</v>
      </c>
      <c r="H167" s="177">
        <v>9.94</v>
      </c>
      <c r="I167" s="178"/>
      <c r="J167" s="179">
        <f>ROUND(I167*H167,2)</f>
        <v>0</v>
      </c>
      <c r="K167" s="175" t="s">
        <v>327</v>
      </c>
      <c r="L167" s="41"/>
      <c r="M167" s="180" t="s">
        <v>21</v>
      </c>
      <c r="N167" s="181" t="s">
        <v>44</v>
      </c>
      <c r="O167" s="66"/>
      <c r="P167" s="182">
        <f>O167*H167</f>
        <v>0</v>
      </c>
      <c r="Q167" s="182">
        <v>0</v>
      </c>
      <c r="R167" s="182">
        <f>Q167*H167</f>
        <v>0</v>
      </c>
      <c r="S167" s="182">
        <v>0</v>
      </c>
      <c r="T167" s="18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84" t="s">
        <v>100</v>
      </c>
      <c r="AT167" s="184" t="s">
        <v>240</v>
      </c>
      <c r="AU167" s="184" t="s">
        <v>82</v>
      </c>
      <c r="AY167" s="19" t="s">
        <v>239</v>
      </c>
      <c r="BE167" s="185">
        <f>IF(N167="základní",J167,0)</f>
        <v>0</v>
      </c>
      <c r="BF167" s="185">
        <f>IF(N167="snížená",J167,0)</f>
        <v>0</v>
      </c>
      <c r="BG167" s="185">
        <f>IF(N167="zákl. přenesená",J167,0)</f>
        <v>0</v>
      </c>
      <c r="BH167" s="185">
        <f>IF(N167="sníž. přenesená",J167,0)</f>
        <v>0</v>
      </c>
      <c r="BI167" s="185">
        <f>IF(N167="nulová",J167,0)</f>
        <v>0</v>
      </c>
      <c r="BJ167" s="19" t="s">
        <v>80</v>
      </c>
      <c r="BK167" s="185">
        <f>ROUND(I167*H167,2)</f>
        <v>0</v>
      </c>
      <c r="BL167" s="19" t="s">
        <v>100</v>
      </c>
      <c r="BM167" s="184" t="s">
        <v>743</v>
      </c>
    </row>
    <row r="168" spans="1:65" s="2" customFormat="1" ht="11.25">
      <c r="A168" s="36"/>
      <c r="B168" s="37"/>
      <c r="C168" s="38"/>
      <c r="D168" s="233" t="s">
        <v>329</v>
      </c>
      <c r="E168" s="38"/>
      <c r="F168" s="234" t="s">
        <v>962</v>
      </c>
      <c r="G168" s="38"/>
      <c r="H168" s="38"/>
      <c r="I168" s="188"/>
      <c r="J168" s="38"/>
      <c r="K168" s="38"/>
      <c r="L168" s="41"/>
      <c r="M168" s="189"/>
      <c r="N168" s="190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329</v>
      </c>
      <c r="AU168" s="19" t="s">
        <v>82</v>
      </c>
    </row>
    <row r="169" spans="1:65" s="2" customFormat="1" ht="16.5" customHeight="1">
      <c r="A169" s="36"/>
      <c r="B169" s="37"/>
      <c r="C169" s="173" t="s">
        <v>588</v>
      </c>
      <c r="D169" s="173" t="s">
        <v>240</v>
      </c>
      <c r="E169" s="174" t="s">
        <v>963</v>
      </c>
      <c r="F169" s="175" t="s">
        <v>964</v>
      </c>
      <c r="G169" s="176" t="s">
        <v>348</v>
      </c>
      <c r="H169" s="177">
        <v>9.94</v>
      </c>
      <c r="I169" s="178"/>
      <c r="J169" s="179">
        <f>ROUND(I169*H169,2)</f>
        <v>0</v>
      </c>
      <c r="K169" s="175" t="s">
        <v>327</v>
      </c>
      <c r="L169" s="41"/>
      <c r="M169" s="180" t="s">
        <v>21</v>
      </c>
      <c r="N169" s="181" t="s">
        <v>44</v>
      </c>
      <c r="O169" s="66"/>
      <c r="P169" s="182">
        <f>O169*H169</f>
        <v>0</v>
      </c>
      <c r="Q169" s="182">
        <v>0</v>
      </c>
      <c r="R169" s="182">
        <f>Q169*H169</f>
        <v>0</v>
      </c>
      <c r="S169" s="182">
        <v>0</v>
      </c>
      <c r="T169" s="18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84" t="s">
        <v>100</v>
      </c>
      <c r="AT169" s="184" t="s">
        <v>240</v>
      </c>
      <c r="AU169" s="184" t="s">
        <v>82</v>
      </c>
      <c r="AY169" s="19" t="s">
        <v>239</v>
      </c>
      <c r="BE169" s="185">
        <f>IF(N169="základní",J169,0)</f>
        <v>0</v>
      </c>
      <c r="BF169" s="185">
        <f>IF(N169="snížená",J169,0)</f>
        <v>0</v>
      </c>
      <c r="BG169" s="185">
        <f>IF(N169="zákl. přenesená",J169,0)</f>
        <v>0</v>
      </c>
      <c r="BH169" s="185">
        <f>IF(N169="sníž. přenesená",J169,0)</f>
        <v>0</v>
      </c>
      <c r="BI169" s="185">
        <f>IF(N169="nulová",J169,0)</f>
        <v>0</v>
      </c>
      <c r="BJ169" s="19" t="s">
        <v>80</v>
      </c>
      <c r="BK169" s="185">
        <f>ROUND(I169*H169,2)</f>
        <v>0</v>
      </c>
      <c r="BL169" s="19" t="s">
        <v>100</v>
      </c>
      <c r="BM169" s="184" t="s">
        <v>755</v>
      </c>
    </row>
    <row r="170" spans="1:65" s="2" customFormat="1" ht="11.25">
      <c r="A170" s="36"/>
      <c r="B170" s="37"/>
      <c r="C170" s="38"/>
      <c r="D170" s="233" t="s">
        <v>329</v>
      </c>
      <c r="E170" s="38"/>
      <c r="F170" s="234" t="s">
        <v>965</v>
      </c>
      <c r="G170" s="38"/>
      <c r="H170" s="38"/>
      <c r="I170" s="188"/>
      <c r="J170" s="38"/>
      <c r="K170" s="38"/>
      <c r="L170" s="41"/>
      <c r="M170" s="189"/>
      <c r="N170" s="190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329</v>
      </c>
      <c r="AU170" s="19" t="s">
        <v>82</v>
      </c>
    </row>
    <row r="171" spans="1:65" s="2" customFormat="1" ht="16.5" customHeight="1">
      <c r="A171" s="36"/>
      <c r="B171" s="37"/>
      <c r="C171" s="173" t="s">
        <v>594</v>
      </c>
      <c r="D171" s="173" t="s">
        <v>240</v>
      </c>
      <c r="E171" s="174" t="s">
        <v>966</v>
      </c>
      <c r="F171" s="175" t="s">
        <v>967</v>
      </c>
      <c r="G171" s="176" t="s">
        <v>348</v>
      </c>
      <c r="H171" s="177">
        <v>9.94</v>
      </c>
      <c r="I171" s="178"/>
      <c r="J171" s="179">
        <f>ROUND(I171*H171,2)</f>
        <v>0</v>
      </c>
      <c r="K171" s="175" t="s">
        <v>327</v>
      </c>
      <c r="L171" s="41"/>
      <c r="M171" s="180" t="s">
        <v>21</v>
      </c>
      <c r="N171" s="181" t="s">
        <v>44</v>
      </c>
      <c r="O171" s="66"/>
      <c r="P171" s="182">
        <f>O171*H171</f>
        <v>0</v>
      </c>
      <c r="Q171" s="182">
        <v>0</v>
      </c>
      <c r="R171" s="182">
        <f>Q171*H171</f>
        <v>0</v>
      </c>
      <c r="S171" s="182">
        <v>0</v>
      </c>
      <c r="T171" s="18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84" t="s">
        <v>100</v>
      </c>
      <c r="AT171" s="184" t="s">
        <v>240</v>
      </c>
      <c r="AU171" s="184" t="s">
        <v>82</v>
      </c>
      <c r="AY171" s="19" t="s">
        <v>239</v>
      </c>
      <c r="BE171" s="185">
        <f>IF(N171="základní",J171,0)</f>
        <v>0</v>
      </c>
      <c r="BF171" s="185">
        <f>IF(N171="snížená",J171,0)</f>
        <v>0</v>
      </c>
      <c r="BG171" s="185">
        <f>IF(N171="zákl. přenesená",J171,0)</f>
        <v>0</v>
      </c>
      <c r="BH171" s="185">
        <f>IF(N171="sníž. přenesená",J171,0)</f>
        <v>0</v>
      </c>
      <c r="BI171" s="185">
        <f>IF(N171="nulová",J171,0)</f>
        <v>0</v>
      </c>
      <c r="BJ171" s="19" t="s">
        <v>80</v>
      </c>
      <c r="BK171" s="185">
        <f>ROUND(I171*H171,2)</f>
        <v>0</v>
      </c>
      <c r="BL171" s="19" t="s">
        <v>100</v>
      </c>
      <c r="BM171" s="184" t="s">
        <v>763</v>
      </c>
    </row>
    <row r="172" spans="1:65" s="2" customFormat="1" ht="11.25">
      <c r="A172" s="36"/>
      <c r="B172" s="37"/>
      <c r="C172" s="38"/>
      <c r="D172" s="233" t="s">
        <v>329</v>
      </c>
      <c r="E172" s="38"/>
      <c r="F172" s="234" t="s">
        <v>968</v>
      </c>
      <c r="G172" s="38"/>
      <c r="H172" s="38"/>
      <c r="I172" s="188"/>
      <c r="J172" s="38"/>
      <c r="K172" s="38"/>
      <c r="L172" s="41"/>
      <c r="M172" s="189"/>
      <c r="N172" s="190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329</v>
      </c>
      <c r="AU172" s="19" t="s">
        <v>82</v>
      </c>
    </row>
    <row r="173" spans="1:65" s="2" customFormat="1" ht="16.5" customHeight="1">
      <c r="A173" s="36"/>
      <c r="B173" s="37"/>
      <c r="C173" s="173" t="s">
        <v>599</v>
      </c>
      <c r="D173" s="173" t="s">
        <v>240</v>
      </c>
      <c r="E173" s="174" t="s">
        <v>2415</v>
      </c>
      <c r="F173" s="175" t="s">
        <v>2416</v>
      </c>
      <c r="G173" s="176" t="s">
        <v>326</v>
      </c>
      <c r="H173" s="177">
        <v>21</v>
      </c>
      <c r="I173" s="178"/>
      <c r="J173" s="179">
        <f>ROUND(I173*H173,2)</f>
        <v>0</v>
      </c>
      <c r="K173" s="175" t="s">
        <v>327</v>
      </c>
      <c r="L173" s="41"/>
      <c r="M173" s="180" t="s">
        <v>21</v>
      </c>
      <c r="N173" s="181" t="s">
        <v>44</v>
      </c>
      <c r="O173" s="66"/>
      <c r="P173" s="182">
        <f>O173*H173</f>
        <v>0</v>
      </c>
      <c r="Q173" s="182">
        <v>0</v>
      </c>
      <c r="R173" s="182">
        <f>Q173*H173</f>
        <v>0</v>
      </c>
      <c r="S173" s="182">
        <v>0</v>
      </c>
      <c r="T173" s="18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84" t="s">
        <v>100</v>
      </c>
      <c r="AT173" s="184" t="s">
        <v>240</v>
      </c>
      <c r="AU173" s="184" t="s">
        <v>82</v>
      </c>
      <c r="AY173" s="19" t="s">
        <v>239</v>
      </c>
      <c r="BE173" s="185">
        <f>IF(N173="základní",J173,0)</f>
        <v>0</v>
      </c>
      <c r="BF173" s="185">
        <f>IF(N173="snížená",J173,0)</f>
        <v>0</v>
      </c>
      <c r="BG173" s="185">
        <f>IF(N173="zákl. přenesená",J173,0)</f>
        <v>0</v>
      </c>
      <c r="BH173" s="185">
        <f>IF(N173="sníž. přenesená",J173,0)</f>
        <v>0</v>
      </c>
      <c r="BI173" s="185">
        <f>IF(N173="nulová",J173,0)</f>
        <v>0</v>
      </c>
      <c r="BJ173" s="19" t="s">
        <v>80</v>
      </c>
      <c r="BK173" s="185">
        <f>ROUND(I173*H173,2)</f>
        <v>0</v>
      </c>
      <c r="BL173" s="19" t="s">
        <v>100</v>
      </c>
      <c r="BM173" s="184" t="s">
        <v>773</v>
      </c>
    </row>
    <row r="174" spans="1:65" s="2" customFormat="1" ht="11.25">
      <c r="A174" s="36"/>
      <c r="B174" s="37"/>
      <c r="C174" s="38"/>
      <c r="D174" s="233" t="s">
        <v>329</v>
      </c>
      <c r="E174" s="38"/>
      <c r="F174" s="234" t="s">
        <v>2417</v>
      </c>
      <c r="G174" s="38"/>
      <c r="H174" s="38"/>
      <c r="I174" s="188"/>
      <c r="J174" s="38"/>
      <c r="K174" s="38"/>
      <c r="L174" s="41"/>
      <c r="M174" s="189"/>
      <c r="N174" s="190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329</v>
      </c>
      <c r="AU174" s="19" t="s">
        <v>82</v>
      </c>
    </row>
    <row r="175" spans="1:65" s="12" customFormat="1" ht="11.25">
      <c r="B175" s="191"/>
      <c r="C175" s="192"/>
      <c r="D175" s="186" t="s">
        <v>248</v>
      </c>
      <c r="E175" s="193" t="s">
        <v>21</v>
      </c>
      <c r="F175" s="194" t="s">
        <v>2418</v>
      </c>
      <c r="G175" s="192"/>
      <c r="H175" s="193" t="s">
        <v>21</v>
      </c>
      <c r="I175" s="195"/>
      <c r="J175" s="192"/>
      <c r="K175" s="192"/>
      <c r="L175" s="196"/>
      <c r="M175" s="197"/>
      <c r="N175" s="198"/>
      <c r="O175" s="198"/>
      <c r="P175" s="198"/>
      <c r="Q175" s="198"/>
      <c r="R175" s="198"/>
      <c r="S175" s="198"/>
      <c r="T175" s="199"/>
      <c r="AT175" s="200" t="s">
        <v>248</v>
      </c>
      <c r="AU175" s="200" t="s">
        <v>82</v>
      </c>
      <c r="AV175" s="12" t="s">
        <v>80</v>
      </c>
      <c r="AW175" s="12" t="s">
        <v>34</v>
      </c>
      <c r="AX175" s="12" t="s">
        <v>73</v>
      </c>
      <c r="AY175" s="200" t="s">
        <v>239</v>
      </c>
    </row>
    <row r="176" spans="1:65" s="13" customFormat="1" ht="11.25">
      <c r="B176" s="201"/>
      <c r="C176" s="202"/>
      <c r="D176" s="186" t="s">
        <v>248</v>
      </c>
      <c r="E176" s="203" t="s">
        <v>21</v>
      </c>
      <c r="F176" s="204" t="s">
        <v>2466</v>
      </c>
      <c r="G176" s="202"/>
      <c r="H176" s="205">
        <v>21</v>
      </c>
      <c r="I176" s="206"/>
      <c r="J176" s="202"/>
      <c r="K176" s="202"/>
      <c r="L176" s="207"/>
      <c r="M176" s="208"/>
      <c r="N176" s="209"/>
      <c r="O176" s="209"/>
      <c r="P176" s="209"/>
      <c r="Q176" s="209"/>
      <c r="R176" s="209"/>
      <c r="S176" s="209"/>
      <c r="T176" s="210"/>
      <c r="AT176" s="211" t="s">
        <v>248</v>
      </c>
      <c r="AU176" s="211" t="s">
        <v>82</v>
      </c>
      <c r="AV176" s="13" t="s">
        <v>82</v>
      </c>
      <c r="AW176" s="13" t="s">
        <v>34</v>
      </c>
      <c r="AX176" s="13" t="s">
        <v>73</v>
      </c>
      <c r="AY176" s="211" t="s">
        <v>239</v>
      </c>
    </row>
    <row r="177" spans="1:65" s="14" customFormat="1" ht="11.25">
      <c r="B177" s="212"/>
      <c r="C177" s="213"/>
      <c r="D177" s="186" t="s">
        <v>248</v>
      </c>
      <c r="E177" s="214" t="s">
        <v>21</v>
      </c>
      <c r="F177" s="215" t="s">
        <v>2419</v>
      </c>
      <c r="G177" s="213"/>
      <c r="H177" s="216">
        <v>21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AT177" s="222" t="s">
        <v>248</v>
      </c>
      <c r="AU177" s="222" t="s">
        <v>82</v>
      </c>
      <c r="AV177" s="14" t="s">
        <v>100</v>
      </c>
      <c r="AW177" s="14" t="s">
        <v>34</v>
      </c>
      <c r="AX177" s="14" t="s">
        <v>80</v>
      </c>
      <c r="AY177" s="222" t="s">
        <v>239</v>
      </c>
    </row>
    <row r="178" spans="1:65" s="2" customFormat="1" ht="16.5" customHeight="1">
      <c r="A178" s="36"/>
      <c r="B178" s="37"/>
      <c r="C178" s="173" t="s">
        <v>606</v>
      </c>
      <c r="D178" s="173" t="s">
        <v>240</v>
      </c>
      <c r="E178" s="174" t="s">
        <v>969</v>
      </c>
      <c r="F178" s="175" t="s">
        <v>970</v>
      </c>
      <c r="G178" s="176" t="s">
        <v>470</v>
      </c>
      <c r="H178" s="177">
        <v>0.01</v>
      </c>
      <c r="I178" s="178"/>
      <c r="J178" s="179">
        <f>ROUND(I178*H178,2)</f>
        <v>0</v>
      </c>
      <c r="K178" s="175" t="s">
        <v>327</v>
      </c>
      <c r="L178" s="41"/>
      <c r="M178" s="180" t="s">
        <v>21</v>
      </c>
      <c r="N178" s="181" t="s">
        <v>44</v>
      </c>
      <c r="O178" s="66"/>
      <c r="P178" s="182">
        <f>O178*H178</f>
        <v>0</v>
      </c>
      <c r="Q178" s="182">
        <v>0</v>
      </c>
      <c r="R178" s="182">
        <f>Q178*H178</f>
        <v>0</v>
      </c>
      <c r="S178" s="182">
        <v>0</v>
      </c>
      <c r="T178" s="18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84" t="s">
        <v>100</v>
      </c>
      <c r="AT178" s="184" t="s">
        <v>240</v>
      </c>
      <c r="AU178" s="184" t="s">
        <v>82</v>
      </c>
      <c r="AY178" s="19" t="s">
        <v>239</v>
      </c>
      <c r="BE178" s="185">
        <f>IF(N178="základní",J178,0)</f>
        <v>0</v>
      </c>
      <c r="BF178" s="185">
        <f>IF(N178="snížená",J178,0)</f>
        <v>0</v>
      </c>
      <c r="BG178" s="185">
        <f>IF(N178="zákl. přenesená",J178,0)</f>
        <v>0</v>
      </c>
      <c r="BH178" s="185">
        <f>IF(N178="sníž. přenesená",J178,0)</f>
        <v>0</v>
      </c>
      <c r="BI178" s="185">
        <f>IF(N178="nulová",J178,0)</f>
        <v>0</v>
      </c>
      <c r="BJ178" s="19" t="s">
        <v>80</v>
      </c>
      <c r="BK178" s="185">
        <f>ROUND(I178*H178,2)</f>
        <v>0</v>
      </c>
      <c r="BL178" s="19" t="s">
        <v>100</v>
      </c>
      <c r="BM178" s="184" t="s">
        <v>784</v>
      </c>
    </row>
    <row r="179" spans="1:65" s="2" customFormat="1" ht="11.25">
      <c r="A179" s="36"/>
      <c r="B179" s="37"/>
      <c r="C179" s="38"/>
      <c r="D179" s="233" t="s">
        <v>329</v>
      </c>
      <c r="E179" s="38"/>
      <c r="F179" s="234" t="s">
        <v>971</v>
      </c>
      <c r="G179" s="38"/>
      <c r="H179" s="38"/>
      <c r="I179" s="188"/>
      <c r="J179" s="38"/>
      <c r="K179" s="38"/>
      <c r="L179" s="41"/>
      <c r="M179" s="189"/>
      <c r="N179" s="190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329</v>
      </c>
      <c r="AU179" s="19" t="s">
        <v>82</v>
      </c>
    </row>
    <row r="180" spans="1:65" s="11" customFormat="1" ht="22.9" customHeight="1">
      <c r="B180" s="159"/>
      <c r="C180" s="160"/>
      <c r="D180" s="161" t="s">
        <v>72</v>
      </c>
      <c r="E180" s="231" t="s">
        <v>2467</v>
      </c>
      <c r="F180" s="231" t="s">
        <v>2468</v>
      </c>
      <c r="G180" s="160"/>
      <c r="H180" s="160"/>
      <c r="I180" s="163"/>
      <c r="J180" s="232">
        <f>BK180</f>
        <v>0</v>
      </c>
      <c r="K180" s="160"/>
      <c r="L180" s="165"/>
      <c r="M180" s="166"/>
      <c r="N180" s="167"/>
      <c r="O180" s="167"/>
      <c r="P180" s="168">
        <f>SUM(P181:P188)</f>
        <v>0</v>
      </c>
      <c r="Q180" s="167"/>
      <c r="R180" s="168">
        <f>SUM(R181:R188)</f>
        <v>0</v>
      </c>
      <c r="S180" s="167"/>
      <c r="T180" s="169">
        <f>SUM(T181:T188)</f>
        <v>0</v>
      </c>
      <c r="AR180" s="170" t="s">
        <v>80</v>
      </c>
      <c r="AT180" s="171" t="s">
        <v>72</v>
      </c>
      <c r="AU180" s="171" t="s">
        <v>80</v>
      </c>
      <c r="AY180" s="170" t="s">
        <v>239</v>
      </c>
      <c r="BK180" s="172">
        <f>SUM(BK181:BK188)</f>
        <v>0</v>
      </c>
    </row>
    <row r="181" spans="1:65" s="2" customFormat="1" ht="16.5" customHeight="1">
      <c r="A181" s="36"/>
      <c r="B181" s="37"/>
      <c r="C181" s="173" t="s">
        <v>612</v>
      </c>
      <c r="D181" s="173" t="s">
        <v>240</v>
      </c>
      <c r="E181" s="174" t="s">
        <v>974</v>
      </c>
      <c r="F181" s="175" t="s">
        <v>975</v>
      </c>
      <c r="G181" s="176" t="s">
        <v>326</v>
      </c>
      <c r="H181" s="177">
        <v>1988</v>
      </c>
      <c r="I181" s="178"/>
      <c r="J181" s="179">
        <f>ROUND(I181*H181,2)</f>
        <v>0</v>
      </c>
      <c r="K181" s="175" t="s">
        <v>327</v>
      </c>
      <c r="L181" s="41"/>
      <c r="M181" s="180" t="s">
        <v>21</v>
      </c>
      <c r="N181" s="181" t="s">
        <v>44</v>
      </c>
      <c r="O181" s="66"/>
      <c r="P181" s="182">
        <f>O181*H181</f>
        <v>0</v>
      </c>
      <c r="Q181" s="182">
        <v>0</v>
      </c>
      <c r="R181" s="182">
        <f>Q181*H181</f>
        <v>0</v>
      </c>
      <c r="S181" s="182">
        <v>0</v>
      </c>
      <c r="T181" s="18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84" t="s">
        <v>100</v>
      </c>
      <c r="AT181" s="184" t="s">
        <v>240</v>
      </c>
      <c r="AU181" s="184" t="s">
        <v>82</v>
      </c>
      <c r="AY181" s="19" t="s">
        <v>239</v>
      </c>
      <c r="BE181" s="185">
        <f>IF(N181="základní",J181,0)</f>
        <v>0</v>
      </c>
      <c r="BF181" s="185">
        <f>IF(N181="snížená",J181,0)</f>
        <v>0</v>
      </c>
      <c r="BG181" s="185">
        <f>IF(N181="zákl. přenesená",J181,0)</f>
        <v>0</v>
      </c>
      <c r="BH181" s="185">
        <f>IF(N181="sníž. přenesená",J181,0)</f>
        <v>0</v>
      </c>
      <c r="BI181" s="185">
        <f>IF(N181="nulová",J181,0)</f>
        <v>0</v>
      </c>
      <c r="BJ181" s="19" t="s">
        <v>80</v>
      </c>
      <c r="BK181" s="185">
        <f>ROUND(I181*H181,2)</f>
        <v>0</v>
      </c>
      <c r="BL181" s="19" t="s">
        <v>100</v>
      </c>
      <c r="BM181" s="184" t="s">
        <v>793</v>
      </c>
    </row>
    <row r="182" spans="1:65" s="2" customFormat="1" ht="11.25">
      <c r="A182" s="36"/>
      <c r="B182" s="37"/>
      <c r="C182" s="38"/>
      <c r="D182" s="233" t="s">
        <v>329</v>
      </c>
      <c r="E182" s="38"/>
      <c r="F182" s="234" t="s">
        <v>976</v>
      </c>
      <c r="G182" s="38"/>
      <c r="H182" s="38"/>
      <c r="I182" s="188"/>
      <c r="J182" s="38"/>
      <c r="K182" s="38"/>
      <c r="L182" s="41"/>
      <c r="M182" s="189"/>
      <c r="N182" s="190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329</v>
      </c>
      <c r="AU182" s="19" t="s">
        <v>82</v>
      </c>
    </row>
    <row r="183" spans="1:65" s="2" customFormat="1" ht="16.5" customHeight="1">
      <c r="A183" s="36"/>
      <c r="B183" s="37"/>
      <c r="C183" s="173" t="s">
        <v>618</v>
      </c>
      <c r="D183" s="173" t="s">
        <v>240</v>
      </c>
      <c r="E183" s="174" t="s">
        <v>960</v>
      </c>
      <c r="F183" s="175" t="s">
        <v>961</v>
      </c>
      <c r="G183" s="176" t="s">
        <v>348</v>
      </c>
      <c r="H183" s="177">
        <v>99.4</v>
      </c>
      <c r="I183" s="178"/>
      <c r="J183" s="179">
        <f>ROUND(I183*H183,2)</f>
        <v>0</v>
      </c>
      <c r="K183" s="175" t="s">
        <v>327</v>
      </c>
      <c r="L183" s="41"/>
      <c r="M183" s="180" t="s">
        <v>21</v>
      </c>
      <c r="N183" s="181" t="s">
        <v>44</v>
      </c>
      <c r="O183" s="66"/>
      <c r="P183" s="182">
        <f>O183*H183</f>
        <v>0</v>
      </c>
      <c r="Q183" s="182">
        <v>0</v>
      </c>
      <c r="R183" s="182">
        <f>Q183*H183</f>
        <v>0</v>
      </c>
      <c r="S183" s="182">
        <v>0</v>
      </c>
      <c r="T183" s="18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84" t="s">
        <v>100</v>
      </c>
      <c r="AT183" s="184" t="s">
        <v>240</v>
      </c>
      <c r="AU183" s="184" t="s">
        <v>82</v>
      </c>
      <c r="AY183" s="19" t="s">
        <v>239</v>
      </c>
      <c r="BE183" s="185">
        <f>IF(N183="základní",J183,0)</f>
        <v>0</v>
      </c>
      <c r="BF183" s="185">
        <f>IF(N183="snížená",J183,0)</f>
        <v>0</v>
      </c>
      <c r="BG183" s="185">
        <f>IF(N183="zákl. přenesená",J183,0)</f>
        <v>0</v>
      </c>
      <c r="BH183" s="185">
        <f>IF(N183="sníž. přenesená",J183,0)</f>
        <v>0</v>
      </c>
      <c r="BI183" s="185">
        <f>IF(N183="nulová",J183,0)</f>
        <v>0</v>
      </c>
      <c r="BJ183" s="19" t="s">
        <v>80</v>
      </c>
      <c r="BK183" s="185">
        <f>ROUND(I183*H183,2)</f>
        <v>0</v>
      </c>
      <c r="BL183" s="19" t="s">
        <v>100</v>
      </c>
      <c r="BM183" s="184" t="s">
        <v>802</v>
      </c>
    </row>
    <row r="184" spans="1:65" s="2" customFormat="1" ht="11.25">
      <c r="A184" s="36"/>
      <c r="B184" s="37"/>
      <c r="C184" s="38"/>
      <c r="D184" s="233" t="s">
        <v>329</v>
      </c>
      <c r="E184" s="38"/>
      <c r="F184" s="234" t="s">
        <v>962</v>
      </c>
      <c r="G184" s="38"/>
      <c r="H184" s="38"/>
      <c r="I184" s="188"/>
      <c r="J184" s="38"/>
      <c r="K184" s="38"/>
      <c r="L184" s="41"/>
      <c r="M184" s="189"/>
      <c r="N184" s="190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329</v>
      </c>
      <c r="AU184" s="19" t="s">
        <v>82</v>
      </c>
    </row>
    <row r="185" spans="1:65" s="2" customFormat="1" ht="16.5" customHeight="1">
      <c r="A185" s="36"/>
      <c r="B185" s="37"/>
      <c r="C185" s="173" t="s">
        <v>624</v>
      </c>
      <c r="D185" s="173" t="s">
        <v>240</v>
      </c>
      <c r="E185" s="174" t="s">
        <v>963</v>
      </c>
      <c r="F185" s="175" t="s">
        <v>964</v>
      </c>
      <c r="G185" s="176" t="s">
        <v>348</v>
      </c>
      <c r="H185" s="177">
        <v>99.4</v>
      </c>
      <c r="I185" s="178"/>
      <c r="J185" s="179">
        <f>ROUND(I185*H185,2)</f>
        <v>0</v>
      </c>
      <c r="K185" s="175" t="s">
        <v>327</v>
      </c>
      <c r="L185" s="41"/>
      <c r="M185" s="180" t="s">
        <v>21</v>
      </c>
      <c r="N185" s="181" t="s">
        <v>44</v>
      </c>
      <c r="O185" s="66"/>
      <c r="P185" s="182">
        <f>O185*H185</f>
        <v>0</v>
      </c>
      <c r="Q185" s="182">
        <v>0</v>
      </c>
      <c r="R185" s="182">
        <f>Q185*H185</f>
        <v>0</v>
      </c>
      <c r="S185" s="182">
        <v>0</v>
      </c>
      <c r="T185" s="18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84" t="s">
        <v>100</v>
      </c>
      <c r="AT185" s="184" t="s">
        <v>240</v>
      </c>
      <c r="AU185" s="184" t="s">
        <v>82</v>
      </c>
      <c r="AY185" s="19" t="s">
        <v>239</v>
      </c>
      <c r="BE185" s="185">
        <f>IF(N185="základní",J185,0)</f>
        <v>0</v>
      </c>
      <c r="BF185" s="185">
        <f>IF(N185="snížená",J185,0)</f>
        <v>0</v>
      </c>
      <c r="BG185" s="185">
        <f>IF(N185="zákl. přenesená",J185,0)</f>
        <v>0</v>
      </c>
      <c r="BH185" s="185">
        <f>IF(N185="sníž. přenesená",J185,0)</f>
        <v>0</v>
      </c>
      <c r="BI185" s="185">
        <f>IF(N185="nulová",J185,0)</f>
        <v>0</v>
      </c>
      <c r="BJ185" s="19" t="s">
        <v>80</v>
      </c>
      <c r="BK185" s="185">
        <f>ROUND(I185*H185,2)</f>
        <v>0</v>
      </c>
      <c r="BL185" s="19" t="s">
        <v>100</v>
      </c>
      <c r="BM185" s="184" t="s">
        <v>810</v>
      </c>
    </row>
    <row r="186" spans="1:65" s="2" customFormat="1" ht="11.25">
      <c r="A186" s="36"/>
      <c r="B186" s="37"/>
      <c r="C186" s="38"/>
      <c r="D186" s="233" t="s">
        <v>329</v>
      </c>
      <c r="E186" s="38"/>
      <c r="F186" s="234" t="s">
        <v>965</v>
      </c>
      <c r="G186" s="38"/>
      <c r="H186" s="38"/>
      <c r="I186" s="188"/>
      <c r="J186" s="38"/>
      <c r="K186" s="38"/>
      <c r="L186" s="41"/>
      <c r="M186" s="189"/>
      <c r="N186" s="190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329</v>
      </c>
      <c r="AU186" s="19" t="s">
        <v>82</v>
      </c>
    </row>
    <row r="187" spans="1:65" s="2" customFormat="1" ht="16.5" customHeight="1">
      <c r="A187" s="36"/>
      <c r="B187" s="37"/>
      <c r="C187" s="173" t="s">
        <v>630</v>
      </c>
      <c r="D187" s="173" t="s">
        <v>240</v>
      </c>
      <c r="E187" s="174" t="s">
        <v>966</v>
      </c>
      <c r="F187" s="175" t="s">
        <v>967</v>
      </c>
      <c r="G187" s="176" t="s">
        <v>348</v>
      </c>
      <c r="H187" s="177">
        <v>99.4</v>
      </c>
      <c r="I187" s="178"/>
      <c r="J187" s="179">
        <f>ROUND(I187*H187,2)</f>
        <v>0</v>
      </c>
      <c r="K187" s="175" t="s">
        <v>327</v>
      </c>
      <c r="L187" s="41"/>
      <c r="M187" s="180" t="s">
        <v>21</v>
      </c>
      <c r="N187" s="181" t="s">
        <v>44</v>
      </c>
      <c r="O187" s="66"/>
      <c r="P187" s="182">
        <f>O187*H187</f>
        <v>0</v>
      </c>
      <c r="Q187" s="182">
        <v>0</v>
      </c>
      <c r="R187" s="182">
        <f>Q187*H187</f>
        <v>0</v>
      </c>
      <c r="S187" s="182">
        <v>0</v>
      </c>
      <c r="T187" s="18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84" t="s">
        <v>100</v>
      </c>
      <c r="AT187" s="184" t="s">
        <v>240</v>
      </c>
      <c r="AU187" s="184" t="s">
        <v>82</v>
      </c>
      <c r="AY187" s="19" t="s">
        <v>239</v>
      </c>
      <c r="BE187" s="185">
        <f>IF(N187="základní",J187,0)</f>
        <v>0</v>
      </c>
      <c r="BF187" s="185">
        <f>IF(N187="snížená",J187,0)</f>
        <v>0</v>
      </c>
      <c r="BG187" s="185">
        <f>IF(N187="zákl. přenesená",J187,0)</f>
        <v>0</v>
      </c>
      <c r="BH187" s="185">
        <f>IF(N187="sníž. přenesená",J187,0)</f>
        <v>0</v>
      </c>
      <c r="BI187" s="185">
        <f>IF(N187="nulová",J187,0)</f>
        <v>0</v>
      </c>
      <c r="BJ187" s="19" t="s">
        <v>80</v>
      </c>
      <c r="BK187" s="185">
        <f>ROUND(I187*H187,2)</f>
        <v>0</v>
      </c>
      <c r="BL187" s="19" t="s">
        <v>100</v>
      </c>
      <c r="BM187" s="184" t="s">
        <v>819</v>
      </c>
    </row>
    <row r="188" spans="1:65" s="2" customFormat="1" ht="11.25">
      <c r="A188" s="36"/>
      <c r="B188" s="37"/>
      <c r="C188" s="38"/>
      <c r="D188" s="233" t="s">
        <v>329</v>
      </c>
      <c r="E188" s="38"/>
      <c r="F188" s="234" t="s">
        <v>968</v>
      </c>
      <c r="G188" s="38"/>
      <c r="H188" s="38"/>
      <c r="I188" s="188"/>
      <c r="J188" s="38"/>
      <c r="K188" s="38"/>
      <c r="L188" s="41"/>
      <c r="M188" s="256"/>
      <c r="N188" s="257"/>
      <c r="O188" s="258"/>
      <c r="P188" s="258"/>
      <c r="Q188" s="258"/>
      <c r="R188" s="258"/>
      <c r="S188" s="258"/>
      <c r="T188" s="259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329</v>
      </c>
      <c r="AU188" s="19" t="s">
        <v>82</v>
      </c>
    </row>
    <row r="189" spans="1:65" s="2" customFormat="1" ht="6.95" customHeight="1">
      <c r="A189" s="36"/>
      <c r="B189" s="49"/>
      <c r="C189" s="50"/>
      <c r="D189" s="50"/>
      <c r="E189" s="50"/>
      <c r="F189" s="50"/>
      <c r="G189" s="50"/>
      <c r="H189" s="50"/>
      <c r="I189" s="50"/>
      <c r="J189" s="50"/>
      <c r="K189" s="50"/>
      <c r="L189" s="41"/>
      <c r="M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</row>
  </sheetData>
  <sheetProtection algorithmName="SHA-512" hashValue="1vrpCf7qlMb3rYZ3hiAPeeWpnoazGfXpQ6RdOdueHc7UFUUKsY8GmGXRBoNloIsSMnQur1t1F62LX5eB8fHmVA==" saltValue="C9YhAcETN8XzVRKc84bmNZsrTcNPZluqqRyYjgUa5izBo6pavjDV7xAe+lACvR+DIVZtbDTueJkbwm7H3ocQpQ==" spinCount="100000" sheet="1" objects="1" scenarios="1" formatColumns="0" formatRows="0" autoFilter="0"/>
  <autoFilter ref="C93:K188" xr:uid="{00000000-0009-0000-0000-00000D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0D00-000000000000}"/>
    <hyperlink ref="F111" r:id="rId2" xr:uid="{00000000-0004-0000-0D00-000001000000}"/>
    <hyperlink ref="F113" r:id="rId3" xr:uid="{00000000-0004-0000-0D00-000002000000}"/>
    <hyperlink ref="F117" r:id="rId4" xr:uid="{00000000-0004-0000-0D00-000003000000}"/>
    <hyperlink ref="F119" r:id="rId5" xr:uid="{00000000-0004-0000-0D00-000004000000}"/>
    <hyperlink ref="F131" r:id="rId6" xr:uid="{00000000-0004-0000-0D00-000005000000}"/>
    <hyperlink ref="F133" r:id="rId7" xr:uid="{00000000-0004-0000-0D00-000006000000}"/>
    <hyperlink ref="F135" r:id="rId8" xr:uid="{00000000-0004-0000-0D00-000007000000}"/>
    <hyperlink ref="F137" r:id="rId9" xr:uid="{00000000-0004-0000-0D00-000008000000}"/>
    <hyperlink ref="F144" r:id="rId10" xr:uid="{00000000-0004-0000-0D00-000009000000}"/>
    <hyperlink ref="F150" r:id="rId11" xr:uid="{00000000-0004-0000-0D00-00000A000000}"/>
    <hyperlink ref="F156" r:id="rId12" xr:uid="{00000000-0004-0000-0D00-00000B000000}"/>
    <hyperlink ref="F158" r:id="rId13" xr:uid="{00000000-0004-0000-0D00-00000C000000}"/>
    <hyperlink ref="F160" r:id="rId14" xr:uid="{00000000-0004-0000-0D00-00000D000000}"/>
    <hyperlink ref="F162" r:id="rId15" xr:uid="{00000000-0004-0000-0D00-00000E000000}"/>
    <hyperlink ref="F164" r:id="rId16" xr:uid="{00000000-0004-0000-0D00-00000F000000}"/>
    <hyperlink ref="F166" r:id="rId17" xr:uid="{00000000-0004-0000-0D00-000010000000}"/>
    <hyperlink ref="F168" r:id="rId18" xr:uid="{00000000-0004-0000-0D00-000011000000}"/>
    <hyperlink ref="F170" r:id="rId19" xr:uid="{00000000-0004-0000-0D00-000012000000}"/>
    <hyperlink ref="F172" r:id="rId20" xr:uid="{00000000-0004-0000-0D00-000013000000}"/>
    <hyperlink ref="F174" r:id="rId21" xr:uid="{00000000-0004-0000-0D00-000014000000}"/>
    <hyperlink ref="F179" r:id="rId22" xr:uid="{00000000-0004-0000-0D00-000015000000}"/>
    <hyperlink ref="F182" r:id="rId23" xr:uid="{00000000-0004-0000-0D00-000016000000}"/>
    <hyperlink ref="F184" r:id="rId24" xr:uid="{00000000-0004-0000-0D00-000017000000}"/>
    <hyperlink ref="F186" r:id="rId25" xr:uid="{00000000-0004-0000-0D00-000018000000}"/>
    <hyperlink ref="F188" r:id="rId26" xr:uid="{00000000-0004-0000-0D00-000019000000}"/>
  </hyperlinks>
  <pageMargins left="0.39370078740157483" right="0.39370078740157483" top="0.39370078740157483" bottom="0.39370078740157483" header="0" footer="0"/>
  <pageSetup paperSize="9" scale="84" fitToHeight="100" orientation="landscape" r:id="rId27"/>
  <headerFooter>
    <oddFooter>&amp;CStrana &amp;P z &amp;N</oddFooter>
  </headerFooter>
  <drawing r:id="rId28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19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136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ht="12.75">
      <c r="B8" s="22"/>
      <c r="D8" s="114" t="s">
        <v>212</v>
      </c>
      <c r="L8" s="22"/>
    </row>
    <row r="9" spans="1:4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46" s="1" customFormat="1" ht="12" customHeight="1">
      <c r="B10" s="22"/>
      <c r="D10" s="114" t="s">
        <v>214</v>
      </c>
      <c r="L10" s="22"/>
    </row>
    <row r="11" spans="1:4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09" t="s">
        <v>2469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21</v>
      </c>
      <c r="G15" s="36"/>
      <c r="H15" s="36"/>
      <c r="I15" s="114" t="s">
        <v>20</v>
      </c>
      <c r="J15" s="105" t="s">
        <v>21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ROUND(J94,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ROUND((SUM(BE94:BE189)),  2)</f>
        <v>0</v>
      </c>
      <c r="G37" s="36"/>
      <c r="H37" s="36"/>
      <c r="I37" s="126">
        <v>0.21</v>
      </c>
      <c r="J37" s="125">
        <f>ROUND(((SUM(BE94:BE189))*I37),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ROUND((SUM(BF94:BF189)),  2)</f>
        <v>0</v>
      </c>
      <c r="G38" s="36"/>
      <c r="H38" s="36"/>
      <c r="I38" s="126">
        <v>0.15</v>
      </c>
      <c r="J38" s="125">
        <f>ROUND(((SUM(BF94:BF189))*I38),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ROUND((SUM(BG94:BG189)),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ROUND((SUM(BH94:BH189)),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ROUND((SUM(BI94:BI189)),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04.7 - Suchomilný trávník - výsadby, rozvojová  péče (do konce veget.období)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J94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J95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2470</v>
      </c>
      <c r="E69" s="228"/>
      <c r="F69" s="228"/>
      <c r="G69" s="228"/>
      <c r="H69" s="228"/>
      <c r="I69" s="228"/>
      <c r="J69" s="229">
        <f>J96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2471</v>
      </c>
      <c r="E70" s="228"/>
      <c r="F70" s="228"/>
      <c r="G70" s="228"/>
      <c r="H70" s="228"/>
      <c r="I70" s="228"/>
      <c r="J70" s="229">
        <f>J181</f>
        <v>0</v>
      </c>
      <c r="K70" s="99"/>
      <c r="L70" s="230"/>
    </row>
    <row r="71" spans="1:47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47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47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24.95" customHeight="1">
      <c r="A77" s="36"/>
      <c r="B77" s="37"/>
      <c r="C77" s="25" t="s">
        <v>225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6.5" customHeight="1">
      <c r="A80" s="36"/>
      <c r="B80" s="37"/>
      <c r="C80" s="38"/>
      <c r="D80" s="38"/>
      <c r="E80" s="413" t="str">
        <f>E7</f>
        <v>Západní vstupní prostranství do areálu Kamencového jezera - B1 Přemyslova</v>
      </c>
      <c r="F80" s="414"/>
      <c r="G80" s="414"/>
      <c r="H80" s="414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1" customFormat="1" ht="12" customHeight="1">
      <c r="B81" s="23"/>
      <c r="C81" s="31" t="s">
        <v>212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3" s="1" customFormat="1" ht="16.5" customHeight="1">
      <c r="B82" s="23"/>
      <c r="C82" s="24"/>
      <c r="D82" s="24"/>
      <c r="E82" s="413" t="s">
        <v>1019</v>
      </c>
      <c r="F82" s="365"/>
      <c r="G82" s="365"/>
      <c r="H82" s="365"/>
      <c r="I82" s="24"/>
      <c r="J82" s="24"/>
      <c r="K82" s="24"/>
      <c r="L82" s="22"/>
    </row>
    <row r="83" spans="1:63" s="1" customFormat="1" ht="12" customHeight="1">
      <c r="B83" s="23"/>
      <c r="C83" s="31" t="s">
        <v>214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417" t="s">
        <v>922</v>
      </c>
      <c r="F84" s="415"/>
      <c r="G84" s="415"/>
      <c r="H84" s="415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923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387" t="str">
        <f>E13</f>
        <v>SO 04.7 - Suchomilný trávník - výsadby, rozvojová  péče (do konce veget.období)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22</v>
      </c>
      <c r="D88" s="38"/>
      <c r="E88" s="38"/>
      <c r="F88" s="29" t="str">
        <f>F16</f>
        <v>Přemyslova, Chomutov</v>
      </c>
      <c r="G88" s="38"/>
      <c r="H88" s="38"/>
      <c r="I88" s="31" t="s">
        <v>24</v>
      </c>
      <c r="J88" s="61" t="str">
        <f>IF(J16="","",J16)</f>
        <v>29. 3. 2022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5.2" customHeight="1">
      <c r="A90" s="36"/>
      <c r="B90" s="37"/>
      <c r="C90" s="31" t="s">
        <v>26</v>
      </c>
      <c r="D90" s="38"/>
      <c r="E90" s="38"/>
      <c r="F90" s="29" t="str">
        <f>E19</f>
        <v>Statutární město Chomutov</v>
      </c>
      <c r="G90" s="38"/>
      <c r="H90" s="38"/>
      <c r="I90" s="31" t="s">
        <v>32</v>
      </c>
      <c r="J90" s="34" t="str">
        <f>E25</f>
        <v>refuel s.r.o.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30</v>
      </c>
      <c r="D91" s="38"/>
      <c r="E91" s="38"/>
      <c r="F91" s="29" t="str">
        <f>IF(E22="","",E22)</f>
        <v>Vyplň údaj</v>
      </c>
      <c r="G91" s="38"/>
      <c r="H91" s="38"/>
      <c r="I91" s="31" t="s">
        <v>35</v>
      </c>
      <c r="J91" s="34" t="str">
        <f>E28</f>
        <v xml:space="preserve"> 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0" customFormat="1" ht="29.25" customHeight="1">
      <c r="A93" s="148"/>
      <c r="B93" s="149"/>
      <c r="C93" s="150" t="s">
        <v>226</v>
      </c>
      <c r="D93" s="151" t="s">
        <v>58</v>
      </c>
      <c r="E93" s="151" t="s">
        <v>54</v>
      </c>
      <c r="F93" s="151" t="s">
        <v>55</v>
      </c>
      <c r="G93" s="151" t="s">
        <v>227</v>
      </c>
      <c r="H93" s="151" t="s">
        <v>228</v>
      </c>
      <c r="I93" s="151" t="s">
        <v>229</v>
      </c>
      <c r="J93" s="151" t="s">
        <v>219</v>
      </c>
      <c r="K93" s="152" t="s">
        <v>230</v>
      </c>
      <c r="L93" s="153"/>
      <c r="M93" s="70" t="s">
        <v>21</v>
      </c>
      <c r="N93" s="71" t="s">
        <v>43</v>
      </c>
      <c r="O93" s="71" t="s">
        <v>231</v>
      </c>
      <c r="P93" s="71" t="s">
        <v>232</v>
      </c>
      <c r="Q93" s="71" t="s">
        <v>233</v>
      </c>
      <c r="R93" s="71" t="s">
        <v>234</v>
      </c>
      <c r="S93" s="71" t="s">
        <v>235</v>
      </c>
      <c r="T93" s="72" t="s">
        <v>236</v>
      </c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</row>
    <row r="94" spans="1:63" s="2" customFormat="1" ht="22.9" customHeight="1">
      <c r="A94" s="36"/>
      <c r="B94" s="37"/>
      <c r="C94" s="77" t="s">
        <v>237</v>
      </c>
      <c r="D94" s="38"/>
      <c r="E94" s="38"/>
      <c r="F94" s="38"/>
      <c r="G94" s="38"/>
      <c r="H94" s="38"/>
      <c r="I94" s="38"/>
      <c r="J94" s="154">
        <f>BK94</f>
        <v>0</v>
      </c>
      <c r="K94" s="38"/>
      <c r="L94" s="41"/>
      <c r="M94" s="73"/>
      <c r="N94" s="155"/>
      <c r="O94" s="74"/>
      <c r="P94" s="156">
        <f>P95</f>
        <v>0</v>
      </c>
      <c r="Q94" s="74"/>
      <c r="R94" s="156">
        <f>R95</f>
        <v>1.8119999999999999E-4</v>
      </c>
      <c r="S94" s="74"/>
      <c r="T94" s="157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220</v>
      </c>
      <c r="BK94" s="158">
        <f>BK95</f>
        <v>0</v>
      </c>
    </row>
    <row r="95" spans="1:63" s="11" customFormat="1" ht="25.9" customHeight="1">
      <c r="B95" s="159"/>
      <c r="C95" s="160"/>
      <c r="D95" s="161" t="s">
        <v>72</v>
      </c>
      <c r="E95" s="162" t="s">
        <v>322</v>
      </c>
      <c r="F95" s="162" t="s">
        <v>323</v>
      </c>
      <c r="G95" s="160"/>
      <c r="H95" s="160"/>
      <c r="I95" s="163"/>
      <c r="J95" s="164">
        <f>BK95</f>
        <v>0</v>
      </c>
      <c r="K95" s="160"/>
      <c r="L95" s="165"/>
      <c r="M95" s="166"/>
      <c r="N95" s="167"/>
      <c r="O95" s="167"/>
      <c r="P95" s="168">
        <f>P96+P181</f>
        <v>0</v>
      </c>
      <c r="Q95" s="167"/>
      <c r="R95" s="168">
        <f>R96+R181</f>
        <v>1.8119999999999999E-4</v>
      </c>
      <c r="S95" s="167"/>
      <c r="T95" s="169">
        <f>T96+T181</f>
        <v>0</v>
      </c>
      <c r="AR95" s="170" t="s">
        <v>80</v>
      </c>
      <c r="AT95" s="171" t="s">
        <v>72</v>
      </c>
      <c r="AU95" s="171" t="s">
        <v>73</v>
      </c>
      <c r="AY95" s="170" t="s">
        <v>239</v>
      </c>
      <c r="BK95" s="172">
        <f>BK96+BK181</f>
        <v>0</v>
      </c>
    </row>
    <row r="96" spans="1:63" s="11" customFormat="1" ht="22.9" customHeight="1">
      <c r="B96" s="159"/>
      <c r="C96" s="160"/>
      <c r="D96" s="161" t="s">
        <v>72</v>
      </c>
      <c r="E96" s="231" t="s">
        <v>2472</v>
      </c>
      <c r="F96" s="231" t="s">
        <v>2473</v>
      </c>
      <c r="G96" s="160"/>
      <c r="H96" s="160"/>
      <c r="I96" s="163"/>
      <c r="J96" s="232">
        <f>BK96</f>
        <v>0</v>
      </c>
      <c r="K96" s="160"/>
      <c r="L96" s="165"/>
      <c r="M96" s="166"/>
      <c r="N96" s="167"/>
      <c r="O96" s="167"/>
      <c r="P96" s="168">
        <f>SUM(P97:P180)</f>
        <v>0</v>
      </c>
      <c r="Q96" s="167"/>
      <c r="R96" s="168">
        <f>SUM(R97:R180)</f>
        <v>1.8119999999999999E-4</v>
      </c>
      <c r="S96" s="167"/>
      <c r="T96" s="169">
        <f>SUM(T97:T180)</f>
        <v>0</v>
      </c>
      <c r="AR96" s="170" t="s">
        <v>80</v>
      </c>
      <c r="AT96" s="171" t="s">
        <v>72</v>
      </c>
      <c r="AU96" s="171" t="s">
        <v>80</v>
      </c>
      <c r="AY96" s="170" t="s">
        <v>239</v>
      </c>
      <c r="BK96" s="172">
        <f>SUM(BK97:BK180)</f>
        <v>0</v>
      </c>
    </row>
    <row r="97" spans="1:65" s="2" customFormat="1" ht="24.2" customHeight="1">
      <c r="A97" s="36"/>
      <c r="B97" s="37"/>
      <c r="C97" s="173" t="s">
        <v>80</v>
      </c>
      <c r="D97" s="173" t="s">
        <v>240</v>
      </c>
      <c r="E97" s="174" t="s">
        <v>2361</v>
      </c>
      <c r="F97" s="175" t="s">
        <v>2362</v>
      </c>
      <c r="G97" s="176" t="s">
        <v>326</v>
      </c>
      <c r="H97" s="177">
        <v>222</v>
      </c>
      <c r="I97" s="178"/>
      <c r="J97" s="179">
        <f>ROUND(I97*H97,2)</f>
        <v>0</v>
      </c>
      <c r="K97" s="175" t="s">
        <v>1861</v>
      </c>
      <c r="L97" s="41"/>
      <c r="M97" s="180" t="s">
        <v>21</v>
      </c>
      <c r="N97" s="181" t="s">
        <v>44</v>
      </c>
      <c r="O97" s="66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100</v>
      </c>
      <c r="AT97" s="184" t="s">
        <v>240</v>
      </c>
      <c r="AU97" s="184" t="s">
        <v>82</v>
      </c>
      <c r="AY97" s="19" t="s">
        <v>239</v>
      </c>
      <c r="BE97" s="185">
        <f>IF(N97="základní",J97,0)</f>
        <v>0</v>
      </c>
      <c r="BF97" s="185">
        <f>IF(N97="snížená",J97,0)</f>
        <v>0</v>
      </c>
      <c r="BG97" s="185">
        <f>IF(N97="zákl. přenesená",J97,0)</f>
        <v>0</v>
      </c>
      <c r="BH97" s="185">
        <f>IF(N97="sníž. přenesená",J97,0)</f>
        <v>0</v>
      </c>
      <c r="BI97" s="185">
        <f>IF(N97="nulová",J97,0)</f>
        <v>0</v>
      </c>
      <c r="BJ97" s="19" t="s">
        <v>80</v>
      </c>
      <c r="BK97" s="185">
        <f>ROUND(I97*H97,2)</f>
        <v>0</v>
      </c>
      <c r="BL97" s="19" t="s">
        <v>100</v>
      </c>
      <c r="BM97" s="184" t="s">
        <v>82</v>
      </c>
    </row>
    <row r="98" spans="1:65" s="12" customFormat="1" ht="11.25">
      <c r="B98" s="191"/>
      <c r="C98" s="192"/>
      <c r="D98" s="186" t="s">
        <v>248</v>
      </c>
      <c r="E98" s="193" t="s">
        <v>21</v>
      </c>
      <c r="F98" s="194" t="s">
        <v>932</v>
      </c>
      <c r="G98" s="192"/>
      <c r="H98" s="193" t="s">
        <v>21</v>
      </c>
      <c r="I98" s="195"/>
      <c r="J98" s="192"/>
      <c r="K98" s="192"/>
      <c r="L98" s="196"/>
      <c r="M98" s="197"/>
      <c r="N98" s="198"/>
      <c r="O98" s="198"/>
      <c r="P98" s="198"/>
      <c r="Q98" s="198"/>
      <c r="R98" s="198"/>
      <c r="S98" s="198"/>
      <c r="T98" s="199"/>
      <c r="AT98" s="200" t="s">
        <v>248</v>
      </c>
      <c r="AU98" s="200" t="s">
        <v>82</v>
      </c>
      <c r="AV98" s="12" t="s">
        <v>80</v>
      </c>
      <c r="AW98" s="12" t="s">
        <v>34</v>
      </c>
      <c r="AX98" s="12" t="s">
        <v>73</v>
      </c>
      <c r="AY98" s="200" t="s">
        <v>239</v>
      </c>
    </row>
    <row r="99" spans="1:65" s="12" customFormat="1" ht="11.25">
      <c r="B99" s="191"/>
      <c r="C99" s="192"/>
      <c r="D99" s="186" t="s">
        <v>248</v>
      </c>
      <c r="E99" s="193" t="s">
        <v>21</v>
      </c>
      <c r="F99" s="194" t="s">
        <v>933</v>
      </c>
      <c r="G99" s="192"/>
      <c r="H99" s="193" t="s">
        <v>21</v>
      </c>
      <c r="I99" s="195"/>
      <c r="J99" s="192"/>
      <c r="K99" s="192"/>
      <c r="L99" s="196"/>
      <c r="M99" s="197"/>
      <c r="N99" s="198"/>
      <c r="O99" s="198"/>
      <c r="P99" s="198"/>
      <c r="Q99" s="198"/>
      <c r="R99" s="198"/>
      <c r="S99" s="198"/>
      <c r="T99" s="199"/>
      <c r="AT99" s="200" t="s">
        <v>248</v>
      </c>
      <c r="AU99" s="200" t="s">
        <v>82</v>
      </c>
      <c r="AV99" s="12" t="s">
        <v>80</v>
      </c>
      <c r="AW99" s="12" t="s">
        <v>34</v>
      </c>
      <c r="AX99" s="12" t="s">
        <v>73</v>
      </c>
      <c r="AY99" s="200" t="s">
        <v>239</v>
      </c>
    </row>
    <row r="100" spans="1:65" s="12" customFormat="1" ht="11.25">
      <c r="B100" s="191"/>
      <c r="C100" s="192"/>
      <c r="D100" s="186" t="s">
        <v>248</v>
      </c>
      <c r="E100" s="193" t="s">
        <v>21</v>
      </c>
      <c r="F100" s="194" t="s">
        <v>2427</v>
      </c>
      <c r="G100" s="192"/>
      <c r="H100" s="193" t="s">
        <v>21</v>
      </c>
      <c r="I100" s="195"/>
      <c r="J100" s="192"/>
      <c r="K100" s="192"/>
      <c r="L100" s="196"/>
      <c r="M100" s="197"/>
      <c r="N100" s="198"/>
      <c r="O100" s="198"/>
      <c r="P100" s="198"/>
      <c r="Q100" s="198"/>
      <c r="R100" s="198"/>
      <c r="S100" s="198"/>
      <c r="T100" s="199"/>
      <c r="AT100" s="200" t="s">
        <v>248</v>
      </c>
      <c r="AU100" s="200" t="s">
        <v>82</v>
      </c>
      <c r="AV100" s="12" t="s">
        <v>80</v>
      </c>
      <c r="AW100" s="12" t="s">
        <v>34</v>
      </c>
      <c r="AX100" s="12" t="s">
        <v>73</v>
      </c>
      <c r="AY100" s="200" t="s">
        <v>239</v>
      </c>
    </row>
    <row r="101" spans="1:65" s="12" customFormat="1" ht="11.25">
      <c r="B101" s="191"/>
      <c r="C101" s="192"/>
      <c r="D101" s="186" t="s">
        <v>248</v>
      </c>
      <c r="E101" s="193" t="s">
        <v>21</v>
      </c>
      <c r="F101" s="194" t="s">
        <v>2474</v>
      </c>
      <c r="G101" s="192"/>
      <c r="H101" s="193" t="s">
        <v>21</v>
      </c>
      <c r="I101" s="195"/>
      <c r="J101" s="192"/>
      <c r="K101" s="192"/>
      <c r="L101" s="196"/>
      <c r="M101" s="197"/>
      <c r="N101" s="198"/>
      <c r="O101" s="198"/>
      <c r="P101" s="198"/>
      <c r="Q101" s="198"/>
      <c r="R101" s="198"/>
      <c r="S101" s="198"/>
      <c r="T101" s="199"/>
      <c r="AT101" s="200" t="s">
        <v>248</v>
      </c>
      <c r="AU101" s="200" t="s">
        <v>82</v>
      </c>
      <c r="AV101" s="12" t="s">
        <v>80</v>
      </c>
      <c r="AW101" s="12" t="s">
        <v>34</v>
      </c>
      <c r="AX101" s="12" t="s">
        <v>73</v>
      </c>
      <c r="AY101" s="200" t="s">
        <v>239</v>
      </c>
    </row>
    <row r="102" spans="1:65" s="12" customFormat="1" ht="11.25">
      <c r="B102" s="191"/>
      <c r="C102" s="192"/>
      <c r="D102" s="186" t="s">
        <v>248</v>
      </c>
      <c r="E102" s="193" t="s">
        <v>21</v>
      </c>
      <c r="F102" s="194" t="s">
        <v>2364</v>
      </c>
      <c r="G102" s="192"/>
      <c r="H102" s="193" t="s">
        <v>21</v>
      </c>
      <c r="I102" s="195"/>
      <c r="J102" s="192"/>
      <c r="K102" s="192"/>
      <c r="L102" s="196"/>
      <c r="M102" s="197"/>
      <c r="N102" s="198"/>
      <c r="O102" s="198"/>
      <c r="P102" s="198"/>
      <c r="Q102" s="198"/>
      <c r="R102" s="198"/>
      <c r="S102" s="198"/>
      <c r="T102" s="199"/>
      <c r="AT102" s="200" t="s">
        <v>248</v>
      </c>
      <c r="AU102" s="200" t="s">
        <v>82</v>
      </c>
      <c r="AV102" s="12" t="s">
        <v>80</v>
      </c>
      <c r="AW102" s="12" t="s">
        <v>34</v>
      </c>
      <c r="AX102" s="12" t="s">
        <v>73</v>
      </c>
      <c r="AY102" s="200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2475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6" customFormat="1" ht="11.25">
      <c r="B104" s="235"/>
      <c r="C104" s="236"/>
      <c r="D104" s="186" t="s">
        <v>248</v>
      </c>
      <c r="E104" s="237" t="s">
        <v>21</v>
      </c>
      <c r="F104" s="238" t="s">
        <v>373</v>
      </c>
      <c r="G104" s="236"/>
      <c r="H104" s="239">
        <v>0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AT104" s="245" t="s">
        <v>248</v>
      </c>
      <c r="AU104" s="245" t="s">
        <v>82</v>
      </c>
      <c r="AV104" s="16" t="s">
        <v>96</v>
      </c>
      <c r="AW104" s="16" t="s">
        <v>34</v>
      </c>
      <c r="AX104" s="16" t="s">
        <v>73</v>
      </c>
      <c r="AY104" s="245" t="s">
        <v>239</v>
      </c>
    </row>
    <row r="105" spans="1:65" s="12" customFormat="1" ht="11.25">
      <c r="B105" s="191"/>
      <c r="C105" s="192"/>
      <c r="D105" s="186" t="s">
        <v>248</v>
      </c>
      <c r="E105" s="193" t="s">
        <v>21</v>
      </c>
      <c r="F105" s="194" t="s">
        <v>2476</v>
      </c>
      <c r="G105" s="192"/>
      <c r="H105" s="193" t="s">
        <v>21</v>
      </c>
      <c r="I105" s="195"/>
      <c r="J105" s="192"/>
      <c r="K105" s="192"/>
      <c r="L105" s="196"/>
      <c r="M105" s="197"/>
      <c r="N105" s="198"/>
      <c r="O105" s="198"/>
      <c r="P105" s="198"/>
      <c r="Q105" s="198"/>
      <c r="R105" s="198"/>
      <c r="S105" s="198"/>
      <c r="T105" s="199"/>
      <c r="AT105" s="200" t="s">
        <v>248</v>
      </c>
      <c r="AU105" s="200" t="s">
        <v>82</v>
      </c>
      <c r="AV105" s="12" t="s">
        <v>80</v>
      </c>
      <c r="AW105" s="12" t="s">
        <v>34</v>
      </c>
      <c r="AX105" s="12" t="s">
        <v>73</v>
      </c>
      <c r="AY105" s="200" t="s">
        <v>239</v>
      </c>
    </row>
    <row r="106" spans="1:65" s="13" customFormat="1" ht="11.25">
      <c r="B106" s="201"/>
      <c r="C106" s="202"/>
      <c r="D106" s="186" t="s">
        <v>248</v>
      </c>
      <c r="E106" s="203" t="s">
        <v>21</v>
      </c>
      <c r="F106" s="204" t="s">
        <v>2477</v>
      </c>
      <c r="G106" s="202"/>
      <c r="H106" s="205">
        <v>222</v>
      </c>
      <c r="I106" s="206"/>
      <c r="J106" s="202"/>
      <c r="K106" s="202"/>
      <c r="L106" s="207"/>
      <c r="M106" s="208"/>
      <c r="N106" s="209"/>
      <c r="O106" s="209"/>
      <c r="P106" s="209"/>
      <c r="Q106" s="209"/>
      <c r="R106" s="209"/>
      <c r="S106" s="209"/>
      <c r="T106" s="210"/>
      <c r="AT106" s="211" t="s">
        <v>248</v>
      </c>
      <c r="AU106" s="211" t="s">
        <v>82</v>
      </c>
      <c r="AV106" s="13" t="s">
        <v>82</v>
      </c>
      <c r="AW106" s="13" t="s">
        <v>34</v>
      </c>
      <c r="AX106" s="13" t="s">
        <v>73</v>
      </c>
      <c r="AY106" s="211" t="s">
        <v>239</v>
      </c>
    </row>
    <row r="107" spans="1:65" s="14" customFormat="1" ht="11.25">
      <c r="B107" s="212"/>
      <c r="C107" s="213"/>
      <c r="D107" s="186" t="s">
        <v>248</v>
      </c>
      <c r="E107" s="214" t="s">
        <v>21</v>
      </c>
      <c r="F107" s="215" t="s">
        <v>251</v>
      </c>
      <c r="G107" s="213"/>
      <c r="H107" s="216">
        <v>222</v>
      </c>
      <c r="I107" s="217"/>
      <c r="J107" s="213"/>
      <c r="K107" s="213"/>
      <c r="L107" s="218"/>
      <c r="M107" s="219"/>
      <c r="N107" s="220"/>
      <c r="O107" s="220"/>
      <c r="P107" s="220"/>
      <c r="Q107" s="220"/>
      <c r="R107" s="220"/>
      <c r="S107" s="220"/>
      <c r="T107" s="221"/>
      <c r="AT107" s="222" t="s">
        <v>248</v>
      </c>
      <c r="AU107" s="222" t="s">
        <v>82</v>
      </c>
      <c r="AV107" s="14" t="s">
        <v>100</v>
      </c>
      <c r="AW107" s="14" t="s">
        <v>34</v>
      </c>
      <c r="AX107" s="14" t="s">
        <v>80</v>
      </c>
      <c r="AY107" s="222" t="s">
        <v>239</v>
      </c>
    </row>
    <row r="108" spans="1:65" s="2" customFormat="1" ht="37.9" customHeight="1">
      <c r="A108" s="36"/>
      <c r="B108" s="37"/>
      <c r="C108" s="173" t="s">
        <v>82</v>
      </c>
      <c r="D108" s="173" t="s">
        <v>240</v>
      </c>
      <c r="E108" s="174" t="s">
        <v>2368</v>
      </c>
      <c r="F108" s="175" t="s">
        <v>2369</v>
      </c>
      <c r="G108" s="176" t="s">
        <v>348</v>
      </c>
      <c r="H108" s="177">
        <v>22.2</v>
      </c>
      <c r="I108" s="178"/>
      <c r="J108" s="179">
        <f>ROUND(I108*H108,2)</f>
        <v>0</v>
      </c>
      <c r="K108" s="175" t="s">
        <v>327</v>
      </c>
      <c r="L108" s="41"/>
      <c r="M108" s="180" t="s">
        <v>21</v>
      </c>
      <c r="N108" s="181" t="s">
        <v>44</v>
      </c>
      <c r="O108" s="66"/>
      <c r="P108" s="182">
        <f>O108*H108</f>
        <v>0</v>
      </c>
      <c r="Q108" s="182">
        <v>0</v>
      </c>
      <c r="R108" s="182">
        <f>Q108*H108</f>
        <v>0</v>
      </c>
      <c r="S108" s="182">
        <v>0</v>
      </c>
      <c r="T108" s="18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4" t="s">
        <v>100</v>
      </c>
      <c r="AT108" s="184" t="s">
        <v>240</v>
      </c>
      <c r="AU108" s="184" t="s">
        <v>82</v>
      </c>
      <c r="AY108" s="19" t="s">
        <v>239</v>
      </c>
      <c r="BE108" s="185">
        <f>IF(N108="základní",J108,0)</f>
        <v>0</v>
      </c>
      <c r="BF108" s="185">
        <f>IF(N108="snížená",J108,0)</f>
        <v>0</v>
      </c>
      <c r="BG108" s="185">
        <f>IF(N108="zákl. přenesená",J108,0)</f>
        <v>0</v>
      </c>
      <c r="BH108" s="185">
        <f>IF(N108="sníž. přenesená",J108,0)</f>
        <v>0</v>
      </c>
      <c r="BI108" s="185">
        <f>IF(N108="nulová",J108,0)</f>
        <v>0</v>
      </c>
      <c r="BJ108" s="19" t="s">
        <v>80</v>
      </c>
      <c r="BK108" s="185">
        <f>ROUND(I108*H108,2)</f>
        <v>0</v>
      </c>
      <c r="BL108" s="19" t="s">
        <v>100</v>
      </c>
      <c r="BM108" s="184" t="s">
        <v>100</v>
      </c>
    </row>
    <row r="109" spans="1:65" s="2" customFormat="1" ht="11.25">
      <c r="A109" s="36"/>
      <c r="B109" s="37"/>
      <c r="C109" s="38"/>
      <c r="D109" s="233" t="s">
        <v>329</v>
      </c>
      <c r="E109" s="38"/>
      <c r="F109" s="234" t="s">
        <v>2370</v>
      </c>
      <c r="G109" s="38"/>
      <c r="H109" s="38"/>
      <c r="I109" s="188"/>
      <c r="J109" s="38"/>
      <c r="K109" s="38"/>
      <c r="L109" s="41"/>
      <c r="M109" s="189"/>
      <c r="N109" s="190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329</v>
      </c>
      <c r="AU109" s="19" t="s">
        <v>82</v>
      </c>
    </row>
    <row r="110" spans="1:65" s="2" customFormat="1" ht="37.9" customHeight="1">
      <c r="A110" s="36"/>
      <c r="B110" s="37"/>
      <c r="C110" s="173" t="s">
        <v>96</v>
      </c>
      <c r="D110" s="173" t="s">
        <v>240</v>
      </c>
      <c r="E110" s="174" t="s">
        <v>2371</v>
      </c>
      <c r="F110" s="175" t="s">
        <v>2372</v>
      </c>
      <c r="G110" s="176" t="s">
        <v>348</v>
      </c>
      <c r="H110" s="177">
        <v>2</v>
      </c>
      <c r="I110" s="178"/>
      <c r="J110" s="179">
        <f>ROUND(I110*H110,2)</f>
        <v>0</v>
      </c>
      <c r="K110" s="175" t="s">
        <v>327</v>
      </c>
      <c r="L110" s="41"/>
      <c r="M110" s="180" t="s">
        <v>21</v>
      </c>
      <c r="N110" s="181" t="s">
        <v>44</v>
      </c>
      <c r="O110" s="66"/>
      <c r="P110" s="182">
        <f>O110*H110</f>
        <v>0</v>
      </c>
      <c r="Q110" s="182">
        <v>0</v>
      </c>
      <c r="R110" s="182">
        <f>Q110*H110</f>
        <v>0</v>
      </c>
      <c r="S110" s="182">
        <v>0</v>
      </c>
      <c r="T110" s="18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4" t="s">
        <v>100</v>
      </c>
      <c r="AT110" s="184" t="s">
        <v>240</v>
      </c>
      <c r="AU110" s="184" t="s">
        <v>82</v>
      </c>
      <c r="AY110" s="19" t="s">
        <v>239</v>
      </c>
      <c r="BE110" s="185">
        <f>IF(N110="základní",J110,0)</f>
        <v>0</v>
      </c>
      <c r="BF110" s="185">
        <f>IF(N110="snížená",J110,0)</f>
        <v>0</v>
      </c>
      <c r="BG110" s="185">
        <f>IF(N110="zákl. přenesená",J110,0)</f>
        <v>0</v>
      </c>
      <c r="BH110" s="185">
        <f>IF(N110="sníž. přenesená",J110,0)</f>
        <v>0</v>
      </c>
      <c r="BI110" s="185">
        <f>IF(N110="nulová",J110,0)</f>
        <v>0</v>
      </c>
      <c r="BJ110" s="19" t="s">
        <v>80</v>
      </c>
      <c r="BK110" s="185">
        <f>ROUND(I110*H110,2)</f>
        <v>0</v>
      </c>
      <c r="BL110" s="19" t="s">
        <v>100</v>
      </c>
      <c r="BM110" s="184" t="s">
        <v>284</v>
      </c>
    </row>
    <row r="111" spans="1:65" s="2" customFormat="1" ht="11.25">
      <c r="A111" s="36"/>
      <c r="B111" s="37"/>
      <c r="C111" s="38"/>
      <c r="D111" s="233" t="s">
        <v>329</v>
      </c>
      <c r="E111" s="38"/>
      <c r="F111" s="234" t="s">
        <v>2373</v>
      </c>
      <c r="G111" s="38"/>
      <c r="H111" s="38"/>
      <c r="I111" s="188"/>
      <c r="J111" s="38"/>
      <c r="K111" s="38"/>
      <c r="L111" s="41"/>
      <c r="M111" s="189"/>
      <c r="N111" s="190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329</v>
      </c>
      <c r="AU111" s="19" t="s">
        <v>82</v>
      </c>
    </row>
    <row r="112" spans="1:65" s="2" customFormat="1" ht="24.2" customHeight="1">
      <c r="A112" s="36"/>
      <c r="B112" s="37"/>
      <c r="C112" s="173" t="s">
        <v>100</v>
      </c>
      <c r="D112" s="173" t="s">
        <v>240</v>
      </c>
      <c r="E112" s="174" t="s">
        <v>2374</v>
      </c>
      <c r="F112" s="175" t="s">
        <v>2375</v>
      </c>
      <c r="G112" s="176" t="s">
        <v>348</v>
      </c>
      <c r="H112" s="177">
        <v>2</v>
      </c>
      <c r="I112" s="178"/>
      <c r="J112" s="179">
        <f>ROUND(I112*H112,2)</f>
        <v>0</v>
      </c>
      <c r="K112" s="175" t="s">
        <v>327</v>
      </c>
      <c r="L112" s="41"/>
      <c r="M112" s="180" t="s">
        <v>21</v>
      </c>
      <c r="N112" s="181" t="s">
        <v>44</v>
      </c>
      <c r="O112" s="66"/>
      <c r="P112" s="182">
        <f>O112*H112</f>
        <v>0</v>
      </c>
      <c r="Q112" s="182">
        <v>0</v>
      </c>
      <c r="R112" s="182">
        <f>Q112*H112</f>
        <v>0</v>
      </c>
      <c r="S112" s="182">
        <v>0</v>
      </c>
      <c r="T112" s="18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4" t="s">
        <v>100</v>
      </c>
      <c r="AT112" s="184" t="s">
        <v>240</v>
      </c>
      <c r="AU112" s="184" t="s">
        <v>82</v>
      </c>
      <c r="AY112" s="19" t="s">
        <v>239</v>
      </c>
      <c r="BE112" s="185">
        <f>IF(N112="základní",J112,0)</f>
        <v>0</v>
      </c>
      <c r="BF112" s="185">
        <f>IF(N112="snížená",J112,0)</f>
        <v>0</v>
      </c>
      <c r="BG112" s="185">
        <f>IF(N112="zákl. přenesená",J112,0)</f>
        <v>0</v>
      </c>
      <c r="BH112" s="185">
        <f>IF(N112="sníž. přenesená",J112,0)</f>
        <v>0</v>
      </c>
      <c r="BI112" s="185">
        <f>IF(N112="nulová",J112,0)</f>
        <v>0</v>
      </c>
      <c r="BJ112" s="19" t="s">
        <v>80</v>
      </c>
      <c r="BK112" s="185">
        <f>ROUND(I112*H112,2)</f>
        <v>0</v>
      </c>
      <c r="BL112" s="19" t="s">
        <v>100</v>
      </c>
      <c r="BM112" s="184" t="s">
        <v>297</v>
      </c>
    </row>
    <row r="113" spans="1:65" s="2" customFormat="1" ht="11.25">
      <c r="A113" s="36"/>
      <c r="B113" s="37"/>
      <c r="C113" s="38"/>
      <c r="D113" s="233" t="s">
        <v>329</v>
      </c>
      <c r="E113" s="38"/>
      <c r="F113" s="234" t="s">
        <v>2376</v>
      </c>
      <c r="G113" s="38"/>
      <c r="H113" s="38"/>
      <c r="I113" s="188"/>
      <c r="J113" s="38"/>
      <c r="K113" s="38"/>
      <c r="L113" s="41"/>
      <c r="M113" s="189"/>
      <c r="N113" s="190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329</v>
      </c>
      <c r="AU113" s="19" t="s">
        <v>82</v>
      </c>
    </row>
    <row r="114" spans="1:65" s="2" customFormat="1" ht="24.2" customHeight="1">
      <c r="A114" s="36"/>
      <c r="B114" s="37"/>
      <c r="C114" s="173" t="s">
        <v>275</v>
      </c>
      <c r="D114" s="173" t="s">
        <v>240</v>
      </c>
      <c r="E114" s="174" t="s">
        <v>1859</v>
      </c>
      <c r="F114" s="175" t="s">
        <v>1860</v>
      </c>
      <c r="G114" s="176" t="s">
        <v>470</v>
      </c>
      <c r="H114" s="177">
        <v>35.520000000000003</v>
      </c>
      <c r="I114" s="178"/>
      <c r="J114" s="179">
        <f>ROUND(I114*H114,2)</f>
        <v>0</v>
      </c>
      <c r="K114" s="175" t="s">
        <v>1861</v>
      </c>
      <c r="L114" s="41"/>
      <c r="M114" s="180" t="s">
        <v>21</v>
      </c>
      <c r="N114" s="181" t="s">
        <v>44</v>
      </c>
      <c r="O114" s="66"/>
      <c r="P114" s="182">
        <f>O114*H114</f>
        <v>0</v>
      </c>
      <c r="Q114" s="182">
        <v>0</v>
      </c>
      <c r="R114" s="182">
        <f>Q114*H114</f>
        <v>0</v>
      </c>
      <c r="S114" s="182">
        <v>0</v>
      </c>
      <c r="T114" s="18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4" t="s">
        <v>100</v>
      </c>
      <c r="AT114" s="184" t="s">
        <v>240</v>
      </c>
      <c r="AU114" s="184" t="s">
        <v>82</v>
      </c>
      <c r="AY114" s="19" t="s">
        <v>239</v>
      </c>
      <c r="BE114" s="185">
        <f>IF(N114="základní",J114,0)</f>
        <v>0</v>
      </c>
      <c r="BF114" s="185">
        <f>IF(N114="snížená",J114,0)</f>
        <v>0</v>
      </c>
      <c r="BG114" s="185">
        <f>IF(N114="zákl. přenesená",J114,0)</f>
        <v>0</v>
      </c>
      <c r="BH114" s="185">
        <f>IF(N114="sníž. přenesená",J114,0)</f>
        <v>0</v>
      </c>
      <c r="BI114" s="185">
        <f>IF(N114="nulová",J114,0)</f>
        <v>0</v>
      </c>
      <c r="BJ114" s="19" t="s">
        <v>80</v>
      </c>
      <c r="BK114" s="185">
        <f>ROUND(I114*H114,2)</f>
        <v>0</v>
      </c>
      <c r="BL114" s="19" t="s">
        <v>100</v>
      </c>
      <c r="BM114" s="184" t="s">
        <v>423</v>
      </c>
    </row>
    <row r="115" spans="1:65" s="2" customFormat="1" ht="37.9" customHeight="1">
      <c r="A115" s="36"/>
      <c r="B115" s="37"/>
      <c r="C115" s="173" t="s">
        <v>284</v>
      </c>
      <c r="D115" s="173" t="s">
        <v>240</v>
      </c>
      <c r="E115" s="174" t="s">
        <v>2377</v>
      </c>
      <c r="F115" s="175" t="s">
        <v>2378</v>
      </c>
      <c r="G115" s="176" t="s">
        <v>470</v>
      </c>
      <c r="H115" s="177">
        <v>3.7</v>
      </c>
      <c r="I115" s="178"/>
      <c r="J115" s="179">
        <f>ROUND(I115*H115,2)</f>
        <v>0</v>
      </c>
      <c r="K115" s="175" t="s">
        <v>1861</v>
      </c>
      <c r="L115" s="41"/>
      <c r="M115" s="180" t="s">
        <v>21</v>
      </c>
      <c r="N115" s="181" t="s">
        <v>44</v>
      </c>
      <c r="O115" s="66"/>
      <c r="P115" s="182">
        <f>O115*H115</f>
        <v>0</v>
      </c>
      <c r="Q115" s="182">
        <v>0</v>
      </c>
      <c r="R115" s="182">
        <f>Q115*H115</f>
        <v>0</v>
      </c>
      <c r="S115" s="182">
        <v>0</v>
      </c>
      <c r="T115" s="18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4" t="s">
        <v>100</v>
      </c>
      <c r="AT115" s="184" t="s">
        <v>240</v>
      </c>
      <c r="AU115" s="184" t="s">
        <v>82</v>
      </c>
      <c r="AY115" s="19" t="s">
        <v>239</v>
      </c>
      <c r="BE115" s="185">
        <f>IF(N115="základní",J115,0)</f>
        <v>0</v>
      </c>
      <c r="BF115" s="185">
        <f>IF(N115="snížená",J115,0)</f>
        <v>0</v>
      </c>
      <c r="BG115" s="185">
        <f>IF(N115="zákl. přenesená",J115,0)</f>
        <v>0</v>
      </c>
      <c r="BH115" s="185">
        <f>IF(N115="sníž. přenesená",J115,0)</f>
        <v>0</v>
      </c>
      <c r="BI115" s="185">
        <f>IF(N115="nulová",J115,0)</f>
        <v>0</v>
      </c>
      <c r="BJ115" s="19" t="s">
        <v>80</v>
      </c>
      <c r="BK115" s="185">
        <f>ROUND(I115*H115,2)</f>
        <v>0</v>
      </c>
      <c r="BL115" s="19" t="s">
        <v>100</v>
      </c>
      <c r="BM115" s="184" t="s">
        <v>433</v>
      </c>
    </row>
    <row r="116" spans="1:65" s="2" customFormat="1" ht="24.2" customHeight="1">
      <c r="A116" s="36"/>
      <c r="B116" s="37"/>
      <c r="C116" s="173" t="s">
        <v>291</v>
      </c>
      <c r="D116" s="173" t="s">
        <v>240</v>
      </c>
      <c r="E116" s="174" t="s">
        <v>475</v>
      </c>
      <c r="F116" s="175" t="s">
        <v>476</v>
      </c>
      <c r="G116" s="176" t="s">
        <v>348</v>
      </c>
      <c r="H116" s="177">
        <v>24.2</v>
      </c>
      <c r="I116" s="178"/>
      <c r="J116" s="179">
        <f>ROUND(I116*H116,2)</f>
        <v>0</v>
      </c>
      <c r="K116" s="175" t="s">
        <v>327</v>
      </c>
      <c r="L116" s="41"/>
      <c r="M116" s="180" t="s">
        <v>21</v>
      </c>
      <c r="N116" s="181" t="s">
        <v>44</v>
      </c>
      <c r="O116" s="66"/>
      <c r="P116" s="182">
        <f>O116*H116</f>
        <v>0</v>
      </c>
      <c r="Q116" s="182">
        <v>0</v>
      </c>
      <c r="R116" s="182">
        <f>Q116*H116</f>
        <v>0</v>
      </c>
      <c r="S116" s="182">
        <v>0</v>
      </c>
      <c r="T116" s="18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4" t="s">
        <v>100</v>
      </c>
      <c r="AT116" s="184" t="s">
        <v>240</v>
      </c>
      <c r="AU116" s="184" t="s">
        <v>82</v>
      </c>
      <c r="AY116" s="19" t="s">
        <v>239</v>
      </c>
      <c r="BE116" s="185">
        <f>IF(N116="základní",J116,0)</f>
        <v>0</v>
      </c>
      <c r="BF116" s="185">
        <f>IF(N116="snížená",J116,0)</f>
        <v>0</v>
      </c>
      <c r="BG116" s="185">
        <f>IF(N116="zákl. přenesená",J116,0)</f>
        <v>0</v>
      </c>
      <c r="BH116" s="185">
        <f>IF(N116="sníž. přenesená",J116,0)</f>
        <v>0</v>
      </c>
      <c r="BI116" s="185">
        <f>IF(N116="nulová",J116,0)</f>
        <v>0</v>
      </c>
      <c r="BJ116" s="19" t="s">
        <v>80</v>
      </c>
      <c r="BK116" s="185">
        <f>ROUND(I116*H116,2)</f>
        <v>0</v>
      </c>
      <c r="BL116" s="19" t="s">
        <v>100</v>
      </c>
      <c r="BM116" s="184" t="s">
        <v>444</v>
      </c>
    </row>
    <row r="117" spans="1:65" s="2" customFormat="1" ht="11.25">
      <c r="A117" s="36"/>
      <c r="B117" s="37"/>
      <c r="C117" s="38"/>
      <c r="D117" s="233" t="s">
        <v>329</v>
      </c>
      <c r="E117" s="38"/>
      <c r="F117" s="234" t="s">
        <v>478</v>
      </c>
      <c r="G117" s="38"/>
      <c r="H117" s="38"/>
      <c r="I117" s="188"/>
      <c r="J117" s="38"/>
      <c r="K117" s="38"/>
      <c r="L117" s="41"/>
      <c r="M117" s="189"/>
      <c r="N117" s="190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329</v>
      </c>
      <c r="AU117" s="19" t="s">
        <v>82</v>
      </c>
    </row>
    <row r="118" spans="1:65" s="2" customFormat="1" ht="24.2" customHeight="1">
      <c r="A118" s="36"/>
      <c r="B118" s="37"/>
      <c r="C118" s="173" t="s">
        <v>297</v>
      </c>
      <c r="D118" s="173" t="s">
        <v>240</v>
      </c>
      <c r="E118" s="174" t="s">
        <v>2379</v>
      </c>
      <c r="F118" s="175" t="s">
        <v>2380</v>
      </c>
      <c r="G118" s="176" t="s">
        <v>326</v>
      </c>
      <c r="H118" s="177">
        <v>302</v>
      </c>
      <c r="I118" s="178"/>
      <c r="J118" s="179">
        <f>ROUND(I118*H118,2)</f>
        <v>0</v>
      </c>
      <c r="K118" s="175" t="s">
        <v>327</v>
      </c>
      <c r="L118" s="41"/>
      <c r="M118" s="180" t="s">
        <v>21</v>
      </c>
      <c r="N118" s="181" t="s">
        <v>44</v>
      </c>
      <c r="O118" s="66"/>
      <c r="P118" s="182">
        <f>O118*H118</f>
        <v>0</v>
      </c>
      <c r="Q118" s="182">
        <v>0</v>
      </c>
      <c r="R118" s="182">
        <f>Q118*H118</f>
        <v>0</v>
      </c>
      <c r="S118" s="182">
        <v>0</v>
      </c>
      <c r="T118" s="18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4" t="s">
        <v>100</v>
      </c>
      <c r="AT118" s="184" t="s">
        <v>240</v>
      </c>
      <c r="AU118" s="184" t="s">
        <v>82</v>
      </c>
      <c r="AY118" s="19" t="s">
        <v>239</v>
      </c>
      <c r="BE118" s="185">
        <f>IF(N118="základní",J118,0)</f>
        <v>0</v>
      </c>
      <c r="BF118" s="185">
        <f>IF(N118="snížená",J118,0)</f>
        <v>0</v>
      </c>
      <c r="BG118" s="185">
        <f>IF(N118="zákl. přenesená",J118,0)</f>
        <v>0</v>
      </c>
      <c r="BH118" s="185">
        <f>IF(N118="sníž. přenesená",J118,0)</f>
        <v>0</v>
      </c>
      <c r="BI118" s="185">
        <f>IF(N118="nulová",J118,0)</f>
        <v>0</v>
      </c>
      <c r="BJ118" s="19" t="s">
        <v>80</v>
      </c>
      <c r="BK118" s="185">
        <f>ROUND(I118*H118,2)</f>
        <v>0</v>
      </c>
      <c r="BL118" s="19" t="s">
        <v>100</v>
      </c>
      <c r="BM118" s="184" t="s">
        <v>461</v>
      </c>
    </row>
    <row r="119" spans="1:65" s="2" customFormat="1" ht="11.25">
      <c r="A119" s="36"/>
      <c r="B119" s="37"/>
      <c r="C119" s="38"/>
      <c r="D119" s="233" t="s">
        <v>329</v>
      </c>
      <c r="E119" s="38"/>
      <c r="F119" s="234" t="s">
        <v>2381</v>
      </c>
      <c r="G119" s="38"/>
      <c r="H119" s="38"/>
      <c r="I119" s="188"/>
      <c r="J119" s="38"/>
      <c r="K119" s="38"/>
      <c r="L119" s="41"/>
      <c r="M119" s="189"/>
      <c r="N119" s="190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329</v>
      </c>
      <c r="AU119" s="19" t="s">
        <v>82</v>
      </c>
    </row>
    <row r="120" spans="1:65" s="12" customFormat="1" ht="11.25">
      <c r="B120" s="191"/>
      <c r="C120" s="192"/>
      <c r="D120" s="186" t="s">
        <v>248</v>
      </c>
      <c r="E120" s="193" t="s">
        <v>21</v>
      </c>
      <c r="F120" s="194" t="s">
        <v>2478</v>
      </c>
      <c r="G120" s="192"/>
      <c r="H120" s="193" t="s">
        <v>21</v>
      </c>
      <c r="I120" s="195"/>
      <c r="J120" s="192"/>
      <c r="K120" s="192"/>
      <c r="L120" s="196"/>
      <c r="M120" s="197"/>
      <c r="N120" s="198"/>
      <c r="O120" s="198"/>
      <c r="P120" s="198"/>
      <c r="Q120" s="198"/>
      <c r="R120" s="198"/>
      <c r="S120" s="198"/>
      <c r="T120" s="199"/>
      <c r="AT120" s="200" t="s">
        <v>248</v>
      </c>
      <c r="AU120" s="200" t="s">
        <v>82</v>
      </c>
      <c r="AV120" s="12" t="s">
        <v>80</v>
      </c>
      <c r="AW120" s="12" t="s">
        <v>34</v>
      </c>
      <c r="AX120" s="12" t="s">
        <v>73</v>
      </c>
      <c r="AY120" s="200" t="s">
        <v>239</v>
      </c>
    </row>
    <row r="121" spans="1:65" s="13" customFormat="1" ht="11.25">
      <c r="B121" s="201"/>
      <c r="C121" s="202"/>
      <c r="D121" s="186" t="s">
        <v>248</v>
      </c>
      <c r="E121" s="203" t="s">
        <v>21</v>
      </c>
      <c r="F121" s="204" t="s">
        <v>2479</v>
      </c>
      <c r="G121" s="202"/>
      <c r="H121" s="205">
        <v>80</v>
      </c>
      <c r="I121" s="206"/>
      <c r="J121" s="202"/>
      <c r="K121" s="202"/>
      <c r="L121" s="207"/>
      <c r="M121" s="208"/>
      <c r="N121" s="209"/>
      <c r="O121" s="209"/>
      <c r="P121" s="209"/>
      <c r="Q121" s="209"/>
      <c r="R121" s="209"/>
      <c r="S121" s="209"/>
      <c r="T121" s="210"/>
      <c r="AT121" s="211" t="s">
        <v>248</v>
      </c>
      <c r="AU121" s="211" t="s">
        <v>82</v>
      </c>
      <c r="AV121" s="13" t="s">
        <v>82</v>
      </c>
      <c r="AW121" s="13" t="s">
        <v>34</v>
      </c>
      <c r="AX121" s="13" t="s">
        <v>73</v>
      </c>
      <c r="AY121" s="211" t="s">
        <v>239</v>
      </c>
    </row>
    <row r="122" spans="1:65" s="13" customFormat="1" ht="11.25">
      <c r="B122" s="201"/>
      <c r="C122" s="202"/>
      <c r="D122" s="186" t="s">
        <v>248</v>
      </c>
      <c r="E122" s="203" t="s">
        <v>21</v>
      </c>
      <c r="F122" s="204" t="s">
        <v>2480</v>
      </c>
      <c r="G122" s="202"/>
      <c r="H122" s="205">
        <v>222</v>
      </c>
      <c r="I122" s="206"/>
      <c r="J122" s="202"/>
      <c r="K122" s="202"/>
      <c r="L122" s="207"/>
      <c r="M122" s="208"/>
      <c r="N122" s="209"/>
      <c r="O122" s="209"/>
      <c r="P122" s="209"/>
      <c r="Q122" s="209"/>
      <c r="R122" s="209"/>
      <c r="S122" s="209"/>
      <c r="T122" s="210"/>
      <c r="AT122" s="211" t="s">
        <v>248</v>
      </c>
      <c r="AU122" s="211" t="s">
        <v>82</v>
      </c>
      <c r="AV122" s="13" t="s">
        <v>82</v>
      </c>
      <c r="AW122" s="13" t="s">
        <v>34</v>
      </c>
      <c r="AX122" s="13" t="s">
        <v>73</v>
      </c>
      <c r="AY122" s="211" t="s">
        <v>239</v>
      </c>
    </row>
    <row r="123" spans="1:65" s="14" customFormat="1" ht="11.25">
      <c r="B123" s="212"/>
      <c r="C123" s="213"/>
      <c r="D123" s="186" t="s">
        <v>248</v>
      </c>
      <c r="E123" s="214" t="s">
        <v>21</v>
      </c>
      <c r="F123" s="215" t="s">
        <v>251</v>
      </c>
      <c r="G123" s="213"/>
      <c r="H123" s="216">
        <v>302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AT123" s="222" t="s">
        <v>248</v>
      </c>
      <c r="AU123" s="222" t="s">
        <v>82</v>
      </c>
      <c r="AV123" s="14" t="s">
        <v>100</v>
      </c>
      <c r="AW123" s="14" t="s">
        <v>34</v>
      </c>
      <c r="AX123" s="14" t="s">
        <v>80</v>
      </c>
      <c r="AY123" s="222" t="s">
        <v>239</v>
      </c>
    </row>
    <row r="124" spans="1:65" s="2" customFormat="1" ht="24.2" customHeight="1">
      <c r="A124" s="36"/>
      <c r="B124" s="37"/>
      <c r="C124" s="246" t="s">
        <v>304</v>
      </c>
      <c r="D124" s="246" t="s">
        <v>308</v>
      </c>
      <c r="E124" s="247" t="s">
        <v>2385</v>
      </c>
      <c r="F124" s="248" t="s">
        <v>2386</v>
      </c>
      <c r="G124" s="249" t="s">
        <v>348</v>
      </c>
      <c r="H124" s="250">
        <v>35.225999999999999</v>
      </c>
      <c r="I124" s="251"/>
      <c r="J124" s="252">
        <f>ROUND(I124*H124,2)</f>
        <v>0</v>
      </c>
      <c r="K124" s="248" t="s">
        <v>942</v>
      </c>
      <c r="L124" s="253"/>
      <c r="M124" s="254" t="s">
        <v>21</v>
      </c>
      <c r="N124" s="255" t="s">
        <v>44</v>
      </c>
      <c r="O124" s="66"/>
      <c r="P124" s="182">
        <f>O124*H124</f>
        <v>0</v>
      </c>
      <c r="Q124" s="182">
        <v>0</v>
      </c>
      <c r="R124" s="182">
        <f>Q124*H124</f>
        <v>0</v>
      </c>
      <c r="S124" s="182">
        <v>0</v>
      </c>
      <c r="T124" s="18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4" t="s">
        <v>297</v>
      </c>
      <c r="AT124" s="184" t="s">
        <v>308</v>
      </c>
      <c r="AU124" s="184" t="s">
        <v>82</v>
      </c>
      <c r="AY124" s="19" t="s">
        <v>239</v>
      </c>
      <c r="BE124" s="185">
        <f>IF(N124="základní",J124,0)</f>
        <v>0</v>
      </c>
      <c r="BF124" s="185">
        <f>IF(N124="snížená",J124,0)</f>
        <v>0</v>
      </c>
      <c r="BG124" s="185">
        <f>IF(N124="zákl. přenesená",J124,0)</f>
        <v>0</v>
      </c>
      <c r="BH124" s="185">
        <f>IF(N124="sníž. přenesená",J124,0)</f>
        <v>0</v>
      </c>
      <c r="BI124" s="185">
        <f>IF(N124="nulová",J124,0)</f>
        <v>0</v>
      </c>
      <c r="BJ124" s="19" t="s">
        <v>80</v>
      </c>
      <c r="BK124" s="185">
        <f>ROUND(I124*H124,2)</f>
        <v>0</v>
      </c>
      <c r="BL124" s="19" t="s">
        <v>100</v>
      </c>
      <c r="BM124" s="184" t="s">
        <v>474</v>
      </c>
    </row>
    <row r="125" spans="1:65" s="12" customFormat="1" ht="11.25">
      <c r="B125" s="191"/>
      <c r="C125" s="192"/>
      <c r="D125" s="186" t="s">
        <v>248</v>
      </c>
      <c r="E125" s="193" t="s">
        <v>21</v>
      </c>
      <c r="F125" s="194" t="s">
        <v>2481</v>
      </c>
      <c r="G125" s="192"/>
      <c r="H125" s="193" t="s">
        <v>21</v>
      </c>
      <c r="I125" s="195"/>
      <c r="J125" s="192"/>
      <c r="K125" s="192"/>
      <c r="L125" s="196"/>
      <c r="M125" s="197"/>
      <c r="N125" s="198"/>
      <c r="O125" s="198"/>
      <c r="P125" s="198"/>
      <c r="Q125" s="198"/>
      <c r="R125" s="198"/>
      <c r="S125" s="198"/>
      <c r="T125" s="199"/>
      <c r="AT125" s="200" t="s">
        <v>248</v>
      </c>
      <c r="AU125" s="200" t="s">
        <v>82</v>
      </c>
      <c r="AV125" s="12" t="s">
        <v>80</v>
      </c>
      <c r="AW125" s="12" t="s">
        <v>34</v>
      </c>
      <c r="AX125" s="12" t="s">
        <v>73</v>
      </c>
      <c r="AY125" s="200" t="s">
        <v>239</v>
      </c>
    </row>
    <row r="126" spans="1:65" s="12" customFormat="1" ht="11.25">
      <c r="B126" s="191"/>
      <c r="C126" s="192"/>
      <c r="D126" s="186" t="s">
        <v>248</v>
      </c>
      <c r="E126" s="193" t="s">
        <v>21</v>
      </c>
      <c r="F126" s="194" t="s">
        <v>2388</v>
      </c>
      <c r="G126" s="192"/>
      <c r="H126" s="193" t="s">
        <v>21</v>
      </c>
      <c r="I126" s="195"/>
      <c r="J126" s="192"/>
      <c r="K126" s="192"/>
      <c r="L126" s="196"/>
      <c r="M126" s="197"/>
      <c r="N126" s="198"/>
      <c r="O126" s="198"/>
      <c r="P126" s="198"/>
      <c r="Q126" s="198"/>
      <c r="R126" s="198"/>
      <c r="S126" s="198"/>
      <c r="T126" s="199"/>
      <c r="AT126" s="200" t="s">
        <v>248</v>
      </c>
      <c r="AU126" s="200" t="s">
        <v>82</v>
      </c>
      <c r="AV126" s="12" t="s">
        <v>80</v>
      </c>
      <c r="AW126" s="12" t="s">
        <v>34</v>
      </c>
      <c r="AX126" s="12" t="s">
        <v>73</v>
      </c>
      <c r="AY126" s="200" t="s">
        <v>239</v>
      </c>
    </row>
    <row r="127" spans="1:65" s="13" customFormat="1" ht="11.25">
      <c r="B127" s="201"/>
      <c r="C127" s="202"/>
      <c r="D127" s="186" t="s">
        <v>248</v>
      </c>
      <c r="E127" s="203" t="s">
        <v>21</v>
      </c>
      <c r="F127" s="204" t="s">
        <v>2482</v>
      </c>
      <c r="G127" s="202"/>
      <c r="H127" s="205">
        <v>12.36</v>
      </c>
      <c r="I127" s="206"/>
      <c r="J127" s="202"/>
      <c r="K127" s="202"/>
      <c r="L127" s="207"/>
      <c r="M127" s="208"/>
      <c r="N127" s="209"/>
      <c r="O127" s="209"/>
      <c r="P127" s="209"/>
      <c r="Q127" s="209"/>
      <c r="R127" s="209"/>
      <c r="S127" s="209"/>
      <c r="T127" s="210"/>
      <c r="AT127" s="211" t="s">
        <v>248</v>
      </c>
      <c r="AU127" s="211" t="s">
        <v>82</v>
      </c>
      <c r="AV127" s="13" t="s">
        <v>82</v>
      </c>
      <c r="AW127" s="13" t="s">
        <v>34</v>
      </c>
      <c r="AX127" s="13" t="s">
        <v>73</v>
      </c>
      <c r="AY127" s="211" t="s">
        <v>239</v>
      </c>
    </row>
    <row r="128" spans="1:65" s="13" customFormat="1" ht="11.25">
      <c r="B128" s="201"/>
      <c r="C128" s="202"/>
      <c r="D128" s="186" t="s">
        <v>248</v>
      </c>
      <c r="E128" s="203" t="s">
        <v>21</v>
      </c>
      <c r="F128" s="204" t="s">
        <v>2483</v>
      </c>
      <c r="G128" s="202"/>
      <c r="H128" s="205">
        <v>22.866</v>
      </c>
      <c r="I128" s="206"/>
      <c r="J128" s="202"/>
      <c r="K128" s="202"/>
      <c r="L128" s="207"/>
      <c r="M128" s="208"/>
      <c r="N128" s="209"/>
      <c r="O128" s="209"/>
      <c r="P128" s="209"/>
      <c r="Q128" s="209"/>
      <c r="R128" s="209"/>
      <c r="S128" s="209"/>
      <c r="T128" s="210"/>
      <c r="AT128" s="211" t="s">
        <v>248</v>
      </c>
      <c r="AU128" s="211" t="s">
        <v>82</v>
      </c>
      <c r="AV128" s="13" t="s">
        <v>82</v>
      </c>
      <c r="AW128" s="13" t="s">
        <v>34</v>
      </c>
      <c r="AX128" s="13" t="s">
        <v>73</v>
      </c>
      <c r="AY128" s="211" t="s">
        <v>239</v>
      </c>
    </row>
    <row r="129" spans="1:65" s="14" customFormat="1" ht="11.25">
      <c r="B129" s="212"/>
      <c r="C129" s="213"/>
      <c r="D129" s="186" t="s">
        <v>248</v>
      </c>
      <c r="E129" s="214" t="s">
        <v>21</v>
      </c>
      <c r="F129" s="215" t="s">
        <v>251</v>
      </c>
      <c r="G129" s="213"/>
      <c r="H129" s="216">
        <v>35.225999999999999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AT129" s="222" t="s">
        <v>248</v>
      </c>
      <c r="AU129" s="222" t="s">
        <v>82</v>
      </c>
      <c r="AV129" s="14" t="s">
        <v>100</v>
      </c>
      <c r="AW129" s="14" t="s">
        <v>34</v>
      </c>
      <c r="AX129" s="14" t="s">
        <v>80</v>
      </c>
      <c r="AY129" s="222" t="s">
        <v>239</v>
      </c>
    </row>
    <row r="130" spans="1:65" s="2" customFormat="1" ht="37.9" customHeight="1">
      <c r="A130" s="36"/>
      <c r="B130" s="37"/>
      <c r="C130" s="173" t="s">
        <v>423</v>
      </c>
      <c r="D130" s="173" t="s">
        <v>240</v>
      </c>
      <c r="E130" s="174" t="s">
        <v>445</v>
      </c>
      <c r="F130" s="175" t="s">
        <v>446</v>
      </c>
      <c r="G130" s="176" t="s">
        <v>348</v>
      </c>
      <c r="H130" s="177">
        <v>35.225999999999999</v>
      </c>
      <c r="I130" s="178"/>
      <c r="J130" s="179">
        <f>ROUND(I130*H130,2)</f>
        <v>0</v>
      </c>
      <c r="K130" s="175" t="s">
        <v>327</v>
      </c>
      <c r="L130" s="41"/>
      <c r="M130" s="180" t="s">
        <v>21</v>
      </c>
      <c r="N130" s="181" t="s">
        <v>44</v>
      </c>
      <c r="O130" s="66"/>
      <c r="P130" s="182">
        <f>O130*H130</f>
        <v>0</v>
      </c>
      <c r="Q130" s="182">
        <v>0</v>
      </c>
      <c r="R130" s="182">
        <f>Q130*H130</f>
        <v>0</v>
      </c>
      <c r="S130" s="182">
        <v>0</v>
      </c>
      <c r="T130" s="18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4" t="s">
        <v>100</v>
      </c>
      <c r="AT130" s="184" t="s">
        <v>240</v>
      </c>
      <c r="AU130" s="184" t="s">
        <v>82</v>
      </c>
      <c r="AY130" s="19" t="s">
        <v>239</v>
      </c>
      <c r="BE130" s="185">
        <f>IF(N130="základní",J130,0)</f>
        <v>0</v>
      </c>
      <c r="BF130" s="185">
        <f>IF(N130="snížená",J130,0)</f>
        <v>0</v>
      </c>
      <c r="BG130" s="185">
        <f>IF(N130="zákl. přenesená",J130,0)</f>
        <v>0</v>
      </c>
      <c r="BH130" s="185">
        <f>IF(N130="sníž. přenesená",J130,0)</f>
        <v>0</v>
      </c>
      <c r="BI130" s="185">
        <f>IF(N130="nulová",J130,0)</f>
        <v>0</v>
      </c>
      <c r="BJ130" s="19" t="s">
        <v>80</v>
      </c>
      <c r="BK130" s="185">
        <f>ROUND(I130*H130,2)</f>
        <v>0</v>
      </c>
      <c r="BL130" s="19" t="s">
        <v>100</v>
      </c>
      <c r="BM130" s="184" t="s">
        <v>544</v>
      </c>
    </row>
    <row r="131" spans="1:65" s="2" customFormat="1" ht="11.25">
      <c r="A131" s="36"/>
      <c r="B131" s="37"/>
      <c r="C131" s="38"/>
      <c r="D131" s="233" t="s">
        <v>329</v>
      </c>
      <c r="E131" s="38"/>
      <c r="F131" s="234" t="s">
        <v>448</v>
      </c>
      <c r="G131" s="38"/>
      <c r="H131" s="38"/>
      <c r="I131" s="188"/>
      <c r="J131" s="38"/>
      <c r="K131" s="38"/>
      <c r="L131" s="41"/>
      <c r="M131" s="189"/>
      <c r="N131" s="190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329</v>
      </c>
      <c r="AU131" s="19" t="s">
        <v>82</v>
      </c>
    </row>
    <row r="132" spans="1:65" s="2" customFormat="1" ht="24.2" customHeight="1">
      <c r="A132" s="36"/>
      <c r="B132" s="37"/>
      <c r="C132" s="173" t="s">
        <v>428</v>
      </c>
      <c r="D132" s="173" t="s">
        <v>240</v>
      </c>
      <c r="E132" s="174" t="s">
        <v>462</v>
      </c>
      <c r="F132" s="175" t="s">
        <v>463</v>
      </c>
      <c r="G132" s="176" t="s">
        <v>348</v>
      </c>
      <c r="H132" s="177">
        <v>35.225999999999999</v>
      </c>
      <c r="I132" s="178"/>
      <c r="J132" s="179">
        <f>ROUND(I132*H132,2)</f>
        <v>0</v>
      </c>
      <c r="K132" s="175" t="s">
        <v>327</v>
      </c>
      <c r="L132" s="41"/>
      <c r="M132" s="180" t="s">
        <v>21</v>
      </c>
      <c r="N132" s="181" t="s">
        <v>44</v>
      </c>
      <c r="O132" s="66"/>
      <c r="P132" s="182">
        <f>O132*H132</f>
        <v>0</v>
      </c>
      <c r="Q132" s="182">
        <v>0</v>
      </c>
      <c r="R132" s="182">
        <f>Q132*H132</f>
        <v>0</v>
      </c>
      <c r="S132" s="182">
        <v>0</v>
      </c>
      <c r="T132" s="18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4" t="s">
        <v>100</v>
      </c>
      <c r="AT132" s="184" t="s">
        <v>240</v>
      </c>
      <c r="AU132" s="184" t="s">
        <v>82</v>
      </c>
      <c r="AY132" s="19" t="s">
        <v>239</v>
      </c>
      <c r="BE132" s="185">
        <f>IF(N132="základní",J132,0)</f>
        <v>0</v>
      </c>
      <c r="BF132" s="185">
        <f>IF(N132="snížená",J132,0)</f>
        <v>0</v>
      </c>
      <c r="BG132" s="185">
        <f>IF(N132="zákl. přenesená",J132,0)</f>
        <v>0</v>
      </c>
      <c r="BH132" s="185">
        <f>IF(N132="sníž. přenesená",J132,0)</f>
        <v>0</v>
      </c>
      <c r="BI132" s="185">
        <f>IF(N132="nulová",J132,0)</f>
        <v>0</v>
      </c>
      <c r="BJ132" s="19" t="s">
        <v>80</v>
      </c>
      <c r="BK132" s="185">
        <f>ROUND(I132*H132,2)</f>
        <v>0</v>
      </c>
      <c r="BL132" s="19" t="s">
        <v>100</v>
      </c>
      <c r="BM132" s="184" t="s">
        <v>575</v>
      </c>
    </row>
    <row r="133" spans="1:65" s="2" customFormat="1" ht="11.25">
      <c r="A133" s="36"/>
      <c r="B133" s="37"/>
      <c r="C133" s="38"/>
      <c r="D133" s="233" t="s">
        <v>329</v>
      </c>
      <c r="E133" s="38"/>
      <c r="F133" s="234" t="s">
        <v>465</v>
      </c>
      <c r="G133" s="38"/>
      <c r="H133" s="38"/>
      <c r="I133" s="188"/>
      <c r="J133" s="38"/>
      <c r="K133" s="38"/>
      <c r="L133" s="41"/>
      <c r="M133" s="189"/>
      <c r="N133" s="190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329</v>
      </c>
      <c r="AU133" s="19" t="s">
        <v>82</v>
      </c>
    </row>
    <row r="134" spans="1:65" s="2" customFormat="1" ht="33" customHeight="1">
      <c r="A134" s="36"/>
      <c r="B134" s="37"/>
      <c r="C134" s="173" t="s">
        <v>433</v>
      </c>
      <c r="D134" s="173" t="s">
        <v>240</v>
      </c>
      <c r="E134" s="174" t="s">
        <v>2391</v>
      </c>
      <c r="F134" s="175" t="s">
        <v>2392</v>
      </c>
      <c r="G134" s="176" t="s">
        <v>326</v>
      </c>
      <c r="H134" s="177">
        <v>302</v>
      </c>
      <c r="I134" s="178"/>
      <c r="J134" s="179">
        <f>ROUND(I134*H134,2)</f>
        <v>0</v>
      </c>
      <c r="K134" s="175" t="s">
        <v>327</v>
      </c>
      <c r="L134" s="41"/>
      <c r="M134" s="180" t="s">
        <v>21</v>
      </c>
      <c r="N134" s="181" t="s">
        <v>44</v>
      </c>
      <c r="O134" s="66"/>
      <c r="P134" s="182">
        <f>O134*H134</f>
        <v>0</v>
      </c>
      <c r="Q134" s="182">
        <v>0</v>
      </c>
      <c r="R134" s="182">
        <f>Q134*H134</f>
        <v>0</v>
      </c>
      <c r="S134" s="182">
        <v>0</v>
      </c>
      <c r="T134" s="18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84" t="s">
        <v>100</v>
      </c>
      <c r="AT134" s="184" t="s">
        <v>240</v>
      </c>
      <c r="AU134" s="184" t="s">
        <v>82</v>
      </c>
      <c r="AY134" s="19" t="s">
        <v>239</v>
      </c>
      <c r="BE134" s="185">
        <f>IF(N134="základní",J134,0)</f>
        <v>0</v>
      </c>
      <c r="BF134" s="185">
        <f>IF(N134="snížená",J134,0)</f>
        <v>0</v>
      </c>
      <c r="BG134" s="185">
        <f>IF(N134="zákl. přenesená",J134,0)</f>
        <v>0</v>
      </c>
      <c r="BH134" s="185">
        <f>IF(N134="sníž. přenesená",J134,0)</f>
        <v>0</v>
      </c>
      <c r="BI134" s="185">
        <f>IF(N134="nulová",J134,0)</f>
        <v>0</v>
      </c>
      <c r="BJ134" s="19" t="s">
        <v>80</v>
      </c>
      <c r="BK134" s="185">
        <f>ROUND(I134*H134,2)</f>
        <v>0</v>
      </c>
      <c r="BL134" s="19" t="s">
        <v>100</v>
      </c>
      <c r="BM134" s="184" t="s">
        <v>588</v>
      </c>
    </row>
    <row r="135" spans="1:65" s="2" customFormat="1" ht="11.25">
      <c r="A135" s="36"/>
      <c r="B135" s="37"/>
      <c r="C135" s="38"/>
      <c r="D135" s="233" t="s">
        <v>329</v>
      </c>
      <c r="E135" s="38"/>
      <c r="F135" s="234" t="s">
        <v>2393</v>
      </c>
      <c r="G135" s="38"/>
      <c r="H135" s="38"/>
      <c r="I135" s="188"/>
      <c r="J135" s="38"/>
      <c r="K135" s="38"/>
      <c r="L135" s="41"/>
      <c r="M135" s="189"/>
      <c r="N135" s="190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329</v>
      </c>
      <c r="AU135" s="19" t="s">
        <v>82</v>
      </c>
    </row>
    <row r="136" spans="1:65" s="2" customFormat="1" ht="24.2" customHeight="1">
      <c r="A136" s="36"/>
      <c r="B136" s="37"/>
      <c r="C136" s="173" t="s">
        <v>439</v>
      </c>
      <c r="D136" s="173" t="s">
        <v>240</v>
      </c>
      <c r="E136" s="174" t="s">
        <v>2394</v>
      </c>
      <c r="F136" s="175" t="s">
        <v>2395</v>
      </c>
      <c r="G136" s="176" t="s">
        <v>326</v>
      </c>
      <c r="H136" s="177">
        <v>302</v>
      </c>
      <c r="I136" s="178"/>
      <c r="J136" s="179">
        <f>ROUND(I136*H136,2)</f>
        <v>0</v>
      </c>
      <c r="K136" s="175" t="s">
        <v>327</v>
      </c>
      <c r="L136" s="41"/>
      <c r="M136" s="180" t="s">
        <v>21</v>
      </c>
      <c r="N136" s="181" t="s">
        <v>44</v>
      </c>
      <c r="O136" s="66"/>
      <c r="P136" s="182">
        <f>O136*H136</f>
        <v>0</v>
      </c>
      <c r="Q136" s="182">
        <v>0</v>
      </c>
      <c r="R136" s="182">
        <f>Q136*H136</f>
        <v>0</v>
      </c>
      <c r="S136" s="182">
        <v>0</v>
      </c>
      <c r="T136" s="18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4" t="s">
        <v>100</v>
      </c>
      <c r="AT136" s="184" t="s">
        <v>240</v>
      </c>
      <c r="AU136" s="184" t="s">
        <v>82</v>
      </c>
      <c r="AY136" s="19" t="s">
        <v>239</v>
      </c>
      <c r="BE136" s="185">
        <f>IF(N136="základní",J136,0)</f>
        <v>0</v>
      </c>
      <c r="BF136" s="185">
        <f>IF(N136="snížená",J136,0)</f>
        <v>0</v>
      </c>
      <c r="BG136" s="185">
        <f>IF(N136="zákl. přenesená",J136,0)</f>
        <v>0</v>
      </c>
      <c r="BH136" s="185">
        <f>IF(N136="sníž. přenesená",J136,0)</f>
        <v>0</v>
      </c>
      <c r="BI136" s="185">
        <f>IF(N136="nulová",J136,0)</f>
        <v>0</v>
      </c>
      <c r="BJ136" s="19" t="s">
        <v>80</v>
      </c>
      <c r="BK136" s="185">
        <f>ROUND(I136*H136,2)</f>
        <v>0</v>
      </c>
      <c r="BL136" s="19" t="s">
        <v>100</v>
      </c>
      <c r="BM136" s="184" t="s">
        <v>599</v>
      </c>
    </row>
    <row r="137" spans="1:65" s="2" customFormat="1" ht="11.25">
      <c r="A137" s="36"/>
      <c r="B137" s="37"/>
      <c r="C137" s="38"/>
      <c r="D137" s="233" t="s">
        <v>329</v>
      </c>
      <c r="E137" s="38"/>
      <c r="F137" s="234" t="s">
        <v>2396</v>
      </c>
      <c r="G137" s="38"/>
      <c r="H137" s="38"/>
      <c r="I137" s="188"/>
      <c r="J137" s="38"/>
      <c r="K137" s="38"/>
      <c r="L137" s="41"/>
      <c r="M137" s="189"/>
      <c r="N137" s="190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329</v>
      </c>
      <c r="AU137" s="19" t="s">
        <v>82</v>
      </c>
    </row>
    <row r="138" spans="1:65" s="12" customFormat="1" ht="11.25">
      <c r="B138" s="191"/>
      <c r="C138" s="192"/>
      <c r="D138" s="186" t="s">
        <v>248</v>
      </c>
      <c r="E138" s="193" t="s">
        <v>21</v>
      </c>
      <c r="F138" s="194" t="s">
        <v>2484</v>
      </c>
      <c r="G138" s="192"/>
      <c r="H138" s="193" t="s">
        <v>21</v>
      </c>
      <c r="I138" s="195"/>
      <c r="J138" s="192"/>
      <c r="K138" s="192"/>
      <c r="L138" s="196"/>
      <c r="M138" s="197"/>
      <c r="N138" s="198"/>
      <c r="O138" s="198"/>
      <c r="P138" s="198"/>
      <c r="Q138" s="198"/>
      <c r="R138" s="198"/>
      <c r="S138" s="198"/>
      <c r="T138" s="199"/>
      <c r="AT138" s="200" t="s">
        <v>248</v>
      </c>
      <c r="AU138" s="200" t="s">
        <v>82</v>
      </c>
      <c r="AV138" s="12" t="s">
        <v>80</v>
      </c>
      <c r="AW138" s="12" t="s">
        <v>34</v>
      </c>
      <c r="AX138" s="12" t="s">
        <v>73</v>
      </c>
      <c r="AY138" s="200" t="s">
        <v>239</v>
      </c>
    </row>
    <row r="139" spans="1:65" s="13" customFormat="1" ht="11.25">
      <c r="B139" s="201"/>
      <c r="C139" s="202"/>
      <c r="D139" s="186" t="s">
        <v>248</v>
      </c>
      <c r="E139" s="203" t="s">
        <v>21</v>
      </c>
      <c r="F139" s="204" t="s">
        <v>2485</v>
      </c>
      <c r="G139" s="202"/>
      <c r="H139" s="205">
        <v>302</v>
      </c>
      <c r="I139" s="206"/>
      <c r="J139" s="202"/>
      <c r="K139" s="202"/>
      <c r="L139" s="207"/>
      <c r="M139" s="208"/>
      <c r="N139" s="209"/>
      <c r="O139" s="209"/>
      <c r="P139" s="209"/>
      <c r="Q139" s="209"/>
      <c r="R139" s="209"/>
      <c r="S139" s="209"/>
      <c r="T139" s="210"/>
      <c r="AT139" s="211" t="s">
        <v>248</v>
      </c>
      <c r="AU139" s="211" t="s">
        <v>82</v>
      </c>
      <c r="AV139" s="13" t="s">
        <v>82</v>
      </c>
      <c r="AW139" s="13" t="s">
        <v>34</v>
      </c>
      <c r="AX139" s="13" t="s">
        <v>73</v>
      </c>
      <c r="AY139" s="211" t="s">
        <v>239</v>
      </c>
    </row>
    <row r="140" spans="1:65" s="16" customFormat="1" ht="11.25">
      <c r="B140" s="235"/>
      <c r="C140" s="236"/>
      <c r="D140" s="186" t="s">
        <v>248</v>
      </c>
      <c r="E140" s="237" t="s">
        <v>21</v>
      </c>
      <c r="F140" s="238" t="s">
        <v>373</v>
      </c>
      <c r="G140" s="236"/>
      <c r="H140" s="239">
        <v>302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AT140" s="245" t="s">
        <v>248</v>
      </c>
      <c r="AU140" s="245" t="s">
        <v>82</v>
      </c>
      <c r="AV140" s="16" t="s">
        <v>96</v>
      </c>
      <c r="AW140" s="16" t="s">
        <v>34</v>
      </c>
      <c r="AX140" s="16" t="s">
        <v>73</v>
      </c>
      <c r="AY140" s="245" t="s">
        <v>239</v>
      </c>
    </row>
    <row r="141" spans="1:65" s="14" customFormat="1" ht="11.25">
      <c r="B141" s="212"/>
      <c r="C141" s="213"/>
      <c r="D141" s="186" t="s">
        <v>248</v>
      </c>
      <c r="E141" s="214" t="s">
        <v>21</v>
      </c>
      <c r="F141" s="215" t="s">
        <v>251</v>
      </c>
      <c r="G141" s="213"/>
      <c r="H141" s="216">
        <v>302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AT141" s="222" t="s">
        <v>248</v>
      </c>
      <c r="AU141" s="222" t="s">
        <v>82</v>
      </c>
      <c r="AV141" s="14" t="s">
        <v>100</v>
      </c>
      <c r="AW141" s="14" t="s">
        <v>34</v>
      </c>
      <c r="AX141" s="14" t="s">
        <v>80</v>
      </c>
      <c r="AY141" s="222" t="s">
        <v>239</v>
      </c>
    </row>
    <row r="142" spans="1:65" s="2" customFormat="1" ht="24.2" customHeight="1">
      <c r="A142" s="36"/>
      <c r="B142" s="37"/>
      <c r="C142" s="246" t="s">
        <v>444</v>
      </c>
      <c r="D142" s="246" t="s">
        <v>308</v>
      </c>
      <c r="E142" s="247" t="s">
        <v>2486</v>
      </c>
      <c r="F142" s="248" t="s">
        <v>2487</v>
      </c>
      <c r="G142" s="249" t="s">
        <v>941</v>
      </c>
      <c r="H142" s="250">
        <v>3.1110000000000002</v>
      </c>
      <c r="I142" s="251"/>
      <c r="J142" s="252">
        <f>ROUND(I142*H142,2)</f>
        <v>0</v>
      </c>
      <c r="K142" s="248" t="s">
        <v>942</v>
      </c>
      <c r="L142" s="253"/>
      <c r="M142" s="254" t="s">
        <v>21</v>
      </c>
      <c r="N142" s="255" t="s">
        <v>44</v>
      </c>
      <c r="O142" s="66"/>
      <c r="P142" s="182">
        <f>O142*H142</f>
        <v>0</v>
      </c>
      <c r="Q142" s="182">
        <v>0</v>
      </c>
      <c r="R142" s="182">
        <f>Q142*H142</f>
        <v>0</v>
      </c>
      <c r="S142" s="182">
        <v>0</v>
      </c>
      <c r="T142" s="18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4" t="s">
        <v>297</v>
      </c>
      <c r="AT142" s="184" t="s">
        <v>308</v>
      </c>
      <c r="AU142" s="184" t="s">
        <v>82</v>
      </c>
      <c r="AY142" s="19" t="s">
        <v>239</v>
      </c>
      <c r="BE142" s="185">
        <f>IF(N142="základní",J142,0)</f>
        <v>0</v>
      </c>
      <c r="BF142" s="185">
        <f>IF(N142="snížená",J142,0)</f>
        <v>0</v>
      </c>
      <c r="BG142" s="185">
        <f>IF(N142="zákl. přenesená",J142,0)</f>
        <v>0</v>
      </c>
      <c r="BH142" s="185">
        <f>IF(N142="sníž. přenesená",J142,0)</f>
        <v>0</v>
      </c>
      <c r="BI142" s="185">
        <f>IF(N142="nulová",J142,0)</f>
        <v>0</v>
      </c>
      <c r="BJ142" s="19" t="s">
        <v>80</v>
      </c>
      <c r="BK142" s="185">
        <f>ROUND(I142*H142,2)</f>
        <v>0</v>
      </c>
      <c r="BL142" s="19" t="s">
        <v>100</v>
      </c>
      <c r="BM142" s="184" t="s">
        <v>612</v>
      </c>
    </row>
    <row r="143" spans="1:65" s="2" customFormat="1" ht="21.75" customHeight="1">
      <c r="A143" s="36"/>
      <c r="B143" s="37"/>
      <c r="C143" s="173" t="s">
        <v>8</v>
      </c>
      <c r="D143" s="173" t="s">
        <v>240</v>
      </c>
      <c r="E143" s="174" t="s">
        <v>2402</v>
      </c>
      <c r="F143" s="175" t="s">
        <v>2403</v>
      </c>
      <c r="G143" s="176" t="s">
        <v>326</v>
      </c>
      <c r="H143" s="177">
        <v>302</v>
      </c>
      <c r="I143" s="178"/>
      <c r="J143" s="179">
        <f>ROUND(I143*H143,2)</f>
        <v>0</v>
      </c>
      <c r="K143" s="175" t="s">
        <v>327</v>
      </c>
      <c r="L143" s="41"/>
      <c r="M143" s="180" t="s">
        <v>21</v>
      </c>
      <c r="N143" s="181" t="s">
        <v>44</v>
      </c>
      <c r="O143" s="66"/>
      <c r="P143" s="182">
        <f>O143*H143</f>
        <v>0</v>
      </c>
      <c r="Q143" s="182">
        <v>0</v>
      </c>
      <c r="R143" s="182">
        <f>Q143*H143</f>
        <v>0</v>
      </c>
      <c r="S143" s="182">
        <v>0</v>
      </c>
      <c r="T143" s="18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84" t="s">
        <v>100</v>
      </c>
      <c r="AT143" s="184" t="s">
        <v>240</v>
      </c>
      <c r="AU143" s="184" t="s">
        <v>82</v>
      </c>
      <c r="AY143" s="19" t="s">
        <v>239</v>
      </c>
      <c r="BE143" s="185">
        <f>IF(N143="základní",J143,0)</f>
        <v>0</v>
      </c>
      <c r="BF143" s="185">
        <f>IF(N143="snížená",J143,0)</f>
        <v>0</v>
      </c>
      <c r="BG143" s="185">
        <f>IF(N143="zákl. přenesená",J143,0)</f>
        <v>0</v>
      </c>
      <c r="BH143" s="185">
        <f>IF(N143="sníž. přenesená",J143,0)</f>
        <v>0</v>
      </c>
      <c r="BI143" s="185">
        <f>IF(N143="nulová",J143,0)</f>
        <v>0</v>
      </c>
      <c r="BJ143" s="19" t="s">
        <v>80</v>
      </c>
      <c r="BK143" s="185">
        <f>ROUND(I143*H143,2)</f>
        <v>0</v>
      </c>
      <c r="BL143" s="19" t="s">
        <v>100</v>
      </c>
      <c r="BM143" s="184" t="s">
        <v>624</v>
      </c>
    </row>
    <row r="144" spans="1:65" s="2" customFormat="1" ht="11.25">
      <c r="A144" s="36"/>
      <c r="B144" s="37"/>
      <c r="C144" s="38"/>
      <c r="D144" s="233" t="s">
        <v>329</v>
      </c>
      <c r="E144" s="38"/>
      <c r="F144" s="234" t="s">
        <v>2404</v>
      </c>
      <c r="G144" s="38"/>
      <c r="H144" s="38"/>
      <c r="I144" s="188"/>
      <c r="J144" s="38"/>
      <c r="K144" s="38"/>
      <c r="L144" s="41"/>
      <c r="M144" s="189"/>
      <c r="N144" s="190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329</v>
      </c>
      <c r="AU144" s="19" t="s">
        <v>82</v>
      </c>
    </row>
    <row r="145" spans="1:65" s="12" customFormat="1" ht="22.5">
      <c r="B145" s="191"/>
      <c r="C145" s="192"/>
      <c r="D145" s="186" t="s">
        <v>248</v>
      </c>
      <c r="E145" s="193" t="s">
        <v>21</v>
      </c>
      <c r="F145" s="194" t="s">
        <v>2488</v>
      </c>
      <c r="G145" s="192"/>
      <c r="H145" s="193" t="s">
        <v>21</v>
      </c>
      <c r="I145" s="195"/>
      <c r="J145" s="192"/>
      <c r="K145" s="192"/>
      <c r="L145" s="196"/>
      <c r="M145" s="197"/>
      <c r="N145" s="198"/>
      <c r="O145" s="198"/>
      <c r="P145" s="198"/>
      <c r="Q145" s="198"/>
      <c r="R145" s="198"/>
      <c r="S145" s="198"/>
      <c r="T145" s="199"/>
      <c r="AT145" s="200" t="s">
        <v>248</v>
      </c>
      <c r="AU145" s="200" t="s">
        <v>82</v>
      </c>
      <c r="AV145" s="12" t="s">
        <v>80</v>
      </c>
      <c r="AW145" s="12" t="s">
        <v>34</v>
      </c>
      <c r="AX145" s="12" t="s">
        <v>73</v>
      </c>
      <c r="AY145" s="200" t="s">
        <v>239</v>
      </c>
    </row>
    <row r="146" spans="1:65" s="13" customFormat="1" ht="11.25">
      <c r="B146" s="201"/>
      <c r="C146" s="202"/>
      <c r="D146" s="186" t="s">
        <v>248</v>
      </c>
      <c r="E146" s="203" t="s">
        <v>21</v>
      </c>
      <c r="F146" s="204" t="s">
        <v>2489</v>
      </c>
      <c r="G146" s="202"/>
      <c r="H146" s="205">
        <v>80</v>
      </c>
      <c r="I146" s="206"/>
      <c r="J146" s="202"/>
      <c r="K146" s="202"/>
      <c r="L146" s="207"/>
      <c r="M146" s="208"/>
      <c r="N146" s="209"/>
      <c r="O146" s="209"/>
      <c r="P146" s="209"/>
      <c r="Q146" s="209"/>
      <c r="R146" s="209"/>
      <c r="S146" s="209"/>
      <c r="T146" s="210"/>
      <c r="AT146" s="211" t="s">
        <v>248</v>
      </c>
      <c r="AU146" s="211" t="s">
        <v>82</v>
      </c>
      <c r="AV146" s="13" t="s">
        <v>82</v>
      </c>
      <c r="AW146" s="13" t="s">
        <v>34</v>
      </c>
      <c r="AX146" s="13" t="s">
        <v>73</v>
      </c>
      <c r="AY146" s="211" t="s">
        <v>239</v>
      </c>
    </row>
    <row r="147" spans="1:65" s="13" customFormat="1" ht="11.25">
      <c r="B147" s="201"/>
      <c r="C147" s="202"/>
      <c r="D147" s="186" t="s">
        <v>248</v>
      </c>
      <c r="E147" s="203" t="s">
        <v>21</v>
      </c>
      <c r="F147" s="204" t="s">
        <v>2490</v>
      </c>
      <c r="G147" s="202"/>
      <c r="H147" s="205">
        <v>222</v>
      </c>
      <c r="I147" s="206"/>
      <c r="J147" s="202"/>
      <c r="K147" s="202"/>
      <c r="L147" s="207"/>
      <c r="M147" s="208"/>
      <c r="N147" s="209"/>
      <c r="O147" s="209"/>
      <c r="P147" s="209"/>
      <c r="Q147" s="209"/>
      <c r="R147" s="209"/>
      <c r="S147" s="209"/>
      <c r="T147" s="210"/>
      <c r="AT147" s="211" t="s">
        <v>248</v>
      </c>
      <c r="AU147" s="211" t="s">
        <v>82</v>
      </c>
      <c r="AV147" s="13" t="s">
        <v>82</v>
      </c>
      <c r="AW147" s="13" t="s">
        <v>34</v>
      </c>
      <c r="AX147" s="13" t="s">
        <v>73</v>
      </c>
      <c r="AY147" s="211" t="s">
        <v>239</v>
      </c>
    </row>
    <row r="148" spans="1:65" s="14" customFormat="1" ht="11.25">
      <c r="B148" s="212"/>
      <c r="C148" s="213"/>
      <c r="D148" s="186" t="s">
        <v>248</v>
      </c>
      <c r="E148" s="214" t="s">
        <v>21</v>
      </c>
      <c r="F148" s="215" t="s">
        <v>251</v>
      </c>
      <c r="G148" s="213"/>
      <c r="H148" s="216">
        <v>302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AT148" s="222" t="s">
        <v>248</v>
      </c>
      <c r="AU148" s="222" t="s">
        <v>82</v>
      </c>
      <c r="AV148" s="14" t="s">
        <v>100</v>
      </c>
      <c r="AW148" s="14" t="s">
        <v>34</v>
      </c>
      <c r="AX148" s="14" t="s">
        <v>80</v>
      </c>
      <c r="AY148" s="222" t="s">
        <v>239</v>
      </c>
    </row>
    <row r="149" spans="1:65" s="2" customFormat="1" ht="21.75" customHeight="1">
      <c r="A149" s="36"/>
      <c r="B149" s="37"/>
      <c r="C149" s="173" t="s">
        <v>461</v>
      </c>
      <c r="D149" s="173" t="s">
        <v>240</v>
      </c>
      <c r="E149" s="174" t="s">
        <v>2408</v>
      </c>
      <c r="F149" s="175" t="s">
        <v>2409</v>
      </c>
      <c r="G149" s="176" t="s">
        <v>326</v>
      </c>
      <c r="H149" s="177">
        <v>302</v>
      </c>
      <c r="I149" s="178"/>
      <c r="J149" s="179">
        <f>ROUND(I149*H149,2)</f>
        <v>0</v>
      </c>
      <c r="K149" s="175" t="s">
        <v>327</v>
      </c>
      <c r="L149" s="41"/>
      <c r="M149" s="180" t="s">
        <v>21</v>
      </c>
      <c r="N149" s="181" t="s">
        <v>44</v>
      </c>
      <c r="O149" s="66"/>
      <c r="P149" s="182">
        <f>O149*H149</f>
        <v>0</v>
      </c>
      <c r="Q149" s="182">
        <v>0</v>
      </c>
      <c r="R149" s="182">
        <f>Q149*H149</f>
        <v>0</v>
      </c>
      <c r="S149" s="182">
        <v>0</v>
      </c>
      <c r="T149" s="18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4" t="s">
        <v>100</v>
      </c>
      <c r="AT149" s="184" t="s">
        <v>240</v>
      </c>
      <c r="AU149" s="184" t="s">
        <v>82</v>
      </c>
      <c r="AY149" s="19" t="s">
        <v>239</v>
      </c>
      <c r="BE149" s="185">
        <f>IF(N149="základní",J149,0)</f>
        <v>0</v>
      </c>
      <c r="BF149" s="185">
        <f>IF(N149="snížená",J149,0)</f>
        <v>0</v>
      </c>
      <c r="BG149" s="185">
        <f>IF(N149="zákl. přenesená",J149,0)</f>
        <v>0</v>
      </c>
      <c r="BH149" s="185">
        <f>IF(N149="sníž. přenesená",J149,0)</f>
        <v>0</v>
      </c>
      <c r="BI149" s="185">
        <f>IF(N149="nulová",J149,0)</f>
        <v>0</v>
      </c>
      <c r="BJ149" s="19" t="s">
        <v>80</v>
      </c>
      <c r="BK149" s="185">
        <f>ROUND(I149*H149,2)</f>
        <v>0</v>
      </c>
      <c r="BL149" s="19" t="s">
        <v>100</v>
      </c>
      <c r="BM149" s="184" t="s">
        <v>636</v>
      </c>
    </row>
    <row r="150" spans="1:65" s="2" customFormat="1" ht="11.25">
      <c r="A150" s="36"/>
      <c r="B150" s="37"/>
      <c r="C150" s="38"/>
      <c r="D150" s="233" t="s">
        <v>329</v>
      </c>
      <c r="E150" s="38"/>
      <c r="F150" s="234" t="s">
        <v>2410</v>
      </c>
      <c r="G150" s="38"/>
      <c r="H150" s="38"/>
      <c r="I150" s="188"/>
      <c r="J150" s="38"/>
      <c r="K150" s="38"/>
      <c r="L150" s="41"/>
      <c r="M150" s="189"/>
      <c r="N150" s="190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329</v>
      </c>
      <c r="AU150" s="19" t="s">
        <v>82</v>
      </c>
    </row>
    <row r="151" spans="1:65" s="12" customFormat="1" ht="11.25">
      <c r="B151" s="191"/>
      <c r="C151" s="192"/>
      <c r="D151" s="186" t="s">
        <v>248</v>
      </c>
      <c r="E151" s="193" t="s">
        <v>21</v>
      </c>
      <c r="F151" s="194" t="s">
        <v>2491</v>
      </c>
      <c r="G151" s="192"/>
      <c r="H151" s="193" t="s">
        <v>21</v>
      </c>
      <c r="I151" s="195"/>
      <c r="J151" s="192"/>
      <c r="K151" s="192"/>
      <c r="L151" s="196"/>
      <c r="M151" s="197"/>
      <c r="N151" s="198"/>
      <c r="O151" s="198"/>
      <c r="P151" s="198"/>
      <c r="Q151" s="198"/>
      <c r="R151" s="198"/>
      <c r="S151" s="198"/>
      <c r="T151" s="199"/>
      <c r="AT151" s="200" t="s">
        <v>248</v>
      </c>
      <c r="AU151" s="200" t="s">
        <v>82</v>
      </c>
      <c r="AV151" s="12" t="s">
        <v>80</v>
      </c>
      <c r="AW151" s="12" t="s">
        <v>34</v>
      </c>
      <c r="AX151" s="12" t="s">
        <v>73</v>
      </c>
      <c r="AY151" s="200" t="s">
        <v>239</v>
      </c>
    </row>
    <row r="152" spans="1:65" s="13" customFormat="1" ht="11.25">
      <c r="B152" s="201"/>
      <c r="C152" s="202"/>
      <c r="D152" s="186" t="s">
        <v>248</v>
      </c>
      <c r="E152" s="203" t="s">
        <v>21</v>
      </c>
      <c r="F152" s="204" t="s">
        <v>2492</v>
      </c>
      <c r="G152" s="202"/>
      <c r="H152" s="205">
        <v>80</v>
      </c>
      <c r="I152" s="206"/>
      <c r="J152" s="202"/>
      <c r="K152" s="202"/>
      <c r="L152" s="207"/>
      <c r="M152" s="208"/>
      <c r="N152" s="209"/>
      <c r="O152" s="209"/>
      <c r="P152" s="209"/>
      <c r="Q152" s="209"/>
      <c r="R152" s="209"/>
      <c r="S152" s="209"/>
      <c r="T152" s="210"/>
      <c r="AT152" s="211" t="s">
        <v>248</v>
      </c>
      <c r="AU152" s="211" t="s">
        <v>82</v>
      </c>
      <c r="AV152" s="13" t="s">
        <v>82</v>
      </c>
      <c r="AW152" s="13" t="s">
        <v>34</v>
      </c>
      <c r="AX152" s="13" t="s">
        <v>73</v>
      </c>
      <c r="AY152" s="211" t="s">
        <v>239</v>
      </c>
    </row>
    <row r="153" spans="1:65" s="13" customFormat="1" ht="11.25">
      <c r="B153" s="201"/>
      <c r="C153" s="202"/>
      <c r="D153" s="186" t="s">
        <v>248</v>
      </c>
      <c r="E153" s="203" t="s">
        <v>21</v>
      </c>
      <c r="F153" s="204" t="s">
        <v>2493</v>
      </c>
      <c r="G153" s="202"/>
      <c r="H153" s="205">
        <v>222</v>
      </c>
      <c r="I153" s="206"/>
      <c r="J153" s="202"/>
      <c r="K153" s="202"/>
      <c r="L153" s="207"/>
      <c r="M153" s="208"/>
      <c r="N153" s="209"/>
      <c r="O153" s="209"/>
      <c r="P153" s="209"/>
      <c r="Q153" s="209"/>
      <c r="R153" s="209"/>
      <c r="S153" s="209"/>
      <c r="T153" s="210"/>
      <c r="AT153" s="211" t="s">
        <v>248</v>
      </c>
      <c r="AU153" s="211" t="s">
        <v>82</v>
      </c>
      <c r="AV153" s="13" t="s">
        <v>82</v>
      </c>
      <c r="AW153" s="13" t="s">
        <v>34</v>
      </c>
      <c r="AX153" s="13" t="s">
        <v>73</v>
      </c>
      <c r="AY153" s="211" t="s">
        <v>239</v>
      </c>
    </row>
    <row r="154" spans="1:65" s="14" customFormat="1" ht="11.25">
      <c r="B154" s="212"/>
      <c r="C154" s="213"/>
      <c r="D154" s="186" t="s">
        <v>248</v>
      </c>
      <c r="E154" s="214" t="s">
        <v>21</v>
      </c>
      <c r="F154" s="215" t="s">
        <v>251</v>
      </c>
      <c r="G154" s="213"/>
      <c r="H154" s="216">
        <v>302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AT154" s="222" t="s">
        <v>248</v>
      </c>
      <c r="AU154" s="222" t="s">
        <v>82</v>
      </c>
      <c r="AV154" s="14" t="s">
        <v>100</v>
      </c>
      <c r="AW154" s="14" t="s">
        <v>34</v>
      </c>
      <c r="AX154" s="14" t="s">
        <v>80</v>
      </c>
      <c r="AY154" s="222" t="s">
        <v>239</v>
      </c>
    </row>
    <row r="155" spans="1:65" s="2" customFormat="1" ht="16.5" customHeight="1">
      <c r="A155" s="36"/>
      <c r="B155" s="37"/>
      <c r="C155" s="173" t="s">
        <v>467</v>
      </c>
      <c r="D155" s="173" t="s">
        <v>240</v>
      </c>
      <c r="E155" s="174" t="s">
        <v>2412</v>
      </c>
      <c r="F155" s="175" t="s">
        <v>2413</v>
      </c>
      <c r="G155" s="176" t="s">
        <v>326</v>
      </c>
      <c r="H155" s="177">
        <v>302</v>
      </c>
      <c r="I155" s="178"/>
      <c r="J155" s="179">
        <f>ROUND(I155*H155,2)</f>
        <v>0</v>
      </c>
      <c r="K155" s="175" t="s">
        <v>327</v>
      </c>
      <c r="L155" s="41"/>
      <c r="M155" s="180" t="s">
        <v>21</v>
      </c>
      <c r="N155" s="181" t="s">
        <v>44</v>
      </c>
      <c r="O155" s="66"/>
      <c r="P155" s="182">
        <f>O155*H155</f>
        <v>0</v>
      </c>
      <c r="Q155" s="182">
        <v>0</v>
      </c>
      <c r="R155" s="182">
        <f>Q155*H155</f>
        <v>0</v>
      </c>
      <c r="S155" s="182">
        <v>0</v>
      </c>
      <c r="T155" s="18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4" t="s">
        <v>100</v>
      </c>
      <c r="AT155" s="184" t="s">
        <v>240</v>
      </c>
      <c r="AU155" s="184" t="s">
        <v>82</v>
      </c>
      <c r="AY155" s="19" t="s">
        <v>239</v>
      </c>
      <c r="BE155" s="185">
        <f>IF(N155="základní",J155,0)</f>
        <v>0</v>
      </c>
      <c r="BF155" s="185">
        <f>IF(N155="snížená",J155,0)</f>
        <v>0</v>
      </c>
      <c r="BG155" s="185">
        <f>IF(N155="zákl. přenesená",J155,0)</f>
        <v>0</v>
      </c>
      <c r="BH155" s="185">
        <f>IF(N155="sníž. přenesená",J155,0)</f>
        <v>0</v>
      </c>
      <c r="BI155" s="185">
        <f>IF(N155="nulová",J155,0)</f>
        <v>0</v>
      </c>
      <c r="BJ155" s="19" t="s">
        <v>80</v>
      </c>
      <c r="BK155" s="185">
        <f>ROUND(I155*H155,2)</f>
        <v>0</v>
      </c>
      <c r="BL155" s="19" t="s">
        <v>100</v>
      </c>
      <c r="BM155" s="184" t="s">
        <v>681</v>
      </c>
    </row>
    <row r="156" spans="1:65" s="2" customFormat="1" ht="11.25">
      <c r="A156" s="36"/>
      <c r="B156" s="37"/>
      <c r="C156" s="38"/>
      <c r="D156" s="233" t="s">
        <v>329</v>
      </c>
      <c r="E156" s="38"/>
      <c r="F156" s="234" t="s">
        <v>2414</v>
      </c>
      <c r="G156" s="38"/>
      <c r="H156" s="38"/>
      <c r="I156" s="188"/>
      <c r="J156" s="38"/>
      <c r="K156" s="38"/>
      <c r="L156" s="41"/>
      <c r="M156" s="189"/>
      <c r="N156" s="190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329</v>
      </c>
      <c r="AU156" s="19" t="s">
        <v>82</v>
      </c>
    </row>
    <row r="157" spans="1:65" s="2" customFormat="1" ht="16.5" customHeight="1">
      <c r="A157" s="36"/>
      <c r="B157" s="37"/>
      <c r="C157" s="173" t="s">
        <v>474</v>
      </c>
      <c r="D157" s="173" t="s">
        <v>240</v>
      </c>
      <c r="E157" s="174" t="s">
        <v>943</v>
      </c>
      <c r="F157" s="175" t="s">
        <v>944</v>
      </c>
      <c r="G157" s="176" t="s">
        <v>326</v>
      </c>
      <c r="H157" s="177">
        <v>302</v>
      </c>
      <c r="I157" s="178"/>
      <c r="J157" s="179">
        <f>ROUND(I157*H157,2)</f>
        <v>0</v>
      </c>
      <c r="K157" s="175" t="s">
        <v>327</v>
      </c>
      <c r="L157" s="41"/>
      <c r="M157" s="180" t="s">
        <v>21</v>
      </c>
      <c r="N157" s="181" t="s">
        <v>44</v>
      </c>
      <c r="O157" s="66"/>
      <c r="P157" s="182">
        <f>O157*H157</f>
        <v>0</v>
      </c>
      <c r="Q157" s="182">
        <v>0</v>
      </c>
      <c r="R157" s="182">
        <f>Q157*H157</f>
        <v>0</v>
      </c>
      <c r="S157" s="182">
        <v>0</v>
      </c>
      <c r="T157" s="18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4" t="s">
        <v>100</v>
      </c>
      <c r="AT157" s="184" t="s">
        <v>240</v>
      </c>
      <c r="AU157" s="184" t="s">
        <v>82</v>
      </c>
      <c r="AY157" s="19" t="s">
        <v>239</v>
      </c>
      <c r="BE157" s="185">
        <f>IF(N157="základní",J157,0)</f>
        <v>0</v>
      </c>
      <c r="BF157" s="185">
        <f>IF(N157="snížená",J157,0)</f>
        <v>0</v>
      </c>
      <c r="BG157" s="185">
        <f>IF(N157="zákl. přenesená",J157,0)</f>
        <v>0</v>
      </c>
      <c r="BH157" s="185">
        <f>IF(N157="sníž. přenesená",J157,0)</f>
        <v>0</v>
      </c>
      <c r="BI157" s="185">
        <f>IF(N157="nulová",J157,0)</f>
        <v>0</v>
      </c>
      <c r="BJ157" s="19" t="s">
        <v>80</v>
      </c>
      <c r="BK157" s="185">
        <f>ROUND(I157*H157,2)</f>
        <v>0</v>
      </c>
      <c r="BL157" s="19" t="s">
        <v>100</v>
      </c>
      <c r="BM157" s="184" t="s">
        <v>696</v>
      </c>
    </row>
    <row r="158" spans="1:65" s="2" customFormat="1" ht="11.25">
      <c r="A158" s="36"/>
      <c r="B158" s="37"/>
      <c r="C158" s="38"/>
      <c r="D158" s="233" t="s">
        <v>329</v>
      </c>
      <c r="E158" s="38"/>
      <c r="F158" s="234" t="s">
        <v>945</v>
      </c>
      <c r="G158" s="38"/>
      <c r="H158" s="38"/>
      <c r="I158" s="188"/>
      <c r="J158" s="38"/>
      <c r="K158" s="38"/>
      <c r="L158" s="41"/>
      <c r="M158" s="189"/>
      <c r="N158" s="190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329</v>
      </c>
      <c r="AU158" s="19" t="s">
        <v>82</v>
      </c>
    </row>
    <row r="159" spans="1:65" s="2" customFormat="1" ht="16.5" customHeight="1">
      <c r="A159" s="36"/>
      <c r="B159" s="37"/>
      <c r="C159" s="173" t="s">
        <v>479</v>
      </c>
      <c r="D159" s="173" t="s">
        <v>240</v>
      </c>
      <c r="E159" s="174" t="s">
        <v>946</v>
      </c>
      <c r="F159" s="175" t="s">
        <v>947</v>
      </c>
      <c r="G159" s="176" t="s">
        <v>326</v>
      </c>
      <c r="H159" s="177">
        <v>906</v>
      </c>
      <c r="I159" s="178"/>
      <c r="J159" s="179">
        <f>ROUND(I159*H159,2)</f>
        <v>0</v>
      </c>
      <c r="K159" s="175" t="s">
        <v>327</v>
      </c>
      <c r="L159" s="41"/>
      <c r="M159" s="180" t="s">
        <v>21</v>
      </c>
      <c r="N159" s="181" t="s">
        <v>44</v>
      </c>
      <c r="O159" s="66"/>
      <c r="P159" s="182">
        <f>O159*H159</f>
        <v>0</v>
      </c>
      <c r="Q159" s="182">
        <v>0</v>
      </c>
      <c r="R159" s="182">
        <f>Q159*H159</f>
        <v>0</v>
      </c>
      <c r="S159" s="182">
        <v>0</v>
      </c>
      <c r="T159" s="18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84" t="s">
        <v>100</v>
      </c>
      <c r="AT159" s="184" t="s">
        <v>240</v>
      </c>
      <c r="AU159" s="184" t="s">
        <v>82</v>
      </c>
      <c r="AY159" s="19" t="s">
        <v>239</v>
      </c>
      <c r="BE159" s="185">
        <f>IF(N159="základní",J159,0)</f>
        <v>0</v>
      </c>
      <c r="BF159" s="185">
        <f>IF(N159="snížená",J159,0)</f>
        <v>0</v>
      </c>
      <c r="BG159" s="185">
        <f>IF(N159="zákl. přenesená",J159,0)</f>
        <v>0</v>
      </c>
      <c r="BH159" s="185">
        <f>IF(N159="sníž. přenesená",J159,0)</f>
        <v>0</v>
      </c>
      <c r="BI159" s="185">
        <f>IF(N159="nulová",J159,0)</f>
        <v>0</v>
      </c>
      <c r="BJ159" s="19" t="s">
        <v>80</v>
      </c>
      <c r="BK159" s="185">
        <f>ROUND(I159*H159,2)</f>
        <v>0</v>
      </c>
      <c r="BL159" s="19" t="s">
        <v>100</v>
      </c>
      <c r="BM159" s="184" t="s">
        <v>706</v>
      </c>
    </row>
    <row r="160" spans="1:65" s="2" customFormat="1" ht="11.25">
      <c r="A160" s="36"/>
      <c r="B160" s="37"/>
      <c r="C160" s="38"/>
      <c r="D160" s="233" t="s">
        <v>329</v>
      </c>
      <c r="E160" s="38"/>
      <c r="F160" s="234" t="s">
        <v>948</v>
      </c>
      <c r="G160" s="38"/>
      <c r="H160" s="38"/>
      <c r="I160" s="188"/>
      <c r="J160" s="38"/>
      <c r="K160" s="38"/>
      <c r="L160" s="41"/>
      <c r="M160" s="189"/>
      <c r="N160" s="190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329</v>
      </c>
      <c r="AU160" s="19" t="s">
        <v>82</v>
      </c>
    </row>
    <row r="161" spans="1:65" s="2" customFormat="1" ht="16.5" customHeight="1">
      <c r="A161" s="36"/>
      <c r="B161" s="37"/>
      <c r="C161" s="173" t="s">
        <v>544</v>
      </c>
      <c r="D161" s="173" t="s">
        <v>240</v>
      </c>
      <c r="E161" s="174" t="s">
        <v>949</v>
      </c>
      <c r="F161" s="175" t="s">
        <v>950</v>
      </c>
      <c r="G161" s="176" t="s">
        <v>326</v>
      </c>
      <c r="H161" s="177">
        <v>302</v>
      </c>
      <c r="I161" s="178"/>
      <c r="J161" s="179">
        <f>ROUND(I161*H161,2)</f>
        <v>0</v>
      </c>
      <c r="K161" s="175" t="s">
        <v>327</v>
      </c>
      <c r="L161" s="41"/>
      <c r="M161" s="180" t="s">
        <v>21</v>
      </c>
      <c r="N161" s="181" t="s">
        <v>44</v>
      </c>
      <c r="O161" s="66"/>
      <c r="P161" s="182">
        <f>O161*H161</f>
        <v>0</v>
      </c>
      <c r="Q161" s="182">
        <v>0</v>
      </c>
      <c r="R161" s="182">
        <f>Q161*H161</f>
        <v>0</v>
      </c>
      <c r="S161" s="182">
        <v>0</v>
      </c>
      <c r="T161" s="18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84" t="s">
        <v>100</v>
      </c>
      <c r="AT161" s="184" t="s">
        <v>240</v>
      </c>
      <c r="AU161" s="184" t="s">
        <v>82</v>
      </c>
      <c r="AY161" s="19" t="s">
        <v>239</v>
      </c>
      <c r="BE161" s="185">
        <f>IF(N161="základní",J161,0)</f>
        <v>0</v>
      </c>
      <c r="BF161" s="185">
        <f>IF(N161="snížená",J161,0)</f>
        <v>0</v>
      </c>
      <c r="BG161" s="185">
        <f>IF(N161="zákl. přenesená",J161,0)</f>
        <v>0</v>
      </c>
      <c r="BH161" s="185">
        <f>IF(N161="sníž. přenesená",J161,0)</f>
        <v>0</v>
      </c>
      <c r="BI161" s="185">
        <f>IF(N161="nulová",J161,0)</f>
        <v>0</v>
      </c>
      <c r="BJ161" s="19" t="s">
        <v>80</v>
      </c>
      <c r="BK161" s="185">
        <f>ROUND(I161*H161,2)</f>
        <v>0</v>
      </c>
      <c r="BL161" s="19" t="s">
        <v>100</v>
      </c>
      <c r="BM161" s="184" t="s">
        <v>716</v>
      </c>
    </row>
    <row r="162" spans="1:65" s="2" customFormat="1" ht="11.25">
      <c r="A162" s="36"/>
      <c r="B162" s="37"/>
      <c r="C162" s="38"/>
      <c r="D162" s="233" t="s">
        <v>329</v>
      </c>
      <c r="E162" s="38"/>
      <c r="F162" s="234" t="s">
        <v>951</v>
      </c>
      <c r="G162" s="38"/>
      <c r="H162" s="38"/>
      <c r="I162" s="188"/>
      <c r="J162" s="38"/>
      <c r="K162" s="38"/>
      <c r="L162" s="41"/>
      <c r="M162" s="189"/>
      <c r="N162" s="190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329</v>
      </c>
      <c r="AU162" s="19" t="s">
        <v>82</v>
      </c>
    </row>
    <row r="163" spans="1:65" s="2" customFormat="1" ht="24.2" customHeight="1">
      <c r="A163" s="36"/>
      <c r="B163" s="37"/>
      <c r="C163" s="173" t="s">
        <v>7</v>
      </c>
      <c r="D163" s="173" t="s">
        <v>240</v>
      </c>
      <c r="E163" s="174" t="s">
        <v>952</v>
      </c>
      <c r="F163" s="175" t="s">
        <v>953</v>
      </c>
      <c r="G163" s="176" t="s">
        <v>326</v>
      </c>
      <c r="H163" s="177">
        <v>604</v>
      </c>
      <c r="I163" s="178"/>
      <c r="J163" s="179">
        <f>ROUND(I163*H163,2)</f>
        <v>0</v>
      </c>
      <c r="K163" s="175" t="s">
        <v>327</v>
      </c>
      <c r="L163" s="41"/>
      <c r="M163" s="180" t="s">
        <v>21</v>
      </c>
      <c r="N163" s="181" t="s">
        <v>44</v>
      </c>
      <c r="O163" s="66"/>
      <c r="P163" s="182">
        <f>O163*H163</f>
        <v>0</v>
      </c>
      <c r="Q163" s="182">
        <v>2.9999999999999999E-7</v>
      </c>
      <c r="R163" s="182">
        <f>Q163*H163</f>
        <v>1.8119999999999999E-4</v>
      </c>
      <c r="S163" s="182">
        <v>0</v>
      </c>
      <c r="T163" s="18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84" t="s">
        <v>100</v>
      </c>
      <c r="AT163" s="184" t="s">
        <v>240</v>
      </c>
      <c r="AU163" s="184" t="s">
        <v>82</v>
      </c>
      <c r="AY163" s="19" t="s">
        <v>239</v>
      </c>
      <c r="BE163" s="185">
        <f>IF(N163="základní",J163,0)</f>
        <v>0</v>
      </c>
      <c r="BF163" s="185">
        <f>IF(N163="snížená",J163,0)</f>
        <v>0</v>
      </c>
      <c r="BG163" s="185">
        <f>IF(N163="zákl. přenesená",J163,0)</f>
        <v>0</v>
      </c>
      <c r="BH163" s="185">
        <f>IF(N163="sníž. přenesená",J163,0)</f>
        <v>0</v>
      </c>
      <c r="BI163" s="185">
        <f>IF(N163="nulová",J163,0)</f>
        <v>0</v>
      </c>
      <c r="BJ163" s="19" t="s">
        <v>80</v>
      </c>
      <c r="BK163" s="185">
        <f>ROUND(I163*H163,2)</f>
        <v>0</v>
      </c>
      <c r="BL163" s="19" t="s">
        <v>100</v>
      </c>
      <c r="BM163" s="184" t="s">
        <v>724</v>
      </c>
    </row>
    <row r="164" spans="1:65" s="2" customFormat="1" ht="11.25">
      <c r="A164" s="36"/>
      <c r="B164" s="37"/>
      <c r="C164" s="38"/>
      <c r="D164" s="233" t="s">
        <v>329</v>
      </c>
      <c r="E164" s="38"/>
      <c r="F164" s="234" t="s">
        <v>954</v>
      </c>
      <c r="G164" s="38"/>
      <c r="H164" s="38"/>
      <c r="I164" s="188"/>
      <c r="J164" s="38"/>
      <c r="K164" s="38"/>
      <c r="L164" s="41"/>
      <c r="M164" s="189"/>
      <c r="N164" s="190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329</v>
      </c>
      <c r="AU164" s="19" t="s">
        <v>82</v>
      </c>
    </row>
    <row r="165" spans="1:65" s="2" customFormat="1" ht="16.5" customHeight="1">
      <c r="A165" s="36"/>
      <c r="B165" s="37"/>
      <c r="C165" s="173" t="s">
        <v>575</v>
      </c>
      <c r="D165" s="173" t="s">
        <v>240</v>
      </c>
      <c r="E165" s="174" t="s">
        <v>955</v>
      </c>
      <c r="F165" s="175" t="s">
        <v>956</v>
      </c>
      <c r="G165" s="176" t="s">
        <v>470</v>
      </c>
      <c r="H165" s="177">
        <v>8.9999999999999993E-3</v>
      </c>
      <c r="I165" s="178"/>
      <c r="J165" s="179">
        <f>ROUND(I165*H165,2)</f>
        <v>0</v>
      </c>
      <c r="K165" s="175" t="s">
        <v>327</v>
      </c>
      <c r="L165" s="41"/>
      <c r="M165" s="180" t="s">
        <v>21</v>
      </c>
      <c r="N165" s="181" t="s">
        <v>44</v>
      </c>
      <c r="O165" s="66"/>
      <c r="P165" s="182">
        <f>O165*H165</f>
        <v>0</v>
      </c>
      <c r="Q165" s="182">
        <v>0</v>
      </c>
      <c r="R165" s="182">
        <f>Q165*H165</f>
        <v>0</v>
      </c>
      <c r="S165" s="182">
        <v>0</v>
      </c>
      <c r="T165" s="18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84" t="s">
        <v>100</v>
      </c>
      <c r="AT165" s="184" t="s">
        <v>240</v>
      </c>
      <c r="AU165" s="184" t="s">
        <v>82</v>
      </c>
      <c r="AY165" s="19" t="s">
        <v>239</v>
      </c>
      <c r="BE165" s="185">
        <f>IF(N165="základní",J165,0)</f>
        <v>0</v>
      </c>
      <c r="BF165" s="185">
        <f>IF(N165="snížená",J165,0)</f>
        <v>0</v>
      </c>
      <c r="BG165" s="185">
        <f>IF(N165="zákl. přenesená",J165,0)</f>
        <v>0</v>
      </c>
      <c r="BH165" s="185">
        <f>IF(N165="sníž. přenesená",J165,0)</f>
        <v>0</v>
      </c>
      <c r="BI165" s="185">
        <f>IF(N165="nulová",J165,0)</f>
        <v>0</v>
      </c>
      <c r="BJ165" s="19" t="s">
        <v>80</v>
      </c>
      <c r="BK165" s="185">
        <f>ROUND(I165*H165,2)</f>
        <v>0</v>
      </c>
      <c r="BL165" s="19" t="s">
        <v>100</v>
      </c>
      <c r="BM165" s="184" t="s">
        <v>734</v>
      </c>
    </row>
    <row r="166" spans="1:65" s="2" customFormat="1" ht="11.25">
      <c r="A166" s="36"/>
      <c r="B166" s="37"/>
      <c r="C166" s="38"/>
      <c r="D166" s="233" t="s">
        <v>329</v>
      </c>
      <c r="E166" s="38"/>
      <c r="F166" s="234" t="s">
        <v>957</v>
      </c>
      <c r="G166" s="38"/>
      <c r="H166" s="38"/>
      <c r="I166" s="188"/>
      <c r="J166" s="38"/>
      <c r="K166" s="38"/>
      <c r="L166" s="41"/>
      <c r="M166" s="189"/>
      <c r="N166" s="190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329</v>
      </c>
      <c r="AU166" s="19" t="s">
        <v>82</v>
      </c>
    </row>
    <row r="167" spans="1:65" s="2" customFormat="1" ht="16.5" customHeight="1">
      <c r="A167" s="36"/>
      <c r="B167" s="37"/>
      <c r="C167" s="246" t="s">
        <v>581</v>
      </c>
      <c r="D167" s="246" t="s">
        <v>308</v>
      </c>
      <c r="E167" s="247" t="s">
        <v>958</v>
      </c>
      <c r="F167" s="248" t="s">
        <v>959</v>
      </c>
      <c r="G167" s="249" t="s">
        <v>941</v>
      </c>
      <c r="H167" s="250">
        <v>9.3320000000000007</v>
      </c>
      <c r="I167" s="251"/>
      <c r="J167" s="252">
        <f>ROUND(I167*H167,2)</f>
        <v>0</v>
      </c>
      <c r="K167" s="248" t="s">
        <v>942</v>
      </c>
      <c r="L167" s="253"/>
      <c r="M167" s="254" t="s">
        <v>21</v>
      </c>
      <c r="N167" s="255" t="s">
        <v>44</v>
      </c>
      <c r="O167" s="66"/>
      <c r="P167" s="182">
        <f>O167*H167</f>
        <v>0</v>
      </c>
      <c r="Q167" s="182">
        <v>0</v>
      </c>
      <c r="R167" s="182">
        <f>Q167*H167</f>
        <v>0</v>
      </c>
      <c r="S167" s="182">
        <v>0</v>
      </c>
      <c r="T167" s="18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84" t="s">
        <v>297</v>
      </c>
      <c r="AT167" s="184" t="s">
        <v>308</v>
      </c>
      <c r="AU167" s="184" t="s">
        <v>82</v>
      </c>
      <c r="AY167" s="19" t="s">
        <v>239</v>
      </c>
      <c r="BE167" s="185">
        <f>IF(N167="základní",J167,0)</f>
        <v>0</v>
      </c>
      <c r="BF167" s="185">
        <f>IF(N167="snížená",J167,0)</f>
        <v>0</v>
      </c>
      <c r="BG167" s="185">
        <f>IF(N167="zákl. přenesená",J167,0)</f>
        <v>0</v>
      </c>
      <c r="BH167" s="185">
        <f>IF(N167="sníž. přenesená",J167,0)</f>
        <v>0</v>
      </c>
      <c r="BI167" s="185">
        <f>IF(N167="nulová",J167,0)</f>
        <v>0</v>
      </c>
      <c r="BJ167" s="19" t="s">
        <v>80</v>
      </c>
      <c r="BK167" s="185">
        <f>ROUND(I167*H167,2)</f>
        <v>0</v>
      </c>
      <c r="BL167" s="19" t="s">
        <v>100</v>
      </c>
      <c r="BM167" s="184" t="s">
        <v>743</v>
      </c>
    </row>
    <row r="168" spans="1:65" s="2" customFormat="1" ht="16.5" customHeight="1">
      <c r="A168" s="36"/>
      <c r="B168" s="37"/>
      <c r="C168" s="173" t="s">
        <v>588</v>
      </c>
      <c r="D168" s="173" t="s">
        <v>240</v>
      </c>
      <c r="E168" s="174" t="s">
        <v>960</v>
      </c>
      <c r="F168" s="175" t="s">
        <v>961</v>
      </c>
      <c r="G168" s="176" t="s">
        <v>348</v>
      </c>
      <c r="H168" s="177">
        <v>3.02</v>
      </c>
      <c r="I168" s="178"/>
      <c r="J168" s="179">
        <f>ROUND(I168*H168,2)</f>
        <v>0</v>
      </c>
      <c r="K168" s="175" t="s">
        <v>327</v>
      </c>
      <c r="L168" s="41"/>
      <c r="M168" s="180" t="s">
        <v>21</v>
      </c>
      <c r="N168" s="181" t="s">
        <v>44</v>
      </c>
      <c r="O168" s="66"/>
      <c r="P168" s="182">
        <f>O168*H168</f>
        <v>0</v>
      </c>
      <c r="Q168" s="182">
        <v>0</v>
      </c>
      <c r="R168" s="182">
        <f>Q168*H168</f>
        <v>0</v>
      </c>
      <c r="S168" s="182">
        <v>0</v>
      </c>
      <c r="T168" s="18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84" t="s">
        <v>100</v>
      </c>
      <c r="AT168" s="184" t="s">
        <v>240</v>
      </c>
      <c r="AU168" s="184" t="s">
        <v>82</v>
      </c>
      <c r="AY168" s="19" t="s">
        <v>239</v>
      </c>
      <c r="BE168" s="185">
        <f>IF(N168="základní",J168,0)</f>
        <v>0</v>
      </c>
      <c r="BF168" s="185">
        <f>IF(N168="snížená",J168,0)</f>
        <v>0</v>
      </c>
      <c r="BG168" s="185">
        <f>IF(N168="zákl. přenesená",J168,0)</f>
        <v>0</v>
      </c>
      <c r="BH168" s="185">
        <f>IF(N168="sníž. přenesená",J168,0)</f>
        <v>0</v>
      </c>
      <c r="BI168" s="185">
        <f>IF(N168="nulová",J168,0)</f>
        <v>0</v>
      </c>
      <c r="BJ168" s="19" t="s">
        <v>80</v>
      </c>
      <c r="BK168" s="185">
        <f>ROUND(I168*H168,2)</f>
        <v>0</v>
      </c>
      <c r="BL168" s="19" t="s">
        <v>100</v>
      </c>
      <c r="BM168" s="184" t="s">
        <v>755</v>
      </c>
    </row>
    <row r="169" spans="1:65" s="2" customFormat="1" ht="11.25">
      <c r="A169" s="36"/>
      <c r="B169" s="37"/>
      <c r="C169" s="38"/>
      <c r="D169" s="233" t="s">
        <v>329</v>
      </c>
      <c r="E169" s="38"/>
      <c r="F169" s="234" t="s">
        <v>962</v>
      </c>
      <c r="G169" s="38"/>
      <c r="H169" s="38"/>
      <c r="I169" s="188"/>
      <c r="J169" s="38"/>
      <c r="K169" s="38"/>
      <c r="L169" s="41"/>
      <c r="M169" s="189"/>
      <c r="N169" s="190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329</v>
      </c>
      <c r="AU169" s="19" t="s">
        <v>82</v>
      </c>
    </row>
    <row r="170" spans="1:65" s="2" customFormat="1" ht="16.5" customHeight="1">
      <c r="A170" s="36"/>
      <c r="B170" s="37"/>
      <c r="C170" s="173" t="s">
        <v>594</v>
      </c>
      <c r="D170" s="173" t="s">
        <v>240</v>
      </c>
      <c r="E170" s="174" t="s">
        <v>963</v>
      </c>
      <c r="F170" s="175" t="s">
        <v>964</v>
      </c>
      <c r="G170" s="176" t="s">
        <v>348</v>
      </c>
      <c r="H170" s="177">
        <v>3.02</v>
      </c>
      <c r="I170" s="178"/>
      <c r="J170" s="179">
        <f>ROUND(I170*H170,2)</f>
        <v>0</v>
      </c>
      <c r="K170" s="175" t="s">
        <v>327</v>
      </c>
      <c r="L170" s="41"/>
      <c r="M170" s="180" t="s">
        <v>21</v>
      </c>
      <c r="N170" s="181" t="s">
        <v>44</v>
      </c>
      <c r="O170" s="66"/>
      <c r="P170" s="182">
        <f>O170*H170</f>
        <v>0</v>
      </c>
      <c r="Q170" s="182">
        <v>0</v>
      </c>
      <c r="R170" s="182">
        <f>Q170*H170</f>
        <v>0</v>
      </c>
      <c r="S170" s="182">
        <v>0</v>
      </c>
      <c r="T170" s="18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84" t="s">
        <v>100</v>
      </c>
      <c r="AT170" s="184" t="s">
        <v>240</v>
      </c>
      <c r="AU170" s="184" t="s">
        <v>82</v>
      </c>
      <c r="AY170" s="19" t="s">
        <v>239</v>
      </c>
      <c r="BE170" s="185">
        <f>IF(N170="základní",J170,0)</f>
        <v>0</v>
      </c>
      <c r="BF170" s="185">
        <f>IF(N170="snížená",J170,0)</f>
        <v>0</v>
      </c>
      <c r="BG170" s="185">
        <f>IF(N170="zákl. přenesená",J170,0)</f>
        <v>0</v>
      </c>
      <c r="BH170" s="185">
        <f>IF(N170="sníž. přenesená",J170,0)</f>
        <v>0</v>
      </c>
      <c r="BI170" s="185">
        <f>IF(N170="nulová",J170,0)</f>
        <v>0</v>
      </c>
      <c r="BJ170" s="19" t="s">
        <v>80</v>
      </c>
      <c r="BK170" s="185">
        <f>ROUND(I170*H170,2)</f>
        <v>0</v>
      </c>
      <c r="BL170" s="19" t="s">
        <v>100</v>
      </c>
      <c r="BM170" s="184" t="s">
        <v>763</v>
      </c>
    </row>
    <row r="171" spans="1:65" s="2" customFormat="1" ht="11.25">
      <c r="A171" s="36"/>
      <c r="B171" s="37"/>
      <c r="C171" s="38"/>
      <c r="D171" s="233" t="s">
        <v>329</v>
      </c>
      <c r="E171" s="38"/>
      <c r="F171" s="234" t="s">
        <v>965</v>
      </c>
      <c r="G171" s="38"/>
      <c r="H171" s="38"/>
      <c r="I171" s="188"/>
      <c r="J171" s="38"/>
      <c r="K171" s="38"/>
      <c r="L171" s="41"/>
      <c r="M171" s="189"/>
      <c r="N171" s="190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329</v>
      </c>
      <c r="AU171" s="19" t="s">
        <v>82</v>
      </c>
    </row>
    <row r="172" spans="1:65" s="2" customFormat="1" ht="16.5" customHeight="1">
      <c r="A172" s="36"/>
      <c r="B172" s="37"/>
      <c r="C172" s="173" t="s">
        <v>599</v>
      </c>
      <c r="D172" s="173" t="s">
        <v>240</v>
      </c>
      <c r="E172" s="174" t="s">
        <v>966</v>
      </c>
      <c r="F172" s="175" t="s">
        <v>967</v>
      </c>
      <c r="G172" s="176" t="s">
        <v>348</v>
      </c>
      <c r="H172" s="177">
        <v>3.02</v>
      </c>
      <c r="I172" s="178"/>
      <c r="J172" s="179">
        <f>ROUND(I172*H172,2)</f>
        <v>0</v>
      </c>
      <c r="K172" s="175" t="s">
        <v>327</v>
      </c>
      <c r="L172" s="41"/>
      <c r="M172" s="180" t="s">
        <v>21</v>
      </c>
      <c r="N172" s="181" t="s">
        <v>44</v>
      </c>
      <c r="O172" s="66"/>
      <c r="P172" s="182">
        <f>O172*H172</f>
        <v>0</v>
      </c>
      <c r="Q172" s="182">
        <v>0</v>
      </c>
      <c r="R172" s="182">
        <f>Q172*H172</f>
        <v>0</v>
      </c>
      <c r="S172" s="182">
        <v>0</v>
      </c>
      <c r="T172" s="18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84" t="s">
        <v>100</v>
      </c>
      <c r="AT172" s="184" t="s">
        <v>240</v>
      </c>
      <c r="AU172" s="184" t="s">
        <v>82</v>
      </c>
      <c r="AY172" s="19" t="s">
        <v>239</v>
      </c>
      <c r="BE172" s="185">
        <f>IF(N172="základní",J172,0)</f>
        <v>0</v>
      </c>
      <c r="BF172" s="185">
        <f>IF(N172="snížená",J172,0)</f>
        <v>0</v>
      </c>
      <c r="BG172" s="185">
        <f>IF(N172="zákl. přenesená",J172,0)</f>
        <v>0</v>
      </c>
      <c r="BH172" s="185">
        <f>IF(N172="sníž. přenesená",J172,0)</f>
        <v>0</v>
      </c>
      <c r="BI172" s="185">
        <f>IF(N172="nulová",J172,0)</f>
        <v>0</v>
      </c>
      <c r="BJ172" s="19" t="s">
        <v>80</v>
      </c>
      <c r="BK172" s="185">
        <f>ROUND(I172*H172,2)</f>
        <v>0</v>
      </c>
      <c r="BL172" s="19" t="s">
        <v>100</v>
      </c>
      <c r="BM172" s="184" t="s">
        <v>773</v>
      </c>
    </row>
    <row r="173" spans="1:65" s="2" customFormat="1" ht="11.25">
      <c r="A173" s="36"/>
      <c r="B173" s="37"/>
      <c r="C173" s="38"/>
      <c r="D173" s="233" t="s">
        <v>329</v>
      </c>
      <c r="E173" s="38"/>
      <c r="F173" s="234" t="s">
        <v>968</v>
      </c>
      <c r="G173" s="38"/>
      <c r="H173" s="38"/>
      <c r="I173" s="188"/>
      <c r="J173" s="38"/>
      <c r="K173" s="38"/>
      <c r="L173" s="41"/>
      <c r="M173" s="189"/>
      <c r="N173" s="190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329</v>
      </c>
      <c r="AU173" s="19" t="s">
        <v>82</v>
      </c>
    </row>
    <row r="174" spans="1:65" s="2" customFormat="1" ht="16.5" customHeight="1">
      <c r="A174" s="36"/>
      <c r="B174" s="37"/>
      <c r="C174" s="173" t="s">
        <v>606</v>
      </c>
      <c r="D174" s="173" t="s">
        <v>240</v>
      </c>
      <c r="E174" s="174" t="s">
        <v>2415</v>
      </c>
      <c r="F174" s="175" t="s">
        <v>2416</v>
      </c>
      <c r="G174" s="176" t="s">
        <v>326</v>
      </c>
      <c r="H174" s="177">
        <v>80</v>
      </c>
      <c r="I174" s="178"/>
      <c r="J174" s="179">
        <f>ROUND(I174*H174,2)</f>
        <v>0</v>
      </c>
      <c r="K174" s="175" t="s">
        <v>327</v>
      </c>
      <c r="L174" s="41"/>
      <c r="M174" s="180" t="s">
        <v>21</v>
      </c>
      <c r="N174" s="181" t="s">
        <v>44</v>
      </c>
      <c r="O174" s="66"/>
      <c r="P174" s="182">
        <f>O174*H174</f>
        <v>0</v>
      </c>
      <c r="Q174" s="182">
        <v>0</v>
      </c>
      <c r="R174" s="182">
        <f>Q174*H174</f>
        <v>0</v>
      </c>
      <c r="S174" s="182">
        <v>0</v>
      </c>
      <c r="T174" s="18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4" t="s">
        <v>100</v>
      </c>
      <c r="AT174" s="184" t="s">
        <v>240</v>
      </c>
      <c r="AU174" s="184" t="s">
        <v>82</v>
      </c>
      <c r="AY174" s="19" t="s">
        <v>239</v>
      </c>
      <c r="BE174" s="185">
        <f>IF(N174="základní",J174,0)</f>
        <v>0</v>
      </c>
      <c r="BF174" s="185">
        <f>IF(N174="snížená",J174,0)</f>
        <v>0</v>
      </c>
      <c r="BG174" s="185">
        <f>IF(N174="zákl. přenesená",J174,0)</f>
        <v>0</v>
      </c>
      <c r="BH174" s="185">
        <f>IF(N174="sníž. přenesená",J174,0)</f>
        <v>0</v>
      </c>
      <c r="BI174" s="185">
        <f>IF(N174="nulová",J174,0)</f>
        <v>0</v>
      </c>
      <c r="BJ174" s="19" t="s">
        <v>80</v>
      </c>
      <c r="BK174" s="185">
        <f>ROUND(I174*H174,2)</f>
        <v>0</v>
      </c>
      <c r="BL174" s="19" t="s">
        <v>100</v>
      </c>
      <c r="BM174" s="184" t="s">
        <v>784</v>
      </c>
    </row>
    <row r="175" spans="1:65" s="2" customFormat="1" ht="11.25">
      <c r="A175" s="36"/>
      <c r="B175" s="37"/>
      <c r="C175" s="38"/>
      <c r="D175" s="233" t="s">
        <v>329</v>
      </c>
      <c r="E175" s="38"/>
      <c r="F175" s="234" t="s">
        <v>2417</v>
      </c>
      <c r="G175" s="38"/>
      <c r="H175" s="38"/>
      <c r="I175" s="188"/>
      <c r="J175" s="38"/>
      <c r="K175" s="38"/>
      <c r="L175" s="41"/>
      <c r="M175" s="189"/>
      <c r="N175" s="190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329</v>
      </c>
      <c r="AU175" s="19" t="s">
        <v>82</v>
      </c>
    </row>
    <row r="176" spans="1:65" s="12" customFormat="1" ht="11.25">
      <c r="B176" s="191"/>
      <c r="C176" s="192"/>
      <c r="D176" s="186" t="s">
        <v>248</v>
      </c>
      <c r="E176" s="193" t="s">
        <v>21</v>
      </c>
      <c r="F176" s="194" t="s">
        <v>2418</v>
      </c>
      <c r="G176" s="192"/>
      <c r="H176" s="193" t="s">
        <v>21</v>
      </c>
      <c r="I176" s="195"/>
      <c r="J176" s="192"/>
      <c r="K176" s="192"/>
      <c r="L176" s="196"/>
      <c r="M176" s="197"/>
      <c r="N176" s="198"/>
      <c r="O176" s="198"/>
      <c r="P176" s="198"/>
      <c r="Q176" s="198"/>
      <c r="R176" s="198"/>
      <c r="S176" s="198"/>
      <c r="T176" s="199"/>
      <c r="AT176" s="200" t="s">
        <v>248</v>
      </c>
      <c r="AU176" s="200" t="s">
        <v>82</v>
      </c>
      <c r="AV176" s="12" t="s">
        <v>80</v>
      </c>
      <c r="AW176" s="12" t="s">
        <v>34</v>
      </c>
      <c r="AX176" s="12" t="s">
        <v>73</v>
      </c>
      <c r="AY176" s="200" t="s">
        <v>239</v>
      </c>
    </row>
    <row r="177" spans="1:65" s="13" customFormat="1" ht="11.25">
      <c r="B177" s="201"/>
      <c r="C177" s="202"/>
      <c r="D177" s="186" t="s">
        <v>248</v>
      </c>
      <c r="E177" s="203" t="s">
        <v>21</v>
      </c>
      <c r="F177" s="204" t="s">
        <v>2494</v>
      </c>
      <c r="G177" s="202"/>
      <c r="H177" s="205">
        <v>80</v>
      </c>
      <c r="I177" s="206"/>
      <c r="J177" s="202"/>
      <c r="K177" s="202"/>
      <c r="L177" s="207"/>
      <c r="M177" s="208"/>
      <c r="N177" s="209"/>
      <c r="O177" s="209"/>
      <c r="P177" s="209"/>
      <c r="Q177" s="209"/>
      <c r="R177" s="209"/>
      <c r="S177" s="209"/>
      <c r="T177" s="210"/>
      <c r="AT177" s="211" t="s">
        <v>248</v>
      </c>
      <c r="AU177" s="211" t="s">
        <v>82</v>
      </c>
      <c r="AV177" s="13" t="s">
        <v>82</v>
      </c>
      <c r="AW177" s="13" t="s">
        <v>34</v>
      </c>
      <c r="AX177" s="13" t="s">
        <v>73</v>
      </c>
      <c r="AY177" s="211" t="s">
        <v>239</v>
      </c>
    </row>
    <row r="178" spans="1:65" s="14" customFormat="1" ht="11.25">
      <c r="B178" s="212"/>
      <c r="C178" s="213"/>
      <c r="D178" s="186" t="s">
        <v>248</v>
      </c>
      <c r="E178" s="214" t="s">
        <v>21</v>
      </c>
      <c r="F178" s="215" t="s">
        <v>2419</v>
      </c>
      <c r="G178" s="213"/>
      <c r="H178" s="216">
        <v>80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AT178" s="222" t="s">
        <v>248</v>
      </c>
      <c r="AU178" s="222" t="s">
        <v>82</v>
      </c>
      <c r="AV178" s="14" t="s">
        <v>100</v>
      </c>
      <c r="AW178" s="14" t="s">
        <v>34</v>
      </c>
      <c r="AX178" s="14" t="s">
        <v>80</v>
      </c>
      <c r="AY178" s="222" t="s">
        <v>239</v>
      </c>
    </row>
    <row r="179" spans="1:65" s="2" customFormat="1" ht="16.5" customHeight="1">
      <c r="A179" s="36"/>
      <c r="B179" s="37"/>
      <c r="C179" s="173" t="s">
        <v>612</v>
      </c>
      <c r="D179" s="173" t="s">
        <v>240</v>
      </c>
      <c r="E179" s="174" t="s">
        <v>969</v>
      </c>
      <c r="F179" s="175" t="s">
        <v>970</v>
      </c>
      <c r="G179" s="176" t="s">
        <v>470</v>
      </c>
      <c r="H179" s="177">
        <v>1.2E-2</v>
      </c>
      <c r="I179" s="178"/>
      <c r="J179" s="179">
        <f>ROUND(I179*H179,2)</f>
        <v>0</v>
      </c>
      <c r="K179" s="175" t="s">
        <v>327</v>
      </c>
      <c r="L179" s="41"/>
      <c r="M179" s="180" t="s">
        <v>21</v>
      </c>
      <c r="N179" s="181" t="s">
        <v>44</v>
      </c>
      <c r="O179" s="66"/>
      <c r="P179" s="182">
        <f>O179*H179</f>
        <v>0</v>
      </c>
      <c r="Q179" s="182">
        <v>0</v>
      </c>
      <c r="R179" s="182">
        <f>Q179*H179</f>
        <v>0</v>
      </c>
      <c r="S179" s="182">
        <v>0</v>
      </c>
      <c r="T179" s="18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84" t="s">
        <v>100</v>
      </c>
      <c r="AT179" s="184" t="s">
        <v>240</v>
      </c>
      <c r="AU179" s="184" t="s">
        <v>82</v>
      </c>
      <c r="AY179" s="19" t="s">
        <v>239</v>
      </c>
      <c r="BE179" s="185">
        <f>IF(N179="základní",J179,0)</f>
        <v>0</v>
      </c>
      <c r="BF179" s="185">
        <f>IF(N179="snížená",J179,0)</f>
        <v>0</v>
      </c>
      <c r="BG179" s="185">
        <f>IF(N179="zákl. přenesená",J179,0)</f>
        <v>0</v>
      </c>
      <c r="BH179" s="185">
        <f>IF(N179="sníž. přenesená",J179,0)</f>
        <v>0</v>
      </c>
      <c r="BI179" s="185">
        <f>IF(N179="nulová",J179,0)</f>
        <v>0</v>
      </c>
      <c r="BJ179" s="19" t="s">
        <v>80</v>
      </c>
      <c r="BK179" s="185">
        <f>ROUND(I179*H179,2)</f>
        <v>0</v>
      </c>
      <c r="BL179" s="19" t="s">
        <v>100</v>
      </c>
      <c r="BM179" s="184" t="s">
        <v>793</v>
      </c>
    </row>
    <row r="180" spans="1:65" s="2" customFormat="1" ht="11.25">
      <c r="A180" s="36"/>
      <c r="B180" s="37"/>
      <c r="C180" s="38"/>
      <c r="D180" s="233" t="s">
        <v>329</v>
      </c>
      <c r="E180" s="38"/>
      <c r="F180" s="234" t="s">
        <v>971</v>
      </c>
      <c r="G180" s="38"/>
      <c r="H180" s="38"/>
      <c r="I180" s="188"/>
      <c r="J180" s="38"/>
      <c r="K180" s="38"/>
      <c r="L180" s="41"/>
      <c r="M180" s="189"/>
      <c r="N180" s="190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329</v>
      </c>
      <c r="AU180" s="19" t="s">
        <v>82</v>
      </c>
    </row>
    <row r="181" spans="1:65" s="11" customFormat="1" ht="22.9" customHeight="1">
      <c r="B181" s="159"/>
      <c r="C181" s="160"/>
      <c r="D181" s="161" t="s">
        <v>72</v>
      </c>
      <c r="E181" s="231" t="s">
        <v>2495</v>
      </c>
      <c r="F181" s="231" t="s">
        <v>2496</v>
      </c>
      <c r="G181" s="160"/>
      <c r="H181" s="160"/>
      <c r="I181" s="163"/>
      <c r="J181" s="232">
        <f>BK181</f>
        <v>0</v>
      </c>
      <c r="K181" s="160"/>
      <c r="L181" s="165"/>
      <c r="M181" s="166"/>
      <c r="N181" s="167"/>
      <c r="O181" s="167"/>
      <c r="P181" s="168">
        <f>SUM(P182:P189)</f>
        <v>0</v>
      </c>
      <c r="Q181" s="167"/>
      <c r="R181" s="168">
        <f>SUM(R182:R189)</f>
        <v>0</v>
      </c>
      <c r="S181" s="167"/>
      <c r="T181" s="169">
        <f>SUM(T182:T189)</f>
        <v>0</v>
      </c>
      <c r="AR181" s="170" t="s">
        <v>80</v>
      </c>
      <c r="AT181" s="171" t="s">
        <v>72</v>
      </c>
      <c r="AU181" s="171" t="s">
        <v>80</v>
      </c>
      <c r="AY181" s="170" t="s">
        <v>239</v>
      </c>
      <c r="BK181" s="172">
        <f>SUM(BK182:BK189)</f>
        <v>0</v>
      </c>
    </row>
    <row r="182" spans="1:65" s="2" customFormat="1" ht="16.5" customHeight="1">
      <c r="A182" s="36"/>
      <c r="B182" s="37"/>
      <c r="C182" s="173" t="s">
        <v>618</v>
      </c>
      <c r="D182" s="173" t="s">
        <v>240</v>
      </c>
      <c r="E182" s="174" t="s">
        <v>974</v>
      </c>
      <c r="F182" s="175" t="s">
        <v>975</v>
      </c>
      <c r="G182" s="176" t="s">
        <v>326</v>
      </c>
      <c r="H182" s="177">
        <v>604</v>
      </c>
      <c r="I182" s="178"/>
      <c r="J182" s="179">
        <f>ROUND(I182*H182,2)</f>
        <v>0</v>
      </c>
      <c r="K182" s="175" t="s">
        <v>327</v>
      </c>
      <c r="L182" s="41"/>
      <c r="M182" s="180" t="s">
        <v>21</v>
      </c>
      <c r="N182" s="181" t="s">
        <v>44</v>
      </c>
      <c r="O182" s="66"/>
      <c r="P182" s="182">
        <f>O182*H182</f>
        <v>0</v>
      </c>
      <c r="Q182" s="182">
        <v>0</v>
      </c>
      <c r="R182" s="182">
        <f>Q182*H182</f>
        <v>0</v>
      </c>
      <c r="S182" s="182">
        <v>0</v>
      </c>
      <c r="T182" s="18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84" t="s">
        <v>100</v>
      </c>
      <c r="AT182" s="184" t="s">
        <v>240</v>
      </c>
      <c r="AU182" s="184" t="s">
        <v>82</v>
      </c>
      <c r="AY182" s="19" t="s">
        <v>239</v>
      </c>
      <c r="BE182" s="185">
        <f>IF(N182="základní",J182,0)</f>
        <v>0</v>
      </c>
      <c r="BF182" s="185">
        <f>IF(N182="snížená",J182,0)</f>
        <v>0</v>
      </c>
      <c r="BG182" s="185">
        <f>IF(N182="zákl. přenesená",J182,0)</f>
        <v>0</v>
      </c>
      <c r="BH182" s="185">
        <f>IF(N182="sníž. přenesená",J182,0)</f>
        <v>0</v>
      </c>
      <c r="BI182" s="185">
        <f>IF(N182="nulová",J182,0)</f>
        <v>0</v>
      </c>
      <c r="BJ182" s="19" t="s">
        <v>80</v>
      </c>
      <c r="BK182" s="185">
        <f>ROUND(I182*H182,2)</f>
        <v>0</v>
      </c>
      <c r="BL182" s="19" t="s">
        <v>100</v>
      </c>
      <c r="BM182" s="184" t="s">
        <v>802</v>
      </c>
    </row>
    <row r="183" spans="1:65" s="2" customFormat="1" ht="11.25">
      <c r="A183" s="36"/>
      <c r="B183" s="37"/>
      <c r="C183" s="38"/>
      <c r="D183" s="233" t="s">
        <v>329</v>
      </c>
      <c r="E183" s="38"/>
      <c r="F183" s="234" t="s">
        <v>976</v>
      </c>
      <c r="G183" s="38"/>
      <c r="H183" s="38"/>
      <c r="I183" s="188"/>
      <c r="J183" s="38"/>
      <c r="K183" s="38"/>
      <c r="L183" s="41"/>
      <c r="M183" s="189"/>
      <c r="N183" s="190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329</v>
      </c>
      <c r="AU183" s="19" t="s">
        <v>82</v>
      </c>
    </row>
    <row r="184" spans="1:65" s="2" customFormat="1" ht="16.5" customHeight="1">
      <c r="A184" s="36"/>
      <c r="B184" s="37"/>
      <c r="C184" s="173" t="s">
        <v>624</v>
      </c>
      <c r="D184" s="173" t="s">
        <v>240</v>
      </c>
      <c r="E184" s="174" t="s">
        <v>960</v>
      </c>
      <c r="F184" s="175" t="s">
        <v>961</v>
      </c>
      <c r="G184" s="176" t="s">
        <v>348</v>
      </c>
      <c r="H184" s="177">
        <v>30.2</v>
      </c>
      <c r="I184" s="178"/>
      <c r="J184" s="179">
        <f>ROUND(I184*H184,2)</f>
        <v>0</v>
      </c>
      <c r="K184" s="175" t="s">
        <v>327</v>
      </c>
      <c r="L184" s="41"/>
      <c r="M184" s="180" t="s">
        <v>21</v>
      </c>
      <c r="N184" s="181" t="s">
        <v>44</v>
      </c>
      <c r="O184" s="66"/>
      <c r="P184" s="182">
        <f>O184*H184</f>
        <v>0</v>
      </c>
      <c r="Q184" s="182">
        <v>0</v>
      </c>
      <c r="R184" s="182">
        <f>Q184*H184</f>
        <v>0</v>
      </c>
      <c r="S184" s="182">
        <v>0</v>
      </c>
      <c r="T184" s="18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84" t="s">
        <v>100</v>
      </c>
      <c r="AT184" s="184" t="s">
        <v>240</v>
      </c>
      <c r="AU184" s="184" t="s">
        <v>82</v>
      </c>
      <c r="AY184" s="19" t="s">
        <v>239</v>
      </c>
      <c r="BE184" s="185">
        <f>IF(N184="základní",J184,0)</f>
        <v>0</v>
      </c>
      <c r="BF184" s="185">
        <f>IF(N184="snížená",J184,0)</f>
        <v>0</v>
      </c>
      <c r="BG184" s="185">
        <f>IF(N184="zákl. přenesená",J184,0)</f>
        <v>0</v>
      </c>
      <c r="BH184" s="185">
        <f>IF(N184="sníž. přenesená",J184,0)</f>
        <v>0</v>
      </c>
      <c r="BI184" s="185">
        <f>IF(N184="nulová",J184,0)</f>
        <v>0</v>
      </c>
      <c r="BJ184" s="19" t="s">
        <v>80</v>
      </c>
      <c r="BK184" s="185">
        <f>ROUND(I184*H184,2)</f>
        <v>0</v>
      </c>
      <c r="BL184" s="19" t="s">
        <v>100</v>
      </c>
      <c r="BM184" s="184" t="s">
        <v>810</v>
      </c>
    </row>
    <row r="185" spans="1:65" s="2" customFormat="1" ht="11.25">
      <c r="A185" s="36"/>
      <c r="B185" s="37"/>
      <c r="C185" s="38"/>
      <c r="D185" s="233" t="s">
        <v>329</v>
      </c>
      <c r="E185" s="38"/>
      <c r="F185" s="234" t="s">
        <v>962</v>
      </c>
      <c r="G185" s="38"/>
      <c r="H185" s="38"/>
      <c r="I185" s="188"/>
      <c r="J185" s="38"/>
      <c r="K185" s="38"/>
      <c r="L185" s="41"/>
      <c r="M185" s="189"/>
      <c r="N185" s="190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329</v>
      </c>
      <c r="AU185" s="19" t="s">
        <v>82</v>
      </c>
    </row>
    <row r="186" spans="1:65" s="2" customFormat="1" ht="16.5" customHeight="1">
      <c r="A186" s="36"/>
      <c r="B186" s="37"/>
      <c r="C186" s="173" t="s">
        <v>630</v>
      </c>
      <c r="D186" s="173" t="s">
        <v>240</v>
      </c>
      <c r="E186" s="174" t="s">
        <v>963</v>
      </c>
      <c r="F186" s="175" t="s">
        <v>964</v>
      </c>
      <c r="G186" s="176" t="s">
        <v>348</v>
      </c>
      <c r="H186" s="177">
        <v>30.2</v>
      </c>
      <c r="I186" s="178"/>
      <c r="J186" s="179">
        <f>ROUND(I186*H186,2)</f>
        <v>0</v>
      </c>
      <c r="K186" s="175" t="s">
        <v>327</v>
      </c>
      <c r="L186" s="41"/>
      <c r="M186" s="180" t="s">
        <v>21</v>
      </c>
      <c r="N186" s="181" t="s">
        <v>44</v>
      </c>
      <c r="O186" s="66"/>
      <c r="P186" s="182">
        <f>O186*H186</f>
        <v>0</v>
      </c>
      <c r="Q186" s="182">
        <v>0</v>
      </c>
      <c r="R186" s="182">
        <f>Q186*H186</f>
        <v>0</v>
      </c>
      <c r="S186" s="182">
        <v>0</v>
      </c>
      <c r="T186" s="18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84" t="s">
        <v>100</v>
      </c>
      <c r="AT186" s="184" t="s">
        <v>240</v>
      </c>
      <c r="AU186" s="184" t="s">
        <v>82</v>
      </c>
      <c r="AY186" s="19" t="s">
        <v>239</v>
      </c>
      <c r="BE186" s="185">
        <f>IF(N186="základní",J186,0)</f>
        <v>0</v>
      </c>
      <c r="BF186" s="185">
        <f>IF(N186="snížená",J186,0)</f>
        <v>0</v>
      </c>
      <c r="BG186" s="185">
        <f>IF(N186="zákl. přenesená",J186,0)</f>
        <v>0</v>
      </c>
      <c r="BH186" s="185">
        <f>IF(N186="sníž. přenesená",J186,0)</f>
        <v>0</v>
      </c>
      <c r="BI186" s="185">
        <f>IF(N186="nulová",J186,0)</f>
        <v>0</v>
      </c>
      <c r="BJ186" s="19" t="s">
        <v>80</v>
      </c>
      <c r="BK186" s="185">
        <f>ROUND(I186*H186,2)</f>
        <v>0</v>
      </c>
      <c r="BL186" s="19" t="s">
        <v>100</v>
      </c>
      <c r="BM186" s="184" t="s">
        <v>819</v>
      </c>
    </row>
    <row r="187" spans="1:65" s="2" customFormat="1" ht="11.25">
      <c r="A187" s="36"/>
      <c r="B187" s="37"/>
      <c r="C187" s="38"/>
      <c r="D187" s="233" t="s">
        <v>329</v>
      </c>
      <c r="E187" s="38"/>
      <c r="F187" s="234" t="s">
        <v>965</v>
      </c>
      <c r="G187" s="38"/>
      <c r="H187" s="38"/>
      <c r="I187" s="188"/>
      <c r="J187" s="38"/>
      <c r="K187" s="38"/>
      <c r="L187" s="41"/>
      <c r="M187" s="189"/>
      <c r="N187" s="190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329</v>
      </c>
      <c r="AU187" s="19" t="s">
        <v>82</v>
      </c>
    </row>
    <row r="188" spans="1:65" s="2" customFormat="1" ht="16.5" customHeight="1">
      <c r="A188" s="36"/>
      <c r="B188" s="37"/>
      <c r="C188" s="173" t="s">
        <v>636</v>
      </c>
      <c r="D188" s="173" t="s">
        <v>240</v>
      </c>
      <c r="E188" s="174" t="s">
        <v>966</v>
      </c>
      <c r="F188" s="175" t="s">
        <v>967</v>
      </c>
      <c r="G188" s="176" t="s">
        <v>348</v>
      </c>
      <c r="H188" s="177">
        <v>30.2</v>
      </c>
      <c r="I188" s="178"/>
      <c r="J188" s="179">
        <f>ROUND(I188*H188,2)</f>
        <v>0</v>
      </c>
      <c r="K188" s="175" t="s">
        <v>327</v>
      </c>
      <c r="L188" s="41"/>
      <c r="M188" s="180" t="s">
        <v>21</v>
      </c>
      <c r="N188" s="181" t="s">
        <v>44</v>
      </c>
      <c r="O188" s="66"/>
      <c r="P188" s="182">
        <f>O188*H188</f>
        <v>0</v>
      </c>
      <c r="Q188" s="182">
        <v>0</v>
      </c>
      <c r="R188" s="182">
        <f>Q188*H188</f>
        <v>0</v>
      </c>
      <c r="S188" s="182">
        <v>0</v>
      </c>
      <c r="T188" s="18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84" t="s">
        <v>100</v>
      </c>
      <c r="AT188" s="184" t="s">
        <v>240</v>
      </c>
      <c r="AU188" s="184" t="s">
        <v>82</v>
      </c>
      <c r="AY188" s="19" t="s">
        <v>239</v>
      </c>
      <c r="BE188" s="185">
        <f>IF(N188="základní",J188,0)</f>
        <v>0</v>
      </c>
      <c r="BF188" s="185">
        <f>IF(N188="snížená",J188,0)</f>
        <v>0</v>
      </c>
      <c r="BG188" s="185">
        <f>IF(N188="zákl. přenesená",J188,0)</f>
        <v>0</v>
      </c>
      <c r="BH188" s="185">
        <f>IF(N188="sníž. přenesená",J188,0)</f>
        <v>0</v>
      </c>
      <c r="BI188" s="185">
        <f>IF(N188="nulová",J188,0)</f>
        <v>0</v>
      </c>
      <c r="BJ188" s="19" t="s">
        <v>80</v>
      </c>
      <c r="BK188" s="185">
        <f>ROUND(I188*H188,2)</f>
        <v>0</v>
      </c>
      <c r="BL188" s="19" t="s">
        <v>100</v>
      </c>
      <c r="BM188" s="184" t="s">
        <v>828</v>
      </c>
    </row>
    <row r="189" spans="1:65" s="2" customFormat="1" ht="11.25">
      <c r="A189" s="36"/>
      <c r="B189" s="37"/>
      <c r="C189" s="38"/>
      <c r="D189" s="233" t="s">
        <v>329</v>
      </c>
      <c r="E189" s="38"/>
      <c r="F189" s="234" t="s">
        <v>968</v>
      </c>
      <c r="G189" s="38"/>
      <c r="H189" s="38"/>
      <c r="I189" s="188"/>
      <c r="J189" s="38"/>
      <c r="K189" s="38"/>
      <c r="L189" s="41"/>
      <c r="M189" s="256"/>
      <c r="N189" s="257"/>
      <c r="O189" s="258"/>
      <c r="P189" s="258"/>
      <c r="Q189" s="258"/>
      <c r="R189" s="258"/>
      <c r="S189" s="258"/>
      <c r="T189" s="259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329</v>
      </c>
      <c r="AU189" s="19" t="s">
        <v>82</v>
      </c>
    </row>
    <row r="190" spans="1:65" s="2" customFormat="1" ht="6.95" customHeight="1">
      <c r="A190" s="36"/>
      <c r="B190" s="49"/>
      <c r="C190" s="50"/>
      <c r="D190" s="50"/>
      <c r="E190" s="50"/>
      <c r="F190" s="50"/>
      <c r="G190" s="50"/>
      <c r="H190" s="50"/>
      <c r="I190" s="50"/>
      <c r="J190" s="50"/>
      <c r="K190" s="50"/>
      <c r="L190" s="41"/>
      <c r="M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</row>
  </sheetData>
  <sheetProtection algorithmName="SHA-512" hashValue="jpFSZKRJOKb9FJ86/z1RHR4fHP20YPFLEYw+6I5F6Frn61g2P3Da93qDmg2dvNj6lOaGTFx/PKs0Is02u6VCWQ==" saltValue="qDaQO9AqkeLf4lXmqT6ylGpt5IQeAwEvB/yz/TCTUXq0y1u8qEIvz9m7X7vSz3pZDM3jLac093YW+75imSVxhQ==" spinCount="100000" sheet="1" objects="1" scenarios="1" formatColumns="0" formatRows="0" autoFilter="0"/>
  <autoFilter ref="C93:K189" xr:uid="{00000000-0009-0000-0000-00000E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0E00-000000000000}"/>
    <hyperlink ref="F111" r:id="rId2" xr:uid="{00000000-0004-0000-0E00-000001000000}"/>
    <hyperlink ref="F113" r:id="rId3" xr:uid="{00000000-0004-0000-0E00-000002000000}"/>
    <hyperlink ref="F117" r:id="rId4" xr:uid="{00000000-0004-0000-0E00-000003000000}"/>
    <hyperlink ref="F119" r:id="rId5" xr:uid="{00000000-0004-0000-0E00-000004000000}"/>
    <hyperlink ref="F131" r:id="rId6" xr:uid="{00000000-0004-0000-0E00-000005000000}"/>
    <hyperlink ref="F133" r:id="rId7" xr:uid="{00000000-0004-0000-0E00-000006000000}"/>
    <hyperlink ref="F135" r:id="rId8" xr:uid="{00000000-0004-0000-0E00-000007000000}"/>
    <hyperlink ref="F137" r:id="rId9" xr:uid="{00000000-0004-0000-0E00-000008000000}"/>
    <hyperlink ref="F144" r:id="rId10" xr:uid="{00000000-0004-0000-0E00-000009000000}"/>
    <hyperlink ref="F150" r:id="rId11" xr:uid="{00000000-0004-0000-0E00-00000A000000}"/>
    <hyperlink ref="F156" r:id="rId12" xr:uid="{00000000-0004-0000-0E00-00000B000000}"/>
    <hyperlink ref="F158" r:id="rId13" xr:uid="{00000000-0004-0000-0E00-00000C000000}"/>
    <hyperlink ref="F160" r:id="rId14" xr:uid="{00000000-0004-0000-0E00-00000D000000}"/>
    <hyperlink ref="F162" r:id="rId15" xr:uid="{00000000-0004-0000-0E00-00000E000000}"/>
    <hyperlink ref="F164" r:id="rId16" xr:uid="{00000000-0004-0000-0E00-00000F000000}"/>
    <hyperlink ref="F166" r:id="rId17" xr:uid="{00000000-0004-0000-0E00-000010000000}"/>
    <hyperlink ref="F169" r:id="rId18" xr:uid="{00000000-0004-0000-0E00-000011000000}"/>
    <hyperlink ref="F171" r:id="rId19" xr:uid="{00000000-0004-0000-0E00-000012000000}"/>
    <hyperlink ref="F173" r:id="rId20" xr:uid="{00000000-0004-0000-0E00-000013000000}"/>
    <hyperlink ref="F175" r:id="rId21" xr:uid="{00000000-0004-0000-0E00-000014000000}"/>
    <hyperlink ref="F180" r:id="rId22" xr:uid="{00000000-0004-0000-0E00-000015000000}"/>
    <hyperlink ref="F183" r:id="rId23" xr:uid="{00000000-0004-0000-0E00-000016000000}"/>
    <hyperlink ref="F185" r:id="rId24" xr:uid="{00000000-0004-0000-0E00-000017000000}"/>
    <hyperlink ref="F187" r:id="rId25" xr:uid="{00000000-0004-0000-0E00-000018000000}"/>
    <hyperlink ref="F189" r:id="rId26" xr:uid="{00000000-0004-0000-0E00-000019000000}"/>
  </hyperlinks>
  <pageMargins left="0.39370078740157483" right="0.39370078740157483" top="0.39370078740157483" bottom="0.39370078740157483" header="0" footer="0"/>
  <pageSetup paperSize="9" scale="84" fitToHeight="100" orientation="landscape" r:id="rId27"/>
  <headerFooter>
    <oddFooter>&amp;CStrana &amp;P z &amp;N</oddFooter>
  </headerFooter>
  <drawing r:id="rId28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25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139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ht="12.75">
      <c r="B8" s="22"/>
      <c r="D8" s="114" t="s">
        <v>212</v>
      </c>
      <c r="L8" s="22"/>
    </row>
    <row r="9" spans="1:4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46" s="1" customFormat="1" ht="12" customHeight="1">
      <c r="B10" s="22"/>
      <c r="D10" s="114" t="s">
        <v>214</v>
      </c>
      <c r="L10" s="22"/>
    </row>
    <row r="11" spans="1:4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09" t="s">
        <v>2497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21</v>
      </c>
      <c r="G15" s="36"/>
      <c r="H15" s="36"/>
      <c r="I15" s="114" t="s">
        <v>20</v>
      </c>
      <c r="J15" s="105" t="s">
        <v>21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ROUND(J94,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ROUND((SUM(BE94:BE255)),  2)</f>
        <v>0</v>
      </c>
      <c r="G37" s="36"/>
      <c r="H37" s="36"/>
      <c r="I37" s="126">
        <v>0.21</v>
      </c>
      <c r="J37" s="125">
        <f>ROUND(((SUM(BE94:BE255))*I37),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ROUND((SUM(BF94:BF255)),  2)</f>
        <v>0</v>
      </c>
      <c r="G38" s="36"/>
      <c r="H38" s="36"/>
      <c r="I38" s="126">
        <v>0.15</v>
      </c>
      <c r="J38" s="125">
        <f>ROUND(((SUM(BF94:BF255))*I38),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ROUND((SUM(BG94:BG255)),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ROUND((SUM(BH94:BH255)),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ROUND((SUM(BI94:BI255)),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04.10 - Přípravné práce - kácení dřevin, ochrana stromů při stavební činnosti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J94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J95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315</v>
      </c>
      <c r="E69" s="228"/>
      <c r="F69" s="228"/>
      <c r="G69" s="228"/>
      <c r="H69" s="228"/>
      <c r="I69" s="228"/>
      <c r="J69" s="229">
        <f>J96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321</v>
      </c>
      <c r="E70" s="228"/>
      <c r="F70" s="228"/>
      <c r="G70" s="228"/>
      <c r="H70" s="228"/>
      <c r="I70" s="228"/>
      <c r="J70" s="229">
        <f>J253</f>
        <v>0</v>
      </c>
      <c r="K70" s="99"/>
      <c r="L70" s="230"/>
    </row>
    <row r="71" spans="1:47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47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47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24.95" customHeight="1">
      <c r="A77" s="36"/>
      <c r="B77" s="37"/>
      <c r="C77" s="25" t="s">
        <v>225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6.5" customHeight="1">
      <c r="A80" s="36"/>
      <c r="B80" s="37"/>
      <c r="C80" s="38"/>
      <c r="D80" s="38"/>
      <c r="E80" s="413" t="str">
        <f>E7</f>
        <v>Západní vstupní prostranství do areálu Kamencového jezera - B1 Přemyslova</v>
      </c>
      <c r="F80" s="414"/>
      <c r="G80" s="414"/>
      <c r="H80" s="414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1" customFormat="1" ht="12" customHeight="1">
      <c r="B81" s="23"/>
      <c r="C81" s="31" t="s">
        <v>212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3" s="1" customFormat="1" ht="16.5" customHeight="1">
      <c r="B82" s="23"/>
      <c r="C82" s="24"/>
      <c r="D82" s="24"/>
      <c r="E82" s="413" t="s">
        <v>1019</v>
      </c>
      <c r="F82" s="365"/>
      <c r="G82" s="365"/>
      <c r="H82" s="365"/>
      <c r="I82" s="24"/>
      <c r="J82" s="24"/>
      <c r="K82" s="24"/>
      <c r="L82" s="22"/>
    </row>
    <row r="83" spans="1:63" s="1" customFormat="1" ht="12" customHeight="1">
      <c r="B83" s="23"/>
      <c r="C83" s="31" t="s">
        <v>214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417" t="s">
        <v>922</v>
      </c>
      <c r="F84" s="415"/>
      <c r="G84" s="415"/>
      <c r="H84" s="415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923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387" t="str">
        <f>E13</f>
        <v>SO 04.10 - Přípravné práce - kácení dřevin, ochrana stromů při stavební činnosti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22</v>
      </c>
      <c r="D88" s="38"/>
      <c r="E88" s="38"/>
      <c r="F88" s="29" t="str">
        <f>F16</f>
        <v>Přemyslova, Chomutov</v>
      </c>
      <c r="G88" s="38"/>
      <c r="H88" s="38"/>
      <c r="I88" s="31" t="s">
        <v>24</v>
      </c>
      <c r="J88" s="61" t="str">
        <f>IF(J16="","",J16)</f>
        <v>29. 3. 2022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5.2" customHeight="1">
      <c r="A90" s="36"/>
      <c r="B90" s="37"/>
      <c r="C90" s="31" t="s">
        <v>26</v>
      </c>
      <c r="D90" s="38"/>
      <c r="E90" s="38"/>
      <c r="F90" s="29" t="str">
        <f>E19</f>
        <v>Statutární město Chomutov</v>
      </c>
      <c r="G90" s="38"/>
      <c r="H90" s="38"/>
      <c r="I90" s="31" t="s">
        <v>32</v>
      </c>
      <c r="J90" s="34" t="str">
        <f>E25</f>
        <v>refuel s.r.o.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30</v>
      </c>
      <c r="D91" s="38"/>
      <c r="E91" s="38"/>
      <c r="F91" s="29" t="str">
        <f>IF(E22="","",E22)</f>
        <v>Vyplň údaj</v>
      </c>
      <c r="G91" s="38"/>
      <c r="H91" s="38"/>
      <c r="I91" s="31" t="s">
        <v>35</v>
      </c>
      <c r="J91" s="34" t="str">
        <f>E28</f>
        <v xml:space="preserve"> 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0" customFormat="1" ht="29.25" customHeight="1">
      <c r="A93" s="148"/>
      <c r="B93" s="149"/>
      <c r="C93" s="150" t="s">
        <v>226</v>
      </c>
      <c r="D93" s="151" t="s">
        <v>58</v>
      </c>
      <c r="E93" s="151" t="s">
        <v>54</v>
      </c>
      <c r="F93" s="151" t="s">
        <v>55</v>
      </c>
      <c r="G93" s="151" t="s">
        <v>227</v>
      </c>
      <c r="H93" s="151" t="s">
        <v>228</v>
      </c>
      <c r="I93" s="151" t="s">
        <v>229</v>
      </c>
      <c r="J93" s="151" t="s">
        <v>219</v>
      </c>
      <c r="K93" s="152" t="s">
        <v>230</v>
      </c>
      <c r="L93" s="153"/>
      <c r="M93" s="70" t="s">
        <v>21</v>
      </c>
      <c r="N93" s="71" t="s">
        <v>43</v>
      </c>
      <c r="O93" s="71" t="s">
        <v>231</v>
      </c>
      <c r="P93" s="71" t="s">
        <v>232</v>
      </c>
      <c r="Q93" s="71" t="s">
        <v>233</v>
      </c>
      <c r="R93" s="71" t="s">
        <v>234</v>
      </c>
      <c r="S93" s="71" t="s">
        <v>235</v>
      </c>
      <c r="T93" s="72" t="s">
        <v>236</v>
      </c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</row>
    <row r="94" spans="1:63" s="2" customFormat="1" ht="22.9" customHeight="1">
      <c r="A94" s="36"/>
      <c r="B94" s="37"/>
      <c r="C94" s="77" t="s">
        <v>237</v>
      </c>
      <c r="D94" s="38"/>
      <c r="E94" s="38"/>
      <c r="F94" s="38"/>
      <c r="G94" s="38"/>
      <c r="H94" s="38"/>
      <c r="I94" s="38"/>
      <c r="J94" s="154">
        <f>BK94</f>
        <v>0</v>
      </c>
      <c r="K94" s="38"/>
      <c r="L94" s="41"/>
      <c r="M94" s="73"/>
      <c r="N94" s="155"/>
      <c r="O94" s="74"/>
      <c r="P94" s="156">
        <f>P95</f>
        <v>0</v>
      </c>
      <c r="Q94" s="74"/>
      <c r="R94" s="156">
        <f>R95</f>
        <v>0.30431141920000004</v>
      </c>
      <c r="S94" s="74"/>
      <c r="T94" s="157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220</v>
      </c>
      <c r="BK94" s="158">
        <f>BK95</f>
        <v>0</v>
      </c>
    </row>
    <row r="95" spans="1:63" s="11" customFormat="1" ht="25.9" customHeight="1">
      <c r="B95" s="159"/>
      <c r="C95" s="160"/>
      <c r="D95" s="161" t="s">
        <v>72</v>
      </c>
      <c r="E95" s="162" t="s">
        <v>322</v>
      </c>
      <c r="F95" s="162" t="s">
        <v>323</v>
      </c>
      <c r="G95" s="160"/>
      <c r="H95" s="160"/>
      <c r="I95" s="163"/>
      <c r="J95" s="164">
        <f>BK95</f>
        <v>0</v>
      </c>
      <c r="K95" s="160"/>
      <c r="L95" s="165"/>
      <c r="M95" s="166"/>
      <c r="N95" s="167"/>
      <c r="O95" s="167"/>
      <c r="P95" s="168">
        <f>P96+P253</f>
        <v>0</v>
      </c>
      <c r="Q95" s="167"/>
      <c r="R95" s="168">
        <f>R96+R253</f>
        <v>0.30431141920000004</v>
      </c>
      <c r="S95" s="167"/>
      <c r="T95" s="169">
        <f>T96+T253</f>
        <v>0</v>
      </c>
      <c r="AR95" s="170" t="s">
        <v>80</v>
      </c>
      <c r="AT95" s="171" t="s">
        <v>72</v>
      </c>
      <c r="AU95" s="171" t="s">
        <v>73</v>
      </c>
      <c r="AY95" s="170" t="s">
        <v>239</v>
      </c>
      <c r="BK95" s="172">
        <f>BK96+BK253</f>
        <v>0</v>
      </c>
    </row>
    <row r="96" spans="1:63" s="11" customFormat="1" ht="22.9" customHeight="1">
      <c r="B96" s="159"/>
      <c r="C96" s="160"/>
      <c r="D96" s="161" t="s">
        <v>72</v>
      </c>
      <c r="E96" s="231" t="s">
        <v>80</v>
      </c>
      <c r="F96" s="231" t="s">
        <v>257</v>
      </c>
      <c r="G96" s="160"/>
      <c r="H96" s="160"/>
      <c r="I96" s="163"/>
      <c r="J96" s="232">
        <f>BK96</f>
        <v>0</v>
      </c>
      <c r="K96" s="160"/>
      <c r="L96" s="165"/>
      <c r="M96" s="166"/>
      <c r="N96" s="167"/>
      <c r="O96" s="167"/>
      <c r="P96" s="168">
        <f>SUM(P97:P252)</f>
        <v>0</v>
      </c>
      <c r="Q96" s="167"/>
      <c r="R96" s="168">
        <f>SUM(R97:R252)</f>
        <v>0.30431141920000004</v>
      </c>
      <c r="S96" s="167"/>
      <c r="T96" s="169">
        <f>SUM(T97:T252)</f>
        <v>0</v>
      </c>
      <c r="AR96" s="170" t="s">
        <v>80</v>
      </c>
      <c r="AT96" s="171" t="s">
        <v>72</v>
      </c>
      <c r="AU96" s="171" t="s">
        <v>80</v>
      </c>
      <c r="AY96" s="170" t="s">
        <v>239</v>
      </c>
      <c r="BK96" s="172">
        <f>SUM(BK97:BK252)</f>
        <v>0</v>
      </c>
    </row>
    <row r="97" spans="1:65" s="2" customFormat="1" ht="21.75" customHeight="1">
      <c r="A97" s="36"/>
      <c r="B97" s="37"/>
      <c r="C97" s="173" t="s">
        <v>80</v>
      </c>
      <c r="D97" s="173" t="s">
        <v>240</v>
      </c>
      <c r="E97" s="174" t="s">
        <v>2498</v>
      </c>
      <c r="F97" s="175" t="s">
        <v>2499</v>
      </c>
      <c r="G97" s="176" t="s">
        <v>692</v>
      </c>
      <c r="H97" s="177">
        <v>3</v>
      </c>
      <c r="I97" s="178"/>
      <c r="J97" s="179">
        <f>ROUND(I97*H97,2)</f>
        <v>0</v>
      </c>
      <c r="K97" s="175" t="s">
        <v>327</v>
      </c>
      <c r="L97" s="41"/>
      <c r="M97" s="180" t="s">
        <v>21</v>
      </c>
      <c r="N97" s="181" t="s">
        <v>44</v>
      </c>
      <c r="O97" s="66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100</v>
      </c>
      <c r="AT97" s="184" t="s">
        <v>240</v>
      </c>
      <c r="AU97" s="184" t="s">
        <v>82</v>
      </c>
      <c r="AY97" s="19" t="s">
        <v>239</v>
      </c>
      <c r="BE97" s="185">
        <f>IF(N97="základní",J97,0)</f>
        <v>0</v>
      </c>
      <c r="BF97" s="185">
        <f>IF(N97="snížená",J97,0)</f>
        <v>0</v>
      </c>
      <c r="BG97" s="185">
        <f>IF(N97="zákl. přenesená",J97,0)</f>
        <v>0</v>
      </c>
      <c r="BH97" s="185">
        <f>IF(N97="sníž. přenesená",J97,0)</f>
        <v>0</v>
      </c>
      <c r="BI97" s="185">
        <f>IF(N97="nulová",J97,0)</f>
        <v>0</v>
      </c>
      <c r="BJ97" s="19" t="s">
        <v>80</v>
      </c>
      <c r="BK97" s="185">
        <f>ROUND(I97*H97,2)</f>
        <v>0</v>
      </c>
      <c r="BL97" s="19" t="s">
        <v>100</v>
      </c>
      <c r="BM97" s="184" t="s">
        <v>82</v>
      </c>
    </row>
    <row r="98" spans="1:65" s="2" customFormat="1" ht="11.25">
      <c r="A98" s="36"/>
      <c r="B98" s="37"/>
      <c r="C98" s="38"/>
      <c r="D98" s="233" t="s">
        <v>329</v>
      </c>
      <c r="E98" s="38"/>
      <c r="F98" s="234" t="s">
        <v>2500</v>
      </c>
      <c r="G98" s="38"/>
      <c r="H98" s="38"/>
      <c r="I98" s="188"/>
      <c r="J98" s="38"/>
      <c r="K98" s="38"/>
      <c r="L98" s="41"/>
      <c r="M98" s="189"/>
      <c r="N98" s="190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329</v>
      </c>
      <c r="AU98" s="19" t="s">
        <v>82</v>
      </c>
    </row>
    <row r="99" spans="1:65" s="12" customFormat="1" ht="11.25">
      <c r="B99" s="191"/>
      <c r="C99" s="192"/>
      <c r="D99" s="186" t="s">
        <v>248</v>
      </c>
      <c r="E99" s="193" t="s">
        <v>21</v>
      </c>
      <c r="F99" s="194" t="s">
        <v>932</v>
      </c>
      <c r="G99" s="192"/>
      <c r="H99" s="193" t="s">
        <v>21</v>
      </c>
      <c r="I99" s="195"/>
      <c r="J99" s="192"/>
      <c r="K99" s="192"/>
      <c r="L99" s="196"/>
      <c r="M99" s="197"/>
      <c r="N99" s="198"/>
      <c r="O99" s="198"/>
      <c r="P99" s="198"/>
      <c r="Q99" s="198"/>
      <c r="R99" s="198"/>
      <c r="S99" s="198"/>
      <c r="T99" s="199"/>
      <c r="AT99" s="200" t="s">
        <v>248</v>
      </c>
      <c r="AU99" s="200" t="s">
        <v>82</v>
      </c>
      <c r="AV99" s="12" t="s">
        <v>80</v>
      </c>
      <c r="AW99" s="12" t="s">
        <v>34</v>
      </c>
      <c r="AX99" s="12" t="s">
        <v>73</v>
      </c>
      <c r="AY99" s="200" t="s">
        <v>239</v>
      </c>
    </row>
    <row r="100" spans="1:65" s="12" customFormat="1" ht="11.25">
      <c r="B100" s="191"/>
      <c r="C100" s="192"/>
      <c r="D100" s="186" t="s">
        <v>248</v>
      </c>
      <c r="E100" s="193" t="s">
        <v>21</v>
      </c>
      <c r="F100" s="194" t="s">
        <v>933</v>
      </c>
      <c r="G100" s="192"/>
      <c r="H100" s="193" t="s">
        <v>21</v>
      </c>
      <c r="I100" s="195"/>
      <c r="J100" s="192"/>
      <c r="K100" s="192"/>
      <c r="L100" s="196"/>
      <c r="M100" s="197"/>
      <c r="N100" s="198"/>
      <c r="O100" s="198"/>
      <c r="P100" s="198"/>
      <c r="Q100" s="198"/>
      <c r="R100" s="198"/>
      <c r="S100" s="198"/>
      <c r="T100" s="199"/>
      <c r="AT100" s="200" t="s">
        <v>248</v>
      </c>
      <c r="AU100" s="200" t="s">
        <v>82</v>
      </c>
      <c r="AV100" s="12" t="s">
        <v>80</v>
      </c>
      <c r="AW100" s="12" t="s">
        <v>34</v>
      </c>
      <c r="AX100" s="12" t="s">
        <v>73</v>
      </c>
      <c r="AY100" s="200" t="s">
        <v>239</v>
      </c>
    </row>
    <row r="101" spans="1:65" s="12" customFormat="1" ht="11.25">
      <c r="B101" s="191"/>
      <c r="C101" s="192"/>
      <c r="D101" s="186" t="s">
        <v>248</v>
      </c>
      <c r="E101" s="193" t="s">
        <v>21</v>
      </c>
      <c r="F101" s="194" t="s">
        <v>2501</v>
      </c>
      <c r="G101" s="192"/>
      <c r="H101" s="193" t="s">
        <v>21</v>
      </c>
      <c r="I101" s="195"/>
      <c r="J101" s="192"/>
      <c r="K101" s="192"/>
      <c r="L101" s="196"/>
      <c r="M101" s="197"/>
      <c r="N101" s="198"/>
      <c r="O101" s="198"/>
      <c r="P101" s="198"/>
      <c r="Q101" s="198"/>
      <c r="R101" s="198"/>
      <c r="S101" s="198"/>
      <c r="T101" s="199"/>
      <c r="AT101" s="200" t="s">
        <v>248</v>
      </c>
      <c r="AU101" s="200" t="s">
        <v>82</v>
      </c>
      <c r="AV101" s="12" t="s">
        <v>80</v>
      </c>
      <c r="AW101" s="12" t="s">
        <v>34</v>
      </c>
      <c r="AX101" s="12" t="s">
        <v>73</v>
      </c>
      <c r="AY101" s="200" t="s">
        <v>239</v>
      </c>
    </row>
    <row r="102" spans="1:65" s="12" customFormat="1" ht="11.25">
      <c r="B102" s="191"/>
      <c r="C102" s="192"/>
      <c r="D102" s="186" t="s">
        <v>248</v>
      </c>
      <c r="E102" s="193" t="s">
        <v>21</v>
      </c>
      <c r="F102" s="194" t="s">
        <v>935</v>
      </c>
      <c r="G102" s="192"/>
      <c r="H102" s="193" t="s">
        <v>21</v>
      </c>
      <c r="I102" s="195"/>
      <c r="J102" s="192"/>
      <c r="K102" s="192"/>
      <c r="L102" s="196"/>
      <c r="M102" s="197"/>
      <c r="N102" s="198"/>
      <c r="O102" s="198"/>
      <c r="P102" s="198"/>
      <c r="Q102" s="198"/>
      <c r="R102" s="198"/>
      <c r="S102" s="198"/>
      <c r="T102" s="199"/>
      <c r="AT102" s="200" t="s">
        <v>248</v>
      </c>
      <c r="AU102" s="200" t="s">
        <v>82</v>
      </c>
      <c r="AV102" s="12" t="s">
        <v>80</v>
      </c>
      <c r="AW102" s="12" t="s">
        <v>34</v>
      </c>
      <c r="AX102" s="12" t="s">
        <v>73</v>
      </c>
      <c r="AY102" s="200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2502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2" customFormat="1" ht="11.25">
      <c r="B104" s="191"/>
      <c r="C104" s="192"/>
      <c r="D104" s="186" t="s">
        <v>248</v>
      </c>
      <c r="E104" s="193" t="s">
        <v>21</v>
      </c>
      <c r="F104" s="194" t="s">
        <v>2503</v>
      </c>
      <c r="G104" s="192"/>
      <c r="H104" s="193" t="s">
        <v>21</v>
      </c>
      <c r="I104" s="195"/>
      <c r="J104" s="192"/>
      <c r="K104" s="192"/>
      <c r="L104" s="196"/>
      <c r="M104" s="197"/>
      <c r="N104" s="198"/>
      <c r="O104" s="198"/>
      <c r="P104" s="198"/>
      <c r="Q104" s="198"/>
      <c r="R104" s="198"/>
      <c r="S104" s="198"/>
      <c r="T104" s="199"/>
      <c r="AT104" s="200" t="s">
        <v>248</v>
      </c>
      <c r="AU104" s="200" t="s">
        <v>82</v>
      </c>
      <c r="AV104" s="12" t="s">
        <v>80</v>
      </c>
      <c r="AW104" s="12" t="s">
        <v>34</v>
      </c>
      <c r="AX104" s="12" t="s">
        <v>73</v>
      </c>
      <c r="AY104" s="200" t="s">
        <v>239</v>
      </c>
    </row>
    <row r="105" spans="1:65" s="16" customFormat="1" ht="11.25">
      <c r="B105" s="235"/>
      <c r="C105" s="236"/>
      <c r="D105" s="186" t="s">
        <v>248</v>
      </c>
      <c r="E105" s="237" t="s">
        <v>21</v>
      </c>
      <c r="F105" s="238" t="s">
        <v>373</v>
      </c>
      <c r="G105" s="236"/>
      <c r="H105" s="239">
        <v>0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AT105" s="245" t="s">
        <v>248</v>
      </c>
      <c r="AU105" s="245" t="s">
        <v>82</v>
      </c>
      <c r="AV105" s="16" t="s">
        <v>96</v>
      </c>
      <c r="AW105" s="16" t="s">
        <v>34</v>
      </c>
      <c r="AX105" s="16" t="s">
        <v>73</v>
      </c>
      <c r="AY105" s="245" t="s">
        <v>239</v>
      </c>
    </row>
    <row r="106" spans="1:65" s="13" customFormat="1" ht="11.25">
      <c r="B106" s="201"/>
      <c r="C106" s="202"/>
      <c r="D106" s="186" t="s">
        <v>248</v>
      </c>
      <c r="E106" s="203" t="s">
        <v>21</v>
      </c>
      <c r="F106" s="204" t="s">
        <v>2504</v>
      </c>
      <c r="G106" s="202"/>
      <c r="H106" s="205">
        <v>3</v>
      </c>
      <c r="I106" s="206"/>
      <c r="J106" s="202"/>
      <c r="K106" s="202"/>
      <c r="L106" s="207"/>
      <c r="M106" s="208"/>
      <c r="N106" s="209"/>
      <c r="O106" s="209"/>
      <c r="P106" s="209"/>
      <c r="Q106" s="209"/>
      <c r="R106" s="209"/>
      <c r="S106" s="209"/>
      <c r="T106" s="210"/>
      <c r="AT106" s="211" t="s">
        <v>248</v>
      </c>
      <c r="AU106" s="211" t="s">
        <v>82</v>
      </c>
      <c r="AV106" s="13" t="s">
        <v>82</v>
      </c>
      <c r="AW106" s="13" t="s">
        <v>34</v>
      </c>
      <c r="AX106" s="13" t="s">
        <v>73</v>
      </c>
      <c r="AY106" s="211" t="s">
        <v>239</v>
      </c>
    </row>
    <row r="107" spans="1:65" s="16" customFormat="1" ht="11.25">
      <c r="B107" s="235"/>
      <c r="C107" s="236"/>
      <c r="D107" s="186" t="s">
        <v>248</v>
      </c>
      <c r="E107" s="237" t="s">
        <v>21</v>
      </c>
      <c r="F107" s="238" t="s">
        <v>373</v>
      </c>
      <c r="G107" s="236"/>
      <c r="H107" s="239">
        <v>3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AT107" s="245" t="s">
        <v>248</v>
      </c>
      <c r="AU107" s="245" t="s">
        <v>82</v>
      </c>
      <c r="AV107" s="16" t="s">
        <v>96</v>
      </c>
      <c r="AW107" s="16" t="s">
        <v>34</v>
      </c>
      <c r="AX107" s="16" t="s">
        <v>73</v>
      </c>
      <c r="AY107" s="245" t="s">
        <v>239</v>
      </c>
    </row>
    <row r="108" spans="1:65" s="12" customFormat="1" ht="11.25">
      <c r="B108" s="191"/>
      <c r="C108" s="192"/>
      <c r="D108" s="186" t="s">
        <v>248</v>
      </c>
      <c r="E108" s="193" t="s">
        <v>21</v>
      </c>
      <c r="F108" s="194" t="s">
        <v>2505</v>
      </c>
      <c r="G108" s="192"/>
      <c r="H108" s="193" t="s">
        <v>21</v>
      </c>
      <c r="I108" s="195"/>
      <c r="J108" s="192"/>
      <c r="K108" s="192"/>
      <c r="L108" s="196"/>
      <c r="M108" s="197"/>
      <c r="N108" s="198"/>
      <c r="O108" s="198"/>
      <c r="P108" s="198"/>
      <c r="Q108" s="198"/>
      <c r="R108" s="198"/>
      <c r="S108" s="198"/>
      <c r="T108" s="199"/>
      <c r="AT108" s="200" t="s">
        <v>248</v>
      </c>
      <c r="AU108" s="200" t="s">
        <v>82</v>
      </c>
      <c r="AV108" s="12" t="s">
        <v>80</v>
      </c>
      <c r="AW108" s="12" t="s">
        <v>34</v>
      </c>
      <c r="AX108" s="12" t="s">
        <v>73</v>
      </c>
      <c r="AY108" s="200" t="s">
        <v>239</v>
      </c>
    </row>
    <row r="109" spans="1:65" s="12" customFormat="1" ht="11.25">
      <c r="B109" s="191"/>
      <c r="C109" s="192"/>
      <c r="D109" s="186" t="s">
        <v>248</v>
      </c>
      <c r="E109" s="193" t="s">
        <v>21</v>
      </c>
      <c r="F109" s="194" t="s">
        <v>2506</v>
      </c>
      <c r="G109" s="192"/>
      <c r="H109" s="193" t="s">
        <v>21</v>
      </c>
      <c r="I109" s="195"/>
      <c r="J109" s="192"/>
      <c r="K109" s="192"/>
      <c r="L109" s="196"/>
      <c r="M109" s="197"/>
      <c r="N109" s="198"/>
      <c r="O109" s="198"/>
      <c r="P109" s="198"/>
      <c r="Q109" s="198"/>
      <c r="R109" s="198"/>
      <c r="S109" s="198"/>
      <c r="T109" s="199"/>
      <c r="AT109" s="200" t="s">
        <v>248</v>
      </c>
      <c r="AU109" s="200" t="s">
        <v>82</v>
      </c>
      <c r="AV109" s="12" t="s">
        <v>80</v>
      </c>
      <c r="AW109" s="12" t="s">
        <v>34</v>
      </c>
      <c r="AX109" s="12" t="s">
        <v>73</v>
      </c>
      <c r="AY109" s="200" t="s">
        <v>239</v>
      </c>
    </row>
    <row r="110" spans="1:65" s="12" customFormat="1" ht="11.25">
      <c r="B110" s="191"/>
      <c r="C110" s="192"/>
      <c r="D110" s="186" t="s">
        <v>248</v>
      </c>
      <c r="E110" s="193" t="s">
        <v>21</v>
      </c>
      <c r="F110" s="194" t="s">
        <v>2507</v>
      </c>
      <c r="G110" s="192"/>
      <c r="H110" s="193" t="s">
        <v>21</v>
      </c>
      <c r="I110" s="195"/>
      <c r="J110" s="192"/>
      <c r="K110" s="192"/>
      <c r="L110" s="196"/>
      <c r="M110" s="197"/>
      <c r="N110" s="198"/>
      <c r="O110" s="198"/>
      <c r="P110" s="198"/>
      <c r="Q110" s="198"/>
      <c r="R110" s="198"/>
      <c r="S110" s="198"/>
      <c r="T110" s="199"/>
      <c r="AT110" s="200" t="s">
        <v>248</v>
      </c>
      <c r="AU110" s="200" t="s">
        <v>82</v>
      </c>
      <c r="AV110" s="12" t="s">
        <v>80</v>
      </c>
      <c r="AW110" s="12" t="s">
        <v>34</v>
      </c>
      <c r="AX110" s="12" t="s">
        <v>73</v>
      </c>
      <c r="AY110" s="200" t="s">
        <v>239</v>
      </c>
    </row>
    <row r="111" spans="1:65" s="12" customFormat="1" ht="11.25">
      <c r="B111" s="191"/>
      <c r="C111" s="192"/>
      <c r="D111" s="186" t="s">
        <v>248</v>
      </c>
      <c r="E111" s="193" t="s">
        <v>21</v>
      </c>
      <c r="F111" s="194" t="s">
        <v>2508</v>
      </c>
      <c r="G111" s="192"/>
      <c r="H111" s="193" t="s">
        <v>21</v>
      </c>
      <c r="I111" s="195"/>
      <c r="J111" s="192"/>
      <c r="K111" s="192"/>
      <c r="L111" s="196"/>
      <c r="M111" s="197"/>
      <c r="N111" s="198"/>
      <c r="O111" s="198"/>
      <c r="P111" s="198"/>
      <c r="Q111" s="198"/>
      <c r="R111" s="198"/>
      <c r="S111" s="198"/>
      <c r="T111" s="199"/>
      <c r="AT111" s="200" t="s">
        <v>248</v>
      </c>
      <c r="AU111" s="200" t="s">
        <v>82</v>
      </c>
      <c r="AV111" s="12" t="s">
        <v>80</v>
      </c>
      <c r="AW111" s="12" t="s">
        <v>34</v>
      </c>
      <c r="AX111" s="12" t="s">
        <v>73</v>
      </c>
      <c r="AY111" s="200" t="s">
        <v>239</v>
      </c>
    </row>
    <row r="112" spans="1:65" s="14" customFormat="1" ht="11.25">
      <c r="B112" s="212"/>
      <c r="C112" s="213"/>
      <c r="D112" s="186" t="s">
        <v>248</v>
      </c>
      <c r="E112" s="214" t="s">
        <v>21</v>
      </c>
      <c r="F112" s="215" t="s">
        <v>251</v>
      </c>
      <c r="G112" s="213"/>
      <c r="H112" s="216">
        <v>3</v>
      </c>
      <c r="I112" s="217"/>
      <c r="J112" s="213"/>
      <c r="K112" s="213"/>
      <c r="L112" s="218"/>
      <c r="M112" s="219"/>
      <c r="N112" s="220"/>
      <c r="O112" s="220"/>
      <c r="P112" s="220"/>
      <c r="Q112" s="220"/>
      <c r="R112" s="220"/>
      <c r="S112" s="220"/>
      <c r="T112" s="221"/>
      <c r="AT112" s="222" t="s">
        <v>248</v>
      </c>
      <c r="AU112" s="222" t="s">
        <v>82</v>
      </c>
      <c r="AV112" s="14" t="s">
        <v>100</v>
      </c>
      <c r="AW112" s="14" t="s">
        <v>34</v>
      </c>
      <c r="AX112" s="14" t="s">
        <v>80</v>
      </c>
      <c r="AY112" s="222" t="s">
        <v>239</v>
      </c>
    </row>
    <row r="113" spans="1:65" s="2" customFormat="1" ht="21.75" customHeight="1">
      <c r="A113" s="36"/>
      <c r="B113" s="37"/>
      <c r="C113" s="173" t="s">
        <v>82</v>
      </c>
      <c r="D113" s="173" t="s">
        <v>240</v>
      </c>
      <c r="E113" s="174" t="s">
        <v>2509</v>
      </c>
      <c r="F113" s="175" t="s">
        <v>2510</v>
      </c>
      <c r="G113" s="176" t="s">
        <v>692</v>
      </c>
      <c r="H113" s="177">
        <v>7</v>
      </c>
      <c r="I113" s="178"/>
      <c r="J113" s="179">
        <f>ROUND(I113*H113,2)</f>
        <v>0</v>
      </c>
      <c r="K113" s="175" t="s">
        <v>327</v>
      </c>
      <c r="L113" s="41"/>
      <c r="M113" s="180" t="s">
        <v>21</v>
      </c>
      <c r="N113" s="181" t="s">
        <v>44</v>
      </c>
      <c r="O113" s="66"/>
      <c r="P113" s="182">
        <f>O113*H113</f>
        <v>0</v>
      </c>
      <c r="Q113" s="182">
        <v>0</v>
      </c>
      <c r="R113" s="182">
        <f>Q113*H113</f>
        <v>0</v>
      </c>
      <c r="S113" s="182">
        <v>0</v>
      </c>
      <c r="T113" s="18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84" t="s">
        <v>100</v>
      </c>
      <c r="AT113" s="184" t="s">
        <v>240</v>
      </c>
      <c r="AU113" s="184" t="s">
        <v>82</v>
      </c>
      <c r="AY113" s="19" t="s">
        <v>239</v>
      </c>
      <c r="BE113" s="185">
        <f>IF(N113="základní",J113,0)</f>
        <v>0</v>
      </c>
      <c r="BF113" s="185">
        <f>IF(N113="snížená",J113,0)</f>
        <v>0</v>
      </c>
      <c r="BG113" s="185">
        <f>IF(N113="zákl. přenesená",J113,0)</f>
        <v>0</v>
      </c>
      <c r="BH113" s="185">
        <f>IF(N113="sníž. přenesená",J113,0)</f>
        <v>0</v>
      </c>
      <c r="BI113" s="185">
        <f>IF(N113="nulová",J113,0)</f>
        <v>0</v>
      </c>
      <c r="BJ113" s="19" t="s">
        <v>80</v>
      </c>
      <c r="BK113" s="185">
        <f>ROUND(I113*H113,2)</f>
        <v>0</v>
      </c>
      <c r="BL113" s="19" t="s">
        <v>100</v>
      </c>
      <c r="BM113" s="184" t="s">
        <v>100</v>
      </c>
    </row>
    <row r="114" spans="1:65" s="2" customFormat="1" ht="11.25">
      <c r="A114" s="36"/>
      <c r="B114" s="37"/>
      <c r="C114" s="38"/>
      <c r="D114" s="233" t="s">
        <v>329</v>
      </c>
      <c r="E114" s="38"/>
      <c r="F114" s="234" t="s">
        <v>2511</v>
      </c>
      <c r="G114" s="38"/>
      <c r="H114" s="38"/>
      <c r="I114" s="188"/>
      <c r="J114" s="38"/>
      <c r="K114" s="38"/>
      <c r="L114" s="41"/>
      <c r="M114" s="189"/>
      <c r="N114" s="190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329</v>
      </c>
      <c r="AU114" s="19" t="s">
        <v>82</v>
      </c>
    </row>
    <row r="115" spans="1:65" s="13" customFormat="1" ht="11.25">
      <c r="B115" s="201"/>
      <c r="C115" s="202"/>
      <c r="D115" s="186" t="s">
        <v>248</v>
      </c>
      <c r="E115" s="203" t="s">
        <v>21</v>
      </c>
      <c r="F115" s="204" t="s">
        <v>2512</v>
      </c>
      <c r="G115" s="202"/>
      <c r="H115" s="205">
        <v>7</v>
      </c>
      <c r="I115" s="206"/>
      <c r="J115" s="202"/>
      <c r="K115" s="202"/>
      <c r="L115" s="207"/>
      <c r="M115" s="208"/>
      <c r="N115" s="209"/>
      <c r="O115" s="209"/>
      <c r="P115" s="209"/>
      <c r="Q115" s="209"/>
      <c r="R115" s="209"/>
      <c r="S115" s="209"/>
      <c r="T115" s="210"/>
      <c r="AT115" s="211" t="s">
        <v>248</v>
      </c>
      <c r="AU115" s="211" t="s">
        <v>82</v>
      </c>
      <c r="AV115" s="13" t="s">
        <v>82</v>
      </c>
      <c r="AW115" s="13" t="s">
        <v>34</v>
      </c>
      <c r="AX115" s="13" t="s">
        <v>73</v>
      </c>
      <c r="AY115" s="211" t="s">
        <v>239</v>
      </c>
    </row>
    <row r="116" spans="1:65" s="16" customFormat="1" ht="11.25">
      <c r="B116" s="235"/>
      <c r="C116" s="236"/>
      <c r="D116" s="186" t="s">
        <v>248</v>
      </c>
      <c r="E116" s="237" t="s">
        <v>21</v>
      </c>
      <c r="F116" s="238" t="s">
        <v>373</v>
      </c>
      <c r="G116" s="236"/>
      <c r="H116" s="239">
        <v>7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AT116" s="245" t="s">
        <v>248</v>
      </c>
      <c r="AU116" s="245" t="s">
        <v>82</v>
      </c>
      <c r="AV116" s="16" t="s">
        <v>96</v>
      </c>
      <c r="AW116" s="16" t="s">
        <v>34</v>
      </c>
      <c r="AX116" s="16" t="s">
        <v>73</v>
      </c>
      <c r="AY116" s="245" t="s">
        <v>239</v>
      </c>
    </row>
    <row r="117" spans="1:65" s="14" customFormat="1" ht="11.25">
      <c r="B117" s="212"/>
      <c r="C117" s="213"/>
      <c r="D117" s="186" t="s">
        <v>248</v>
      </c>
      <c r="E117" s="214" t="s">
        <v>21</v>
      </c>
      <c r="F117" s="215" t="s">
        <v>251</v>
      </c>
      <c r="G117" s="213"/>
      <c r="H117" s="216">
        <v>7</v>
      </c>
      <c r="I117" s="217"/>
      <c r="J117" s="213"/>
      <c r="K117" s="213"/>
      <c r="L117" s="218"/>
      <c r="M117" s="219"/>
      <c r="N117" s="220"/>
      <c r="O117" s="220"/>
      <c r="P117" s="220"/>
      <c r="Q117" s="220"/>
      <c r="R117" s="220"/>
      <c r="S117" s="220"/>
      <c r="T117" s="221"/>
      <c r="AT117" s="222" t="s">
        <v>248</v>
      </c>
      <c r="AU117" s="222" t="s">
        <v>82</v>
      </c>
      <c r="AV117" s="14" t="s">
        <v>100</v>
      </c>
      <c r="AW117" s="14" t="s">
        <v>34</v>
      </c>
      <c r="AX117" s="14" t="s">
        <v>80</v>
      </c>
      <c r="AY117" s="222" t="s">
        <v>239</v>
      </c>
    </row>
    <row r="118" spans="1:65" s="2" customFormat="1" ht="21.75" customHeight="1">
      <c r="A118" s="36"/>
      <c r="B118" s="37"/>
      <c r="C118" s="173" t="s">
        <v>96</v>
      </c>
      <c r="D118" s="173" t="s">
        <v>240</v>
      </c>
      <c r="E118" s="174" t="s">
        <v>2513</v>
      </c>
      <c r="F118" s="175" t="s">
        <v>2514</v>
      </c>
      <c r="G118" s="176" t="s">
        <v>692</v>
      </c>
      <c r="H118" s="177">
        <v>11</v>
      </c>
      <c r="I118" s="178"/>
      <c r="J118" s="179">
        <f>ROUND(I118*H118,2)</f>
        <v>0</v>
      </c>
      <c r="K118" s="175" t="s">
        <v>327</v>
      </c>
      <c r="L118" s="41"/>
      <c r="M118" s="180" t="s">
        <v>21</v>
      </c>
      <c r="N118" s="181" t="s">
        <v>44</v>
      </c>
      <c r="O118" s="66"/>
      <c r="P118" s="182">
        <f>O118*H118</f>
        <v>0</v>
      </c>
      <c r="Q118" s="182">
        <v>0</v>
      </c>
      <c r="R118" s="182">
        <f>Q118*H118</f>
        <v>0</v>
      </c>
      <c r="S118" s="182">
        <v>0</v>
      </c>
      <c r="T118" s="18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4" t="s">
        <v>100</v>
      </c>
      <c r="AT118" s="184" t="s">
        <v>240</v>
      </c>
      <c r="AU118" s="184" t="s">
        <v>82</v>
      </c>
      <c r="AY118" s="19" t="s">
        <v>239</v>
      </c>
      <c r="BE118" s="185">
        <f>IF(N118="základní",J118,0)</f>
        <v>0</v>
      </c>
      <c r="BF118" s="185">
        <f>IF(N118="snížená",J118,0)</f>
        <v>0</v>
      </c>
      <c r="BG118" s="185">
        <f>IF(N118="zákl. přenesená",J118,0)</f>
        <v>0</v>
      </c>
      <c r="BH118" s="185">
        <f>IF(N118="sníž. přenesená",J118,0)</f>
        <v>0</v>
      </c>
      <c r="BI118" s="185">
        <f>IF(N118="nulová",J118,0)</f>
        <v>0</v>
      </c>
      <c r="BJ118" s="19" t="s">
        <v>80</v>
      </c>
      <c r="BK118" s="185">
        <f>ROUND(I118*H118,2)</f>
        <v>0</v>
      </c>
      <c r="BL118" s="19" t="s">
        <v>100</v>
      </c>
      <c r="BM118" s="184" t="s">
        <v>284</v>
      </c>
    </row>
    <row r="119" spans="1:65" s="2" customFormat="1" ht="11.25">
      <c r="A119" s="36"/>
      <c r="B119" s="37"/>
      <c r="C119" s="38"/>
      <c r="D119" s="233" t="s">
        <v>329</v>
      </c>
      <c r="E119" s="38"/>
      <c r="F119" s="234" t="s">
        <v>2515</v>
      </c>
      <c r="G119" s="38"/>
      <c r="H119" s="38"/>
      <c r="I119" s="188"/>
      <c r="J119" s="38"/>
      <c r="K119" s="38"/>
      <c r="L119" s="41"/>
      <c r="M119" s="189"/>
      <c r="N119" s="190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329</v>
      </c>
      <c r="AU119" s="19" t="s">
        <v>82</v>
      </c>
    </row>
    <row r="120" spans="1:65" s="13" customFormat="1" ht="11.25">
      <c r="B120" s="201"/>
      <c r="C120" s="202"/>
      <c r="D120" s="186" t="s">
        <v>248</v>
      </c>
      <c r="E120" s="203" t="s">
        <v>21</v>
      </c>
      <c r="F120" s="204" t="s">
        <v>2516</v>
      </c>
      <c r="G120" s="202"/>
      <c r="H120" s="205">
        <v>1</v>
      </c>
      <c r="I120" s="206"/>
      <c r="J120" s="202"/>
      <c r="K120" s="202"/>
      <c r="L120" s="207"/>
      <c r="M120" s="208"/>
      <c r="N120" s="209"/>
      <c r="O120" s="209"/>
      <c r="P120" s="209"/>
      <c r="Q120" s="209"/>
      <c r="R120" s="209"/>
      <c r="S120" s="209"/>
      <c r="T120" s="210"/>
      <c r="AT120" s="211" t="s">
        <v>248</v>
      </c>
      <c r="AU120" s="211" t="s">
        <v>82</v>
      </c>
      <c r="AV120" s="13" t="s">
        <v>82</v>
      </c>
      <c r="AW120" s="13" t="s">
        <v>34</v>
      </c>
      <c r="AX120" s="13" t="s">
        <v>73</v>
      </c>
      <c r="AY120" s="211" t="s">
        <v>239</v>
      </c>
    </row>
    <row r="121" spans="1:65" s="16" customFormat="1" ht="11.25">
      <c r="B121" s="235"/>
      <c r="C121" s="236"/>
      <c r="D121" s="186" t="s">
        <v>248</v>
      </c>
      <c r="E121" s="237" t="s">
        <v>21</v>
      </c>
      <c r="F121" s="238" t="s">
        <v>373</v>
      </c>
      <c r="G121" s="236"/>
      <c r="H121" s="239">
        <v>1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AT121" s="245" t="s">
        <v>248</v>
      </c>
      <c r="AU121" s="245" t="s">
        <v>82</v>
      </c>
      <c r="AV121" s="16" t="s">
        <v>96</v>
      </c>
      <c r="AW121" s="16" t="s">
        <v>34</v>
      </c>
      <c r="AX121" s="16" t="s">
        <v>73</v>
      </c>
      <c r="AY121" s="245" t="s">
        <v>239</v>
      </c>
    </row>
    <row r="122" spans="1:65" s="13" customFormat="1" ht="11.25">
      <c r="B122" s="201"/>
      <c r="C122" s="202"/>
      <c r="D122" s="186" t="s">
        <v>248</v>
      </c>
      <c r="E122" s="203" t="s">
        <v>21</v>
      </c>
      <c r="F122" s="204" t="s">
        <v>2517</v>
      </c>
      <c r="G122" s="202"/>
      <c r="H122" s="205">
        <v>10</v>
      </c>
      <c r="I122" s="206"/>
      <c r="J122" s="202"/>
      <c r="K122" s="202"/>
      <c r="L122" s="207"/>
      <c r="M122" s="208"/>
      <c r="N122" s="209"/>
      <c r="O122" s="209"/>
      <c r="P122" s="209"/>
      <c r="Q122" s="209"/>
      <c r="R122" s="209"/>
      <c r="S122" s="209"/>
      <c r="T122" s="210"/>
      <c r="AT122" s="211" t="s">
        <v>248</v>
      </c>
      <c r="AU122" s="211" t="s">
        <v>82</v>
      </c>
      <c r="AV122" s="13" t="s">
        <v>82</v>
      </c>
      <c r="AW122" s="13" t="s">
        <v>34</v>
      </c>
      <c r="AX122" s="13" t="s">
        <v>73</v>
      </c>
      <c r="AY122" s="211" t="s">
        <v>239</v>
      </c>
    </row>
    <row r="123" spans="1:65" s="16" customFormat="1" ht="11.25">
      <c r="B123" s="235"/>
      <c r="C123" s="236"/>
      <c r="D123" s="186" t="s">
        <v>248</v>
      </c>
      <c r="E123" s="237" t="s">
        <v>21</v>
      </c>
      <c r="F123" s="238" t="s">
        <v>373</v>
      </c>
      <c r="G123" s="236"/>
      <c r="H123" s="239">
        <v>10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AT123" s="245" t="s">
        <v>248</v>
      </c>
      <c r="AU123" s="245" t="s">
        <v>82</v>
      </c>
      <c r="AV123" s="16" t="s">
        <v>96</v>
      </c>
      <c r="AW123" s="16" t="s">
        <v>34</v>
      </c>
      <c r="AX123" s="16" t="s">
        <v>73</v>
      </c>
      <c r="AY123" s="245" t="s">
        <v>239</v>
      </c>
    </row>
    <row r="124" spans="1:65" s="14" customFormat="1" ht="11.25">
      <c r="B124" s="212"/>
      <c r="C124" s="213"/>
      <c r="D124" s="186" t="s">
        <v>248</v>
      </c>
      <c r="E124" s="214" t="s">
        <v>21</v>
      </c>
      <c r="F124" s="215" t="s">
        <v>251</v>
      </c>
      <c r="G124" s="213"/>
      <c r="H124" s="216">
        <v>11</v>
      </c>
      <c r="I124" s="217"/>
      <c r="J124" s="213"/>
      <c r="K124" s="213"/>
      <c r="L124" s="218"/>
      <c r="M124" s="219"/>
      <c r="N124" s="220"/>
      <c r="O124" s="220"/>
      <c r="P124" s="220"/>
      <c r="Q124" s="220"/>
      <c r="R124" s="220"/>
      <c r="S124" s="220"/>
      <c r="T124" s="221"/>
      <c r="AT124" s="222" t="s">
        <v>248</v>
      </c>
      <c r="AU124" s="222" t="s">
        <v>82</v>
      </c>
      <c r="AV124" s="14" t="s">
        <v>100</v>
      </c>
      <c r="AW124" s="14" t="s">
        <v>34</v>
      </c>
      <c r="AX124" s="14" t="s">
        <v>80</v>
      </c>
      <c r="AY124" s="222" t="s">
        <v>239</v>
      </c>
    </row>
    <row r="125" spans="1:65" s="2" customFormat="1" ht="21.75" customHeight="1">
      <c r="A125" s="36"/>
      <c r="B125" s="37"/>
      <c r="C125" s="173" t="s">
        <v>100</v>
      </c>
      <c r="D125" s="173" t="s">
        <v>240</v>
      </c>
      <c r="E125" s="174" t="s">
        <v>2518</v>
      </c>
      <c r="F125" s="175" t="s">
        <v>2519</v>
      </c>
      <c r="G125" s="176" t="s">
        <v>692</v>
      </c>
      <c r="H125" s="177">
        <v>17</v>
      </c>
      <c r="I125" s="178"/>
      <c r="J125" s="179">
        <f>ROUND(I125*H125,2)</f>
        <v>0</v>
      </c>
      <c r="K125" s="175" t="s">
        <v>327</v>
      </c>
      <c r="L125" s="41"/>
      <c r="M125" s="180" t="s">
        <v>21</v>
      </c>
      <c r="N125" s="181" t="s">
        <v>44</v>
      </c>
      <c r="O125" s="66"/>
      <c r="P125" s="182">
        <f>O125*H125</f>
        <v>0</v>
      </c>
      <c r="Q125" s="182">
        <v>0</v>
      </c>
      <c r="R125" s="182">
        <f>Q125*H125</f>
        <v>0</v>
      </c>
      <c r="S125" s="182">
        <v>0</v>
      </c>
      <c r="T125" s="18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4" t="s">
        <v>100</v>
      </c>
      <c r="AT125" s="184" t="s">
        <v>240</v>
      </c>
      <c r="AU125" s="184" t="s">
        <v>82</v>
      </c>
      <c r="AY125" s="19" t="s">
        <v>239</v>
      </c>
      <c r="BE125" s="185">
        <f>IF(N125="základní",J125,0)</f>
        <v>0</v>
      </c>
      <c r="BF125" s="185">
        <f>IF(N125="snížená",J125,0)</f>
        <v>0</v>
      </c>
      <c r="BG125" s="185">
        <f>IF(N125="zákl. přenesená",J125,0)</f>
        <v>0</v>
      </c>
      <c r="BH125" s="185">
        <f>IF(N125="sníž. přenesená",J125,0)</f>
        <v>0</v>
      </c>
      <c r="BI125" s="185">
        <f>IF(N125="nulová",J125,0)</f>
        <v>0</v>
      </c>
      <c r="BJ125" s="19" t="s">
        <v>80</v>
      </c>
      <c r="BK125" s="185">
        <f>ROUND(I125*H125,2)</f>
        <v>0</v>
      </c>
      <c r="BL125" s="19" t="s">
        <v>100</v>
      </c>
      <c r="BM125" s="184" t="s">
        <v>297</v>
      </c>
    </row>
    <row r="126" spans="1:65" s="2" customFormat="1" ht="11.25">
      <c r="A126" s="36"/>
      <c r="B126" s="37"/>
      <c r="C126" s="38"/>
      <c r="D126" s="233" t="s">
        <v>329</v>
      </c>
      <c r="E126" s="38"/>
      <c r="F126" s="234" t="s">
        <v>2520</v>
      </c>
      <c r="G126" s="38"/>
      <c r="H126" s="38"/>
      <c r="I126" s="188"/>
      <c r="J126" s="38"/>
      <c r="K126" s="38"/>
      <c r="L126" s="41"/>
      <c r="M126" s="189"/>
      <c r="N126" s="190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329</v>
      </c>
      <c r="AU126" s="19" t="s">
        <v>82</v>
      </c>
    </row>
    <row r="127" spans="1:65" s="13" customFormat="1" ht="11.25">
      <c r="B127" s="201"/>
      <c r="C127" s="202"/>
      <c r="D127" s="186" t="s">
        <v>248</v>
      </c>
      <c r="E127" s="203" t="s">
        <v>21</v>
      </c>
      <c r="F127" s="204" t="s">
        <v>2521</v>
      </c>
      <c r="G127" s="202"/>
      <c r="H127" s="205">
        <v>17</v>
      </c>
      <c r="I127" s="206"/>
      <c r="J127" s="202"/>
      <c r="K127" s="202"/>
      <c r="L127" s="207"/>
      <c r="M127" s="208"/>
      <c r="N127" s="209"/>
      <c r="O127" s="209"/>
      <c r="P127" s="209"/>
      <c r="Q127" s="209"/>
      <c r="R127" s="209"/>
      <c r="S127" s="209"/>
      <c r="T127" s="210"/>
      <c r="AT127" s="211" t="s">
        <v>248</v>
      </c>
      <c r="AU127" s="211" t="s">
        <v>82</v>
      </c>
      <c r="AV127" s="13" t="s">
        <v>82</v>
      </c>
      <c r="AW127" s="13" t="s">
        <v>34</v>
      </c>
      <c r="AX127" s="13" t="s">
        <v>73</v>
      </c>
      <c r="AY127" s="211" t="s">
        <v>239</v>
      </c>
    </row>
    <row r="128" spans="1:65" s="16" customFormat="1" ht="11.25">
      <c r="B128" s="235"/>
      <c r="C128" s="236"/>
      <c r="D128" s="186" t="s">
        <v>248</v>
      </c>
      <c r="E128" s="237" t="s">
        <v>21</v>
      </c>
      <c r="F128" s="238" t="s">
        <v>373</v>
      </c>
      <c r="G128" s="236"/>
      <c r="H128" s="239">
        <v>17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AT128" s="245" t="s">
        <v>248</v>
      </c>
      <c r="AU128" s="245" t="s">
        <v>82</v>
      </c>
      <c r="AV128" s="16" t="s">
        <v>96</v>
      </c>
      <c r="AW128" s="16" t="s">
        <v>34</v>
      </c>
      <c r="AX128" s="16" t="s">
        <v>73</v>
      </c>
      <c r="AY128" s="245" t="s">
        <v>239</v>
      </c>
    </row>
    <row r="129" spans="1:65" s="14" customFormat="1" ht="11.25">
      <c r="B129" s="212"/>
      <c r="C129" s="213"/>
      <c r="D129" s="186" t="s">
        <v>248</v>
      </c>
      <c r="E129" s="214" t="s">
        <v>21</v>
      </c>
      <c r="F129" s="215" t="s">
        <v>251</v>
      </c>
      <c r="G129" s="213"/>
      <c r="H129" s="216">
        <v>17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AT129" s="222" t="s">
        <v>248</v>
      </c>
      <c r="AU129" s="222" t="s">
        <v>82</v>
      </c>
      <c r="AV129" s="14" t="s">
        <v>100</v>
      </c>
      <c r="AW129" s="14" t="s">
        <v>34</v>
      </c>
      <c r="AX129" s="14" t="s">
        <v>80</v>
      </c>
      <c r="AY129" s="222" t="s">
        <v>239</v>
      </c>
    </row>
    <row r="130" spans="1:65" s="2" customFormat="1" ht="24.2" customHeight="1">
      <c r="A130" s="36"/>
      <c r="B130" s="37"/>
      <c r="C130" s="173" t="s">
        <v>275</v>
      </c>
      <c r="D130" s="173" t="s">
        <v>240</v>
      </c>
      <c r="E130" s="174" t="s">
        <v>2522</v>
      </c>
      <c r="F130" s="175" t="s">
        <v>2523</v>
      </c>
      <c r="G130" s="176" t="s">
        <v>692</v>
      </c>
      <c r="H130" s="177">
        <v>11</v>
      </c>
      <c r="I130" s="178"/>
      <c r="J130" s="179">
        <f>ROUND(I130*H130,2)</f>
        <v>0</v>
      </c>
      <c r="K130" s="175" t="s">
        <v>327</v>
      </c>
      <c r="L130" s="41"/>
      <c r="M130" s="180" t="s">
        <v>21</v>
      </c>
      <c r="N130" s="181" t="s">
        <v>44</v>
      </c>
      <c r="O130" s="66"/>
      <c r="P130" s="182">
        <f>O130*H130</f>
        <v>0</v>
      </c>
      <c r="Q130" s="182">
        <v>0</v>
      </c>
      <c r="R130" s="182">
        <f>Q130*H130</f>
        <v>0</v>
      </c>
      <c r="S130" s="182">
        <v>0</v>
      </c>
      <c r="T130" s="18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4" t="s">
        <v>100</v>
      </c>
      <c r="AT130" s="184" t="s">
        <v>240</v>
      </c>
      <c r="AU130" s="184" t="s">
        <v>82</v>
      </c>
      <c r="AY130" s="19" t="s">
        <v>239</v>
      </c>
      <c r="BE130" s="185">
        <f>IF(N130="základní",J130,0)</f>
        <v>0</v>
      </c>
      <c r="BF130" s="185">
        <f>IF(N130="snížená",J130,0)</f>
        <v>0</v>
      </c>
      <c r="BG130" s="185">
        <f>IF(N130="zákl. přenesená",J130,0)</f>
        <v>0</v>
      </c>
      <c r="BH130" s="185">
        <f>IF(N130="sníž. přenesená",J130,0)</f>
        <v>0</v>
      </c>
      <c r="BI130" s="185">
        <f>IF(N130="nulová",J130,0)</f>
        <v>0</v>
      </c>
      <c r="BJ130" s="19" t="s">
        <v>80</v>
      </c>
      <c r="BK130" s="185">
        <f>ROUND(I130*H130,2)</f>
        <v>0</v>
      </c>
      <c r="BL130" s="19" t="s">
        <v>100</v>
      </c>
      <c r="BM130" s="184" t="s">
        <v>423</v>
      </c>
    </row>
    <row r="131" spans="1:65" s="2" customFormat="1" ht="11.25">
      <c r="A131" s="36"/>
      <c r="B131" s="37"/>
      <c r="C131" s="38"/>
      <c r="D131" s="233" t="s">
        <v>329</v>
      </c>
      <c r="E131" s="38"/>
      <c r="F131" s="234" t="s">
        <v>2524</v>
      </c>
      <c r="G131" s="38"/>
      <c r="H131" s="38"/>
      <c r="I131" s="188"/>
      <c r="J131" s="38"/>
      <c r="K131" s="38"/>
      <c r="L131" s="41"/>
      <c r="M131" s="189"/>
      <c r="N131" s="190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329</v>
      </c>
      <c r="AU131" s="19" t="s">
        <v>82</v>
      </c>
    </row>
    <row r="132" spans="1:65" s="13" customFormat="1" ht="11.25">
      <c r="B132" s="201"/>
      <c r="C132" s="202"/>
      <c r="D132" s="186" t="s">
        <v>248</v>
      </c>
      <c r="E132" s="203" t="s">
        <v>21</v>
      </c>
      <c r="F132" s="204" t="s">
        <v>2525</v>
      </c>
      <c r="G132" s="202"/>
      <c r="H132" s="205">
        <v>11</v>
      </c>
      <c r="I132" s="206"/>
      <c r="J132" s="202"/>
      <c r="K132" s="202"/>
      <c r="L132" s="207"/>
      <c r="M132" s="208"/>
      <c r="N132" s="209"/>
      <c r="O132" s="209"/>
      <c r="P132" s="209"/>
      <c r="Q132" s="209"/>
      <c r="R132" s="209"/>
      <c r="S132" s="209"/>
      <c r="T132" s="210"/>
      <c r="AT132" s="211" t="s">
        <v>248</v>
      </c>
      <c r="AU132" s="211" t="s">
        <v>82</v>
      </c>
      <c r="AV132" s="13" t="s">
        <v>82</v>
      </c>
      <c r="AW132" s="13" t="s">
        <v>34</v>
      </c>
      <c r="AX132" s="13" t="s">
        <v>73</v>
      </c>
      <c r="AY132" s="211" t="s">
        <v>239</v>
      </c>
    </row>
    <row r="133" spans="1:65" s="16" customFormat="1" ht="11.25">
      <c r="B133" s="235"/>
      <c r="C133" s="236"/>
      <c r="D133" s="186" t="s">
        <v>248</v>
      </c>
      <c r="E133" s="237" t="s">
        <v>21</v>
      </c>
      <c r="F133" s="238" t="s">
        <v>373</v>
      </c>
      <c r="G133" s="236"/>
      <c r="H133" s="239">
        <v>11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AT133" s="245" t="s">
        <v>248</v>
      </c>
      <c r="AU133" s="245" t="s">
        <v>82</v>
      </c>
      <c r="AV133" s="16" t="s">
        <v>96</v>
      </c>
      <c r="AW133" s="16" t="s">
        <v>34</v>
      </c>
      <c r="AX133" s="16" t="s">
        <v>73</v>
      </c>
      <c r="AY133" s="245" t="s">
        <v>239</v>
      </c>
    </row>
    <row r="134" spans="1:65" s="14" customFormat="1" ht="11.25">
      <c r="B134" s="212"/>
      <c r="C134" s="213"/>
      <c r="D134" s="186" t="s">
        <v>248</v>
      </c>
      <c r="E134" s="214" t="s">
        <v>21</v>
      </c>
      <c r="F134" s="215" t="s">
        <v>251</v>
      </c>
      <c r="G134" s="213"/>
      <c r="H134" s="216">
        <v>11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AT134" s="222" t="s">
        <v>248</v>
      </c>
      <c r="AU134" s="222" t="s">
        <v>82</v>
      </c>
      <c r="AV134" s="14" t="s">
        <v>100</v>
      </c>
      <c r="AW134" s="14" t="s">
        <v>34</v>
      </c>
      <c r="AX134" s="14" t="s">
        <v>80</v>
      </c>
      <c r="AY134" s="222" t="s">
        <v>239</v>
      </c>
    </row>
    <row r="135" spans="1:65" s="2" customFormat="1" ht="24.2" customHeight="1">
      <c r="A135" s="36"/>
      <c r="B135" s="37"/>
      <c r="C135" s="173" t="s">
        <v>284</v>
      </c>
      <c r="D135" s="173" t="s">
        <v>240</v>
      </c>
      <c r="E135" s="174" t="s">
        <v>2526</v>
      </c>
      <c r="F135" s="175" t="s">
        <v>2527</v>
      </c>
      <c r="G135" s="176" t="s">
        <v>692</v>
      </c>
      <c r="H135" s="177">
        <v>7</v>
      </c>
      <c r="I135" s="178"/>
      <c r="J135" s="179">
        <f>ROUND(I135*H135,2)</f>
        <v>0</v>
      </c>
      <c r="K135" s="175" t="s">
        <v>327</v>
      </c>
      <c r="L135" s="41"/>
      <c r="M135" s="180" t="s">
        <v>21</v>
      </c>
      <c r="N135" s="181" t="s">
        <v>44</v>
      </c>
      <c r="O135" s="66"/>
      <c r="P135" s="182">
        <f>O135*H135</f>
        <v>0</v>
      </c>
      <c r="Q135" s="182">
        <v>0</v>
      </c>
      <c r="R135" s="182">
        <f>Q135*H135</f>
        <v>0</v>
      </c>
      <c r="S135" s="182">
        <v>0</v>
      </c>
      <c r="T135" s="18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4" t="s">
        <v>100</v>
      </c>
      <c r="AT135" s="184" t="s">
        <v>240</v>
      </c>
      <c r="AU135" s="184" t="s">
        <v>82</v>
      </c>
      <c r="AY135" s="19" t="s">
        <v>239</v>
      </c>
      <c r="BE135" s="185">
        <f>IF(N135="základní",J135,0)</f>
        <v>0</v>
      </c>
      <c r="BF135" s="185">
        <f>IF(N135="snížená",J135,0)</f>
        <v>0</v>
      </c>
      <c r="BG135" s="185">
        <f>IF(N135="zákl. přenesená",J135,0)</f>
        <v>0</v>
      </c>
      <c r="BH135" s="185">
        <f>IF(N135="sníž. přenesená",J135,0)</f>
        <v>0</v>
      </c>
      <c r="BI135" s="185">
        <f>IF(N135="nulová",J135,0)</f>
        <v>0</v>
      </c>
      <c r="BJ135" s="19" t="s">
        <v>80</v>
      </c>
      <c r="BK135" s="185">
        <f>ROUND(I135*H135,2)</f>
        <v>0</v>
      </c>
      <c r="BL135" s="19" t="s">
        <v>100</v>
      </c>
      <c r="BM135" s="184" t="s">
        <v>433</v>
      </c>
    </row>
    <row r="136" spans="1:65" s="2" customFormat="1" ht="11.25">
      <c r="A136" s="36"/>
      <c r="B136" s="37"/>
      <c r="C136" s="38"/>
      <c r="D136" s="233" t="s">
        <v>329</v>
      </c>
      <c r="E136" s="38"/>
      <c r="F136" s="234" t="s">
        <v>2528</v>
      </c>
      <c r="G136" s="38"/>
      <c r="H136" s="38"/>
      <c r="I136" s="188"/>
      <c r="J136" s="38"/>
      <c r="K136" s="38"/>
      <c r="L136" s="41"/>
      <c r="M136" s="189"/>
      <c r="N136" s="190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329</v>
      </c>
      <c r="AU136" s="19" t="s">
        <v>82</v>
      </c>
    </row>
    <row r="137" spans="1:65" s="13" customFormat="1" ht="11.25">
      <c r="B137" s="201"/>
      <c r="C137" s="202"/>
      <c r="D137" s="186" t="s">
        <v>248</v>
      </c>
      <c r="E137" s="203" t="s">
        <v>21</v>
      </c>
      <c r="F137" s="204" t="s">
        <v>2529</v>
      </c>
      <c r="G137" s="202"/>
      <c r="H137" s="205">
        <v>7</v>
      </c>
      <c r="I137" s="206"/>
      <c r="J137" s="202"/>
      <c r="K137" s="202"/>
      <c r="L137" s="207"/>
      <c r="M137" s="208"/>
      <c r="N137" s="209"/>
      <c r="O137" s="209"/>
      <c r="P137" s="209"/>
      <c r="Q137" s="209"/>
      <c r="R137" s="209"/>
      <c r="S137" s="209"/>
      <c r="T137" s="210"/>
      <c r="AT137" s="211" t="s">
        <v>248</v>
      </c>
      <c r="AU137" s="211" t="s">
        <v>82</v>
      </c>
      <c r="AV137" s="13" t="s">
        <v>82</v>
      </c>
      <c r="AW137" s="13" t="s">
        <v>34</v>
      </c>
      <c r="AX137" s="13" t="s">
        <v>73</v>
      </c>
      <c r="AY137" s="211" t="s">
        <v>239</v>
      </c>
    </row>
    <row r="138" spans="1:65" s="16" customFormat="1" ht="11.25">
      <c r="B138" s="235"/>
      <c r="C138" s="236"/>
      <c r="D138" s="186" t="s">
        <v>248</v>
      </c>
      <c r="E138" s="237" t="s">
        <v>21</v>
      </c>
      <c r="F138" s="238" t="s">
        <v>373</v>
      </c>
      <c r="G138" s="236"/>
      <c r="H138" s="239">
        <v>7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AT138" s="245" t="s">
        <v>248</v>
      </c>
      <c r="AU138" s="245" t="s">
        <v>82</v>
      </c>
      <c r="AV138" s="16" t="s">
        <v>96</v>
      </c>
      <c r="AW138" s="16" t="s">
        <v>34</v>
      </c>
      <c r="AX138" s="16" t="s">
        <v>73</v>
      </c>
      <c r="AY138" s="245" t="s">
        <v>239</v>
      </c>
    </row>
    <row r="139" spans="1:65" s="14" customFormat="1" ht="11.25">
      <c r="B139" s="212"/>
      <c r="C139" s="213"/>
      <c r="D139" s="186" t="s">
        <v>248</v>
      </c>
      <c r="E139" s="214" t="s">
        <v>21</v>
      </c>
      <c r="F139" s="215" t="s">
        <v>251</v>
      </c>
      <c r="G139" s="213"/>
      <c r="H139" s="216">
        <v>7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AT139" s="222" t="s">
        <v>248</v>
      </c>
      <c r="AU139" s="222" t="s">
        <v>82</v>
      </c>
      <c r="AV139" s="14" t="s">
        <v>100</v>
      </c>
      <c r="AW139" s="14" t="s">
        <v>34</v>
      </c>
      <c r="AX139" s="14" t="s">
        <v>80</v>
      </c>
      <c r="AY139" s="222" t="s">
        <v>239</v>
      </c>
    </row>
    <row r="140" spans="1:65" s="2" customFormat="1" ht="24.2" customHeight="1">
      <c r="A140" s="36"/>
      <c r="B140" s="37"/>
      <c r="C140" s="173" t="s">
        <v>291</v>
      </c>
      <c r="D140" s="173" t="s">
        <v>240</v>
      </c>
      <c r="E140" s="174" t="s">
        <v>2530</v>
      </c>
      <c r="F140" s="175" t="s">
        <v>2531</v>
      </c>
      <c r="G140" s="176" t="s">
        <v>692</v>
      </c>
      <c r="H140" s="177">
        <v>1</v>
      </c>
      <c r="I140" s="178"/>
      <c r="J140" s="179">
        <f>ROUND(I140*H140,2)</f>
        <v>0</v>
      </c>
      <c r="K140" s="175" t="s">
        <v>327</v>
      </c>
      <c r="L140" s="41"/>
      <c r="M140" s="180" t="s">
        <v>21</v>
      </c>
      <c r="N140" s="181" t="s">
        <v>44</v>
      </c>
      <c r="O140" s="66"/>
      <c r="P140" s="182">
        <f>O140*H140</f>
        <v>0</v>
      </c>
      <c r="Q140" s="182">
        <v>0</v>
      </c>
      <c r="R140" s="182">
        <f>Q140*H140</f>
        <v>0</v>
      </c>
      <c r="S140" s="182">
        <v>0</v>
      </c>
      <c r="T140" s="18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4" t="s">
        <v>100</v>
      </c>
      <c r="AT140" s="184" t="s">
        <v>240</v>
      </c>
      <c r="AU140" s="184" t="s">
        <v>82</v>
      </c>
      <c r="AY140" s="19" t="s">
        <v>239</v>
      </c>
      <c r="BE140" s="185">
        <f>IF(N140="základní",J140,0)</f>
        <v>0</v>
      </c>
      <c r="BF140" s="185">
        <f>IF(N140="snížená",J140,0)</f>
        <v>0</v>
      </c>
      <c r="BG140" s="185">
        <f>IF(N140="zákl. přenesená",J140,0)</f>
        <v>0</v>
      </c>
      <c r="BH140" s="185">
        <f>IF(N140="sníž. přenesená",J140,0)</f>
        <v>0</v>
      </c>
      <c r="BI140" s="185">
        <f>IF(N140="nulová",J140,0)</f>
        <v>0</v>
      </c>
      <c r="BJ140" s="19" t="s">
        <v>80</v>
      </c>
      <c r="BK140" s="185">
        <f>ROUND(I140*H140,2)</f>
        <v>0</v>
      </c>
      <c r="BL140" s="19" t="s">
        <v>100</v>
      </c>
      <c r="BM140" s="184" t="s">
        <v>444</v>
      </c>
    </row>
    <row r="141" spans="1:65" s="2" customFormat="1" ht="11.25">
      <c r="A141" s="36"/>
      <c r="B141" s="37"/>
      <c r="C141" s="38"/>
      <c r="D141" s="233" t="s">
        <v>329</v>
      </c>
      <c r="E141" s="38"/>
      <c r="F141" s="234" t="s">
        <v>2532</v>
      </c>
      <c r="G141" s="38"/>
      <c r="H141" s="38"/>
      <c r="I141" s="188"/>
      <c r="J141" s="38"/>
      <c r="K141" s="38"/>
      <c r="L141" s="41"/>
      <c r="M141" s="189"/>
      <c r="N141" s="190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329</v>
      </c>
      <c r="AU141" s="19" t="s">
        <v>82</v>
      </c>
    </row>
    <row r="142" spans="1:65" s="13" customFormat="1" ht="11.25">
      <c r="B142" s="201"/>
      <c r="C142" s="202"/>
      <c r="D142" s="186" t="s">
        <v>248</v>
      </c>
      <c r="E142" s="203" t="s">
        <v>21</v>
      </c>
      <c r="F142" s="204" t="s">
        <v>2533</v>
      </c>
      <c r="G142" s="202"/>
      <c r="H142" s="205">
        <v>1</v>
      </c>
      <c r="I142" s="206"/>
      <c r="J142" s="202"/>
      <c r="K142" s="202"/>
      <c r="L142" s="207"/>
      <c r="M142" s="208"/>
      <c r="N142" s="209"/>
      <c r="O142" s="209"/>
      <c r="P142" s="209"/>
      <c r="Q142" s="209"/>
      <c r="R142" s="209"/>
      <c r="S142" s="209"/>
      <c r="T142" s="210"/>
      <c r="AT142" s="211" t="s">
        <v>248</v>
      </c>
      <c r="AU142" s="211" t="s">
        <v>82</v>
      </c>
      <c r="AV142" s="13" t="s">
        <v>82</v>
      </c>
      <c r="AW142" s="13" t="s">
        <v>34</v>
      </c>
      <c r="AX142" s="13" t="s">
        <v>73</v>
      </c>
      <c r="AY142" s="211" t="s">
        <v>239</v>
      </c>
    </row>
    <row r="143" spans="1:65" s="16" customFormat="1" ht="11.25">
      <c r="B143" s="235"/>
      <c r="C143" s="236"/>
      <c r="D143" s="186" t="s">
        <v>248</v>
      </c>
      <c r="E143" s="237" t="s">
        <v>21</v>
      </c>
      <c r="F143" s="238" t="s">
        <v>373</v>
      </c>
      <c r="G143" s="236"/>
      <c r="H143" s="239">
        <v>1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AT143" s="245" t="s">
        <v>248</v>
      </c>
      <c r="AU143" s="245" t="s">
        <v>82</v>
      </c>
      <c r="AV143" s="16" t="s">
        <v>96</v>
      </c>
      <c r="AW143" s="16" t="s">
        <v>34</v>
      </c>
      <c r="AX143" s="16" t="s">
        <v>73</v>
      </c>
      <c r="AY143" s="245" t="s">
        <v>239</v>
      </c>
    </row>
    <row r="144" spans="1:65" s="14" customFormat="1" ht="11.25">
      <c r="B144" s="212"/>
      <c r="C144" s="213"/>
      <c r="D144" s="186" t="s">
        <v>248</v>
      </c>
      <c r="E144" s="214" t="s">
        <v>21</v>
      </c>
      <c r="F144" s="215" t="s">
        <v>251</v>
      </c>
      <c r="G144" s="213"/>
      <c r="H144" s="216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AT144" s="222" t="s">
        <v>248</v>
      </c>
      <c r="AU144" s="222" t="s">
        <v>82</v>
      </c>
      <c r="AV144" s="14" t="s">
        <v>100</v>
      </c>
      <c r="AW144" s="14" t="s">
        <v>34</v>
      </c>
      <c r="AX144" s="14" t="s">
        <v>80</v>
      </c>
      <c r="AY144" s="222" t="s">
        <v>239</v>
      </c>
    </row>
    <row r="145" spans="1:65" s="2" customFormat="1" ht="33" customHeight="1">
      <c r="A145" s="36"/>
      <c r="B145" s="37"/>
      <c r="C145" s="173" t="s">
        <v>297</v>
      </c>
      <c r="D145" s="173" t="s">
        <v>240</v>
      </c>
      <c r="E145" s="174" t="s">
        <v>2534</v>
      </c>
      <c r="F145" s="175" t="s">
        <v>2535</v>
      </c>
      <c r="G145" s="176" t="s">
        <v>692</v>
      </c>
      <c r="H145" s="177">
        <v>14</v>
      </c>
      <c r="I145" s="178"/>
      <c r="J145" s="179">
        <f>ROUND(I145*H145,2)</f>
        <v>0</v>
      </c>
      <c r="K145" s="175" t="s">
        <v>1861</v>
      </c>
      <c r="L145" s="41"/>
      <c r="M145" s="180" t="s">
        <v>21</v>
      </c>
      <c r="N145" s="181" t="s">
        <v>44</v>
      </c>
      <c r="O145" s="66"/>
      <c r="P145" s="182">
        <f>O145*H145</f>
        <v>0</v>
      </c>
      <c r="Q145" s="182">
        <v>0</v>
      </c>
      <c r="R145" s="182">
        <f>Q145*H145</f>
        <v>0</v>
      </c>
      <c r="S145" s="182">
        <v>0</v>
      </c>
      <c r="T145" s="18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84" t="s">
        <v>100</v>
      </c>
      <c r="AT145" s="184" t="s">
        <v>240</v>
      </c>
      <c r="AU145" s="184" t="s">
        <v>82</v>
      </c>
      <c r="AY145" s="19" t="s">
        <v>239</v>
      </c>
      <c r="BE145" s="185">
        <f>IF(N145="základní",J145,0)</f>
        <v>0</v>
      </c>
      <c r="BF145" s="185">
        <f>IF(N145="snížená",J145,0)</f>
        <v>0</v>
      </c>
      <c r="BG145" s="185">
        <f>IF(N145="zákl. přenesená",J145,0)</f>
        <v>0</v>
      </c>
      <c r="BH145" s="185">
        <f>IF(N145="sníž. přenesená",J145,0)</f>
        <v>0</v>
      </c>
      <c r="BI145" s="185">
        <f>IF(N145="nulová",J145,0)</f>
        <v>0</v>
      </c>
      <c r="BJ145" s="19" t="s">
        <v>80</v>
      </c>
      <c r="BK145" s="185">
        <f>ROUND(I145*H145,2)</f>
        <v>0</v>
      </c>
      <c r="BL145" s="19" t="s">
        <v>100</v>
      </c>
      <c r="BM145" s="184" t="s">
        <v>461</v>
      </c>
    </row>
    <row r="146" spans="1:65" s="2" customFormat="1" ht="33" customHeight="1">
      <c r="A146" s="36"/>
      <c r="B146" s="37"/>
      <c r="C146" s="173" t="s">
        <v>304</v>
      </c>
      <c r="D146" s="173" t="s">
        <v>240</v>
      </c>
      <c r="E146" s="174" t="s">
        <v>2536</v>
      </c>
      <c r="F146" s="175" t="s">
        <v>2537</v>
      </c>
      <c r="G146" s="176" t="s">
        <v>692</v>
      </c>
      <c r="H146" s="177">
        <v>14</v>
      </c>
      <c r="I146" s="178"/>
      <c r="J146" s="179">
        <f>ROUND(I146*H146,2)</f>
        <v>0</v>
      </c>
      <c r="K146" s="175" t="s">
        <v>1861</v>
      </c>
      <c r="L146" s="41"/>
      <c r="M146" s="180" t="s">
        <v>21</v>
      </c>
      <c r="N146" s="181" t="s">
        <v>44</v>
      </c>
      <c r="O146" s="66"/>
      <c r="P146" s="182">
        <f>O146*H146</f>
        <v>0</v>
      </c>
      <c r="Q146" s="182">
        <v>0</v>
      </c>
      <c r="R146" s="182">
        <f>Q146*H146</f>
        <v>0</v>
      </c>
      <c r="S146" s="182">
        <v>0</v>
      </c>
      <c r="T146" s="18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84" t="s">
        <v>100</v>
      </c>
      <c r="AT146" s="184" t="s">
        <v>240</v>
      </c>
      <c r="AU146" s="184" t="s">
        <v>82</v>
      </c>
      <c r="AY146" s="19" t="s">
        <v>239</v>
      </c>
      <c r="BE146" s="185">
        <f>IF(N146="základní",J146,0)</f>
        <v>0</v>
      </c>
      <c r="BF146" s="185">
        <f>IF(N146="snížená",J146,0)</f>
        <v>0</v>
      </c>
      <c r="BG146" s="185">
        <f>IF(N146="zákl. přenesená",J146,0)</f>
        <v>0</v>
      </c>
      <c r="BH146" s="185">
        <f>IF(N146="sníž. přenesená",J146,0)</f>
        <v>0</v>
      </c>
      <c r="BI146" s="185">
        <f>IF(N146="nulová",J146,0)</f>
        <v>0</v>
      </c>
      <c r="BJ146" s="19" t="s">
        <v>80</v>
      </c>
      <c r="BK146" s="185">
        <f>ROUND(I146*H146,2)</f>
        <v>0</v>
      </c>
      <c r="BL146" s="19" t="s">
        <v>100</v>
      </c>
      <c r="BM146" s="184" t="s">
        <v>474</v>
      </c>
    </row>
    <row r="147" spans="1:65" s="2" customFormat="1" ht="33" customHeight="1">
      <c r="A147" s="36"/>
      <c r="B147" s="37"/>
      <c r="C147" s="173" t="s">
        <v>423</v>
      </c>
      <c r="D147" s="173" t="s">
        <v>240</v>
      </c>
      <c r="E147" s="174" t="s">
        <v>2538</v>
      </c>
      <c r="F147" s="175" t="s">
        <v>2539</v>
      </c>
      <c r="G147" s="176" t="s">
        <v>692</v>
      </c>
      <c r="H147" s="177">
        <v>29</v>
      </c>
      <c r="I147" s="178"/>
      <c r="J147" s="179">
        <f>ROUND(I147*H147,2)</f>
        <v>0</v>
      </c>
      <c r="K147" s="175" t="s">
        <v>1861</v>
      </c>
      <c r="L147" s="41"/>
      <c r="M147" s="180" t="s">
        <v>21</v>
      </c>
      <c r="N147" s="181" t="s">
        <v>44</v>
      </c>
      <c r="O147" s="66"/>
      <c r="P147" s="182">
        <f>O147*H147</f>
        <v>0</v>
      </c>
      <c r="Q147" s="182">
        <v>0</v>
      </c>
      <c r="R147" s="182">
        <f>Q147*H147</f>
        <v>0</v>
      </c>
      <c r="S147" s="182">
        <v>0</v>
      </c>
      <c r="T147" s="18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4" t="s">
        <v>100</v>
      </c>
      <c r="AT147" s="184" t="s">
        <v>240</v>
      </c>
      <c r="AU147" s="184" t="s">
        <v>82</v>
      </c>
      <c r="AY147" s="19" t="s">
        <v>239</v>
      </c>
      <c r="BE147" s="185">
        <f>IF(N147="základní",J147,0)</f>
        <v>0</v>
      </c>
      <c r="BF147" s="185">
        <f>IF(N147="snížená",J147,0)</f>
        <v>0</v>
      </c>
      <c r="BG147" s="185">
        <f>IF(N147="zákl. přenesená",J147,0)</f>
        <v>0</v>
      </c>
      <c r="BH147" s="185">
        <f>IF(N147="sníž. přenesená",J147,0)</f>
        <v>0</v>
      </c>
      <c r="BI147" s="185">
        <f>IF(N147="nulová",J147,0)</f>
        <v>0</v>
      </c>
      <c r="BJ147" s="19" t="s">
        <v>80</v>
      </c>
      <c r="BK147" s="185">
        <f>ROUND(I147*H147,2)</f>
        <v>0</v>
      </c>
      <c r="BL147" s="19" t="s">
        <v>100</v>
      </c>
      <c r="BM147" s="184" t="s">
        <v>544</v>
      </c>
    </row>
    <row r="148" spans="1:65" s="2" customFormat="1" ht="21.75" customHeight="1">
      <c r="A148" s="36"/>
      <c r="B148" s="37"/>
      <c r="C148" s="173" t="s">
        <v>428</v>
      </c>
      <c r="D148" s="173" t="s">
        <v>240</v>
      </c>
      <c r="E148" s="174" t="s">
        <v>2540</v>
      </c>
      <c r="F148" s="175" t="s">
        <v>2541</v>
      </c>
      <c r="G148" s="176" t="s">
        <v>692</v>
      </c>
      <c r="H148" s="177">
        <v>14</v>
      </c>
      <c r="I148" s="178"/>
      <c r="J148" s="179">
        <f>ROUND(I148*H148,2)</f>
        <v>0</v>
      </c>
      <c r="K148" s="175" t="s">
        <v>327</v>
      </c>
      <c r="L148" s="41"/>
      <c r="M148" s="180" t="s">
        <v>21</v>
      </c>
      <c r="N148" s="181" t="s">
        <v>44</v>
      </c>
      <c r="O148" s="66"/>
      <c r="P148" s="182">
        <f>O148*H148</f>
        <v>0</v>
      </c>
      <c r="Q148" s="182">
        <v>0</v>
      </c>
      <c r="R148" s="182">
        <f>Q148*H148</f>
        <v>0</v>
      </c>
      <c r="S148" s="182">
        <v>0</v>
      </c>
      <c r="T148" s="18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84" t="s">
        <v>100</v>
      </c>
      <c r="AT148" s="184" t="s">
        <v>240</v>
      </c>
      <c r="AU148" s="184" t="s">
        <v>82</v>
      </c>
      <c r="AY148" s="19" t="s">
        <v>239</v>
      </c>
      <c r="BE148" s="185">
        <f>IF(N148="základní",J148,0)</f>
        <v>0</v>
      </c>
      <c r="BF148" s="185">
        <f>IF(N148="snížená",J148,0)</f>
        <v>0</v>
      </c>
      <c r="BG148" s="185">
        <f>IF(N148="zákl. přenesená",J148,0)</f>
        <v>0</v>
      </c>
      <c r="BH148" s="185">
        <f>IF(N148="sníž. přenesená",J148,0)</f>
        <v>0</v>
      </c>
      <c r="BI148" s="185">
        <f>IF(N148="nulová",J148,0)</f>
        <v>0</v>
      </c>
      <c r="BJ148" s="19" t="s">
        <v>80</v>
      </c>
      <c r="BK148" s="185">
        <f>ROUND(I148*H148,2)</f>
        <v>0</v>
      </c>
      <c r="BL148" s="19" t="s">
        <v>100</v>
      </c>
      <c r="BM148" s="184" t="s">
        <v>575</v>
      </c>
    </row>
    <row r="149" spans="1:65" s="2" customFormat="1" ht="11.25">
      <c r="A149" s="36"/>
      <c r="B149" s="37"/>
      <c r="C149" s="38"/>
      <c r="D149" s="233" t="s">
        <v>329</v>
      </c>
      <c r="E149" s="38"/>
      <c r="F149" s="234" t="s">
        <v>2542</v>
      </c>
      <c r="G149" s="38"/>
      <c r="H149" s="38"/>
      <c r="I149" s="188"/>
      <c r="J149" s="38"/>
      <c r="K149" s="38"/>
      <c r="L149" s="41"/>
      <c r="M149" s="189"/>
      <c r="N149" s="190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329</v>
      </c>
      <c r="AU149" s="19" t="s">
        <v>82</v>
      </c>
    </row>
    <row r="150" spans="1:65" s="2" customFormat="1" ht="21.75" customHeight="1">
      <c r="A150" s="36"/>
      <c r="B150" s="37"/>
      <c r="C150" s="173" t="s">
        <v>433</v>
      </c>
      <c r="D150" s="173" t="s">
        <v>240</v>
      </c>
      <c r="E150" s="174" t="s">
        <v>2543</v>
      </c>
      <c r="F150" s="175" t="s">
        <v>2544</v>
      </c>
      <c r="G150" s="176" t="s">
        <v>692</v>
      </c>
      <c r="H150" s="177">
        <v>14</v>
      </c>
      <c r="I150" s="178"/>
      <c r="J150" s="179">
        <f>ROUND(I150*H150,2)</f>
        <v>0</v>
      </c>
      <c r="K150" s="175" t="s">
        <v>327</v>
      </c>
      <c r="L150" s="41"/>
      <c r="M150" s="180" t="s">
        <v>21</v>
      </c>
      <c r="N150" s="181" t="s">
        <v>44</v>
      </c>
      <c r="O150" s="66"/>
      <c r="P150" s="182">
        <f>O150*H150</f>
        <v>0</v>
      </c>
      <c r="Q150" s="182">
        <v>0</v>
      </c>
      <c r="R150" s="182">
        <f>Q150*H150</f>
        <v>0</v>
      </c>
      <c r="S150" s="182">
        <v>0</v>
      </c>
      <c r="T150" s="18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84" t="s">
        <v>100</v>
      </c>
      <c r="AT150" s="184" t="s">
        <v>240</v>
      </c>
      <c r="AU150" s="184" t="s">
        <v>82</v>
      </c>
      <c r="AY150" s="19" t="s">
        <v>239</v>
      </c>
      <c r="BE150" s="185">
        <f>IF(N150="základní",J150,0)</f>
        <v>0</v>
      </c>
      <c r="BF150" s="185">
        <f>IF(N150="snížená",J150,0)</f>
        <v>0</v>
      </c>
      <c r="BG150" s="185">
        <f>IF(N150="zákl. přenesená",J150,0)</f>
        <v>0</v>
      </c>
      <c r="BH150" s="185">
        <f>IF(N150="sníž. přenesená",J150,0)</f>
        <v>0</v>
      </c>
      <c r="BI150" s="185">
        <f>IF(N150="nulová",J150,0)</f>
        <v>0</v>
      </c>
      <c r="BJ150" s="19" t="s">
        <v>80</v>
      </c>
      <c r="BK150" s="185">
        <f>ROUND(I150*H150,2)</f>
        <v>0</v>
      </c>
      <c r="BL150" s="19" t="s">
        <v>100</v>
      </c>
      <c r="BM150" s="184" t="s">
        <v>588</v>
      </c>
    </row>
    <row r="151" spans="1:65" s="2" customFormat="1" ht="11.25">
      <c r="A151" s="36"/>
      <c r="B151" s="37"/>
      <c r="C151" s="38"/>
      <c r="D151" s="233" t="s">
        <v>329</v>
      </c>
      <c r="E151" s="38"/>
      <c r="F151" s="234" t="s">
        <v>2545</v>
      </c>
      <c r="G151" s="38"/>
      <c r="H151" s="38"/>
      <c r="I151" s="188"/>
      <c r="J151" s="38"/>
      <c r="K151" s="38"/>
      <c r="L151" s="41"/>
      <c r="M151" s="189"/>
      <c r="N151" s="190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329</v>
      </c>
      <c r="AU151" s="19" t="s">
        <v>82</v>
      </c>
    </row>
    <row r="152" spans="1:65" s="2" customFormat="1" ht="21.75" customHeight="1">
      <c r="A152" s="36"/>
      <c r="B152" s="37"/>
      <c r="C152" s="173" t="s">
        <v>439</v>
      </c>
      <c r="D152" s="173" t="s">
        <v>240</v>
      </c>
      <c r="E152" s="174" t="s">
        <v>2546</v>
      </c>
      <c r="F152" s="175" t="s">
        <v>2547</v>
      </c>
      <c r="G152" s="176" t="s">
        <v>692</v>
      </c>
      <c r="H152" s="177">
        <v>12</v>
      </c>
      <c r="I152" s="178"/>
      <c r="J152" s="179">
        <f>ROUND(I152*H152,2)</f>
        <v>0</v>
      </c>
      <c r="K152" s="175" t="s">
        <v>327</v>
      </c>
      <c r="L152" s="41"/>
      <c r="M152" s="180" t="s">
        <v>21</v>
      </c>
      <c r="N152" s="181" t="s">
        <v>44</v>
      </c>
      <c r="O152" s="66"/>
      <c r="P152" s="182">
        <f>O152*H152</f>
        <v>0</v>
      </c>
      <c r="Q152" s="182">
        <v>0</v>
      </c>
      <c r="R152" s="182">
        <f>Q152*H152</f>
        <v>0</v>
      </c>
      <c r="S152" s="182">
        <v>0</v>
      </c>
      <c r="T152" s="18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4" t="s">
        <v>100</v>
      </c>
      <c r="AT152" s="184" t="s">
        <v>240</v>
      </c>
      <c r="AU152" s="184" t="s">
        <v>82</v>
      </c>
      <c r="AY152" s="19" t="s">
        <v>239</v>
      </c>
      <c r="BE152" s="185">
        <f>IF(N152="základní",J152,0)</f>
        <v>0</v>
      </c>
      <c r="BF152" s="185">
        <f>IF(N152="snížená",J152,0)</f>
        <v>0</v>
      </c>
      <c r="BG152" s="185">
        <f>IF(N152="zákl. přenesená",J152,0)</f>
        <v>0</v>
      </c>
      <c r="BH152" s="185">
        <f>IF(N152="sníž. přenesená",J152,0)</f>
        <v>0</v>
      </c>
      <c r="BI152" s="185">
        <f>IF(N152="nulová",J152,0)</f>
        <v>0</v>
      </c>
      <c r="BJ152" s="19" t="s">
        <v>80</v>
      </c>
      <c r="BK152" s="185">
        <f>ROUND(I152*H152,2)</f>
        <v>0</v>
      </c>
      <c r="BL152" s="19" t="s">
        <v>100</v>
      </c>
      <c r="BM152" s="184" t="s">
        <v>599</v>
      </c>
    </row>
    <row r="153" spans="1:65" s="2" customFormat="1" ht="11.25">
      <c r="A153" s="36"/>
      <c r="B153" s="37"/>
      <c r="C153" s="38"/>
      <c r="D153" s="233" t="s">
        <v>329</v>
      </c>
      <c r="E153" s="38"/>
      <c r="F153" s="234" t="s">
        <v>2548</v>
      </c>
      <c r="G153" s="38"/>
      <c r="H153" s="38"/>
      <c r="I153" s="188"/>
      <c r="J153" s="38"/>
      <c r="K153" s="38"/>
      <c r="L153" s="41"/>
      <c r="M153" s="189"/>
      <c r="N153" s="190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329</v>
      </c>
      <c r="AU153" s="19" t="s">
        <v>82</v>
      </c>
    </row>
    <row r="154" spans="1:65" s="2" customFormat="1" ht="21.75" customHeight="1">
      <c r="A154" s="36"/>
      <c r="B154" s="37"/>
      <c r="C154" s="173" t="s">
        <v>444</v>
      </c>
      <c r="D154" s="173" t="s">
        <v>240</v>
      </c>
      <c r="E154" s="174" t="s">
        <v>2549</v>
      </c>
      <c r="F154" s="175" t="s">
        <v>2550</v>
      </c>
      <c r="G154" s="176" t="s">
        <v>692</v>
      </c>
      <c r="H154" s="177">
        <v>17</v>
      </c>
      <c r="I154" s="178"/>
      <c r="J154" s="179">
        <f>ROUND(I154*H154,2)</f>
        <v>0</v>
      </c>
      <c r="K154" s="175" t="s">
        <v>327</v>
      </c>
      <c r="L154" s="41"/>
      <c r="M154" s="180" t="s">
        <v>21</v>
      </c>
      <c r="N154" s="181" t="s">
        <v>44</v>
      </c>
      <c r="O154" s="66"/>
      <c r="P154" s="182">
        <f>O154*H154</f>
        <v>0</v>
      </c>
      <c r="Q154" s="182">
        <v>0</v>
      </c>
      <c r="R154" s="182">
        <f>Q154*H154</f>
        <v>0</v>
      </c>
      <c r="S154" s="182">
        <v>0</v>
      </c>
      <c r="T154" s="18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84" t="s">
        <v>100</v>
      </c>
      <c r="AT154" s="184" t="s">
        <v>240</v>
      </c>
      <c r="AU154" s="184" t="s">
        <v>82</v>
      </c>
      <c r="AY154" s="19" t="s">
        <v>239</v>
      </c>
      <c r="BE154" s="185">
        <f>IF(N154="základní",J154,0)</f>
        <v>0</v>
      </c>
      <c r="BF154" s="185">
        <f>IF(N154="snížená",J154,0)</f>
        <v>0</v>
      </c>
      <c r="BG154" s="185">
        <f>IF(N154="zákl. přenesená",J154,0)</f>
        <v>0</v>
      </c>
      <c r="BH154" s="185">
        <f>IF(N154="sníž. přenesená",J154,0)</f>
        <v>0</v>
      </c>
      <c r="BI154" s="185">
        <f>IF(N154="nulová",J154,0)</f>
        <v>0</v>
      </c>
      <c r="BJ154" s="19" t="s">
        <v>80</v>
      </c>
      <c r="BK154" s="185">
        <f>ROUND(I154*H154,2)</f>
        <v>0</v>
      </c>
      <c r="BL154" s="19" t="s">
        <v>100</v>
      </c>
      <c r="BM154" s="184" t="s">
        <v>612</v>
      </c>
    </row>
    <row r="155" spans="1:65" s="2" customFormat="1" ht="11.25">
      <c r="A155" s="36"/>
      <c r="B155" s="37"/>
      <c r="C155" s="38"/>
      <c r="D155" s="233" t="s">
        <v>329</v>
      </c>
      <c r="E155" s="38"/>
      <c r="F155" s="234" t="s">
        <v>2551</v>
      </c>
      <c r="G155" s="38"/>
      <c r="H155" s="38"/>
      <c r="I155" s="188"/>
      <c r="J155" s="38"/>
      <c r="K155" s="38"/>
      <c r="L155" s="41"/>
      <c r="M155" s="189"/>
      <c r="N155" s="190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329</v>
      </c>
      <c r="AU155" s="19" t="s">
        <v>82</v>
      </c>
    </row>
    <row r="156" spans="1:65" s="2" customFormat="1" ht="24.2" customHeight="1">
      <c r="A156" s="36"/>
      <c r="B156" s="37"/>
      <c r="C156" s="173" t="s">
        <v>8</v>
      </c>
      <c r="D156" s="173" t="s">
        <v>240</v>
      </c>
      <c r="E156" s="174" t="s">
        <v>2552</v>
      </c>
      <c r="F156" s="175" t="s">
        <v>2553</v>
      </c>
      <c r="G156" s="176" t="s">
        <v>692</v>
      </c>
      <c r="H156" s="177">
        <v>3</v>
      </c>
      <c r="I156" s="178"/>
      <c r="J156" s="179">
        <f>ROUND(I156*H156,2)</f>
        <v>0</v>
      </c>
      <c r="K156" s="175" t="s">
        <v>327</v>
      </c>
      <c r="L156" s="41"/>
      <c r="M156" s="180" t="s">
        <v>21</v>
      </c>
      <c r="N156" s="181" t="s">
        <v>44</v>
      </c>
      <c r="O156" s="66"/>
      <c r="P156" s="182">
        <f>O156*H156</f>
        <v>0</v>
      </c>
      <c r="Q156" s="182">
        <v>0</v>
      </c>
      <c r="R156" s="182">
        <f>Q156*H156</f>
        <v>0</v>
      </c>
      <c r="S156" s="182">
        <v>0</v>
      </c>
      <c r="T156" s="18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84" t="s">
        <v>100</v>
      </c>
      <c r="AT156" s="184" t="s">
        <v>240</v>
      </c>
      <c r="AU156" s="184" t="s">
        <v>82</v>
      </c>
      <c r="AY156" s="19" t="s">
        <v>239</v>
      </c>
      <c r="BE156" s="185">
        <f>IF(N156="základní",J156,0)</f>
        <v>0</v>
      </c>
      <c r="BF156" s="185">
        <f>IF(N156="snížená",J156,0)</f>
        <v>0</v>
      </c>
      <c r="BG156" s="185">
        <f>IF(N156="zákl. přenesená",J156,0)</f>
        <v>0</v>
      </c>
      <c r="BH156" s="185">
        <f>IF(N156="sníž. přenesená",J156,0)</f>
        <v>0</v>
      </c>
      <c r="BI156" s="185">
        <f>IF(N156="nulová",J156,0)</f>
        <v>0</v>
      </c>
      <c r="BJ156" s="19" t="s">
        <v>80</v>
      </c>
      <c r="BK156" s="185">
        <f>ROUND(I156*H156,2)</f>
        <v>0</v>
      </c>
      <c r="BL156" s="19" t="s">
        <v>100</v>
      </c>
      <c r="BM156" s="184" t="s">
        <v>624</v>
      </c>
    </row>
    <row r="157" spans="1:65" s="2" customFormat="1" ht="11.25">
      <c r="A157" s="36"/>
      <c r="B157" s="37"/>
      <c r="C157" s="38"/>
      <c r="D157" s="233" t="s">
        <v>329</v>
      </c>
      <c r="E157" s="38"/>
      <c r="F157" s="234" t="s">
        <v>2554</v>
      </c>
      <c r="G157" s="38"/>
      <c r="H157" s="38"/>
      <c r="I157" s="188"/>
      <c r="J157" s="38"/>
      <c r="K157" s="38"/>
      <c r="L157" s="41"/>
      <c r="M157" s="189"/>
      <c r="N157" s="190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329</v>
      </c>
      <c r="AU157" s="19" t="s">
        <v>82</v>
      </c>
    </row>
    <row r="158" spans="1:65" s="2" customFormat="1" ht="24.2" customHeight="1">
      <c r="A158" s="36"/>
      <c r="B158" s="37"/>
      <c r="C158" s="173" t="s">
        <v>461</v>
      </c>
      <c r="D158" s="173" t="s">
        <v>240</v>
      </c>
      <c r="E158" s="174" t="s">
        <v>2555</v>
      </c>
      <c r="F158" s="175" t="s">
        <v>2556</v>
      </c>
      <c r="G158" s="176" t="s">
        <v>692</v>
      </c>
      <c r="H158" s="177">
        <v>7</v>
      </c>
      <c r="I158" s="178"/>
      <c r="J158" s="179">
        <f>ROUND(I158*H158,2)</f>
        <v>0</v>
      </c>
      <c r="K158" s="175" t="s">
        <v>327</v>
      </c>
      <c r="L158" s="41"/>
      <c r="M158" s="180" t="s">
        <v>21</v>
      </c>
      <c r="N158" s="181" t="s">
        <v>44</v>
      </c>
      <c r="O158" s="66"/>
      <c r="P158" s="182">
        <f>O158*H158</f>
        <v>0</v>
      </c>
      <c r="Q158" s="182">
        <v>0</v>
      </c>
      <c r="R158" s="182">
        <f>Q158*H158</f>
        <v>0</v>
      </c>
      <c r="S158" s="182">
        <v>0</v>
      </c>
      <c r="T158" s="18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84" t="s">
        <v>100</v>
      </c>
      <c r="AT158" s="184" t="s">
        <v>240</v>
      </c>
      <c r="AU158" s="184" t="s">
        <v>82</v>
      </c>
      <c r="AY158" s="19" t="s">
        <v>239</v>
      </c>
      <c r="BE158" s="185">
        <f>IF(N158="základní",J158,0)</f>
        <v>0</v>
      </c>
      <c r="BF158" s="185">
        <f>IF(N158="snížená",J158,0)</f>
        <v>0</v>
      </c>
      <c r="BG158" s="185">
        <f>IF(N158="zákl. přenesená",J158,0)</f>
        <v>0</v>
      </c>
      <c r="BH158" s="185">
        <f>IF(N158="sníž. přenesená",J158,0)</f>
        <v>0</v>
      </c>
      <c r="BI158" s="185">
        <f>IF(N158="nulová",J158,0)</f>
        <v>0</v>
      </c>
      <c r="BJ158" s="19" t="s">
        <v>80</v>
      </c>
      <c r="BK158" s="185">
        <f>ROUND(I158*H158,2)</f>
        <v>0</v>
      </c>
      <c r="BL158" s="19" t="s">
        <v>100</v>
      </c>
      <c r="BM158" s="184" t="s">
        <v>636</v>
      </c>
    </row>
    <row r="159" spans="1:65" s="2" customFormat="1" ht="11.25">
      <c r="A159" s="36"/>
      <c r="B159" s="37"/>
      <c r="C159" s="38"/>
      <c r="D159" s="233" t="s">
        <v>329</v>
      </c>
      <c r="E159" s="38"/>
      <c r="F159" s="234" t="s">
        <v>2557</v>
      </c>
      <c r="G159" s="38"/>
      <c r="H159" s="38"/>
      <c r="I159" s="188"/>
      <c r="J159" s="38"/>
      <c r="K159" s="38"/>
      <c r="L159" s="41"/>
      <c r="M159" s="189"/>
      <c r="N159" s="190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329</v>
      </c>
      <c r="AU159" s="19" t="s">
        <v>82</v>
      </c>
    </row>
    <row r="160" spans="1:65" s="2" customFormat="1" ht="24.2" customHeight="1">
      <c r="A160" s="36"/>
      <c r="B160" s="37"/>
      <c r="C160" s="173" t="s">
        <v>467</v>
      </c>
      <c r="D160" s="173" t="s">
        <v>240</v>
      </c>
      <c r="E160" s="174" t="s">
        <v>2558</v>
      </c>
      <c r="F160" s="175" t="s">
        <v>2559</v>
      </c>
      <c r="G160" s="176" t="s">
        <v>692</v>
      </c>
      <c r="H160" s="177">
        <v>11</v>
      </c>
      <c r="I160" s="178"/>
      <c r="J160" s="179">
        <f>ROUND(I160*H160,2)</f>
        <v>0</v>
      </c>
      <c r="K160" s="175" t="s">
        <v>327</v>
      </c>
      <c r="L160" s="41"/>
      <c r="M160" s="180" t="s">
        <v>21</v>
      </c>
      <c r="N160" s="181" t="s">
        <v>44</v>
      </c>
      <c r="O160" s="66"/>
      <c r="P160" s="182">
        <f>O160*H160</f>
        <v>0</v>
      </c>
      <c r="Q160" s="182">
        <v>0</v>
      </c>
      <c r="R160" s="182">
        <f>Q160*H160</f>
        <v>0</v>
      </c>
      <c r="S160" s="182">
        <v>0</v>
      </c>
      <c r="T160" s="18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84" t="s">
        <v>100</v>
      </c>
      <c r="AT160" s="184" t="s">
        <v>240</v>
      </c>
      <c r="AU160" s="184" t="s">
        <v>82</v>
      </c>
      <c r="AY160" s="19" t="s">
        <v>239</v>
      </c>
      <c r="BE160" s="185">
        <f>IF(N160="základní",J160,0)</f>
        <v>0</v>
      </c>
      <c r="BF160" s="185">
        <f>IF(N160="snížená",J160,0)</f>
        <v>0</v>
      </c>
      <c r="BG160" s="185">
        <f>IF(N160="zákl. přenesená",J160,0)</f>
        <v>0</v>
      </c>
      <c r="BH160" s="185">
        <f>IF(N160="sníž. přenesená",J160,0)</f>
        <v>0</v>
      </c>
      <c r="BI160" s="185">
        <f>IF(N160="nulová",J160,0)</f>
        <v>0</v>
      </c>
      <c r="BJ160" s="19" t="s">
        <v>80</v>
      </c>
      <c r="BK160" s="185">
        <f>ROUND(I160*H160,2)</f>
        <v>0</v>
      </c>
      <c r="BL160" s="19" t="s">
        <v>100</v>
      </c>
      <c r="BM160" s="184" t="s">
        <v>681</v>
      </c>
    </row>
    <row r="161" spans="1:65" s="2" customFormat="1" ht="11.25">
      <c r="A161" s="36"/>
      <c r="B161" s="37"/>
      <c r="C161" s="38"/>
      <c r="D161" s="233" t="s">
        <v>329</v>
      </c>
      <c r="E161" s="38"/>
      <c r="F161" s="234" t="s">
        <v>2560</v>
      </c>
      <c r="G161" s="38"/>
      <c r="H161" s="38"/>
      <c r="I161" s="188"/>
      <c r="J161" s="38"/>
      <c r="K161" s="38"/>
      <c r="L161" s="41"/>
      <c r="M161" s="189"/>
      <c r="N161" s="190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329</v>
      </c>
      <c r="AU161" s="19" t="s">
        <v>82</v>
      </c>
    </row>
    <row r="162" spans="1:65" s="2" customFormat="1" ht="24.2" customHeight="1">
      <c r="A162" s="36"/>
      <c r="B162" s="37"/>
      <c r="C162" s="173" t="s">
        <v>474</v>
      </c>
      <c r="D162" s="173" t="s">
        <v>240</v>
      </c>
      <c r="E162" s="174" t="s">
        <v>2561</v>
      </c>
      <c r="F162" s="175" t="s">
        <v>2562</v>
      </c>
      <c r="G162" s="176" t="s">
        <v>692</v>
      </c>
      <c r="H162" s="177">
        <v>17</v>
      </c>
      <c r="I162" s="178"/>
      <c r="J162" s="179">
        <f>ROUND(I162*H162,2)</f>
        <v>0</v>
      </c>
      <c r="K162" s="175" t="s">
        <v>327</v>
      </c>
      <c r="L162" s="41"/>
      <c r="M162" s="180" t="s">
        <v>21</v>
      </c>
      <c r="N162" s="181" t="s">
        <v>44</v>
      </c>
      <c r="O162" s="66"/>
      <c r="P162" s="182">
        <f>O162*H162</f>
        <v>0</v>
      </c>
      <c r="Q162" s="182">
        <v>0</v>
      </c>
      <c r="R162" s="182">
        <f>Q162*H162</f>
        <v>0</v>
      </c>
      <c r="S162" s="182">
        <v>0</v>
      </c>
      <c r="T162" s="18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84" t="s">
        <v>100</v>
      </c>
      <c r="AT162" s="184" t="s">
        <v>240</v>
      </c>
      <c r="AU162" s="184" t="s">
        <v>82</v>
      </c>
      <c r="AY162" s="19" t="s">
        <v>239</v>
      </c>
      <c r="BE162" s="185">
        <f>IF(N162="základní",J162,0)</f>
        <v>0</v>
      </c>
      <c r="BF162" s="185">
        <f>IF(N162="snížená",J162,0)</f>
        <v>0</v>
      </c>
      <c r="BG162" s="185">
        <f>IF(N162="zákl. přenesená",J162,0)</f>
        <v>0</v>
      </c>
      <c r="BH162" s="185">
        <f>IF(N162="sníž. přenesená",J162,0)</f>
        <v>0</v>
      </c>
      <c r="BI162" s="185">
        <f>IF(N162="nulová",J162,0)</f>
        <v>0</v>
      </c>
      <c r="BJ162" s="19" t="s">
        <v>80</v>
      </c>
      <c r="BK162" s="185">
        <f>ROUND(I162*H162,2)</f>
        <v>0</v>
      </c>
      <c r="BL162" s="19" t="s">
        <v>100</v>
      </c>
      <c r="BM162" s="184" t="s">
        <v>696</v>
      </c>
    </row>
    <row r="163" spans="1:65" s="2" customFormat="1" ht="11.25">
      <c r="A163" s="36"/>
      <c r="B163" s="37"/>
      <c r="C163" s="38"/>
      <c r="D163" s="233" t="s">
        <v>329</v>
      </c>
      <c r="E163" s="38"/>
      <c r="F163" s="234" t="s">
        <v>2563</v>
      </c>
      <c r="G163" s="38"/>
      <c r="H163" s="38"/>
      <c r="I163" s="188"/>
      <c r="J163" s="38"/>
      <c r="K163" s="38"/>
      <c r="L163" s="41"/>
      <c r="M163" s="189"/>
      <c r="N163" s="190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329</v>
      </c>
      <c r="AU163" s="19" t="s">
        <v>82</v>
      </c>
    </row>
    <row r="164" spans="1:65" s="2" customFormat="1" ht="24.2" customHeight="1">
      <c r="A164" s="36"/>
      <c r="B164" s="37"/>
      <c r="C164" s="173" t="s">
        <v>479</v>
      </c>
      <c r="D164" s="173" t="s">
        <v>240</v>
      </c>
      <c r="E164" s="174" t="s">
        <v>2564</v>
      </c>
      <c r="F164" s="175" t="s">
        <v>2565</v>
      </c>
      <c r="G164" s="176" t="s">
        <v>692</v>
      </c>
      <c r="H164" s="177">
        <v>11</v>
      </c>
      <c r="I164" s="178"/>
      <c r="J164" s="179">
        <f>ROUND(I164*H164,2)</f>
        <v>0</v>
      </c>
      <c r="K164" s="175" t="s">
        <v>327</v>
      </c>
      <c r="L164" s="41"/>
      <c r="M164" s="180" t="s">
        <v>21</v>
      </c>
      <c r="N164" s="181" t="s">
        <v>44</v>
      </c>
      <c r="O164" s="66"/>
      <c r="P164" s="182">
        <f>O164*H164</f>
        <v>0</v>
      </c>
      <c r="Q164" s="182">
        <v>0</v>
      </c>
      <c r="R164" s="182">
        <f>Q164*H164</f>
        <v>0</v>
      </c>
      <c r="S164" s="182">
        <v>0</v>
      </c>
      <c r="T164" s="18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84" t="s">
        <v>100</v>
      </c>
      <c r="AT164" s="184" t="s">
        <v>240</v>
      </c>
      <c r="AU164" s="184" t="s">
        <v>82</v>
      </c>
      <c r="AY164" s="19" t="s">
        <v>239</v>
      </c>
      <c r="BE164" s="185">
        <f>IF(N164="základní",J164,0)</f>
        <v>0</v>
      </c>
      <c r="BF164" s="185">
        <f>IF(N164="snížená",J164,0)</f>
        <v>0</v>
      </c>
      <c r="BG164" s="185">
        <f>IF(N164="zákl. přenesená",J164,0)</f>
        <v>0</v>
      </c>
      <c r="BH164" s="185">
        <f>IF(N164="sníž. přenesená",J164,0)</f>
        <v>0</v>
      </c>
      <c r="BI164" s="185">
        <f>IF(N164="nulová",J164,0)</f>
        <v>0</v>
      </c>
      <c r="BJ164" s="19" t="s">
        <v>80</v>
      </c>
      <c r="BK164" s="185">
        <f>ROUND(I164*H164,2)</f>
        <v>0</v>
      </c>
      <c r="BL164" s="19" t="s">
        <v>100</v>
      </c>
      <c r="BM164" s="184" t="s">
        <v>706</v>
      </c>
    </row>
    <row r="165" spans="1:65" s="2" customFormat="1" ht="11.25">
      <c r="A165" s="36"/>
      <c r="B165" s="37"/>
      <c r="C165" s="38"/>
      <c r="D165" s="233" t="s">
        <v>329</v>
      </c>
      <c r="E165" s="38"/>
      <c r="F165" s="234" t="s">
        <v>2566</v>
      </c>
      <c r="G165" s="38"/>
      <c r="H165" s="38"/>
      <c r="I165" s="188"/>
      <c r="J165" s="38"/>
      <c r="K165" s="38"/>
      <c r="L165" s="41"/>
      <c r="M165" s="189"/>
      <c r="N165" s="190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329</v>
      </c>
      <c r="AU165" s="19" t="s">
        <v>82</v>
      </c>
    </row>
    <row r="166" spans="1:65" s="2" customFormat="1" ht="24.2" customHeight="1">
      <c r="A166" s="36"/>
      <c r="B166" s="37"/>
      <c r="C166" s="173" t="s">
        <v>544</v>
      </c>
      <c r="D166" s="173" t="s">
        <v>240</v>
      </c>
      <c r="E166" s="174" t="s">
        <v>2567</v>
      </c>
      <c r="F166" s="175" t="s">
        <v>2568</v>
      </c>
      <c r="G166" s="176" t="s">
        <v>692</v>
      </c>
      <c r="H166" s="177">
        <v>7</v>
      </c>
      <c r="I166" s="178"/>
      <c r="J166" s="179">
        <f>ROUND(I166*H166,2)</f>
        <v>0</v>
      </c>
      <c r="K166" s="175" t="s">
        <v>327</v>
      </c>
      <c r="L166" s="41"/>
      <c r="M166" s="180" t="s">
        <v>21</v>
      </c>
      <c r="N166" s="181" t="s">
        <v>44</v>
      </c>
      <c r="O166" s="66"/>
      <c r="P166" s="182">
        <f>O166*H166</f>
        <v>0</v>
      </c>
      <c r="Q166" s="182">
        <v>0</v>
      </c>
      <c r="R166" s="182">
        <f>Q166*H166</f>
        <v>0</v>
      </c>
      <c r="S166" s="182">
        <v>0</v>
      </c>
      <c r="T166" s="18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84" t="s">
        <v>100</v>
      </c>
      <c r="AT166" s="184" t="s">
        <v>240</v>
      </c>
      <c r="AU166" s="184" t="s">
        <v>82</v>
      </c>
      <c r="AY166" s="19" t="s">
        <v>239</v>
      </c>
      <c r="BE166" s="185">
        <f>IF(N166="základní",J166,0)</f>
        <v>0</v>
      </c>
      <c r="BF166" s="185">
        <f>IF(N166="snížená",J166,0)</f>
        <v>0</v>
      </c>
      <c r="BG166" s="185">
        <f>IF(N166="zákl. přenesená",J166,0)</f>
        <v>0</v>
      </c>
      <c r="BH166" s="185">
        <f>IF(N166="sníž. přenesená",J166,0)</f>
        <v>0</v>
      </c>
      <c r="BI166" s="185">
        <f>IF(N166="nulová",J166,0)</f>
        <v>0</v>
      </c>
      <c r="BJ166" s="19" t="s">
        <v>80</v>
      </c>
      <c r="BK166" s="185">
        <f>ROUND(I166*H166,2)</f>
        <v>0</v>
      </c>
      <c r="BL166" s="19" t="s">
        <v>100</v>
      </c>
      <c r="BM166" s="184" t="s">
        <v>716</v>
      </c>
    </row>
    <row r="167" spans="1:65" s="2" customFormat="1" ht="11.25">
      <c r="A167" s="36"/>
      <c r="B167" s="37"/>
      <c r="C167" s="38"/>
      <c r="D167" s="233" t="s">
        <v>329</v>
      </c>
      <c r="E167" s="38"/>
      <c r="F167" s="234" t="s">
        <v>2569</v>
      </c>
      <c r="G167" s="38"/>
      <c r="H167" s="38"/>
      <c r="I167" s="188"/>
      <c r="J167" s="38"/>
      <c r="K167" s="38"/>
      <c r="L167" s="41"/>
      <c r="M167" s="189"/>
      <c r="N167" s="190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329</v>
      </c>
      <c r="AU167" s="19" t="s">
        <v>82</v>
      </c>
    </row>
    <row r="168" spans="1:65" s="2" customFormat="1" ht="24.2" customHeight="1">
      <c r="A168" s="36"/>
      <c r="B168" s="37"/>
      <c r="C168" s="173" t="s">
        <v>7</v>
      </c>
      <c r="D168" s="173" t="s">
        <v>240</v>
      </c>
      <c r="E168" s="174" t="s">
        <v>2570</v>
      </c>
      <c r="F168" s="175" t="s">
        <v>2571</v>
      </c>
      <c r="G168" s="176" t="s">
        <v>692</v>
      </c>
      <c r="H168" s="177">
        <v>1</v>
      </c>
      <c r="I168" s="178"/>
      <c r="J168" s="179">
        <f>ROUND(I168*H168,2)</f>
        <v>0</v>
      </c>
      <c r="K168" s="175" t="s">
        <v>327</v>
      </c>
      <c r="L168" s="41"/>
      <c r="M168" s="180" t="s">
        <v>21</v>
      </c>
      <c r="N168" s="181" t="s">
        <v>44</v>
      </c>
      <c r="O168" s="66"/>
      <c r="P168" s="182">
        <f>O168*H168</f>
        <v>0</v>
      </c>
      <c r="Q168" s="182">
        <v>0</v>
      </c>
      <c r="R168" s="182">
        <f>Q168*H168</f>
        <v>0</v>
      </c>
      <c r="S168" s="182">
        <v>0</v>
      </c>
      <c r="T168" s="18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84" t="s">
        <v>100</v>
      </c>
      <c r="AT168" s="184" t="s">
        <v>240</v>
      </c>
      <c r="AU168" s="184" t="s">
        <v>82</v>
      </c>
      <c r="AY168" s="19" t="s">
        <v>239</v>
      </c>
      <c r="BE168" s="185">
        <f>IF(N168="základní",J168,0)</f>
        <v>0</v>
      </c>
      <c r="BF168" s="185">
        <f>IF(N168="snížená",J168,0)</f>
        <v>0</v>
      </c>
      <c r="BG168" s="185">
        <f>IF(N168="zákl. přenesená",J168,0)</f>
        <v>0</v>
      </c>
      <c r="BH168" s="185">
        <f>IF(N168="sníž. přenesená",J168,0)</f>
        <v>0</v>
      </c>
      <c r="BI168" s="185">
        <f>IF(N168="nulová",J168,0)</f>
        <v>0</v>
      </c>
      <c r="BJ168" s="19" t="s">
        <v>80</v>
      </c>
      <c r="BK168" s="185">
        <f>ROUND(I168*H168,2)</f>
        <v>0</v>
      </c>
      <c r="BL168" s="19" t="s">
        <v>100</v>
      </c>
      <c r="BM168" s="184" t="s">
        <v>724</v>
      </c>
    </row>
    <row r="169" spans="1:65" s="2" customFormat="1" ht="11.25">
      <c r="A169" s="36"/>
      <c r="B169" s="37"/>
      <c r="C169" s="38"/>
      <c r="D169" s="233" t="s">
        <v>329</v>
      </c>
      <c r="E169" s="38"/>
      <c r="F169" s="234" t="s">
        <v>2572</v>
      </c>
      <c r="G169" s="38"/>
      <c r="H169" s="38"/>
      <c r="I169" s="188"/>
      <c r="J169" s="38"/>
      <c r="K169" s="38"/>
      <c r="L169" s="41"/>
      <c r="M169" s="189"/>
      <c r="N169" s="190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329</v>
      </c>
      <c r="AU169" s="19" t="s">
        <v>82</v>
      </c>
    </row>
    <row r="170" spans="1:65" s="2" customFormat="1" ht="24.2" customHeight="1">
      <c r="A170" s="36"/>
      <c r="B170" s="37"/>
      <c r="C170" s="173" t="s">
        <v>575</v>
      </c>
      <c r="D170" s="173" t="s">
        <v>240</v>
      </c>
      <c r="E170" s="174" t="s">
        <v>2573</v>
      </c>
      <c r="F170" s="175" t="s">
        <v>2574</v>
      </c>
      <c r="G170" s="176" t="s">
        <v>692</v>
      </c>
      <c r="H170" s="177">
        <v>3</v>
      </c>
      <c r="I170" s="178"/>
      <c r="J170" s="179">
        <f>ROUND(I170*H170,2)</f>
        <v>0</v>
      </c>
      <c r="K170" s="175" t="s">
        <v>327</v>
      </c>
      <c r="L170" s="41"/>
      <c r="M170" s="180" t="s">
        <v>21</v>
      </c>
      <c r="N170" s="181" t="s">
        <v>44</v>
      </c>
      <c r="O170" s="66"/>
      <c r="P170" s="182">
        <f>O170*H170</f>
        <v>0</v>
      </c>
      <c r="Q170" s="182">
        <v>0</v>
      </c>
      <c r="R170" s="182">
        <f>Q170*H170</f>
        <v>0</v>
      </c>
      <c r="S170" s="182">
        <v>0</v>
      </c>
      <c r="T170" s="18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84" t="s">
        <v>100</v>
      </c>
      <c r="AT170" s="184" t="s">
        <v>240</v>
      </c>
      <c r="AU170" s="184" t="s">
        <v>82</v>
      </c>
      <c r="AY170" s="19" t="s">
        <v>239</v>
      </c>
      <c r="BE170" s="185">
        <f>IF(N170="základní",J170,0)</f>
        <v>0</v>
      </c>
      <c r="BF170" s="185">
        <f>IF(N170="snížená",J170,0)</f>
        <v>0</v>
      </c>
      <c r="BG170" s="185">
        <f>IF(N170="zákl. přenesená",J170,0)</f>
        <v>0</v>
      </c>
      <c r="BH170" s="185">
        <f>IF(N170="sníž. přenesená",J170,0)</f>
        <v>0</v>
      </c>
      <c r="BI170" s="185">
        <f>IF(N170="nulová",J170,0)</f>
        <v>0</v>
      </c>
      <c r="BJ170" s="19" t="s">
        <v>80</v>
      </c>
      <c r="BK170" s="185">
        <f>ROUND(I170*H170,2)</f>
        <v>0</v>
      </c>
      <c r="BL170" s="19" t="s">
        <v>100</v>
      </c>
      <c r="BM170" s="184" t="s">
        <v>734</v>
      </c>
    </row>
    <row r="171" spans="1:65" s="2" customFormat="1" ht="11.25">
      <c r="A171" s="36"/>
      <c r="B171" s="37"/>
      <c r="C171" s="38"/>
      <c r="D171" s="233" t="s">
        <v>329</v>
      </c>
      <c r="E171" s="38"/>
      <c r="F171" s="234" t="s">
        <v>2575</v>
      </c>
      <c r="G171" s="38"/>
      <c r="H171" s="38"/>
      <c r="I171" s="188"/>
      <c r="J171" s="38"/>
      <c r="K171" s="38"/>
      <c r="L171" s="41"/>
      <c r="M171" s="189"/>
      <c r="N171" s="190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329</v>
      </c>
      <c r="AU171" s="19" t="s">
        <v>82</v>
      </c>
    </row>
    <row r="172" spans="1:65" s="2" customFormat="1" ht="24.2" customHeight="1">
      <c r="A172" s="36"/>
      <c r="B172" s="37"/>
      <c r="C172" s="173" t="s">
        <v>581</v>
      </c>
      <c r="D172" s="173" t="s">
        <v>240</v>
      </c>
      <c r="E172" s="174" t="s">
        <v>2576</v>
      </c>
      <c r="F172" s="175" t="s">
        <v>2577</v>
      </c>
      <c r="G172" s="176" t="s">
        <v>692</v>
      </c>
      <c r="H172" s="177">
        <v>7</v>
      </c>
      <c r="I172" s="178"/>
      <c r="J172" s="179">
        <f>ROUND(I172*H172,2)</f>
        <v>0</v>
      </c>
      <c r="K172" s="175" t="s">
        <v>327</v>
      </c>
      <c r="L172" s="41"/>
      <c r="M172" s="180" t="s">
        <v>21</v>
      </c>
      <c r="N172" s="181" t="s">
        <v>44</v>
      </c>
      <c r="O172" s="66"/>
      <c r="P172" s="182">
        <f>O172*H172</f>
        <v>0</v>
      </c>
      <c r="Q172" s="182">
        <v>0</v>
      </c>
      <c r="R172" s="182">
        <f>Q172*H172</f>
        <v>0</v>
      </c>
      <c r="S172" s="182">
        <v>0</v>
      </c>
      <c r="T172" s="18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84" t="s">
        <v>100</v>
      </c>
      <c r="AT172" s="184" t="s">
        <v>240</v>
      </c>
      <c r="AU172" s="184" t="s">
        <v>82</v>
      </c>
      <c r="AY172" s="19" t="s">
        <v>239</v>
      </c>
      <c r="BE172" s="185">
        <f>IF(N172="základní",J172,0)</f>
        <v>0</v>
      </c>
      <c r="BF172" s="185">
        <f>IF(N172="snížená",J172,0)</f>
        <v>0</v>
      </c>
      <c r="BG172" s="185">
        <f>IF(N172="zákl. přenesená",J172,0)</f>
        <v>0</v>
      </c>
      <c r="BH172" s="185">
        <f>IF(N172="sníž. přenesená",J172,0)</f>
        <v>0</v>
      </c>
      <c r="BI172" s="185">
        <f>IF(N172="nulová",J172,0)</f>
        <v>0</v>
      </c>
      <c r="BJ172" s="19" t="s">
        <v>80</v>
      </c>
      <c r="BK172" s="185">
        <f>ROUND(I172*H172,2)</f>
        <v>0</v>
      </c>
      <c r="BL172" s="19" t="s">
        <v>100</v>
      </c>
      <c r="BM172" s="184" t="s">
        <v>743</v>
      </c>
    </row>
    <row r="173" spans="1:65" s="2" customFormat="1" ht="11.25">
      <c r="A173" s="36"/>
      <c r="B173" s="37"/>
      <c r="C173" s="38"/>
      <c r="D173" s="233" t="s">
        <v>329</v>
      </c>
      <c r="E173" s="38"/>
      <c r="F173" s="234" t="s">
        <v>2578</v>
      </c>
      <c r="G173" s="38"/>
      <c r="H173" s="38"/>
      <c r="I173" s="188"/>
      <c r="J173" s="38"/>
      <c r="K173" s="38"/>
      <c r="L173" s="41"/>
      <c r="M173" s="189"/>
      <c r="N173" s="190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329</v>
      </c>
      <c r="AU173" s="19" t="s">
        <v>82</v>
      </c>
    </row>
    <row r="174" spans="1:65" s="2" customFormat="1" ht="24.2" customHeight="1">
      <c r="A174" s="36"/>
      <c r="B174" s="37"/>
      <c r="C174" s="173" t="s">
        <v>588</v>
      </c>
      <c r="D174" s="173" t="s">
        <v>240</v>
      </c>
      <c r="E174" s="174" t="s">
        <v>2579</v>
      </c>
      <c r="F174" s="175" t="s">
        <v>2580</v>
      </c>
      <c r="G174" s="176" t="s">
        <v>692</v>
      </c>
      <c r="H174" s="177">
        <v>11</v>
      </c>
      <c r="I174" s="178"/>
      <c r="J174" s="179">
        <f>ROUND(I174*H174,2)</f>
        <v>0</v>
      </c>
      <c r="K174" s="175" t="s">
        <v>327</v>
      </c>
      <c r="L174" s="41"/>
      <c r="M174" s="180" t="s">
        <v>21</v>
      </c>
      <c r="N174" s="181" t="s">
        <v>44</v>
      </c>
      <c r="O174" s="66"/>
      <c r="P174" s="182">
        <f>O174*H174</f>
        <v>0</v>
      </c>
      <c r="Q174" s="182">
        <v>0</v>
      </c>
      <c r="R174" s="182">
        <f>Q174*H174</f>
        <v>0</v>
      </c>
      <c r="S174" s="182">
        <v>0</v>
      </c>
      <c r="T174" s="18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4" t="s">
        <v>100</v>
      </c>
      <c r="AT174" s="184" t="s">
        <v>240</v>
      </c>
      <c r="AU174" s="184" t="s">
        <v>82</v>
      </c>
      <c r="AY174" s="19" t="s">
        <v>239</v>
      </c>
      <c r="BE174" s="185">
        <f>IF(N174="základní",J174,0)</f>
        <v>0</v>
      </c>
      <c r="BF174" s="185">
        <f>IF(N174="snížená",J174,0)</f>
        <v>0</v>
      </c>
      <c r="BG174" s="185">
        <f>IF(N174="zákl. přenesená",J174,0)</f>
        <v>0</v>
      </c>
      <c r="BH174" s="185">
        <f>IF(N174="sníž. přenesená",J174,0)</f>
        <v>0</v>
      </c>
      <c r="BI174" s="185">
        <f>IF(N174="nulová",J174,0)</f>
        <v>0</v>
      </c>
      <c r="BJ174" s="19" t="s">
        <v>80</v>
      </c>
      <c r="BK174" s="185">
        <f>ROUND(I174*H174,2)</f>
        <v>0</v>
      </c>
      <c r="BL174" s="19" t="s">
        <v>100</v>
      </c>
      <c r="BM174" s="184" t="s">
        <v>755</v>
      </c>
    </row>
    <row r="175" spans="1:65" s="2" customFormat="1" ht="11.25">
      <c r="A175" s="36"/>
      <c r="B175" s="37"/>
      <c r="C175" s="38"/>
      <c r="D175" s="233" t="s">
        <v>329</v>
      </c>
      <c r="E175" s="38"/>
      <c r="F175" s="234" t="s">
        <v>2581</v>
      </c>
      <c r="G175" s="38"/>
      <c r="H175" s="38"/>
      <c r="I175" s="188"/>
      <c r="J175" s="38"/>
      <c r="K175" s="38"/>
      <c r="L175" s="41"/>
      <c r="M175" s="189"/>
      <c r="N175" s="190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329</v>
      </c>
      <c r="AU175" s="19" t="s">
        <v>82</v>
      </c>
    </row>
    <row r="176" spans="1:65" s="2" customFormat="1" ht="24.2" customHeight="1">
      <c r="A176" s="36"/>
      <c r="B176" s="37"/>
      <c r="C176" s="173" t="s">
        <v>594</v>
      </c>
      <c r="D176" s="173" t="s">
        <v>240</v>
      </c>
      <c r="E176" s="174" t="s">
        <v>2582</v>
      </c>
      <c r="F176" s="175" t="s">
        <v>2583</v>
      </c>
      <c r="G176" s="176" t="s">
        <v>692</v>
      </c>
      <c r="H176" s="177">
        <v>17</v>
      </c>
      <c r="I176" s="178"/>
      <c r="J176" s="179">
        <f>ROUND(I176*H176,2)</f>
        <v>0</v>
      </c>
      <c r="K176" s="175" t="s">
        <v>327</v>
      </c>
      <c r="L176" s="41"/>
      <c r="M176" s="180" t="s">
        <v>21</v>
      </c>
      <c r="N176" s="181" t="s">
        <v>44</v>
      </c>
      <c r="O176" s="66"/>
      <c r="P176" s="182">
        <f>O176*H176</f>
        <v>0</v>
      </c>
      <c r="Q176" s="182">
        <v>0</v>
      </c>
      <c r="R176" s="182">
        <f>Q176*H176</f>
        <v>0</v>
      </c>
      <c r="S176" s="182">
        <v>0</v>
      </c>
      <c r="T176" s="18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84" t="s">
        <v>100</v>
      </c>
      <c r="AT176" s="184" t="s">
        <v>240</v>
      </c>
      <c r="AU176" s="184" t="s">
        <v>82</v>
      </c>
      <c r="AY176" s="19" t="s">
        <v>239</v>
      </c>
      <c r="BE176" s="185">
        <f>IF(N176="základní",J176,0)</f>
        <v>0</v>
      </c>
      <c r="BF176" s="185">
        <f>IF(N176="snížená",J176,0)</f>
        <v>0</v>
      </c>
      <c r="BG176" s="185">
        <f>IF(N176="zákl. přenesená",J176,0)</f>
        <v>0</v>
      </c>
      <c r="BH176" s="185">
        <f>IF(N176="sníž. přenesená",J176,0)</f>
        <v>0</v>
      </c>
      <c r="BI176" s="185">
        <f>IF(N176="nulová",J176,0)</f>
        <v>0</v>
      </c>
      <c r="BJ176" s="19" t="s">
        <v>80</v>
      </c>
      <c r="BK176" s="185">
        <f>ROUND(I176*H176,2)</f>
        <v>0</v>
      </c>
      <c r="BL176" s="19" t="s">
        <v>100</v>
      </c>
      <c r="BM176" s="184" t="s">
        <v>763</v>
      </c>
    </row>
    <row r="177" spans="1:65" s="2" customFormat="1" ht="11.25">
      <c r="A177" s="36"/>
      <c r="B177" s="37"/>
      <c r="C177" s="38"/>
      <c r="D177" s="233" t="s">
        <v>329</v>
      </c>
      <c r="E177" s="38"/>
      <c r="F177" s="234" t="s">
        <v>2584</v>
      </c>
      <c r="G177" s="38"/>
      <c r="H177" s="38"/>
      <c r="I177" s="188"/>
      <c r="J177" s="38"/>
      <c r="K177" s="38"/>
      <c r="L177" s="41"/>
      <c r="M177" s="189"/>
      <c r="N177" s="190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329</v>
      </c>
      <c r="AU177" s="19" t="s">
        <v>82</v>
      </c>
    </row>
    <row r="178" spans="1:65" s="2" customFormat="1" ht="24.2" customHeight="1">
      <c r="A178" s="36"/>
      <c r="B178" s="37"/>
      <c r="C178" s="173" t="s">
        <v>599</v>
      </c>
      <c r="D178" s="173" t="s">
        <v>240</v>
      </c>
      <c r="E178" s="174" t="s">
        <v>2585</v>
      </c>
      <c r="F178" s="175" t="s">
        <v>2586</v>
      </c>
      <c r="G178" s="176" t="s">
        <v>692</v>
      </c>
      <c r="H178" s="177">
        <v>11</v>
      </c>
      <c r="I178" s="178"/>
      <c r="J178" s="179">
        <f>ROUND(I178*H178,2)</f>
        <v>0</v>
      </c>
      <c r="K178" s="175" t="s">
        <v>327</v>
      </c>
      <c r="L178" s="41"/>
      <c r="M178" s="180" t="s">
        <v>21</v>
      </c>
      <c r="N178" s="181" t="s">
        <v>44</v>
      </c>
      <c r="O178" s="66"/>
      <c r="P178" s="182">
        <f>O178*H178</f>
        <v>0</v>
      </c>
      <c r="Q178" s="182">
        <v>0</v>
      </c>
      <c r="R178" s="182">
        <f>Q178*H178</f>
        <v>0</v>
      </c>
      <c r="S178" s="182">
        <v>0</v>
      </c>
      <c r="T178" s="18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84" t="s">
        <v>100</v>
      </c>
      <c r="AT178" s="184" t="s">
        <v>240</v>
      </c>
      <c r="AU178" s="184" t="s">
        <v>82</v>
      </c>
      <c r="AY178" s="19" t="s">
        <v>239</v>
      </c>
      <c r="BE178" s="185">
        <f>IF(N178="základní",J178,0)</f>
        <v>0</v>
      </c>
      <c r="BF178" s="185">
        <f>IF(N178="snížená",J178,0)</f>
        <v>0</v>
      </c>
      <c r="BG178" s="185">
        <f>IF(N178="zákl. přenesená",J178,0)</f>
        <v>0</v>
      </c>
      <c r="BH178" s="185">
        <f>IF(N178="sníž. přenesená",J178,0)</f>
        <v>0</v>
      </c>
      <c r="BI178" s="185">
        <f>IF(N178="nulová",J178,0)</f>
        <v>0</v>
      </c>
      <c r="BJ178" s="19" t="s">
        <v>80</v>
      </c>
      <c r="BK178" s="185">
        <f>ROUND(I178*H178,2)</f>
        <v>0</v>
      </c>
      <c r="BL178" s="19" t="s">
        <v>100</v>
      </c>
      <c r="BM178" s="184" t="s">
        <v>773</v>
      </c>
    </row>
    <row r="179" spans="1:65" s="2" customFormat="1" ht="11.25">
      <c r="A179" s="36"/>
      <c r="B179" s="37"/>
      <c r="C179" s="38"/>
      <c r="D179" s="233" t="s">
        <v>329</v>
      </c>
      <c r="E179" s="38"/>
      <c r="F179" s="234" t="s">
        <v>2587</v>
      </c>
      <c r="G179" s="38"/>
      <c r="H179" s="38"/>
      <c r="I179" s="188"/>
      <c r="J179" s="38"/>
      <c r="K179" s="38"/>
      <c r="L179" s="41"/>
      <c r="M179" s="189"/>
      <c r="N179" s="190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329</v>
      </c>
      <c r="AU179" s="19" t="s">
        <v>82</v>
      </c>
    </row>
    <row r="180" spans="1:65" s="2" customFormat="1" ht="24.2" customHeight="1">
      <c r="A180" s="36"/>
      <c r="B180" s="37"/>
      <c r="C180" s="173" t="s">
        <v>606</v>
      </c>
      <c r="D180" s="173" t="s">
        <v>240</v>
      </c>
      <c r="E180" s="174" t="s">
        <v>2588</v>
      </c>
      <c r="F180" s="175" t="s">
        <v>2589</v>
      </c>
      <c r="G180" s="176" t="s">
        <v>692</v>
      </c>
      <c r="H180" s="177">
        <v>7</v>
      </c>
      <c r="I180" s="178"/>
      <c r="J180" s="179">
        <f>ROUND(I180*H180,2)</f>
        <v>0</v>
      </c>
      <c r="K180" s="175" t="s">
        <v>327</v>
      </c>
      <c r="L180" s="41"/>
      <c r="M180" s="180" t="s">
        <v>21</v>
      </c>
      <c r="N180" s="181" t="s">
        <v>44</v>
      </c>
      <c r="O180" s="66"/>
      <c r="P180" s="182">
        <f>O180*H180</f>
        <v>0</v>
      </c>
      <c r="Q180" s="182">
        <v>0</v>
      </c>
      <c r="R180" s="182">
        <f>Q180*H180</f>
        <v>0</v>
      </c>
      <c r="S180" s="182">
        <v>0</v>
      </c>
      <c r="T180" s="18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84" t="s">
        <v>100</v>
      </c>
      <c r="AT180" s="184" t="s">
        <v>240</v>
      </c>
      <c r="AU180" s="184" t="s">
        <v>82</v>
      </c>
      <c r="AY180" s="19" t="s">
        <v>239</v>
      </c>
      <c r="BE180" s="185">
        <f>IF(N180="základní",J180,0)</f>
        <v>0</v>
      </c>
      <c r="BF180" s="185">
        <f>IF(N180="snížená",J180,0)</f>
        <v>0</v>
      </c>
      <c r="BG180" s="185">
        <f>IF(N180="zákl. přenesená",J180,0)</f>
        <v>0</v>
      </c>
      <c r="BH180" s="185">
        <f>IF(N180="sníž. přenesená",J180,0)</f>
        <v>0</v>
      </c>
      <c r="BI180" s="185">
        <f>IF(N180="nulová",J180,0)</f>
        <v>0</v>
      </c>
      <c r="BJ180" s="19" t="s">
        <v>80</v>
      </c>
      <c r="BK180" s="185">
        <f>ROUND(I180*H180,2)</f>
        <v>0</v>
      </c>
      <c r="BL180" s="19" t="s">
        <v>100</v>
      </c>
      <c r="BM180" s="184" t="s">
        <v>784</v>
      </c>
    </row>
    <row r="181" spans="1:65" s="2" customFormat="1" ht="11.25">
      <c r="A181" s="36"/>
      <c r="B181" s="37"/>
      <c r="C181" s="38"/>
      <c r="D181" s="233" t="s">
        <v>329</v>
      </c>
      <c r="E181" s="38"/>
      <c r="F181" s="234" t="s">
        <v>2590</v>
      </c>
      <c r="G181" s="38"/>
      <c r="H181" s="38"/>
      <c r="I181" s="188"/>
      <c r="J181" s="38"/>
      <c r="K181" s="38"/>
      <c r="L181" s="41"/>
      <c r="M181" s="189"/>
      <c r="N181" s="190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329</v>
      </c>
      <c r="AU181" s="19" t="s">
        <v>82</v>
      </c>
    </row>
    <row r="182" spans="1:65" s="2" customFormat="1" ht="24.2" customHeight="1">
      <c r="A182" s="36"/>
      <c r="B182" s="37"/>
      <c r="C182" s="173" t="s">
        <v>612</v>
      </c>
      <c r="D182" s="173" t="s">
        <v>240</v>
      </c>
      <c r="E182" s="174" t="s">
        <v>2591</v>
      </c>
      <c r="F182" s="175" t="s">
        <v>2592</v>
      </c>
      <c r="G182" s="176" t="s">
        <v>692</v>
      </c>
      <c r="H182" s="177">
        <v>1</v>
      </c>
      <c r="I182" s="178"/>
      <c r="J182" s="179">
        <f>ROUND(I182*H182,2)</f>
        <v>0</v>
      </c>
      <c r="K182" s="175" t="s">
        <v>327</v>
      </c>
      <c r="L182" s="41"/>
      <c r="M182" s="180" t="s">
        <v>21</v>
      </c>
      <c r="N182" s="181" t="s">
        <v>44</v>
      </c>
      <c r="O182" s="66"/>
      <c r="P182" s="182">
        <f>O182*H182</f>
        <v>0</v>
      </c>
      <c r="Q182" s="182">
        <v>0</v>
      </c>
      <c r="R182" s="182">
        <f>Q182*H182</f>
        <v>0</v>
      </c>
      <c r="S182" s="182">
        <v>0</v>
      </c>
      <c r="T182" s="18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84" t="s">
        <v>100</v>
      </c>
      <c r="AT182" s="184" t="s">
        <v>240</v>
      </c>
      <c r="AU182" s="184" t="s">
        <v>82</v>
      </c>
      <c r="AY182" s="19" t="s">
        <v>239</v>
      </c>
      <c r="BE182" s="185">
        <f>IF(N182="základní",J182,0)</f>
        <v>0</v>
      </c>
      <c r="BF182" s="185">
        <f>IF(N182="snížená",J182,0)</f>
        <v>0</v>
      </c>
      <c r="BG182" s="185">
        <f>IF(N182="zákl. přenesená",J182,0)</f>
        <v>0</v>
      </c>
      <c r="BH182" s="185">
        <f>IF(N182="sníž. přenesená",J182,0)</f>
        <v>0</v>
      </c>
      <c r="BI182" s="185">
        <f>IF(N182="nulová",J182,0)</f>
        <v>0</v>
      </c>
      <c r="BJ182" s="19" t="s">
        <v>80</v>
      </c>
      <c r="BK182" s="185">
        <f>ROUND(I182*H182,2)</f>
        <v>0</v>
      </c>
      <c r="BL182" s="19" t="s">
        <v>100</v>
      </c>
      <c r="BM182" s="184" t="s">
        <v>793</v>
      </c>
    </row>
    <row r="183" spans="1:65" s="2" customFormat="1" ht="11.25">
      <c r="A183" s="36"/>
      <c r="B183" s="37"/>
      <c r="C183" s="38"/>
      <c r="D183" s="233" t="s">
        <v>329</v>
      </c>
      <c r="E183" s="38"/>
      <c r="F183" s="234" t="s">
        <v>2593</v>
      </c>
      <c r="G183" s="38"/>
      <c r="H183" s="38"/>
      <c r="I183" s="188"/>
      <c r="J183" s="38"/>
      <c r="K183" s="38"/>
      <c r="L183" s="41"/>
      <c r="M183" s="189"/>
      <c r="N183" s="190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329</v>
      </c>
      <c r="AU183" s="19" t="s">
        <v>82</v>
      </c>
    </row>
    <row r="184" spans="1:65" s="2" customFormat="1" ht="24.2" customHeight="1">
      <c r="A184" s="36"/>
      <c r="B184" s="37"/>
      <c r="C184" s="173" t="s">
        <v>618</v>
      </c>
      <c r="D184" s="173" t="s">
        <v>240</v>
      </c>
      <c r="E184" s="174" t="s">
        <v>2594</v>
      </c>
      <c r="F184" s="175" t="s">
        <v>2595</v>
      </c>
      <c r="G184" s="176" t="s">
        <v>692</v>
      </c>
      <c r="H184" s="177">
        <v>14</v>
      </c>
      <c r="I184" s="178"/>
      <c r="J184" s="179">
        <f>ROUND(I184*H184,2)</f>
        <v>0</v>
      </c>
      <c r="K184" s="175" t="s">
        <v>327</v>
      </c>
      <c r="L184" s="41"/>
      <c r="M184" s="180" t="s">
        <v>21</v>
      </c>
      <c r="N184" s="181" t="s">
        <v>44</v>
      </c>
      <c r="O184" s="66"/>
      <c r="P184" s="182">
        <f>O184*H184</f>
        <v>0</v>
      </c>
      <c r="Q184" s="182">
        <v>0</v>
      </c>
      <c r="R184" s="182">
        <f>Q184*H184</f>
        <v>0</v>
      </c>
      <c r="S184" s="182">
        <v>0</v>
      </c>
      <c r="T184" s="18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84" t="s">
        <v>100</v>
      </c>
      <c r="AT184" s="184" t="s">
        <v>240</v>
      </c>
      <c r="AU184" s="184" t="s">
        <v>82</v>
      </c>
      <c r="AY184" s="19" t="s">
        <v>239</v>
      </c>
      <c r="BE184" s="185">
        <f>IF(N184="základní",J184,0)</f>
        <v>0</v>
      </c>
      <c r="BF184" s="185">
        <f>IF(N184="snížená",J184,0)</f>
        <v>0</v>
      </c>
      <c r="BG184" s="185">
        <f>IF(N184="zákl. přenesená",J184,0)</f>
        <v>0</v>
      </c>
      <c r="BH184" s="185">
        <f>IF(N184="sníž. přenesená",J184,0)</f>
        <v>0</v>
      </c>
      <c r="BI184" s="185">
        <f>IF(N184="nulová",J184,0)</f>
        <v>0</v>
      </c>
      <c r="BJ184" s="19" t="s">
        <v>80</v>
      </c>
      <c r="BK184" s="185">
        <f>ROUND(I184*H184,2)</f>
        <v>0</v>
      </c>
      <c r="BL184" s="19" t="s">
        <v>100</v>
      </c>
      <c r="BM184" s="184" t="s">
        <v>802</v>
      </c>
    </row>
    <row r="185" spans="1:65" s="2" customFormat="1" ht="11.25">
      <c r="A185" s="36"/>
      <c r="B185" s="37"/>
      <c r="C185" s="38"/>
      <c r="D185" s="233" t="s">
        <v>329</v>
      </c>
      <c r="E185" s="38"/>
      <c r="F185" s="234" t="s">
        <v>2596</v>
      </c>
      <c r="G185" s="38"/>
      <c r="H185" s="38"/>
      <c r="I185" s="188"/>
      <c r="J185" s="38"/>
      <c r="K185" s="38"/>
      <c r="L185" s="41"/>
      <c r="M185" s="189"/>
      <c r="N185" s="190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329</v>
      </c>
      <c r="AU185" s="19" t="s">
        <v>82</v>
      </c>
    </row>
    <row r="186" spans="1:65" s="2" customFormat="1" ht="24.2" customHeight="1">
      <c r="A186" s="36"/>
      <c r="B186" s="37"/>
      <c r="C186" s="173" t="s">
        <v>624</v>
      </c>
      <c r="D186" s="173" t="s">
        <v>240</v>
      </c>
      <c r="E186" s="174" t="s">
        <v>2597</v>
      </c>
      <c r="F186" s="175" t="s">
        <v>2598</v>
      </c>
      <c r="G186" s="176" t="s">
        <v>692</v>
      </c>
      <c r="H186" s="177">
        <v>14</v>
      </c>
      <c r="I186" s="178"/>
      <c r="J186" s="179">
        <f>ROUND(I186*H186,2)</f>
        <v>0</v>
      </c>
      <c r="K186" s="175" t="s">
        <v>327</v>
      </c>
      <c r="L186" s="41"/>
      <c r="M186" s="180" t="s">
        <v>21</v>
      </c>
      <c r="N186" s="181" t="s">
        <v>44</v>
      </c>
      <c r="O186" s="66"/>
      <c r="P186" s="182">
        <f>O186*H186</f>
        <v>0</v>
      </c>
      <c r="Q186" s="182">
        <v>0</v>
      </c>
      <c r="R186" s="182">
        <f>Q186*H186</f>
        <v>0</v>
      </c>
      <c r="S186" s="182">
        <v>0</v>
      </c>
      <c r="T186" s="18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84" t="s">
        <v>100</v>
      </c>
      <c r="AT186" s="184" t="s">
        <v>240</v>
      </c>
      <c r="AU186" s="184" t="s">
        <v>82</v>
      </c>
      <c r="AY186" s="19" t="s">
        <v>239</v>
      </c>
      <c r="BE186" s="185">
        <f>IF(N186="základní",J186,0)</f>
        <v>0</v>
      </c>
      <c r="BF186" s="185">
        <f>IF(N186="snížená",J186,0)</f>
        <v>0</v>
      </c>
      <c r="BG186" s="185">
        <f>IF(N186="zákl. přenesená",J186,0)</f>
        <v>0</v>
      </c>
      <c r="BH186" s="185">
        <f>IF(N186="sníž. přenesená",J186,0)</f>
        <v>0</v>
      </c>
      <c r="BI186" s="185">
        <f>IF(N186="nulová",J186,0)</f>
        <v>0</v>
      </c>
      <c r="BJ186" s="19" t="s">
        <v>80</v>
      </c>
      <c r="BK186" s="185">
        <f>ROUND(I186*H186,2)</f>
        <v>0</v>
      </c>
      <c r="BL186" s="19" t="s">
        <v>100</v>
      </c>
      <c r="BM186" s="184" t="s">
        <v>810</v>
      </c>
    </row>
    <row r="187" spans="1:65" s="2" customFormat="1" ht="11.25">
      <c r="A187" s="36"/>
      <c r="B187" s="37"/>
      <c r="C187" s="38"/>
      <c r="D187" s="233" t="s">
        <v>329</v>
      </c>
      <c r="E187" s="38"/>
      <c r="F187" s="234" t="s">
        <v>2599</v>
      </c>
      <c r="G187" s="38"/>
      <c r="H187" s="38"/>
      <c r="I187" s="188"/>
      <c r="J187" s="38"/>
      <c r="K187" s="38"/>
      <c r="L187" s="41"/>
      <c r="M187" s="189"/>
      <c r="N187" s="190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329</v>
      </c>
      <c r="AU187" s="19" t="s">
        <v>82</v>
      </c>
    </row>
    <row r="188" spans="1:65" s="2" customFormat="1" ht="24.2" customHeight="1">
      <c r="A188" s="36"/>
      <c r="B188" s="37"/>
      <c r="C188" s="173" t="s">
        <v>630</v>
      </c>
      <c r="D188" s="173" t="s">
        <v>240</v>
      </c>
      <c r="E188" s="174" t="s">
        <v>2600</v>
      </c>
      <c r="F188" s="175" t="s">
        <v>2601</v>
      </c>
      <c r="G188" s="176" t="s">
        <v>692</v>
      </c>
      <c r="H188" s="177">
        <v>12</v>
      </c>
      <c r="I188" s="178"/>
      <c r="J188" s="179">
        <f>ROUND(I188*H188,2)</f>
        <v>0</v>
      </c>
      <c r="K188" s="175" t="s">
        <v>327</v>
      </c>
      <c r="L188" s="41"/>
      <c r="M188" s="180" t="s">
        <v>21</v>
      </c>
      <c r="N188" s="181" t="s">
        <v>44</v>
      </c>
      <c r="O188" s="66"/>
      <c r="P188" s="182">
        <f>O188*H188</f>
        <v>0</v>
      </c>
      <c r="Q188" s="182">
        <v>0</v>
      </c>
      <c r="R188" s="182">
        <f>Q188*H188</f>
        <v>0</v>
      </c>
      <c r="S188" s="182">
        <v>0</v>
      </c>
      <c r="T188" s="18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84" t="s">
        <v>100</v>
      </c>
      <c r="AT188" s="184" t="s">
        <v>240</v>
      </c>
      <c r="AU188" s="184" t="s">
        <v>82</v>
      </c>
      <c r="AY188" s="19" t="s">
        <v>239</v>
      </c>
      <c r="BE188" s="185">
        <f>IF(N188="základní",J188,0)</f>
        <v>0</v>
      </c>
      <c r="BF188" s="185">
        <f>IF(N188="snížená",J188,0)</f>
        <v>0</v>
      </c>
      <c r="BG188" s="185">
        <f>IF(N188="zákl. přenesená",J188,0)</f>
        <v>0</v>
      </c>
      <c r="BH188" s="185">
        <f>IF(N188="sníž. přenesená",J188,0)</f>
        <v>0</v>
      </c>
      <c r="BI188" s="185">
        <f>IF(N188="nulová",J188,0)</f>
        <v>0</v>
      </c>
      <c r="BJ188" s="19" t="s">
        <v>80</v>
      </c>
      <c r="BK188" s="185">
        <f>ROUND(I188*H188,2)</f>
        <v>0</v>
      </c>
      <c r="BL188" s="19" t="s">
        <v>100</v>
      </c>
      <c r="BM188" s="184" t="s">
        <v>819</v>
      </c>
    </row>
    <row r="189" spans="1:65" s="2" customFormat="1" ht="11.25">
      <c r="A189" s="36"/>
      <c r="B189" s="37"/>
      <c r="C189" s="38"/>
      <c r="D189" s="233" t="s">
        <v>329</v>
      </c>
      <c r="E189" s="38"/>
      <c r="F189" s="234" t="s">
        <v>2602</v>
      </c>
      <c r="G189" s="38"/>
      <c r="H189" s="38"/>
      <c r="I189" s="188"/>
      <c r="J189" s="38"/>
      <c r="K189" s="38"/>
      <c r="L189" s="41"/>
      <c r="M189" s="189"/>
      <c r="N189" s="190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329</v>
      </c>
      <c r="AU189" s="19" t="s">
        <v>82</v>
      </c>
    </row>
    <row r="190" spans="1:65" s="2" customFormat="1" ht="24.2" customHeight="1">
      <c r="A190" s="36"/>
      <c r="B190" s="37"/>
      <c r="C190" s="173" t="s">
        <v>636</v>
      </c>
      <c r="D190" s="173" t="s">
        <v>240</v>
      </c>
      <c r="E190" s="174" t="s">
        <v>2603</v>
      </c>
      <c r="F190" s="175" t="s">
        <v>2604</v>
      </c>
      <c r="G190" s="176" t="s">
        <v>692</v>
      </c>
      <c r="H190" s="177">
        <v>17</v>
      </c>
      <c r="I190" s="178"/>
      <c r="J190" s="179">
        <f>ROUND(I190*H190,2)</f>
        <v>0</v>
      </c>
      <c r="K190" s="175" t="s">
        <v>327</v>
      </c>
      <c r="L190" s="41"/>
      <c r="M190" s="180" t="s">
        <v>21</v>
      </c>
      <c r="N190" s="181" t="s">
        <v>44</v>
      </c>
      <c r="O190" s="66"/>
      <c r="P190" s="182">
        <f>O190*H190</f>
        <v>0</v>
      </c>
      <c r="Q190" s="182">
        <v>0</v>
      </c>
      <c r="R190" s="182">
        <f>Q190*H190</f>
        <v>0</v>
      </c>
      <c r="S190" s="182">
        <v>0</v>
      </c>
      <c r="T190" s="18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84" t="s">
        <v>100</v>
      </c>
      <c r="AT190" s="184" t="s">
        <v>240</v>
      </c>
      <c r="AU190" s="184" t="s">
        <v>82</v>
      </c>
      <c r="AY190" s="19" t="s">
        <v>239</v>
      </c>
      <c r="BE190" s="185">
        <f>IF(N190="základní",J190,0)</f>
        <v>0</v>
      </c>
      <c r="BF190" s="185">
        <f>IF(N190="snížená",J190,0)</f>
        <v>0</v>
      </c>
      <c r="BG190" s="185">
        <f>IF(N190="zákl. přenesená",J190,0)</f>
        <v>0</v>
      </c>
      <c r="BH190" s="185">
        <f>IF(N190="sníž. přenesená",J190,0)</f>
        <v>0</v>
      </c>
      <c r="BI190" s="185">
        <f>IF(N190="nulová",J190,0)</f>
        <v>0</v>
      </c>
      <c r="BJ190" s="19" t="s">
        <v>80</v>
      </c>
      <c r="BK190" s="185">
        <f>ROUND(I190*H190,2)</f>
        <v>0</v>
      </c>
      <c r="BL190" s="19" t="s">
        <v>100</v>
      </c>
      <c r="BM190" s="184" t="s">
        <v>828</v>
      </c>
    </row>
    <row r="191" spans="1:65" s="2" customFormat="1" ht="11.25">
      <c r="A191" s="36"/>
      <c r="B191" s="37"/>
      <c r="C191" s="38"/>
      <c r="D191" s="233" t="s">
        <v>329</v>
      </c>
      <c r="E191" s="38"/>
      <c r="F191" s="234" t="s">
        <v>2605</v>
      </c>
      <c r="G191" s="38"/>
      <c r="H191" s="38"/>
      <c r="I191" s="188"/>
      <c r="J191" s="38"/>
      <c r="K191" s="38"/>
      <c r="L191" s="41"/>
      <c r="M191" s="189"/>
      <c r="N191" s="190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329</v>
      </c>
      <c r="AU191" s="19" t="s">
        <v>82</v>
      </c>
    </row>
    <row r="192" spans="1:65" s="2" customFormat="1" ht="37.9" customHeight="1">
      <c r="A192" s="36"/>
      <c r="B192" s="37"/>
      <c r="C192" s="173" t="s">
        <v>661</v>
      </c>
      <c r="D192" s="173" t="s">
        <v>240</v>
      </c>
      <c r="E192" s="174" t="s">
        <v>2606</v>
      </c>
      <c r="F192" s="175" t="s">
        <v>2607</v>
      </c>
      <c r="G192" s="176" t="s">
        <v>692</v>
      </c>
      <c r="H192" s="177">
        <v>27</v>
      </c>
      <c r="I192" s="178"/>
      <c r="J192" s="179">
        <f>ROUND(I192*H192,2)</f>
        <v>0</v>
      </c>
      <c r="K192" s="175" t="s">
        <v>327</v>
      </c>
      <c r="L192" s="41"/>
      <c r="M192" s="180" t="s">
        <v>21</v>
      </c>
      <c r="N192" s="181" t="s">
        <v>44</v>
      </c>
      <c r="O192" s="66"/>
      <c r="P192" s="182">
        <f>O192*H192</f>
        <v>0</v>
      </c>
      <c r="Q192" s="182">
        <v>0</v>
      </c>
      <c r="R192" s="182">
        <f>Q192*H192</f>
        <v>0</v>
      </c>
      <c r="S192" s="182">
        <v>0</v>
      </c>
      <c r="T192" s="18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84" t="s">
        <v>100</v>
      </c>
      <c r="AT192" s="184" t="s">
        <v>240</v>
      </c>
      <c r="AU192" s="184" t="s">
        <v>82</v>
      </c>
      <c r="AY192" s="19" t="s">
        <v>239</v>
      </c>
      <c r="BE192" s="185">
        <f>IF(N192="základní",J192,0)</f>
        <v>0</v>
      </c>
      <c r="BF192" s="185">
        <f>IF(N192="snížená",J192,0)</f>
        <v>0</v>
      </c>
      <c r="BG192" s="185">
        <f>IF(N192="zákl. přenesená",J192,0)</f>
        <v>0</v>
      </c>
      <c r="BH192" s="185">
        <f>IF(N192="sníž. přenesená",J192,0)</f>
        <v>0</v>
      </c>
      <c r="BI192" s="185">
        <f>IF(N192="nulová",J192,0)</f>
        <v>0</v>
      </c>
      <c r="BJ192" s="19" t="s">
        <v>80</v>
      </c>
      <c r="BK192" s="185">
        <f>ROUND(I192*H192,2)</f>
        <v>0</v>
      </c>
      <c r="BL192" s="19" t="s">
        <v>100</v>
      </c>
      <c r="BM192" s="184" t="s">
        <v>837</v>
      </c>
    </row>
    <row r="193" spans="1:65" s="2" customFormat="1" ht="11.25">
      <c r="A193" s="36"/>
      <c r="B193" s="37"/>
      <c r="C193" s="38"/>
      <c r="D193" s="233" t="s">
        <v>329</v>
      </c>
      <c r="E193" s="38"/>
      <c r="F193" s="234" t="s">
        <v>2608</v>
      </c>
      <c r="G193" s="38"/>
      <c r="H193" s="38"/>
      <c r="I193" s="188"/>
      <c r="J193" s="38"/>
      <c r="K193" s="38"/>
      <c r="L193" s="41"/>
      <c r="M193" s="189"/>
      <c r="N193" s="190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329</v>
      </c>
      <c r="AU193" s="19" t="s">
        <v>82</v>
      </c>
    </row>
    <row r="194" spans="1:65" s="2" customFormat="1" ht="37.9" customHeight="1">
      <c r="A194" s="36"/>
      <c r="B194" s="37"/>
      <c r="C194" s="173" t="s">
        <v>681</v>
      </c>
      <c r="D194" s="173" t="s">
        <v>240</v>
      </c>
      <c r="E194" s="174" t="s">
        <v>2609</v>
      </c>
      <c r="F194" s="175" t="s">
        <v>2610</v>
      </c>
      <c r="G194" s="176" t="s">
        <v>692</v>
      </c>
      <c r="H194" s="177">
        <v>63</v>
      </c>
      <c r="I194" s="178"/>
      <c r="J194" s="179">
        <f>ROUND(I194*H194,2)</f>
        <v>0</v>
      </c>
      <c r="K194" s="175" t="s">
        <v>327</v>
      </c>
      <c r="L194" s="41"/>
      <c r="M194" s="180" t="s">
        <v>21</v>
      </c>
      <c r="N194" s="181" t="s">
        <v>44</v>
      </c>
      <c r="O194" s="66"/>
      <c r="P194" s="182">
        <f>O194*H194</f>
        <v>0</v>
      </c>
      <c r="Q194" s="182">
        <v>0</v>
      </c>
      <c r="R194" s="182">
        <f>Q194*H194</f>
        <v>0</v>
      </c>
      <c r="S194" s="182">
        <v>0</v>
      </c>
      <c r="T194" s="18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84" t="s">
        <v>100</v>
      </c>
      <c r="AT194" s="184" t="s">
        <v>240</v>
      </c>
      <c r="AU194" s="184" t="s">
        <v>82</v>
      </c>
      <c r="AY194" s="19" t="s">
        <v>239</v>
      </c>
      <c r="BE194" s="185">
        <f>IF(N194="základní",J194,0)</f>
        <v>0</v>
      </c>
      <c r="BF194" s="185">
        <f>IF(N194="snížená",J194,0)</f>
        <v>0</v>
      </c>
      <c r="BG194" s="185">
        <f>IF(N194="zákl. přenesená",J194,0)</f>
        <v>0</v>
      </c>
      <c r="BH194" s="185">
        <f>IF(N194="sníž. přenesená",J194,0)</f>
        <v>0</v>
      </c>
      <c r="BI194" s="185">
        <f>IF(N194="nulová",J194,0)</f>
        <v>0</v>
      </c>
      <c r="BJ194" s="19" t="s">
        <v>80</v>
      </c>
      <c r="BK194" s="185">
        <f>ROUND(I194*H194,2)</f>
        <v>0</v>
      </c>
      <c r="BL194" s="19" t="s">
        <v>100</v>
      </c>
      <c r="BM194" s="184" t="s">
        <v>849</v>
      </c>
    </row>
    <row r="195" spans="1:65" s="2" customFormat="1" ht="11.25">
      <c r="A195" s="36"/>
      <c r="B195" s="37"/>
      <c r="C195" s="38"/>
      <c r="D195" s="233" t="s">
        <v>329</v>
      </c>
      <c r="E195" s="38"/>
      <c r="F195" s="234" t="s">
        <v>2611</v>
      </c>
      <c r="G195" s="38"/>
      <c r="H195" s="38"/>
      <c r="I195" s="188"/>
      <c r="J195" s="38"/>
      <c r="K195" s="38"/>
      <c r="L195" s="41"/>
      <c r="M195" s="189"/>
      <c r="N195" s="190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329</v>
      </c>
      <c r="AU195" s="19" t="s">
        <v>82</v>
      </c>
    </row>
    <row r="196" spans="1:65" s="2" customFormat="1" ht="37.9" customHeight="1">
      <c r="A196" s="36"/>
      <c r="B196" s="37"/>
      <c r="C196" s="173" t="s">
        <v>689</v>
      </c>
      <c r="D196" s="173" t="s">
        <v>240</v>
      </c>
      <c r="E196" s="174" t="s">
        <v>2612</v>
      </c>
      <c r="F196" s="175" t="s">
        <v>2613</v>
      </c>
      <c r="G196" s="176" t="s">
        <v>692</v>
      </c>
      <c r="H196" s="177">
        <v>99</v>
      </c>
      <c r="I196" s="178"/>
      <c r="J196" s="179">
        <f>ROUND(I196*H196,2)</f>
        <v>0</v>
      </c>
      <c r="K196" s="175" t="s">
        <v>327</v>
      </c>
      <c r="L196" s="41"/>
      <c r="M196" s="180" t="s">
        <v>21</v>
      </c>
      <c r="N196" s="181" t="s">
        <v>44</v>
      </c>
      <c r="O196" s="66"/>
      <c r="P196" s="182">
        <f>O196*H196</f>
        <v>0</v>
      </c>
      <c r="Q196" s="182">
        <v>0</v>
      </c>
      <c r="R196" s="182">
        <f>Q196*H196</f>
        <v>0</v>
      </c>
      <c r="S196" s="182">
        <v>0</v>
      </c>
      <c r="T196" s="18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84" t="s">
        <v>100</v>
      </c>
      <c r="AT196" s="184" t="s">
        <v>240</v>
      </c>
      <c r="AU196" s="184" t="s">
        <v>82</v>
      </c>
      <c r="AY196" s="19" t="s">
        <v>239</v>
      </c>
      <c r="BE196" s="185">
        <f>IF(N196="základní",J196,0)</f>
        <v>0</v>
      </c>
      <c r="BF196" s="185">
        <f>IF(N196="snížená",J196,0)</f>
        <v>0</v>
      </c>
      <c r="BG196" s="185">
        <f>IF(N196="zákl. přenesená",J196,0)</f>
        <v>0</v>
      </c>
      <c r="BH196" s="185">
        <f>IF(N196="sníž. přenesená",J196,0)</f>
        <v>0</v>
      </c>
      <c r="BI196" s="185">
        <f>IF(N196="nulová",J196,0)</f>
        <v>0</v>
      </c>
      <c r="BJ196" s="19" t="s">
        <v>80</v>
      </c>
      <c r="BK196" s="185">
        <f>ROUND(I196*H196,2)</f>
        <v>0</v>
      </c>
      <c r="BL196" s="19" t="s">
        <v>100</v>
      </c>
      <c r="BM196" s="184" t="s">
        <v>875</v>
      </c>
    </row>
    <row r="197" spans="1:65" s="2" customFormat="1" ht="11.25">
      <c r="A197" s="36"/>
      <c r="B197" s="37"/>
      <c r="C197" s="38"/>
      <c r="D197" s="233" t="s">
        <v>329</v>
      </c>
      <c r="E197" s="38"/>
      <c r="F197" s="234" t="s">
        <v>2614</v>
      </c>
      <c r="G197" s="38"/>
      <c r="H197" s="38"/>
      <c r="I197" s="188"/>
      <c r="J197" s="38"/>
      <c r="K197" s="38"/>
      <c r="L197" s="41"/>
      <c r="M197" s="189"/>
      <c r="N197" s="190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329</v>
      </c>
      <c r="AU197" s="19" t="s">
        <v>82</v>
      </c>
    </row>
    <row r="198" spans="1:65" s="2" customFormat="1" ht="37.9" customHeight="1">
      <c r="A198" s="36"/>
      <c r="B198" s="37"/>
      <c r="C198" s="173" t="s">
        <v>696</v>
      </c>
      <c r="D198" s="173" t="s">
        <v>240</v>
      </c>
      <c r="E198" s="174" t="s">
        <v>2615</v>
      </c>
      <c r="F198" s="175" t="s">
        <v>2616</v>
      </c>
      <c r="G198" s="176" t="s">
        <v>692</v>
      </c>
      <c r="H198" s="177">
        <v>153</v>
      </c>
      <c r="I198" s="178"/>
      <c r="J198" s="179">
        <f>ROUND(I198*H198,2)</f>
        <v>0</v>
      </c>
      <c r="K198" s="175" t="s">
        <v>327</v>
      </c>
      <c r="L198" s="41"/>
      <c r="M198" s="180" t="s">
        <v>21</v>
      </c>
      <c r="N198" s="181" t="s">
        <v>44</v>
      </c>
      <c r="O198" s="66"/>
      <c r="P198" s="182">
        <f>O198*H198</f>
        <v>0</v>
      </c>
      <c r="Q198" s="182">
        <v>0</v>
      </c>
      <c r="R198" s="182">
        <f>Q198*H198</f>
        <v>0</v>
      </c>
      <c r="S198" s="182">
        <v>0</v>
      </c>
      <c r="T198" s="18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84" t="s">
        <v>100</v>
      </c>
      <c r="AT198" s="184" t="s">
        <v>240</v>
      </c>
      <c r="AU198" s="184" t="s">
        <v>82</v>
      </c>
      <c r="AY198" s="19" t="s">
        <v>239</v>
      </c>
      <c r="BE198" s="185">
        <f>IF(N198="základní",J198,0)</f>
        <v>0</v>
      </c>
      <c r="BF198" s="185">
        <f>IF(N198="snížená",J198,0)</f>
        <v>0</v>
      </c>
      <c r="BG198" s="185">
        <f>IF(N198="zákl. přenesená",J198,0)</f>
        <v>0</v>
      </c>
      <c r="BH198" s="185">
        <f>IF(N198="sníž. přenesená",J198,0)</f>
        <v>0</v>
      </c>
      <c r="BI198" s="185">
        <f>IF(N198="nulová",J198,0)</f>
        <v>0</v>
      </c>
      <c r="BJ198" s="19" t="s">
        <v>80</v>
      </c>
      <c r="BK198" s="185">
        <f>ROUND(I198*H198,2)</f>
        <v>0</v>
      </c>
      <c r="BL198" s="19" t="s">
        <v>100</v>
      </c>
      <c r="BM198" s="184" t="s">
        <v>883</v>
      </c>
    </row>
    <row r="199" spans="1:65" s="2" customFormat="1" ht="11.25">
      <c r="A199" s="36"/>
      <c r="B199" s="37"/>
      <c r="C199" s="38"/>
      <c r="D199" s="233" t="s">
        <v>329</v>
      </c>
      <c r="E199" s="38"/>
      <c r="F199" s="234" t="s">
        <v>2617</v>
      </c>
      <c r="G199" s="38"/>
      <c r="H199" s="38"/>
      <c r="I199" s="188"/>
      <c r="J199" s="38"/>
      <c r="K199" s="38"/>
      <c r="L199" s="41"/>
      <c r="M199" s="189"/>
      <c r="N199" s="190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329</v>
      </c>
      <c r="AU199" s="19" t="s">
        <v>82</v>
      </c>
    </row>
    <row r="200" spans="1:65" s="2" customFormat="1" ht="37.9" customHeight="1">
      <c r="A200" s="36"/>
      <c r="B200" s="37"/>
      <c r="C200" s="173" t="s">
        <v>700</v>
      </c>
      <c r="D200" s="173" t="s">
        <v>240</v>
      </c>
      <c r="E200" s="174" t="s">
        <v>2618</v>
      </c>
      <c r="F200" s="175" t="s">
        <v>2619</v>
      </c>
      <c r="G200" s="176" t="s">
        <v>692</v>
      </c>
      <c r="H200" s="177">
        <v>99</v>
      </c>
      <c r="I200" s="178"/>
      <c r="J200" s="179">
        <f>ROUND(I200*H200,2)</f>
        <v>0</v>
      </c>
      <c r="K200" s="175" t="s">
        <v>327</v>
      </c>
      <c r="L200" s="41"/>
      <c r="M200" s="180" t="s">
        <v>21</v>
      </c>
      <c r="N200" s="181" t="s">
        <v>44</v>
      </c>
      <c r="O200" s="66"/>
      <c r="P200" s="182">
        <f>O200*H200</f>
        <v>0</v>
      </c>
      <c r="Q200" s="182">
        <v>0</v>
      </c>
      <c r="R200" s="182">
        <f>Q200*H200</f>
        <v>0</v>
      </c>
      <c r="S200" s="182">
        <v>0</v>
      </c>
      <c r="T200" s="18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84" t="s">
        <v>100</v>
      </c>
      <c r="AT200" s="184" t="s">
        <v>240</v>
      </c>
      <c r="AU200" s="184" t="s">
        <v>82</v>
      </c>
      <c r="AY200" s="19" t="s">
        <v>239</v>
      </c>
      <c r="BE200" s="185">
        <f>IF(N200="základní",J200,0)</f>
        <v>0</v>
      </c>
      <c r="BF200" s="185">
        <f>IF(N200="snížená",J200,0)</f>
        <v>0</v>
      </c>
      <c r="BG200" s="185">
        <f>IF(N200="zákl. přenesená",J200,0)</f>
        <v>0</v>
      </c>
      <c r="BH200" s="185">
        <f>IF(N200="sníž. přenesená",J200,0)</f>
        <v>0</v>
      </c>
      <c r="BI200" s="185">
        <f>IF(N200="nulová",J200,0)</f>
        <v>0</v>
      </c>
      <c r="BJ200" s="19" t="s">
        <v>80</v>
      </c>
      <c r="BK200" s="185">
        <f>ROUND(I200*H200,2)</f>
        <v>0</v>
      </c>
      <c r="BL200" s="19" t="s">
        <v>100</v>
      </c>
      <c r="BM200" s="184" t="s">
        <v>893</v>
      </c>
    </row>
    <row r="201" spans="1:65" s="2" customFormat="1" ht="11.25">
      <c r="A201" s="36"/>
      <c r="B201" s="37"/>
      <c r="C201" s="38"/>
      <c r="D201" s="233" t="s">
        <v>329</v>
      </c>
      <c r="E201" s="38"/>
      <c r="F201" s="234" t="s">
        <v>2620</v>
      </c>
      <c r="G201" s="38"/>
      <c r="H201" s="38"/>
      <c r="I201" s="188"/>
      <c r="J201" s="38"/>
      <c r="K201" s="38"/>
      <c r="L201" s="41"/>
      <c r="M201" s="189"/>
      <c r="N201" s="190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329</v>
      </c>
      <c r="AU201" s="19" t="s">
        <v>82</v>
      </c>
    </row>
    <row r="202" spans="1:65" s="2" customFormat="1" ht="37.9" customHeight="1">
      <c r="A202" s="36"/>
      <c r="B202" s="37"/>
      <c r="C202" s="173" t="s">
        <v>706</v>
      </c>
      <c r="D202" s="173" t="s">
        <v>240</v>
      </c>
      <c r="E202" s="174" t="s">
        <v>2621</v>
      </c>
      <c r="F202" s="175" t="s">
        <v>2622</v>
      </c>
      <c r="G202" s="176" t="s">
        <v>692</v>
      </c>
      <c r="H202" s="177">
        <v>63</v>
      </c>
      <c r="I202" s="178"/>
      <c r="J202" s="179">
        <f>ROUND(I202*H202,2)</f>
        <v>0</v>
      </c>
      <c r="K202" s="175" t="s">
        <v>327</v>
      </c>
      <c r="L202" s="41"/>
      <c r="M202" s="180" t="s">
        <v>21</v>
      </c>
      <c r="N202" s="181" t="s">
        <v>44</v>
      </c>
      <c r="O202" s="66"/>
      <c r="P202" s="182">
        <f>O202*H202</f>
        <v>0</v>
      </c>
      <c r="Q202" s="182">
        <v>0</v>
      </c>
      <c r="R202" s="182">
        <f>Q202*H202</f>
        <v>0</v>
      </c>
      <c r="S202" s="182">
        <v>0</v>
      </c>
      <c r="T202" s="18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84" t="s">
        <v>100</v>
      </c>
      <c r="AT202" s="184" t="s">
        <v>240</v>
      </c>
      <c r="AU202" s="184" t="s">
        <v>82</v>
      </c>
      <c r="AY202" s="19" t="s">
        <v>239</v>
      </c>
      <c r="BE202" s="185">
        <f>IF(N202="základní",J202,0)</f>
        <v>0</v>
      </c>
      <c r="BF202" s="185">
        <f>IF(N202="snížená",J202,0)</f>
        <v>0</v>
      </c>
      <c r="BG202" s="185">
        <f>IF(N202="zákl. přenesená",J202,0)</f>
        <v>0</v>
      </c>
      <c r="BH202" s="185">
        <f>IF(N202="sníž. přenesená",J202,0)</f>
        <v>0</v>
      </c>
      <c r="BI202" s="185">
        <f>IF(N202="nulová",J202,0)</f>
        <v>0</v>
      </c>
      <c r="BJ202" s="19" t="s">
        <v>80</v>
      </c>
      <c r="BK202" s="185">
        <f>ROUND(I202*H202,2)</f>
        <v>0</v>
      </c>
      <c r="BL202" s="19" t="s">
        <v>100</v>
      </c>
      <c r="BM202" s="184" t="s">
        <v>905</v>
      </c>
    </row>
    <row r="203" spans="1:65" s="2" customFormat="1" ht="11.25">
      <c r="A203" s="36"/>
      <c r="B203" s="37"/>
      <c r="C203" s="38"/>
      <c r="D203" s="233" t="s">
        <v>329</v>
      </c>
      <c r="E203" s="38"/>
      <c r="F203" s="234" t="s">
        <v>2623</v>
      </c>
      <c r="G203" s="38"/>
      <c r="H203" s="38"/>
      <c r="I203" s="188"/>
      <c r="J203" s="38"/>
      <c r="K203" s="38"/>
      <c r="L203" s="41"/>
      <c r="M203" s="189"/>
      <c r="N203" s="190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329</v>
      </c>
      <c r="AU203" s="19" t="s">
        <v>82</v>
      </c>
    </row>
    <row r="204" spans="1:65" s="2" customFormat="1" ht="37.9" customHeight="1">
      <c r="A204" s="36"/>
      <c r="B204" s="37"/>
      <c r="C204" s="173" t="s">
        <v>710</v>
      </c>
      <c r="D204" s="173" t="s">
        <v>240</v>
      </c>
      <c r="E204" s="174" t="s">
        <v>2624</v>
      </c>
      <c r="F204" s="175" t="s">
        <v>2625</v>
      </c>
      <c r="G204" s="176" t="s">
        <v>692</v>
      </c>
      <c r="H204" s="177">
        <v>9</v>
      </c>
      <c r="I204" s="178"/>
      <c r="J204" s="179">
        <f>ROUND(I204*H204,2)</f>
        <v>0</v>
      </c>
      <c r="K204" s="175" t="s">
        <v>327</v>
      </c>
      <c r="L204" s="41"/>
      <c r="M204" s="180" t="s">
        <v>21</v>
      </c>
      <c r="N204" s="181" t="s">
        <v>44</v>
      </c>
      <c r="O204" s="66"/>
      <c r="P204" s="182">
        <f>O204*H204</f>
        <v>0</v>
      </c>
      <c r="Q204" s="182">
        <v>0</v>
      </c>
      <c r="R204" s="182">
        <f>Q204*H204</f>
        <v>0</v>
      </c>
      <c r="S204" s="182">
        <v>0</v>
      </c>
      <c r="T204" s="18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84" t="s">
        <v>100</v>
      </c>
      <c r="AT204" s="184" t="s">
        <v>240</v>
      </c>
      <c r="AU204" s="184" t="s">
        <v>82</v>
      </c>
      <c r="AY204" s="19" t="s">
        <v>239</v>
      </c>
      <c r="BE204" s="185">
        <f>IF(N204="základní",J204,0)</f>
        <v>0</v>
      </c>
      <c r="BF204" s="185">
        <f>IF(N204="snížená",J204,0)</f>
        <v>0</v>
      </c>
      <c r="BG204" s="185">
        <f>IF(N204="zákl. přenesená",J204,0)</f>
        <v>0</v>
      </c>
      <c r="BH204" s="185">
        <f>IF(N204="sníž. přenesená",J204,0)</f>
        <v>0</v>
      </c>
      <c r="BI204" s="185">
        <f>IF(N204="nulová",J204,0)</f>
        <v>0</v>
      </c>
      <c r="BJ204" s="19" t="s">
        <v>80</v>
      </c>
      <c r="BK204" s="185">
        <f>ROUND(I204*H204,2)</f>
        <v>0</v>
      </c>
      <c r="BL204" s="19" t="s">
        <v>100</v>
      </c>
      <c r="BM204" s="184" t="s">
        <v>917</v>
      </c>
    </row>
    <row r="205" spans="1:65" s="2" customFormat="1" ht="11.25">
      <c r="A205" s="36"/>
      <c r="B205" s="37"/>
      <c r="C205" s="38"/>
      <c r="D205" s="233" t="s">
        <v>329</v>
      </c>
      <c r="E205" s="38"/>
      <c r="F205" s="234" t="s">
        <v>2626</v>
      </c>
      <c r="G205" s="38"/>
      <c r="H205" s="38"/>
      <c r="I205" s="188"/>
      <c r="J205" s="38"/>
      <c r="K205" s="38"/>
      <c r="L205" s="41"/>
      <c r="M205" s="189"/>
      <c r="N205" s="190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329</v>
      </c>
      <c r="AU205" s="19" t="s">
        <v>82</v>
      </c>
    </row>
    <row r="206" spans="1:65" s="2" customFormat="1" ht="33" customHeight="1">
      <c r="A206" s="36"/>
      <c r="B206" s="37"/>
      <c r="C206" s="173" t="s">
        <v>716</v>
      </c>
      <c r="D206" s="173" t="s">
        <v>240</v>
      </c>
      <c r="E206" s="174" t="s">
        <v>2627</v>
      </c>
      <c r="F206" s="175" t="s">
        <v>2628</v>
      </c>
      <c r="G206" s="176" t="s">
        <v>692</v>
      </c>
      <c r="H206" s="177">
        <v>12</v>
      </c>
      <c r="I206" s="178"/>
      <c r="J206" s="179">
        <f>ROUND(I206*H206,2)</f>
        <v>0</v>
      </c>
      <c r="K206" s="175" t="s">
        <v>327</v>
      </c>
      <c r="L206" s="41"/>
      <c r="M206" s="180" t="s">
        <v>21</v>
      </c>
      <c r="N206" s="181" t="s">
        <v>44</v>
      </c>
      <c r="O206" s="66"/>
      <c r="P206" s="182">
        <f>O206*H206</f>
        <v>0</v>
      </c>
      <c r="Q206" s="182">
        <v>0</v>
      </c>
      <c r="R206" s="182">
        <f>Q206*H206</f>
        <v>0</v>
      </c>
      <c r="S206" s="182">
        <v>0</v>
      </c>
      <c r="T206" s="18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84" t="s">
        <v>100</v>
      </c>
      <c r="AT206" s="184" t="s">
        <v>240</v>
      </c>
      <c r="AU206" s="184" t="s">
        <v>82</v>
      </c>
      <c r="AY206" s="19" t="s">
        <v>239</v>
      </c>
      <c r="BE206" s="185">
        <f>IF(N206="základní",J206,0)</f>
        <v>0</v>
      </c>
      <c r="BF206" s="185">
        <f>IF(N206="snížená",J206,0)</f>
        <v>0</v>
      </c>
      <c r="BG206" s="185">
        <f>IF(N206="zákl. přenesená",J206,0)</f>
        <v>0</v>
      </c>
      <c r="BH206" s="185">
        <f>IF(N206="sníž. přenesená",J206,0)</f>
        <v>0</v>
      </c>
      <c r="BI206" s="185">
        <f>IF(N206="nulová",J206,0)</f>
        <v>0</v>
      </c>
      <c r="BJ206" s="19" t="s">
        <v>80</v>
      </c>
      <c r="BK206" s="185">
        <f>ROUND(I206*H206,2)</f>
        <v>0</v>
      </c>
      <c r="BL206" s="19" t="s">
        <v>100</v>
      </c>
      <c r="BM206" s="184" t="s">
        <v>1514</v>
      </c>
    </row>
    <row r="207" spans="1:65" s="2" customFormat="1" ht="11.25">
      <c r="A207" s="36"/>
      <c r="B207" s="37"/>
      <c r="C207" s="38"/>
      <c r="D207" s="233" t="s">
        <v>329</v>
      </c>
      <c r="E207" s="38"/>
      <c r="F207" s="234" t="s">
        <v>2629</v>
      </c>
      <c r="G207" s="38"/>
      <c r="H207" s="38"/>
      <c r="I207" s="188"/>
      <c r="J207" s="38"/>
      <c r="K207" s="38"/>
      <c r="L207" s="41"/>
      <c r="M207" s="189"/>
      <c r="N207" s="190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329</v>
      </c>
      <c r="AU207" s="19" t="s">
        <v>82</v>
      </c>
    </row>
    <row r="208" spans="1:65" s="2" customFormat="1" ht="33" customHeight="1">
      <c r="A208" s="36"/>
      <c r="B208" s="37"/>
      <c r="C208" s="173" t="s">
        <v>720</v>
      </c>
      <c r="D208" s="173" t="s">
        <v>240</v>
      </c>
      <c r="E208" s="174" t="s">
        <v>2630</v>
      </c>
      <c r="F208" s="175" t="s">
        <v>2631</v>
      </c>
      <c r="G208" s="176" t="s">
        <v>692</v>
      </c>
      <c r="H208" s="177">
        <v>28</v>
      </c>
      <c r="I208" s="178"/>
      <c r="J208" s="179">
        <f>ROUND(I208*H208,2)</f>
        <v>0</v>
      </c>
      <c r="K208" s="175" t="s">
        <v>327</v>
      </c>
      <c r="L208" s="41"/>
      <c r="M208" s="180" t="s">
        <v>21</v>
      </c>
      <c r="N208" s="181" t="s">
        <v>44</v>
      </c>
      <c r="O208" s="66"/>
      <c r="P208" s="182">
        <f>O208*H208</f>
        <v>0</v>
      </c>
      <c r="Q208" s="182">
        <v>0</v>
      </c>
      <c r="R208" s="182">
        <f>Q208*H208</f>
        <v>0</v>
      </c>
      <c r="S208" s="182">
        <v>0</v>
      </c>
      <c r="T208" s="18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84" t="s">
        <v>100</v>
      </c>
      <c r="AT208" s="184" t="s">
        <v>240</v>
      </c>
      <c r="AU208" s="184" t="s">
        <v>82</v>
      </c>
      <c r="AY208" s="19" t="s">
        <v>239</v>
      </c>
      <c r="BE208" s="185">
        <f>IF(N208="základní",J208,0)</f>
        <v>0</v>
      </c>
      <c r="BF208" s="185">
        <f>IF(N208="snížená",J208,0)</f>
        <v>0</v>
      </c>
      <c r="BG208" s="185">
        <f>IF(N208="zákl. přenesená",J208,0)</f>
        <v>0</v>
      </c>
      <c r="BH208" s="185">
        <f>IF(N208="sníž. přenesená",J208,0)</f>
        <v>0</v>
      </c>
      <c r="BI208" s="185">
        <f>IF(N208="nulová",J208,0)</f>
        <v>0</v>
      </c>
      <c r="BJ208" s="19" t="s">
        <v>80</v>
      </c>
      <c r="BK208" s="185">
        <f>ROUND(I208*H208,2)</f>
        <v>0</v>
      </c>
      <c r="BL208" s="19" t="s">
        <v>100</v>
      </c>
      <c r="BM208" s="184" t="s">
        <v>1523</v>
      </c>
    </row>
    <row r="209" spans="1:65" s="2" customFormat="1" ht="11.25">
      <c r="A209" s="36"/>
      <c r="B209" s="37"/>
      <c r="C209" s="38"/>
      <c r="D209" s="233" t="s">
        <v>329</v>
      </c>
      <c r="E209" s="38"/>
      <c r="F209" s="234" t="s">
        <v>2632</v>
      </c>
      <c r="G209" s="38"/>
      <c r="H209" s="38"/>
      <c r="I209" s="188"/>
      <c r="J209" s="38"/>
      <c r="K209" s="38"/>
      <c r="L209" s="41"/>
      <c r="M209" s="189"/>
      <c r="N209" s="190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329</v>
      </c>
      <c r="AU209" s="19" t="s">
        <v>82</v>
      </c>
    </row>
    <row r="210" spans="1:65" s="2" customFormat="1" ht="33" customHeight="1">
      <c r="A210" s="36"/>
      <c r="B210" s="37"/>
      <c r="C210" s="173" t="s">
        <v>724</v>
      </c>
      <c r="D210" s="173" t="s">
        <v>240</v>
      </c>
      <c r="E210" s="174" t="s">
        <v>2633</v>
      </c>
      <c r="F210" s="175" t="s">
        <v>2634</v>
      </c>
      <c r="G210" s="176" t="s">
        <v>692</v>
      </c>
      <c r="H210" s="177">
        <v>4</v>
      </c>
      <c r="I210" s="178"/>
      <c r="J210" s="179">
        <f>ROUND(I210*H210,2)</f>
        <v>0</v>
      </c>
      <c r="K210" s="175" t="s">
        <v>327</v>
      </c>
      <c r="L210" s="41"/>
      <c r="M210" s="180" t="s">
        <v>21</v>
      </c>
      <c r="N210" s="181" t="s">
        <v>44</v>
      </c>
      <c r="O210" s="66"/>
      <c r="P210" s="182">
        <f>O210*H210</f>
        <v>0</v>
      </c>
      <c r="Q210" s="182">
        <v>0</v>
      </c>
      <c r="R210" s="182">
        <f>Q210*H210</f>
        <v>0</v>
      </c>
      <c r="S210" s="182">
        <v>0</v>
      </c>
      <c r="T210" s="18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84" t="s">
        <v>100</v>
      </c>
      <c r="AT210" s="184" t="s">
        <v>240</v>
      </c>
      <c r="AU210" s="184" t="s">
        <v>82</v>
      </c>
      <c r="AY210" s="19" t="s">
        <v>239</v>
      </c>
      <c r="BE210" s="185">
        <f>IF(N210="základní",J210,0)</f>
        <v>0</v>
      </c>
      <c r="BF210" s="185">
        <f>IF(N210="snížená",J210,0)</f>
        <v>0</v>
      </c>
      <c r="BG210" s="185">
        <f>IF(N210="zákl. přenesená",J210,0)</f>
        <v>0</v>
      </c>
      <c r="BH210" s="185">
        <f>IF(N210="sníž. přenesená",J210,0)</f>
        <v>0</v>
      </c>
      <c r="BI210" s="185">
        <f>IF(N210="nulová",J210,0)</f>
        <v>0</v>
      </c>
      <c r="BJ210" s="19" t="s">
        <v>80</v>
      </c>
      <c r="BK210" s="185">
        <f>ROUND(I210*H210,2)</f>
        <v>0</v>
      </c>
      <c r="BL210" s="19" t="s">
        <v>100</v>
      </c>
      <c r="BM210" s="184" t="s">
        <v>1533</v>
      </c>
    </row>
    <row r="211" spans="1:65" s="2" customFormat="1" ht="11.25">
      <c r="A211" s="36"/>
      <c r="B211" s="37"/>
      <c r="C211" s="38"/>
      <c r="D211" s="233" t="s">
        <v>329</v>
      </c>
      <c r="E211" s="38"/>
      <c r="F211" s="234" t="s">
        <v>2635</v>
      </c>
      <c r="G211" s="38"/>
      <c r="H211" s="38"/>
      <c r="I211" s="188"/>
      <c r="J211" s="38"/>
      <c r="K211" s="38"/>
      <c r="L211" s="41"/>
      <c r="M211" s="189"/>
      <c r="N211" s="190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329</v>
      </c>
      <c r="AU211" s="19" t="s">
        <v>82</v>
      </c>
    </row>
    <row r="212" spans="1:65" s="2" customFormat="1" ht="33" customHeight="1">
      <c r="A212" s="36"/>
      <c r="B212" s="37"/>
      <c r="C212" s="173" t="s">
        <v>730</v>
      </c>
      <c r="D212" s="173" t="s">
        <v>240</v>
      </c>
      <c r="E212" s="174" t="s">
        <v>2636</v>
      </c>
      <c r="F212" s="175" t="s">
        <v>2637</v>
      </c>
      <c r="G212" s="176" t="s">
        <v>692</v>
      </c>
      <c r="H212" s="177">
        <v>44</v>
      </c>
      <c r="I212" s="178"/>
      <c r="J212" s="179">
        <f>ROUND(I212*H212,2)</f>
        <v>0</v>
      </c>
      <c r="K212" s="175" t="s">
        <v>327</v>
      </c>
      <c r="L212" s="41"/>
      <c r="M212" s="180" t="s">
        <v>21</v>
      </c>
      <c r="N212" s="181" t="s">
        <v>44</v>
      </c>
      <c r="O212" s="66"/>
      <c r="P212" s="182">
        <f>O212*H212</f>
        <v>0</v>
      </c>
      <c r="Q212" s="182">
        <v>0</v>
      </c>
      <c r="R212" s="182">
        <f>Q212*H212</f>
        <v>0</v>
      </c>
      <c r="S212" s="182">
        <v>0</v>
      </c>
      <c r="T212" s="18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84" t="s">
        <v>100</v>
      </c>
      <c r="AT212" s="184" t="s">
        <v>240</v>
      </c>
      <c r="AU212" s="184" t="s">
        <v>82</v>
      </c>
      <c r="AY212" s="19" t="s">
        <v>239</v>
      </c>
      <c r="BE212" s="185">
        <f>IF(N212="základní",J212,0)</f>
        <v>0</v>
      </c>
      <c r="BF212" s="185">
        <f>IF(N212="snížená",J212,0)</f>
        <v>0</v>
      </c>
      <c r="BG212" s="185">
        <f>IF(N212="zákl. přenesená",J212,0)</f>
        <v>0</v>
      </c>
      <c r="BH212" s="185">
        <f>IF(N212="sníž. přenesená",J212,0)</f>
        <v>0</v>
      </c>
      <c r="BI212" s="185">
        <f>IF(N212="nulová",J212,0)</f>
        <v>0</v>
      </c>
      <c r="BJ212" s="19" t="s">
        <v>80</v>
      </c>
      <c r="BK212" s="185">
        <f>ROUND(I212*H212,2)</f>
        <v>0</v>
      </c>
      <c r="BL212" s="19" t="s">
        <v>100</v>
      </c>
      <c r="BM212" s="184" t="s">
        <v>1542</v>
      </c>
    </row>
    <row r="213" spans="1:65" s="2" customFormat="1" ht="11.25">
      <c r="A213" s="36"/>
      <c r="B213" s="37"/>
      <c r="C213" s="38"/>
      <c r="D213" s="233" t="s">
        <v>329</v>
      </c>
      <c r="E213" s="38"/>
      <c r="F213" s="234" t="s">
        <v>2638</v>
      </c>
      <c r="G213" s="38"/>
      <c r="H213" s="38"/>
      <c r="I213" s="188"/>
      <c r="J213" s="38"/>
      <c r="K213" s="38"/>
      <c r="L213" s="41"/>
      <c r="M213" s="189"/>
      <c r="N213" s="190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329</v>
      </c>
      <c r="AU213" s="19" t="s">
        <v>82</v>
      </c>
    </row>
    <row r="214" spans="1:65" s="2" customFormat="1" ht="33" customHeight="1">
      <c r="A214" s="36"/>
      <c r="B214" s="37"/>
      <c r="C214" s="173" t="s">
        <v>734</v>
      </c>
      <c r="D214" s="173" t="s">
        <v>240</v>
      </c>
      <c r="E214" s="174" t="s">
        <v>2639</v>
      </c>
      <c r="F214" s="175" t="s">
        <v>2640</v>
      </c>
      <c r="G214" s="176" t="s">
        <v>692</v>
      </c>
      <c r="H214" s="177">
        <v>28</v>
      </c>
      <c r="I214" s="178"/>
      <c r="J214" s="179">
        <f>ROUND(I214*H214,2)</f>
        <v>0</v>
      </c>
      <c r="K214" s="175" t="s">
        <v>327</v>
      </c>
      <c r="L214" s="41"/>
      <c r="M214" s="180" t="s">
        <v>21</v>
      </c>
      <c r="N214" s="181" t="s">
        <v>44</v>
      </c>
      <c r="O214" s="66"/>
      <c r="P214" s="182">
        <f>O214*H214</f>
        <v>0</v>
      </c>
      <c r="Q214" s="182">
        <v>0</v>
      </c>
      <c r="R214" s="182">
        <f>Q214*H214</f>
        <v>0</v>
      </c>
      <c r="S214" s="182">
        <v>0</v>
      </c>
      <c r="T214" s="18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84" t="s">
        <v>100</v>
      </c>
      <c r="AT214" s="184" t="s">
        <v>240</v>
      </c>
      <c r="AU214" s="184" t="s">
        <v>82</v>
      </c>
      <c r="AY214" s="19" t="s">
        <v>239</v>
      </c>
      <c r="BE214" s="185">
        <f>IF(N214="základní",J214,0)</f>
        <v>0</v>
      </c>
      <c r="BF214" s="185">
        <f>IF(N214="snížená",J214,0)</f>
        <v>0</v>
      </c>
      <c r="BG214" s="185">
        <f>IF(N214="zákl. přenesená",J214,0)</f>
        <v>0</v>
      </c>
      <c r="BH214" s="185">
        <f>IF(N214="sníž. přenesená",J214,0)</f>
        <v>0</v>
      </c>
      <c r="BI214" s="185">
        <f>IF(N214="nulová",J214,0)</f>
        <v>0</v>
      </c>
      <c r="BJ214" s="19" t="s">
        <v>80</v>
      </c>
      <c r="BK214" s="185">
        <f>ROUND(I214*H214,2)</f>
        <v>0</v>
      </c>
      <c r="BL214" s="19" t="s">
        <v>100</v>
      </c>
      <c r="BM214" s="184" t="s">
        <v>1553</v>
      </c>
    </row>
    <row r="215" spans="1:65" s="2" customFormat="1" ht="11.25">
      <c r="A215" s="36"/>
      <c r="B215" s="37"/>
      <c r="C215" s="38"/>
      <c r="D215" s="233" t="s">
        <v>329</v>
      </c>
      <c r="E215" s="38"/>
      <c r="F215" s="234" t="s">
        <v>2641</v>
      </c>
      <c r="G215" s="38"/>
      <c r="H215" s="38"/>
      <c r="I215" s="188"/>
      <c r="J215" s="38"/>
      <c r="K215" s="38"/>
      <c r="L215" s="41"/>
      <c r="M215" s="189"/>
      <c r="N215" s="190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329</v>
      </c>
      <c r="AU215" s="19" t="s">
        <v>82</v>
      </c>
    </row>
    <row r="216" spans="1:65" s="2" customFormat="1" ht="33" customHeight="1">
      <c r="A216" s="36"/>
      <c r="B216" s="37"/>
      <c r="C216" s="173" t="s">
        <v>738</v>
      </c>
      <c r="D216" s="173" t="s">
        <v>240</v>
      </c>
      <c r="E216" s="174" t="s">
        <v>2642</v>
      </c>
      <c r="F216" s="175" t="s">
        <v>2643</v>
      </c>
      <c r="G216" s="176" t="s">
        <v>692</v>
      </c>
      <c r="H216" s="177">
        <v>4</v>
      </c>
      <c r="I216" s="178"/>
      <c r="J216" s="179">
        <f>ROUND(I216*H216,2)</f>
        <v>0</v>
      </c>
      <c r="K216" s="175" t="s">
        <v>327</v>
      </c>
      <c r="L216" s="41"/>
      <c r="M216" s="180" t="s">
        <v>21</v>
      </c>
      <c r="N216" s="181" t="s">
        <v>44</v>
      </c>
      <c r="O216" s="66"/>
      <c r="P216" s="182">
        <f>O216*H216</f>
        <v>0</v>
      </c>
      <c r="Q216" s="182">
        <v>0</v>
      </c>
      <c r="R216" s="182">
        <f>Q216*H216</f>
        <v>0</v>
      </c>
      <c r="S216" s="182">
        <v>0</v>
      </c>
      <c r="T216" s="18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84" t="s">
        <v>100</v>
      </c>
      <c r="AT216" s="184" t="s">
        <v>240</v>
      </c>
      <c r="AU216" s="184" t="s">
        <v>82</v>
      </c>
      <c r="AY216" s="19" t="s">
        <v>239</v>
      </c>
      <c r="BE216" s="185">
        <f>IF(N216="základní",J216,0)</f>
        <v>0</v>
      </c>
      <c r="BF216" s="185">
        <f>IF(N216="snížená",J216,0)</f>
        <v>0</v>
      </c>
      <c r="BG216" s="185">
        <f>IF(N216="zákl. přenesená",J216,0)</f>
        <v>0</v>
      </c>
      <c r="BH216" s="185">
        <f>IF(N216="sníž. přenesená",J216,0)</f>
        <v>0</v>
      </c>
      <c r="BI216" s="185">
        <f>IF(N216="nulová",J216,0)</f>
        <v>0</v>
      </c>
      <c r="BJ216" s="19" t="s">
        <v>80</v>
      </c>
      <c r="BK216" s="185">
        <f>ROUND(I216*H216,2)</f>
        <v>0</v>
      </c>
      <c r="BL216" s="19" t="s">
        <v>100</v>
      </c>
      <c r="BM216" s="184" t="s">
        <v>2038</v>
      </c>
    </row>
    <row r="217" spans="1:65" s="2" customFormat="1" ht="11.25">
      <c r="A217" s="36"/>
      <c r="B217" s="37"/>
      <c r="C217" s="38"/>
      <c r="D217" s="233" t="s">
        <v>329</v>
      </c>
      <c r="E217" s="38"/>
      <c r="F217" s="234" t="s">
        <v>2644</v>
      </c>
      <c r="G217" s="38"/>
      <c r="H217" s="38"/>
      <c r="I217" s="188"/>
      <c r="J217" s="38"/>
      <c r="K217" s="38"/>
      <c r="L217" s="41"/>
      <c r="M217" s="189"/>
      <c r="N217" s="190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329</v>
      </c>
      <c r="AU217" s="19" t="s">
        <v>82</v>
      </c>
    </row>
    <row r="218" spans="1:65" s="2" customFormat="1" ht="33" customHeight="1">
      <c r="A218" s="36"/>
      <c r="B218" s="37"/>
      <c r="C218" s="173" t="s">
        <v>743</v>
      </c>
      <c r="D218" s="173" t="s">
        <v>240</v>
      </c>
      <c r="E218" s="174" t="s">
        <v>2645</v>
      </c>
      <c r="F218" s="175" t="s">
        <v>2646</v>
      </c>
      <c r="G218" s="176" t="s">
        <v>692</v>
      </c>
      <c r="H218" s="177">
        <v>126</v>
      </c>
      <c r="I218" s="178"/>
      <c r="J218" s="179">
        <f>ROUND(I218*H218,2)</f>
        <v>0</v>
      </c>
      <c r="K218" s="175" t="s">
        <v>327</v>
      </c>
      <c r="L218" s="41"/>
      <c r="M218" s="180" t="s">
        <v>21</v>
      </c>
      <c r="N218" s="181" t="s">
        <v>44</v>
      </c>
      <c r="O218" s="66"/>
      <c r="P218" s="182">
        <f>O218*H218</f>
        <v>0</v>
      </c>
      <c r="Q218" s="182">
        <v>0</v>
      </c>
      <c r="R218" s="182">
        <f>Q218*H218</f>
        <v>0</v>
      </c>
      <c r="S218" s="182">
        <v>0</v>
      </c>
      <c r="T218" s="18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84" t="s">
        <v>100</v>
      </c>
      <c r="AT218" s="184" t="s">
        <v>240</v>
      </c>
      <c r="AU218" s="184" t="s">
        <v>82</v>
      </c>
      <c r="AY218" s="19" t="s">
        <v>239</v>
      </c>
      <c r="BE218" s="185">
        <f>IF(N218="základní",J218,0)</f>
        <v>0</v>
      </c>
      <c r="BF218" s="185">
        <f>IF(N218="snížená",J218,0)</f>
        <v>0</v>
      </c>
      <c r="BG218" s="185">
        <f>IF(N218="zákl. přenesená",J218,0)</f>
        <v>0</v>
      </c>
      <c r="BH218" s="185">
        <f>IF(N218="sníž. přenesená",J218,0)</f>
        <v>0</v>
      </c>
      <c r="BI218" s="185">
        <f>IF(N218="nulová",J218,0)</f>
        <v>0</v>
      </c>
      <c r="BJ218" s="19" t="s">
        <v>80</v>
      </c>
      <c r="BK218" s="185">
        <f>ROUND(I218*H218,2)</f>
        <v>0</v>
      </c>
      <c r="BL218" s="19" t="s">
        <v>100</v>
      </c>
      <c r="BM218" s="184" t="s">
        <v>2044</v>
      </c>
    </row>
    <row r="219" spans="1:65" s="2" customFormat="1" ht="11.25">
      <c r="A219" s="36"/>
      <c r="B219" s="37"/>
      <c r="C219" s="38"/>
      <c r="D219" s="233" t="s">
        <v>329</v>
      </c>
      <c r="E219" s="38"/>
      <c r="F219" s="234" t="s">
        <v>2647</v>
      </c>
      <c r="G219" s="38"/>
      <c r="H219" s="38"/>
      <c r="I219" s="188"/>
      <c r="J219" s="38"/>
      <c r="K219" s="38"/>
      <c r="L219" s="41"/>
      <c r="M219" s="189"/>
      <c r="N219" s="190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329</v>
      </c>
      <c r="AU219" s="19" t="s">
        <v>82</v>
      </c>
    </row>
    <row r="220" spans="1:65" s="2" customFormat="1" ht="33" customHeight="1">
      <c r="A220" s="36"/>
      <c r="B220" s="37"/>
      <c r="C220" s="173" t="s">
        <v>751</v>
      </c>
      <c r="D220" s="173" t="s">
        <v>240</v>
      </c>
      <c r="E220" s="174" t="s">
        <v>2648</v>
      </c>
      <c r="F220" s="175" t="s">
        <v>2649</v>
      </c>
      <c r="G220" s="176" t="s">
        <v>692</v>
      </c>
      <c r="H220" s="177">
        <v>126</v>
      </c>
      <c r="I220" s="178"/>
      <c r="J220" s="179">
        <f>ROUND(I220*H220,2)</f>
        <v>0</v>
      </c>
      <c r="K220" s="175" t="s">
        <v>327</v>
      </c>
      <c r="L220" s="41"/>
      <c r="M220" s="180" t="s">
        <v>21</v>
      </c>
      <c r="N220" s="181" t="s">
        <v>44</v>
      </c>
      <c r="O220" s="66"/>
      <c r="P220" s="182">
        <f>O220*H220</f>
        <v>0</v>
      </c>
      <c r="Q220" s="182">
        <v>0</v>
      </c>
      <c r="R220" s="182">
        <f>Q220*H220</f>
        <v>0</v>
      </c>
      <c r="S220" s="182">
        <v>0</v>
      </c>
      <c r="T220" s="18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84" t="s">
        <v>100</v>
      </c>
      <c r="AT220" s="184" t="s">
        <v>240</v>
      </c>
      <c r="AU220" s="184" t="s">
        <v>82</v>
      </c>
      <c r="AY220" s="19" t="s">
        <v>239</v>
      </c>
      <c r="BE220" s="185">
        <f>IF(N220="základní",J220,0)</f>
        <v>0</v>
      </c>
      <c r="BF220" s="185">
        <f>IF(N220="snížená",J220,0)</f>
        <v>0</v>
      </c>
      <c r="BG220" s="185">
        <f>IF(N220="zákl. přenesená",J220,0)</f>
        <v>0</v>
      </c>
      <c r="BH220" s="185">
        <f>IF(N220="sníž. přenesená",J220,0)</f>
        <v>0</v>
      </c>
      <c r="BI220" s="185">
        <f>IF(N220="nulová",J220,0)</f>
        <v>0</v>
      </c>
      <c r="BJ220" s="19" t="s">
        <v>80</v>
      </c>
      <c r="BK220" s="185">
        <f>ROUND(I220*H220,2)</f>
        <v>0</v>
      </c>
      <c r="BL220" s="19" t="s">
        <v>100</v>
      </c>
      <c r="BM220" s="184" t="s">
        <v>2045</v>
      </c>
    </row>
    <row r="221" spans="1:65" s="2" customFormat="1" ht="11.25">
      <c r="A221" s="36"/>
      <c r="B221" s="37"/>
      <c r="C221" s="38"/>
      <c r="D221" s="233" t="s">
        <v>329</v>
      </c>
      <c r="E221" s="38"/>
      <c r="F221" s="234" t="s">
        <v>2650</v>
      </c>
      <c r="G221" s="38"/>
      <c r="H221" s="38"/>
      <c r="I221" s="188"/>
      <c r="J221" s="38"/>
      <c r="K221" s="38"/>
      <c r="L221" s="41"/>
      <c r="M221" s="189"/>
      <c r="N221" s="190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329</v>
      </c>
      <c r="AU221" s="19" t="s">
        <v>82</v>
      </c>
    </row>
    <row r="222" spans="1:65" s="2" customFormat="1" ht="33" customHeight="1">
      <c r="A222" s="36"/>
      <c r="B222" s="37"/>
      <c r="C222" s="173" t="s">
        <v>755</v>
      </c>
      <c r="D222" s="173" t="s">
        <v>240</v>
      </c>
      <c r="E222" s="174" t="s">
        <v>2651</v>
      </c>
      <c r="F222" s="175" t="s">
        <v>2652</v>
      </c>
      <c r="G222" s="176" t="s">
        <v>692</v>
      </c>
      <c r="H222" s="177">
        <v>108</v>
      </c>
      <c r="I222" s="178"/>
      <c r="J222" s="179">
        <f>ROUND(I222*H222,2)</f>
        <v>0</v>
      </c>
      <c r="K222" s="175" t="s">
        <v>327</v>
      </c>
      <c r="L222" s="41"/>
      <c r="M222" s="180" t="s">
        <v>21</v>
      </c>
      <c r="N222" s="181" t="s">
        <v>44</v>
      </c>
      <c r="O222" s="66"/>
      <c r="P222" s="182">
        <f>O222*H222</f>
        <v>0</v>
      </c>
      <c r="Q222" s="182">
        <v>0</v>
      </c>
      <c r="R222" s="182">
        <f>Q222*H222</f>
        <v>0</v>
      </c>
      <c r="S222" s="182">
        <v>0</v>
      </c>
      <c r="T222" s="18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84" t="s">
        <v>100</v>
      </c>
      <c r="AT222" s="184" t="s">
        <v>240</v>
      </c>
      <c r="AU222" s="184" t="s">
        <v>82</v>
      </c>
      <c r="AY222" s="19" t="s">
        <v>239</v>
      </c>
      <c r="BE222" s="185">
        <f>IF(N222="základní",J222,0)</f>
        <v>0</v>
      </c>
      <c r="BF222" s="185">
        <f>IF(N222="snížená",J222,0)</f>
        <v>0</v>
      </c>
      <c r="BG222" s="185">
        <f>IF(N222="zákl. přenesená",J222,0)</f>
        <v>0</v>
      </c>
      <c r="BH222" s="185">
        <f>IF(N222="sníž. přenesená",J222,0)</f>
        <v>0</v>
      </c>
      <c r="BI222" s="185">
        <f>IF(N222="nulová",J222,0)</f>
        <v>0</v>
      </c>
      <c r="BJ222" s="19" t="s">
        <v>80</v>
      </c>
      <c r="BK222" s="185">
        <f>ROUND(I222*H222,2)</f>
        <v>0</v>
      </c>
      <c r="BL222" s="19" t="s">
        <v>100</v>
      </c>
      <c r="BM222" s="184" t="s">
        <v>2048</v>
      </c>
    </row>
    <row r="223" spans="1:65" s="2" customFormat="1" ht="11.25">
      <c r="A223" s="36"/>
      <c r="B223" s="37"/>
      <c r="C223" s="38"/>
      <c r="D223" s="233" t="s">
        <v>329</v>
      </c>
      <c r="E223" s="38"/>
      <c r="F223" s="234" t="s">
        <v>2653</v>
      </c>
      <c r="G223" s="38"/>
      <c r="H223" s="38"/>
      <c r="I223" s="188"/>
      <c r="J223" s="38"/>
      <c r="K223" s="38"/>
      <c r="L223" s="41"/>
      <c r="M223" s="189"/>
      <c r="N223" s="190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329</v>
      </c>
      <c r="AU223" s="19" t="s">
        <v>82</v>
      </c>
    </row>
    <row r="224" spans="1:65" s="2" customFormat="1" ht="33" customHeight="1">
      <c r="A224" s="36"/>
      <c r="B224" s="37"/>
      <c r="C224" s="173" t="s">
        <v>759</v>
      </c>
      <c r="D224" s="173" t="s">
        <v>240</v>
      </c>
      <c r="E224" s="174" t="s">
        <v>2654</v>
      </c>
      <c r="F224" s="175" t="s">
        <v>2655</v>
      </c>
      <c r="G224" s="176" t="s">
        <v>692</v>
      </c>
      <c r="H224" s="177">
        <v>153</v>
      </c>
      <c r="I224" s="178"/>
      <c r="J224" s="179">
        <f>ROUND(I224*H224,2)</f>
        <v>0</v>
      </c>
      <c r="K224" s="175" t="s">
        <v>327</v>
      </c>
      <c r="L224" s="41"/>
      <c r="M224" s="180" t="s">
        <v>21</v>
      </c>
      <c r="N224" s="181" t="s">
        <v>44</v>
      </c>
      <c r="O224" s="66"/>
      <c r="P224" s="182">
        <f>O224*H224</f>
        <v>0</v>
      </c>
      <c r="Q224" s="182">
        <v>0</v>
      </c>
      <c r="R224" s="182">
        <f>Q224*H224</f>
        <v>0</v>
      </c>
      <c r="S224" s="182">
        <v>0</v>
      </c>
      <c r="T224" s="18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84" t="s">
        <v>100</v>
      </c>
      <c r="AT224" s="184" t="s">
        <v>240</v>
      </c>
      <c r="AU224" s="184" t="s">
        <v>82</v>
      </c>
      <c r="AY224" s="19" t="s">
        <v>239</v>
      </c>
      <c r="BE224" s="185">
        <f>IF(N224="základní",J224,0)</f>
        <v>0</v>
      </c>
      <c r="BF224" s="185">
        <f>IF(N224="snížená",J224,0)</f>
        <v>0</v>
      </c>
      <c r="BG224" s="185">
        <f>IF(N224="zákl. přenesená",J224,0)</f>
        <v>0</v>
      </c>
      <c r="BH224" s="185">
        <f>IF(N224="sníž. přenesená",J224,0)</f>
        <v>0</v>
      </c>
      <c r="BI224" s="185">
        <f>IF(N224="nulová",J224,0)</f>
        <v>0</v>
      </c>
      <c r="BJ224" s="19" t="s">
        <v>80</v>
      </c>
      <c r="BK224" s="185">
        <f>ROUND(I224*H224,2)</f>
        <v>0</v>
      </c>
      <c r="BL224" s="19" t="s">
        <v>100</v>
      </c>
      <c r="BM224" s="184" t="s">
        <v>2049</v>
      </c>
    </row>
    <row r="225" spans="1:65" s="2" customFormat="1" ht="11.25">
      <c r="A225" s="36"/>
      <c r="B225" s="37"/>
      <c r="C225" s="38"/>
      <c r="D225" s="233" t="s">
        <v>329</v>
      </c>
      <c r="E225" s="38"/>
      <c r="F225" s="234" t="s">
        <v>2656</v>
      </c>
      <c r="G225" s="38"/>
      <c r="H225" s="38"/>
      <c r="I225" s="188"/>
      <c r="J225" s="38"/>
      <c r="K225" s="38"/>
      <c r="L225" s="41"/>
      <c r="M225" s="189"/>
      <c r="N225" s="190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329</v>
      </c>
      <c r="AU225" s="19" t="s">
        <v>82</v>
      </c>
    </row>
    <row r="226" spans="1:65" s="2" customFormat="1" ht="24.2" customHeight="1">
      <c r="A226" s="36"/>
      <c r="B226" s="37"/>
      <c r="C226" s="173" t="s">
        <v>763</v>
      </c>
      <c r="D226" s="173" t="s">
        <v>240</v>
      </c>
      <c r="E226" s="174" t="s">
        <v>2657</v>
      </c>
      <c r="F226" s="175" t="s">
        <v>2658</v>
      </c>
      <c r="G226" s="176" t="s">
        <v>692</v>
      </c>
      <c r="H226" s="177">
        <v>14</v>
      </c>
      <c r="I226" s="178"/>
      <c r="J226" s="179">
        <f>ROUND(I226*H226,2)</f>
        <v>0</v>
      </c>
      <c r="K226" s="175" t="s">
        <v>327</v>
      </c>
      <c r="L226" s="41"/>
      <c r="M226" s="180" t="s">
        <v>21</v>
      </c>
      <c r="N226" s="181" t="s">
        <v>44</v>
      </c>
      <c r="O226" s="66"/>
      <c r="P226" s="182">
        <f>O226*H226</f>
        <v>0</v>
      </c>
      <c r="Q226" s="182">
        <v>0</v>
      </c>
      <c r="R226" s="182">
        <f>Q226*H226</f>
        <v>0</v>
      </c>
      <c r="S226" s="182">
        <v>0</v>
      </c>
      <c r="T226" s="18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84" t="s">
        <v>100</v>
      </c>
      <c r="AT226" s="184" t="s">
        <v>240</v>
      </c>
      <c r="AU226" s="184" t="s">
        <v>82</v>
      </c>
      <c r="AY226" s="19" t="s">
        <v>239</v>
      </c>
      <c r="BE226" s="185">
        <f>IF(N226="základní",J226,0)</f>
        <v>0</v>
      </c>
      <c r="BF226" s="185">
        <f>IF(N226="snížená",J226,0)</f>
        <v>0</v>
      </c>
      <c r="BG226" s="185">
        <f>IF(N226="zákl. přenesená",J226,0)</f>
        <v>0</v>
      </c>
      <c r="BH226" s="185">
        <f>IF(N226="sníž. přenesená",J226,0)</f>
        <v>0</v>
      </c>
      <c r="BI226" s="185">
        <f>IF(N226="nulová",J226,0)</f>
        <v>0</v>
      </c>
      <c r="BJ226" s="19" t="s">
        <v>80</v>
      </c>
      <c r="BK226" s="185">
        <f>ROUND(I226*H226,2)</f>
        <v>0</v>
      </c>
      <c r="BL226" s="19" t="s">
        <v>100</v>
      </c>
      <c r="BM226" s="184" t="s">
        <v>2052</v>
      </c>
    </row>
    <row r="227" spans="1:65" s="2" customFormat="1" ht="11.25">
      <c r="A227" s="36"/>
      <c r="B227" s="37"/>
      <c r="C227" s="38"/>
      <c r="D227" s="233" t="s">
        <v>329</v>
      </c>
      <c r="E227" s="38"/>
      <c r="F227" s="234" t="s">
        <v>2659</v>
      </c>
      <c r="G227" s="38"/>
      <c r="H227" s="38"/>
      <c r="I227" s="188"/>
      <c r="J227" s="38"/>
      <c r="K227" s="38"/>
      <c r="L227" s="41"/>
      <c r="M227" s="189"/>
      <c r="N227" s="190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329</v>
      </c>
      <c r="AU227" s="19" t="s">
        <v>82</v>
      </c>
    </row>
    <row r="228" spans="1:65" s="2" customFormat="1" ht="24.2" customHeight="1">
      <c r="A228" s="36"/>
      <c r="B228" s="37"/>
      <c r="C228" s="173" t="s">
        <v>769</v>
      </c>
      <c r="D228" s="173" t="s">
        <v>240</v>
      </c>
      <c r="E228" s="174" t="s">
        <v>2660</v>
      </c>
      <c r="F228" s="175" t="s">
        <v>2661</v>
      </c>
      <c r="G228" s="176" t="s">
        <v>692</v>
      </c>
      <c r="H228" s="177">
        <v>14</v>
      </c>
      <c r="I228" s="178"/>
      <c r="J228" s="179">
        <f>ROUND(I228*H228,2)</f>
        <v>0</v>
      </c>
      <c r="K228" s="175" t="s">
        <v>327</v>
      </c>
      <c r="L228" s="41"/>
      <c r="M228" s="180" t="s">
        <v>21</v>
      </c>
      <c r="N228" s="181" t="s">
        <v>44</v>
      </c>
      <c r="O228" s="66"/>
      <c r="P228" s="182">
        <f>O228*H228</f>
        <v>0</v>
      </c>
      <c r="Q228" s="182">
        <v>0</v>
      </c>
      <c r="R228" s="182">
        <f>Q228*H228</f>
        <v>0</v>
      </c>
      <c r="S228" s="182">
        <v>0</v>
      </c>
      <c r="T228" s="18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84" t="s">
        <v>100</v>
      </c>
      <c r="AT228" s="184" t="s">
        <v>240</v>
      </c>
      <c r="AU228" s="184" t="s">
        <v>82</v>
      </c>
      <c r="AY228" s="19" t="s">
        <v>239</v>
      </c>
      <c r="BE228" s="185">
        <f>IF(N228="základní",J228,0)</f>
        <v>0</v>
      </c>
      <c r="BF228" s="185">
        <f>IF(N228="snížená",J228,0)</f>
        <v>0</v>
      </c>
      <c r="BG228" s="185">
        <f>IF(N228="zákl. přenesená",J228,0)</f>
        <v>0</v>
      </c>
      <c r="BH228" s="185">
        <f>IF(N228="sníž. přenesená",J228,0)</f>
        <v>0</v>
      </c>
      <c r="BI228" s="185">
        <f>IF(N228="nulová",J228,0)</f>
        <v>0</v>
      </c>
      <c r="BJ228" s="19" t="s">
        <v>80</v>
      </c>
      <c r="BK228" s="185">
        <f>ROUND(I228*H228,2)</f>
        <v>0</v>
      </c>
      <c r="BL228" s="19" t="s">
        <v>100</v>
      </c>
      <c r="BM228" s="184" t="s">
        <v>2055</v>
      </c>
    </row>
    <row r="229" spans="1:65" s="2" customFormat="1" ht="11.25">
      <c r="A229" s="36"/>
      <c r="B229" s="37"/>
      <c r="C229" s="38"/>
      <c r="D229" s="233" t="s">
        <v>329</v>
      </c>
      <c r="E229" s="38"/>
      <c r="F229" s="234" t="s">
        <v>2662</v>
      </c>
      <c r="G229" s="38"/>
      <c r="H229" s="38"/>
      <c r="I229" s="188"/>
      <c r="J229" s="38"/>
      <c r="K229" s="38"/>
      <c r="L229" s="41"/>
      <c r="M229" s="189"/>
      <c r="N229" s="190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329</v>
      </c>
      <c r="AU229" s="19" t="s">
        <v>82</v>
      </c>
    </row>
    <row r="230" spans="1:65" s="2" customFormat="1" ht="24.2" customHeight="1">
      <c r="A230" s="36"/>
      <c r="B230" s="37"/>
      <c r="C230" s="173" t="s">
        <v>773</v>
      </c>
      <c r="D230" s="173" t="s">
        <v>240</v>
      </c>
      <c r="E230" s="174" t="s">
        <v>2663</v>
      </c>
      <c r="F230" s="175" t="s">
        <v>2664</v>
      </c>
      <c r="G230" s="176" t="s">
        <v>692</v>
      </c>
      <c r="H230" s="177">
        <v>12</v>
      </c>
      <c r="I230" s="178"/>
      <c r="J230" s="179">
        <f>ROUND(I230*H230,2)</f>
        <v>0</v>
      </c>
      <c r="K230" s="175" t="s">
        <v>327</v>
      </c>
      <c r="L230" s="41"/>
      <c r="M230" s="180" t="s">
        <v>21</v>
      </c>
      <c r="N230" s="181" t="s">
        <v>44</v>
      </c>
      <c r="O230" s="66"/>
      <c r="P230" s="182">
        <f>O230*H230</f>
        <v>0</v>
      </c>
      <c r="Q230" s="182">
        <v>0</v>
      </c>
      <c r="R230" s="182">
        <f>Q230*H230</f>
        <v>0</v>
      </c>
      <c r="S230" s="182">
        <v>0</v>
      </c>
      <c r="T230" s="18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84" t="s">
        <v>100</v>
      </c>
      <c r="AT230" s="184" t="s">
        <v>240</v>
      </c>
      <c r="AU230" s="184" t="s">
        <v>82</v>
      </c>
      <c r="AY230" s="19" t="s">
        <v>239</v>
      </c>
      <c r="BE230" s="185">
        <f>IF(N230="základní",J230,0)</f>
        <v>0</v>
      </c>
      <c r="BF230" s="185">
        <f>IF(N230="snížená",J230,0)</f>
        <v>0</v>
      </c>
      <c r="BG230" s="185">
        <f>IF(N230="zákl. přenesená",J230,0)</f>
        <v>0</v>
      </c>
      <c r="BH230" s="185">
        <f>IF(N230="sníž. přenesená",J230,0)</f>
        <v>0</v>
      </c>
      <c r="BI230" s="185">
        <f>IF(N230="nulová",J230,0)</f>
        <v>0</v>
      </c>
      <c r="BJ230" s="19" t="s">
        <v>80</v>
      </c>
      <c r="BK230" s="185">
        <f>ROUND(I230*H230,2)</f>
        <v>0</v>
      </c>
      <c r="BL230" s="19" t="s">
        <v>100</v>
      </c>
      <c r="BM230" s="184" t="s">
        <v>2060</v>
      </c>
    </row>
    <row r="231" spans="1:65" s="2" customFormat="1" ht="11.25">
      <c r="A231" s="36"/>
      <c r="B231" s="37"/>
      <c r="C231" s="38"/>
      <c r="D231" s="233" t="s">
        <v>329</v>
      </c>
      <c r="E231" s="38"/>
      <c r="F231" s="234" t="s">
        <v>2665</v>
      </c>
      <c r="G231" s="38"/>
      <c r="H231" s="38"/>
      <c r="I231" s="188"/>
      <c r="J231" s="38"/>
      <c r="K231" s="38"/>
      <c r="L231" s="41"/>
      <c r="M231" s="189"/>
      <c r="N231" s="190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329</v>
      </c>
      <c r="AU231" s="19" t="s">
        <v>82</v>
      </c>
    </row>
    <row r="232" spans="1:65" s="2" customFormat="1" ht="24.2" customHeight="1">
      <c r="A232" s="36"/>
      <c r="B232" s="37"/>
      <c r="C232" s="173" t="s">
        <v>780</v>
      </c>
      <c r="D232" s="173" t="s">
        <v>240</v>
      </c>
      <c r="E232" s="174" t="s">
        <v>2666</v>
      </c>
      <c r="F232" s="175" t="s">
        <v>2667</v>
      </c>
      <c r="G232" s="176" t="s">
        <v>692</v>
      </c>
      <c r="H232" s="177">
        <v>17</v>
      </c>
      <c r="I232" s="178"/>
      <c r="J232" s="179">
        <f>ROUND(I232*H232,2)</f>
        <v>0</v>
      </c>
      <c r="K232" s="175" t="s">
        <v>327</v>
      </c>
      <c r="L232" s="41"/>
      <c r="M232" s="180" t="s">
        <v>21</v>
      </c>
      <c r="N232" s="181" t="s">
        <v>44</v>
      </c>
      <c r="O232" s="66"/>
      <c r="P232" s="182">
        <f>O232*H232</f>
        <v>0</v>
      </c>
      <c r="Q232" s="182">
        <v>0</v>
      </c>
      <c r="R232" s="182">
        <f>Q232*H232</f>
        <v>0</v>
      </c>
      <c r="S232" s="182">
        <v>0</v>
      </c>
      <c r="T232" s="18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84" t="s">
        <v>100</v>
      </c>
      <c r="AT232" s="184" t="s">
        <v>240</v>
      </c>
      <c r="AU232" s="184" t="s">
        <v>82</v>
      </c>
      <c r="AY232" s="19" t="s">
        <v>239</v>
      </c>
      <c r="BE232" s="185">
        <f>IF(N232="základní",J232,0)</f>
        <v>0</v>
      </c>
      <c r="BF232" s="185">
        <f>IF(N232="snížená",J232,0)</f>
        <v>0</v>
      </c>
      <c r="BG232" s="185">
        <f>IF(N232="zákl. přenesená",J232,0)</f>
        <v>0</v>
      </c>
      <c r="BH232" s="185">
        <f>IF(N232="sníž. přenesená",J232,0)</f>
        <v>0</v>
      </c>
      <c r="BI232" s="185">
        <f>IF(N232="nulová",J232,0)</f>
        <v>0</v>
      </c>
      <c r="BJ232" s="19" t="s">
        <v>80</v>
      </c>
      <c r="BK232" s="185">
        <f>ROUND(I232*H232,2)</f>
        <v>0</v>
      </c>
      <c r="BL232" s="19" t="s">
        <v>100</v>
      </c>
      <c r="BM232" s="184" t="s">
        <v>2065</v>
      </c>
    </row>
    <row r="233" spans="1:65" s="2" customFormat="1" ht="11.25">
      <c r="A233" s="36"/>
      <c r="B233" s="37"/>
      <c r="C233" s="38"/>
      <c r="D233" s="233" t="s">
        <v>329</v>
      </c>
      <c r="E233" s="38"/>
      <c r="F233" s="234" t="s">
        <v>2668</v>
      </c>
      <c r="G233" s="38"/>
      <c r="H233" s="38"/>
      <c r="I233" s="188"/>
      <c r="J233" s="38"/>
      <c r="K233" s="38"/>
      <c r="L233" s="41"/>
      <c r="M233" s="189"/>
      <c r="N233" s="190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329</v>
      </c>
      <c r="AU233" s="19" t="s">
        <v>82</v>
      </c>
    </row>
    <row r="234" spans="1:65" s="2" customFormat="1" ht="16.5" customHeight="1">
      <c r="A234" s="36"/>
      <c r="B234" s="37"/>
      <c r="C234" s="173" t="s">
        <v>784</v>
      </c>
      <c r="D234" s="173" t="s">
        <v>240</v>
      </c>
      <c r="E234" s="174" t="s">
        <v>2669</v>
      </c>
      <c r="F234" s="175" t="s">
        <v>2670</v>
      </c>
      <c r="G234" s="176" t="s">
        <v>602</v>
      </c>
      <c r="H234" s="177">
        <v>23.248000000000001</v>
      </c>
      <c r="I234" s="178"/>
      <c r="J234" s="179">
        <f>ROUND(I234*H234,2)</f>
        <v>0</v>
      </c>
      <c r="K234" s="175" t="s">
        <v>327</v>
      </c>
      <c r="L234" s="41"/>
      <c r="M234" s="180" t="s">
        <v>21</v>
      </c>
      <c r="N234" s="181" t="s">
        <v>44</v>
      </c>
      <c r="O234" s="66"/>
      <c r="P234" s="182">
        <f>O234*H234</f>
        <v>0</v>
      </c>
      <c r="Q234" s="182">
        <v>1.12529E-2</v>
      </c>
      <c r="R234" s="182">
        <f>Q234*H234</f>
        <v>0.26160741920000002</v>
      </c>
      <c r="S234" s="182">
        <v>0</v>
      </c>
      <c r="T234" s="18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84" t="s">
        <v>100</v>
      </c>
      <c r="AT234" s="184" t="s">
        <v>240</v>
      </c>
      <c r="AU234" s="184" t="s">
        <v>82</v>
      </c>
      <c r="AY234" s="19" t="s">
        <v>239</v>
      </c>
      <c r="BE234" s="185">
        <f>IF(N234="základní",J234,0)</f>
        <v>0</v>
      </c>
      <c r="BF234" s="185">
        <f>IF(N234="snížená",J234,0)</f>
        <v>0</v>
      </c>
      <c r="BG234" s="185">
        <f>IF(N234="zákl. přenesená",J234,0)</f>
        <v>0</v>
      </c>
      <c r="BH234" s="185">
        <f>IF(N234="sníž. přenesená",J234,0)</f>
        <v>0</v>
      </c>
      <c r="BI234" s="185">
        <f>IF(N234="nulová",J234,0)</f>
        <v>0</v>
      </c>
      <c r="BJ234" s="19" t="s">
        <v>80</v>
      </c>
      <c r="BK234" s="185">
        <f>ROUND(I234*H234,2)</f>
        <v>0</v>
      </c>
      <c r="BL234" s="19" t="s">
        <v>100</v>
      </c>
      <c r="BM234" s="184" t="s">
        <v>2071</v>
      </c>
    </row>
    <row r="235" spans="1:65" s="2" customFormat="1" ht="11.25">
      <c r="A235" s="36"/>
      <c r="B235" s="37"/>
      <c r="C235" s="38"/>
      <c r="D235" s="233" t="s">
        <v>329</v>
      </c>
      <c r="E235" s="38"/>
      <c r="F235" s="234" t="s">
        <v>2671</v>
      </c>
      <c r="G235" s="38"/>
      <c r="H235" s="38"/>
      <c r="I235" s="188"/>
      <c r="J235" s="38"/>
      <c r="K235" s="38"/>
      <c r="L235" s="41"/>
      <c r="M235" s="189"/>
      <c r="N235" s="190"/>
      <c r="O235" s="66"/>
      <c r="P235" s="66"/>
      <c r="Q235" s="66"/>
      <c r="R235" s="66"/>
      <c r="S235" s="66"/>
      <c r="T235" s="67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329</v>
      </c>
      <c r="AU235" s="19" t="s">
        <v>82</v>
      </c>
    </row>
    <row r="236" spans="1:65" s="12" customFormat="1" ht="11.25">
      <c r="B236" s="191"/>
      <c r="C236" s="192"/>
      <c r="D236" s="186" t="s">
        <v>248</v>
      </c>
      <c r="E236" s="193" t="s">
        <v>21</v>
      </c>
      <c r="F236" s="194" t="s">
        <v>2672</v>
      </c>
      <c r="G236" s="192"/>
      <c r="H236" s="193" t="s">
        <v>21</v>
      </c>
      <c r="I236" s="195"/>
      <c r="J236" s="192"/>
      <c r="K236" s="192"/>
      <c r="L236" s="196"/>
      <c r="M236" s="197"/>
      <c r="N236" s="198"/>
      <c r="O236" s="198"/>
      <c r="P236" s="198"/>
      <c r="Q236" s="198"/>
      <c r="R236" s="198"/>
      <c r="S236" s="198"/>
      <c r="T236" s="199"/>
      <c r="AT236" s="200" t="s">
        <v>248</v>
      </c>
      <c r="AU236" s="200" t="s">
        <v>82</v>
      </c>
      <c r="AV236" s="12" t="s">
        <v>80</v>
      </c>
      <c r="AW236" s="12" t="s">
        <v>34</v>
      </c>
      <c r="AX236" s="12" t="s">
        <v>73</v>
      </c>
      <c r="AY236" s="200" t="s">
        <v>239</v>
      </c>
    </row>
    <row r="237" spans="1:65" s="13" customFormat="1" ht="11.25">
      <c r="B237" s="201"/>
      <c r="C237" s="202"/>
      <c r="D237" s="186" t="s">
        <v>248</v>
      </c>
      <c r="E237" s="203" t="s">
        <v>21</v>
      </c>
      <c r="F237" s="204" t="s">
        <v>2673</v>
      </c>
      <c r="G237" s="202"/>
      <c r="H237" s="205">
        <v>12.252000000000001</v>
      </c>
      <c r="I237" s="206"/>
      <c r="J237" s="202"/>
      <c r="K237" s="202"/>
      <c r="L237" s="207"/>
      <c r="M237" s="208"/>
      <c r="N237" s="209"/>
      <c r="O237" s="209"/>
      <c r="P237" s="209"/>
      <c r="Q237" s="209"/>
      <c r="R237" s="209"/>
      <c r="S237" s="209"/>
      <c r="T237" s="210"/>
      <c r="AT237" s="211" t="s">
        <v>248</v>
      </c>
      <c r="AU237" s="211" t="s">
        <v>82</v>
      </c>
      <c r="AV237" s="13" t="s">
        <v>82</v>
      </c>
      <c r="AW237" s="13" t="s">
        <v>34</v>
      </c>
      <c r="AX237" s="13" t="s">
        <v>73</v>
      </c>
      <c r="AY237" s="211" t="s">
        <v>239</v>
      </c>
    </row>
    <row r="238" spans="1:65" s="13" customFormat="1" ht="11.25">
      <c r="B238" s="201"/>
      <c r="C238" s="202"/>
      <c r="D238" s="186" t="s">
        <v>248</v>
      </c>
      <c r="E238" s="203" t="s">
        <v>21</v>
      </c>
      <c r="F238" s="204" t="s">
        <v>2674</v>
      </c>
      <c r="G238" s="202"/>
      <c r="H238" s="205">
        <v>10.996</v>
      </c>
      <c r="I238" s="206"/>
      <c r="J238" s="202"/>
      <c r="K238" s="202"/>
      <c r="L238" s="207"/>
      <c r="M238" s="208"/>
      <c r="N238" s="209"/>
      <c r="O238" s="209"/>
      <c r="P238" s="209"/>
      <c r="Q238" s="209"/>
      <c r="R238" s="209"/>
      <c r="S238" s="209"/>
      <c r="T238" s="210"/>
      <c r="AT238" s="211" t="s">
        <v>248</v>
      </c>
      <c r="AU238" s="211" t="s">
        <v>82</v>
      </c>
      <c r="AV238" s="13" t="s">
        <v>82</v>
      </c>
      <c r="AW238" s="13" t="s">
        <v>34</v>
      </c>
      <c r="AX238" s="13" t="s">
        <v>73</v>
      </c>
      <c r="AY238" s="211" t="s">
        <v>239</v>
      </c>
    </row>
    <row r="239" spans="1:65" s="14" customFormat="1" ht="11.25">
      <c r="B239" s="212"/>
      <c r="C239" s="213"/>
      <c r="D239" s="186" t="s">
        <v>248</v>
      </c>
      <c r="E239" s="214" t="s">
        <v>21</v>
      </c>
      <c r="F239" s="215" t="s">
        <v>251</v>
      </c>
      <c r="G239" s="213"/>
      <c r="H239" s="216">
        <v>23.248000000000001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AT239" s="222" t="s">
        <v>248</v>
      </c>
      <c r="AU239" s="222" t="s">
        <v>82</v>
      </c>
      <c r="AV239" s="14" t="s">
        <v>100</v>
      </c>
      <c r="AW239" s="14" t="s">
        <v>34</v>
      </c>
      <c r="AX239" s="14" t="s">
        <v>80</v>
      </c>
      <c r="AY239" s="222" t="s">
        <v>239</v>
      </c>
    </row>
    <row r="240" spans="1:65" s="2" customFormat="1" ht="21.75" customHeight="1">
      <c r="A240" s="36"/>
      <c r="B240" s="37"/>
      <c r="C240" s="173" t="s">
        <v>789</v>
      </c>
      <c r="D240" s="173" t="s">
        <v>240</v>
      </c>
      <c r="E240" s="174" t="s">
        <v>2675</v>
      </c>
      <c r="F240" s="175" t="s">
        <v>2676</v>
      </c>
      <c r="G240" s="176" t="s">
        <v>602</v>
      </c>
      <c r="H240" s="177">
        <v>23.248000000000001</v>
      </c>
      <c r="I240" s="178"/>
      <c r="J240" s="179">
        <f>ROUND(I240*H240,2)</f>
        <v>0</v>
      </c>
      <c r="K240" s="175" t="s">
        <v>327</v>
      </c>
      <c r="L240" s="41"/>
      <c r="M240" s="180" t="s">
        <v>21</v>
      </c>
      <c r="N240" s="181" t="s">
        <v>44</v>
      </c>
      <c r="O240" s="66"/>
      <c r="P240" s="182">
        <f>O240*H240</f>
        <v>0</v>
      </c>
      <c r="Q240" s="182">
        <v>0</v>
      </c>
      <c r="R240" s="182">
        <f>Q240*H240</f>
        <v>0</v>
      </c>
      <c r="S240" s="182">
        <v>0</v>
      </c>
      <c r="T240" s="18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84" t="s">
        <v>100</v>
      </c>
      <c r="AT240" s="184" t="s">
        <v>240</v>
      </c>
      <c r="AU240" s="184" t="s">
        <v>82</v>
      </c>
      <c r="AY240" s="19" t="s">
        <v>239</v>
      </c>
      <c r="BE240" s="185">
        <f>IF(N240="základní",J240,0)</f>
        <v>0</v>
      </c>
      <c r="BF240" s="185">
        <f>IF(N240="snížená",J240,0)</f>
        <v>0</v>
      </c>
      <c r="BG240" s="185">
        <f>IF(N240="zákl. přenesená",J240,0)</f>
        <v>0</v>
      </c>
      <c r="BH240" s="185">
        <f>IF(N240="sníž. přenesená",J240,0)</f>
        <v>0</v>
      </c>
      <c r="BI240" s="185">
        <f>IF(N240="nulová",J240,0)</f>
        <v>0</v>
      </c>
      <c r="BJ240" s="19" t="s">
        <v>80</v>
      </c>
      <c r="BK240" s="185">
        <f>ROUND(I240*H240,2)</f>
        <v>0</v>
      </c>
      <c r="BL240" s="19" t="s">
        <v>100</v>
      </c>
      <c r="BM240" s="184" t="s">
        <v>2077</v>
      </c>
    </row>
    <row r="241" spans="1:65" s="2" customFormat="1" ht="11.25">
      <c r="A241" s="36"/>
      <c r="B241" s="37"/>
      <c r="C241" s="38"/>
      <c r="D241" s="233" t="s">
        <v>329</v>
      </c>
      <c r="E241" s="38"/>
      <c r="F241" s="234" t="s">
        <v>2677</v>
      </c>
      <c r="G241" s="38"/>
      <c r="H241" s="38"/>
      <c r="I241" s="188"/>
      <c r="J241" s="38"/>
      <c r="K241" s="38"/>
      <c r="L241" s="41"/>
      <c r="M241" s="189"/>
      <c r="N241" s="190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329</v>
      </c>
      <c r="AU241" s="19" t="s">
        <v>82</v>
      </c>
    </row>
    <row r="242" spans="1:65" s="2" customFormat="1" ht="24.2" customHeight="1">
      <c r="A242" s="36"/>
      <c r="B242" s="37"/>
      <c r="C242" s="173" t="s">
        <v>793</v>
      </c>
      <c r="D242" s="173" t="s">
        <v>240</v>
      </c>
      <c r="E242" s="174" t="s">
        <v>2678</v>
      </c>
      <c r="F242" s="175" t="s">
        <v>2679</v>
      </c>
      <c r="G242" s="176" t="s">
        <v>692</v>
      </c>
      <c r="H242" s="177">
        <v>1</v>
      </c>
      <c r="I242" s="178"/>
      <c r="J242" s="179">
        <f>ROUND(I242*H242,2)</f>
        <v>0</v>
      </c>
      <c r="K242" s="175" t="s">
        <v>327</v>
      </c>
      <c r="L242" s="41"/>
      <c r="M242" s="180" t="s">
        <v>21</v>
      </c>
      <c r="N242" s="181" t="s">
        <v>44</v>
      </c>
      <c r="O242" s="66"/>
      <c r="P242" s="182">
        <f>O242*H242</f>
        <v>0</v>
      </c>
      <c r="Q242" s="182">
        <v>1.28123E-2</v>
      </c>
      <c r="R242" s="182">
        <f>Q242*H242</f>
        <v>1.28123E-2</v>
      </c>
      <c r="S242" s="182">
        <v>0</v>
      </c>
      <c r="T242" s="183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84" t="s">
        <v>100</v>
      </c>
      <c r="AT242" s="184" t="s">
        <v>240</v>
      </c>
      <c r="AU242" s="184" t="s">
        <v>82</v>
      </c>
      <c r="AY242" s="19" t="s">
        <v>239</v>
      </c>
      <c r="BE242" s="185">
        <f>IF(N242="základní",J242,0)</f>
        <v>0</v>
      </c>
      <c r="BF242" s="185">
        <f>IF(N242="snížená",J242,0)</f>
        <v>0</v>
      </c>
      <c r="BG242" s="185">
        <f>IF(N242="zákl. přenesená",J242,0)</f>
        <v>0</v>
      </c>
      <c r="BH242" s="185">
        <f>IF(N242="sníž. přenesená",J242,0)</f>
        <v>0</v>
      </c>
      <c r="BI242" s="185">
        <f>IF(N242="nulová",J242,0)</f>
        <v>0</v>
      </c>
      <c r="BJ242" s="19" t="s">
        <v>80</v>
      </c>
      <c r="BK242" s="185">
        <f>ROUND(I242*H242,2)</f>
        <v>0</v>
      </c>
      <c r="BL242" s="19" t="s">
        <v>100</v>
      </c>
      <c r="BM242" s="184" t="s">
        <v>2082</v>
      </c>
    </row>
    <row r="243" spans="1:65" s="2" customFormat="1" ht="11.25">
      <c r="A243" s="36"/>
      <c r="B243" s="37"/>
      <c r="C243" s="38"/>
      <c r="D243" s="233" t="s">
        <v>329</v>
      </c>
      <c r="E243" s="38"/>
      <c r="F243" s="234" t="s">
        <v>2680</v>
      </c>
      <c r="G243" s="38"/>
      <c r="H243" s="38"/>
      <c r="I243" s="188"/>
      <c r="J243" s="38"/>
      <c r="K243" s="38"/>
      <c r="L243" s="41"/>
      <c r="M243" s="189"/>
      <c r="N243" s="190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329</v>
      </c>
      <c r="AU243" s="19" t="s">
        <v>82</v>
      </c>
    </row>
    <row r="244" spans="1:65" s="12" customFormat="1" ht="11.25">
      <c r="B244" s="191"/>
      <c r="C244" s="192"/>
      <c r="D244" s="186" t="s">
        <v>248</v>
      </c>
      <c r="E244" s="193" t="s">
        <v>21</v>
      </c>
      <c r="F244" s="194" t="s">
        <v>2681</v>
      </c>
      <c r="G244" s="192"/>
      <c r="H244" s="193" t="s">
        <v>21</v>
      </c>
      <c r="I244" s="195"/>
      <c r="J244" s="192"/>
      <c r="K244" s="192"/>
      <c r="L244" s="196"/>
      <c r="M244" s="197"/>
      <c r="N244" s="198"/>
      <c r="O244" s="198"/>
      <c r="P244" s="198"/>
      <c r="Q244" s="198"/>
      <c r="R244" s="198"/>
      <c r="S244" s="198"/>
      <c r="T244" s="199"/>
      <c r="AT244" s="200" t="s">
        <v>248</v>
      </c>
      <c r="AU244" s="200" t="s">
        <v>82</v>
      </c>
      <c r="AV244" s="12" t="s">
        <v>80</v>
      </c>
      <c r="AW244" s="12" t="s">
        <v>34</v>
      </c>
      <c r="AX244" s="12" t="s">
        <v>73</v>
      </c>
      <c r="AY244" s="200" t="s">
        <v>239</v>
      </c>
    </row>
    <row r="245" spans="1:65" s="12" customFormat="1" ht="11.25">
      <c r="B245" s="191"/>
      <c r="C245" s="192"/>
      <c r="D245" s="186" t="s">
        <v>248</v>
      </c>
      <c r="E245" s="193" t="s">
        <v>21</v>
      </c>
      <c r="F245" s="194" t="s">
        <v>2682</v>
      </c>
      <c r="G245" s="192"/>
      <c r="H245" s="193" t="s">
        <v>21</v>
      </c>
      <c r="I245" s="195"/>
      <c r="J245" s="192"/>
      <c r="K245" s="192"/>
      <c r="L245" s="196"/>
      <c r="M245" s="197"/>
      <c r="N245" s="198"/>
      <c r="O245" s="198"/>
      <c r="P245" s="198"/>
      <c r="Q245" s="198"/>
      <c r="R245" s="198"/>
      <c r="S245" s="198"/>
      <c r="T245" s="199"/>
      <c r="AT245" s="200" t="s">
        <v>248</v>
      </c>
      <c r="AU245" s="200" t="s">
        <v>82</v>
      </c>
      <c r="AV245" s="12" t="s">
        <v>80</v>
      </c>
      <c r="AW245" s="12" t="s">
        <v>34</v>
      </c>
      <c r="AX245" s="12" t="s">
        <v>73</v>
      </c>
      <c r="AY245" s="200" t="s">
        <v>239</v>
      </c>
    </row>
    <row r="246" spans="1:65" s="12" customFormat="1" ht="11.25">
      <c r="B246" s="191"/>
      <c r="C246" s="192"/>
      <c r="D246" s="186" t="s">
        <v>248</v>
      </c>
      <c r="E246" s="193" t="s">
        <v>21</v>
      </c>
      <c r="F246" s="194" t="s">
        <v>2683</v>
      </c>
      <c r="G246" s="192"/>
      <c r="H246" s="193" t="s">
        <v>21</v>
      </c>
      <c r="I246" s="195"/>
      <c r="J246" s="192"/>
      <c r="K246" s="192"/>
      <c r="L246" s="196"/>
      <c r="M246" s="197"/>
      <c r="N246" s="198"/>
      <c r="O246" s="198"/>
      <c r="P246" s="198"/>
      <c r="Q246" s="198"/>
      <c r="R246" s="198"/>
      <c r="S246" s="198"/>
      <c r="T246" s="199"/>
      <c r="AT246" s="200" t="s">
        <v>248</v>
      </c>
      <c r="AU246" s="200" t="s">
        <v>82</v>
      </c>
      <c r="AV246" s="12" t="s">
        <v>80</v>
      </c>
      <c r="AW246" s="12" t="s">
        <v>34</v>
      </c>
      <c r="AX246" s="12" t="s">
        <v>73</v>
      </c>
      <c r="AY246" s="200" t="s">
        <v>239</v>
      </c>
    </row>
    <row r="247" spans="1:65" s="13" customFormat="1" ht="11.25">
      <c r="B247" s="201"/>
      <c r="C247" s="202"/>
      <c r="D247" s="186" t="s">
        <v>248</v>
      </c>
      <c r="E247" s="203" t="s">
        <v>21</v>
      </c>
      <c r="F247" s="204" t="s">
        <v>2684</v>
      </c>
      <c r="G247" s="202"/>
      <c r="H247" s="205">
        <v>1</v>
      </c>
      <c r="I247" s="206"/>
      <c r="J247" s="202"/>
      <c r="K247" s="202"/>
      <c r="L247" s="207"/>
      <c r="M247" s="208"/>
      <c r="N247" s="209"/>
      <c r="O247" s="209"/>
      <c r="P247" s="209"/>
      <c r="Q247" s="209"/>
      <c r="R247" s="209"/>
      <c r="S247" s="209"/>
      <c r="T247" s="210"/>
      <c r="AT247" s="211" t="s">
        <v>248</v>
      </c>
      <c r="AU247" s="211" t="s">
        <v>82</v>
      </c>
      <c r="AV247" s="13" t="s">
        <v>82</v>
      </c>
      <c r="AW247" s="13" t="s">
        <v>34</v>
      </c>
      <c r="AX247" s="13" t="s">
        <v>73</v>
      </c>
      <c r="AY247" s="211" t="s">
        <v>239</v>
      </c>
    </row>
    <row r="248" spans="1:65" s="14" customFormat="1" ht="11.25">
      <c r="B248" s="212"/>
      <c r="C248" s="213"/>
      <c r="D248" s="186" t="s">
        <v>248</v>
      </c>
      <c r="E248" s="214" t="s">
        <v>21</v>
      </c>
      <c r="F248" s="215" t="s">
        <v>251</v>
      </c>
      <c r="G248" s="213"/>
      <c r="H248" s="216">
        <v>1</v>
      </c>
      <c r="I248" s="217"/>
      <c r="J248" s="213"/>
      <c r="K248" s="213"/>
      <c r="L248" s="218"/>
      <c r="M248" s="219"/>
      <c r="N248" s="220"/>
      <c r="O248" s="220"/>
      <c r="P248" s="220"/>
      <c r="Q248" s="220"/>
      <c r="R248" s="220"/>
      <c r="S248" s="220"/>
      <c r="T248" s="221"/>
      <c r="AT248" s="222" t="s">
        <v>248</v>
      </c>
      <c r="AU248" s="222" t="s">
        <v>82</v>
      </c>
      <c r="AV248" s="14" t="s">
        <v>100</v>
      </c>
      <c r="AW248" s="14" t="s">
        <v>34</v>
      </c>
      <c r="AX248" s="14" t="s">
        <v>80</v>
      </c>
      <c r="AY248" s="222" t="s">
        <v>239</v>
      </c>
    </row>
    <row r="249" spans="1:65" s="2" customFormat="1" ht="24.2" customHeight="1">
      <c r="A249" s="36"/>
      <c r="B249" s="37"/>
      <c r="C249" s="173" t="s">
        <v>797</v>
      </c>
      <c r="D249" s="173" t="s">
        <v>240</v>
      </c>
      <c r="E249" s="174" t="s">
        <v>2685</v>
      </c>
      <c r="F249" s="175" t="s">
        <v>2686</v>
      </c>
      <c r="G249" s="176" t="s">
        <v>692</v>
      </c>
      <c r="H249" s="177">
        <v>1</v>
      </c>
      <c r="I249" s="178"/>
      <c r="J249" s="179">
        <f>ROUND(I249*H249,2)</f>
        <v>0</v>
      </c>
      <c r="K249" s="175" t="s">
        <v>327</v>
      </c>
      <c r="L249" s="41"/>
      <c r="M249" s="180" t="s">
        <v>21</v>
      </c>
      <c r="N249" s="181" t="s">
        <v>44</v>
      </c>
      <c r="O249" s="66"/>
      <c r="P249" s="182">
        <f>O249*H249</f>
        <v>0</v>
      </c>
      <c r="Q249" s="182">
        <v>2.98917E-2</v>
      </c>
      <c r="R249" s="182">
        <f>Q249*H249</f>
        <v>2.98917E-2</v>
      </c>
      <c r="S249" s="182">
        <v>0</v>
      </c>
      <c r="T249" s="18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84" t="s">
        <v>100</v>
      </c>
      <c r="AT249" s="184" t="s">
        <v>240</v>
      </c>
      <c r="AU249" s="184" t="s">
        <v>82</v>
      </c>
      <c r="AY249" s="19" t="s">
        <v>239</v>
      </c>
      <c r="BE249" s="185">
        <f>IF(N249="základní",J249,0)</f>
        <v>0</v>
      </c>
      <c r="BF249" s="185">
        <f>IF(N249="snížená",J249,0)</f>
        <v>0</v>
      </c>
      <c r="BG249" s="185">
        <f>IF(N249="zákl. přenesená",J249,0)</f>
        <v>0</v>
      </c>
      <c r="BH249" s="185">
        <f>IF(N249="sníž. přenesená",J249,0)</f>
        <v>0</v>
      </c>
      <c r="BI249" s="185">
        <f>IF(N249="nulová",J249,0)</f>
        <v>0</v>
      </c>
      <c r="BJ249" s="19" t="s">
        <v>80</v>
      </c>
      <c r="BK249" s="185">
        <f>ROUND(I249*H249,2)</f>
        <v>0</v>
      </c>
      <c r="BL249" s="19" t="s">
        <v>100</v>
      </c>
      <c r="BM249" s="184" t="s">
        <v>2090</v>
      </c>
    </row>
    <row r="250" spans="1:65" s="2" customFormat="1" ht="11.25">
      <c r="A250" s="36"/>
      <c r="B250" s="37"/>
      <c r="C250" s="38"/>
      <c r="D250" s="233" t="s">
        <v>329</v>
      </c>
      <c r="E250" s="38"/>
      <c r="F250" s="234" t="s">
        <v>2687</v>
      </c>
      <c r="G250" s="38"/>
      <c r="H250" s="38"/>
      <c r="I250" s="188"/>
      <c r="J250" s="38"/>
      <c r="K250" s="38"/>
      <c r="L250" s="41"/>
      <c r="M250" s="189"/>
      <c r="N250" s="190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329</v>
      </c>
      <c r="AU250" s="19" t="s">
        <v>82</v>
      </c>
    </row>
    <row r="251" spans="1:65" s="13" customFormat="1" ht="11.25">
      <c r="B251" s="201"/>
      <c r="C251" s="202"/>
      <c r="D251" s="186" t="s">
        <v>248</v>
      </c>
      <c r="E251" s="203" t="s">
        <v>21</v>
      </c>
      <c r="F251" s="204" t="s">
        <v>2688</v>
      </c>
      <c r="G251" s="202"/>
      <c r="H251" s="205">
        <v>1</v>
      </c>
      <c r="I251" s="206"/>
      <c r="J251" s="202"/>
      <c r="K251" s="202"/>
      <c r="L251" s="207"/>
      <c r="M251" s="208"/>
      <c r="N251" s="209"/>
      <c r="O251" s="209"/>
      <c r="P251" s="209"/>
      <c r="Q251" s="209"/>
      <c r="R251" s="209"/>
      <c r="S251" s="209"/>
      <c r="T251" s="210"/>
      <c r="AT251" s="211" t="s">
        <v>248</v>
      </c>
      <c r="AU251" s="211" t="s">
        <v>82</v>
      </c>
      <c r="AV251" s="13" t="s">
        <v>82</v>
      </c>
      <c r="AW251" s="13" t="s">
        <v>34</v>
      </c>
      <c r="AX251" s="13" t="s">
        <v>73</v>
      </c>
      <c r="AY251" s="211" t="s">
        <v>239</v>
      </c>
    </row>
    <row r="252" spans="1:65" s="14" customFormat="1" ht="11.25">
      <c r="B252" s="212"/>
      <c r="C252" s="213"/>
      <c r="D252" s="186" t="s">
        <v>248</v>
      </c>
      <c r="E252" s="214" t="s">
        <v>21</v>
      </c>
      <c r="F252" s="215" t="s">
        <v>251</v>
      </c>
      <c r="G252" s="213"/>
      <c r="H252" s="216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AT252" s="222" t="s">
        <v>248</v>
      </c>
      <c r="AU252" s="222" t="s">
        <v>82</v>
      </c>
      <c r="AV252" s="14" t="s">
        <v>100</v>
      </c>
      <c r="AW252" s="14" t="s">
        <v>34</v>
      </c>
      <c r="AX252" s="14" t="s">
        <v>80</v>
      </c>
      <c r="AY252" s="222" t="s">
        <v>239</v>
      </c>
    </row>
    <row r="253" spans="1:65" s="11" customFormat="1" ht="22.9" customHeight="1">
      <c r="B253" s="159"/>
      <c r="C253" s="160"/>
      <c r="D253" s="161" t="s">
        <v>72</v>
      </c>
      <c r="E253" s="231" t="s">
        <v>915</v>
      </c>
      <c r="F253" s="231" t="s">
        <v>916</v>
      </c>
      <c r="G253" s="160"/>
      <c r="H253" s="160"/>
      <c r="I253" s="163"/>
      <c r="J253" s="232">
        <f>BK253</f>
        <v>0</v>
      </c>
      <c r="K253" s="160"/>
      <c r="L253" s="165"/>
      <c r="M253" s="166"/>
      <c r="N253" s="167"/>
      <c r="O253" s="167"/>
      <c r="P253" s="168">
        <f>SUM(P254:P255)</f>
        <v>0</v>
      </c>
      <c r="Q253" s="167"/>
      <c r="R253" s="168">
        <f>SUM(R254:R255)</f>
        <v>0</v>
      </c>
      <c r="S253" s="167"/>
      <c r="T253" s="169">
        <f>SUM(T254:T255)</f>
        <v>0</v>
      </c>
      <c r="AR253" s="170" t="s">
        <v>80</v>
      </c>
      <c r="AT253" s="171" t="s">
        <v>72</v>
      </c>
      <c r="AU253" s="171" t="s">
        <v>80</v>
      </c>
      <c r="AY253" s="170" t="s">
        <v>239</v>
      </c>
      <c r="BK253" s="172">
        <f>SUM(BK254:BK255)</f>
        <v>0</v>
      </c>
    </row>
    <row r="254" spans="1:65" s="2" customFormat="1" ht="16.5" customHeight="1">
      <c r="A254" s="36"/>
      <c r="B254" s="37"/>
      <c r="C254" s="173" t="s">
        <v>802</v>
      </c>
      <c r="D254" s="173" t="s">
        <v>240</v>
      </c>
      <c r="E254" s="174" t="s">
        <v>969</v>
      </c>
      <c r="F254" s="175" t="s">
        <v>970</v>
      </c>
      <c r="G254" s="176" t="s">
        <v>470</v>
      </c>
      <c r="H254" s="177">
        <v>0.30399999999999999</v>
      </c>
      <c r="I254" s="178"/>
      <c r="J254" s="179">
        <f>ROUND(I254*H254,2)</f>
        <v>0</v>
      </c>
      <c r="K254" s="175" t="s">
        <v>327</v>
      </c>
      <c r="L254" s="41"/>
      <c r="M254" s="180" t="s">
        <v>21</v>
      </c>
      <c r="N254" s="181" t="s">
        <v>44</v>
      </c>
      <c r="O254" s="66"/>
      <c r="P254" s="182">
        <f>O254*H254</f>
        <v>0</v>
      </c>
      <c r="Q254" s="182">
        <v>0</v>
      </c>
      <c r="R254" s="182">
        <f>Q254*H254</f>
        <v>0</v>
      </c>
      <c r="S254" s="182">
        <v>0</v>
      </c>
      <c r="T254" s="18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84" t="s">
        <v>100</v>
      </c>
      <c r="AT254" s="184" t="s">
        <v>240</v>
      </c>
      <c r="AU254" s="184" t="s">
        <v>82</v>
      </c>
      <c r="AY254" s="19" t="s">
        <v>239</v>
      </c>
      <c r="BE254" s="185">
        <f>IF(N254="základní",J254,0)</f>
        <v>0</v>
      </c>
      <c r="BF254" s="185">
        <f>IF(N254="snížená",J254,0)</f>
        <v>0</v>
      </c>
      <c r="BG254" s="185">
        <f>IF(N254="zákl. přenesená",J254,0)</f>
        <v>0</v>
      </c>
      <c r="BH254" s="185">
        <f>IF(N254="sníž. přenesená",J254,0)</f>
        <v>0</v>
      </c>
      <c r="BI254" s="185">
        <f>IF(N254="nulová",J254,0)</f>
        <v>0</v>
      </c>
      <c r="BJ254" s="19" t="s">
        <v>80</v>
      </c>
      <c r="BK254" s="185">
        <f>ROUND(I254*H254,2)</f>
        <v>0</v>
      </c>
      <c r="BL254" s="19" t="s">
        <v>100</v>
      </c>
      <c r="BM254" s="184" t="s">
        <v>2093</v>
      </c>
    </row>
    <row r="255" spans="1:65" s="2" customFormat="1" ht="11.25">
      <c r="A255" s="36"/>
      <c r="B255" s="37"/>
      <c r="C255" s="38"/>
      <c r="D255" s="233" t="s">
        <v>329</v>
      </c>
      <c r="E255" s="38"/>
      <c r="F255" s="234" t="s">
        <v>971</v>
      </c>
      <c r="G255" s="38"/>
      <c r="H255" s="38"/>
      <c r="I255" s="188"/>
      <c r="J255" s="38"/>
      <c r="K255" s="38"/>
      <c r="L255" s="41"/>
      <c r="M255" s="256"/>
      <c r="N255" s="257"/>
      <c r="O255" s="258"/>
      <c r="P255" s="258"/>
      <c r="Q255" s="258"/>
      <c r="R255" s="258"/>
      <c r="S255" s="258"/>
      <c r="T255" s="259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329</v>
      </c>
      <c r="AU255" s="19" t="s">
        <v>82</v>
      </c>
    </row>
    <row r="256" spans="1:65" s="2" customFormat="1" ht="6.95" customHeight="1">
      <c r="A256" s="36"/>
      <c r="B256" s="49"/>
      <c r="C256" s="50"/>
      <c r="D256" s="50"/>
      <c r="E256" s="50"/>
      <c r="F256" s="50"/>
      <c r="G256" s="50"/>
      <c r="H256" s="50"/>
      <c r="I256" s="50"/>
      <c r="J256" s="50"/>
      <c r="K256" s="50"/>
      <c r="L256" s="41"/>
      <c r="M256" s="36"/>
      <c r="O256" s="36"/>
      <c r="P256" s="36"/>
      <c r="Q256" s="36"/>
      <c r="R256" s="36"/>
      <c r="S256" s="36"/>
      <c r="T256" s="36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</row>
  </sheetData>
  <sheetProtection algorithmName="SHA-512" hashValue="JMiuCh21d5+jDs8y7OI4ZufYStFqVuHi9wkBdprPrb6otCN9Pfx0Tme/i/lH+5CNJ+eCEkrwUgQrxmbDlz467w==" saltValue="6GjzszU3mkf0Qbz4q0tz0pxNQ+6vEoIwzxsLaC+iiHL8OR4sNicUo/naWLko1cjWocZhA8/N5VlH/VV6H7LxxQ==" spinCount="100000" sheet="1" objects="1" scenarios="1" formatColumns="0" formatRows="0" autoFilter="0"/>
  <autoFilter ref="C93:K255" xr:uid="{00000000-0009-0000-0000-00000F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F00-000000000000}"/>
    <hyperlink ref="F114" r:id="rId2" xr:uid="{00000000-0004-0000-0F00-000001000000}"/>
    <hyperlink ref="F119" r:id="rId3" xr:uid="{00000000-0004-0000-0F00-000002000000}"/>
    <hyperlink ref="F126" r:id="rId4" xr:uid="{00000000-0004-0000-0F00-000003000000}"/>
    <hyperlink ref="F131" r:id="rId5" xr:uid="{00000000-0004-0000-0F00-000004000000}"/>
    <hyperlink ref="F136" r:id="rId6" xr:uid="{00000000-0004-0000-0F00-000005000000}"/>
    <hyperlink ref="F141" r:id="rId7" xr:uid="{00000000-0004-0000-0F00-000006000000}"/>
    <hyperlink ref="F149" r:id="rId8" xr:uid="{00000000-0004-0000-0F00-000007000000}"/>
    <hyperlink ref="F151" r:id="rId9" xr:uid="{00000000-0004-0000-0F00-000008000000}"/>
    <hyperlink ref="F153" r:id="rId10" xr:uid="{00000000-0004-0000-0F00-000009000000}"/>
    <hyperlink ref="F155" r:id="rId11" xr:uid="{00000000-0004-0000-0F00-00000A000000}"/>
    <hyperlink ref="F157" r:id="rId12" xr:uid="{00000000-0004-0000-0F00-00000B000000}"/>
    <hyperlink ref="F159" r:id="rId13" xr:uid="{00000000-0004-0000-0F00-00000C000000}"/>
    <hyperlink ref="F161" r:id="rId14" xr:uid="{00000000-0004-0000-0F00-00000D000000}"/>
    <hyperlink ref="F163" r:id="rId15" xr:uid="{00000000-0004-0000-0F00-00000E000000}"/>
    <hyperlink ref="F165" r:id="rId16" xr:uid="{00000000-0004-0000-0F00-00000F000000}"/>
    <hyperlink ref="F167" r:id="rId17" xr:uid="{00000000-0004-0000-0F00-000010000000}"/>
    <hyperlink ref="F169" r:id="rId18" xr:uid="{00000000-0004-0000-0F00-000011000000}"/>
    <hyperlink ref="F171" r:id="rId19" xr:uid="{00000000-0004-0000-0F00-000012000000}"/>
    <hyperlink ref="F173" r:id="rId20" xr:uid="{00000000-0004-0000-0F00-000013000000}"/>
    <hyperlink ref="F175" r:id="rId21" xr:uid="{00000000-0004-0000-0F00-000014000000}"/>
    <hyperlink ref="F177" r:id="rId22" xr:uid="{00000000-0004-0000-0F00-000015000000}"/>
    <hyperlink ref="F179" r:id="rId23" xr:uid="{00000000-0004-0000-0F00-000016000000}"/>
    <hyperlink ref="F181" r:id="rId24" xr:uid="{00000000-0004-0000-0F00-000017000000}"/>
    <hyperlink ref="F183" r:id="rId25" xr:uid="{00000000-0004-0000-0F00-000018000000}"/>
    <hyperlink ref="F185" r:id="rId26" xr:uid="{00000000-0004-0000-0F00-000019000000}"/>
    <hyperlink ref="F187" r:id="rId27" xr:uid="{00000000-0004-0000-0F00-00001A000000}"/>
    <hyperlink ref="F189" r:id="rId28" xr:uid="{00000000-0004-0000-0F00-00001B000000}"/>
    <hyperlink ref="F191" r:id="rId29" xr:uid="{00000000-0004-0000-0F00-00001C000000}"/>
    <hyperlink ref="F193" r:id="rId30" xr:uid="{00000000-0004-0000-0F00-00001D000000}"/>
    <hyperlink ref="F195" r:id="rId31" xr:uid="{00000000-0004-0000-0F00-00001E000000}"/>
    <hyperlink ref="F197" r:id="rId32" xr:uid="{00000000-0004-0000-0F00-00001F000000}"/>
    <hyperlink ref="F199" r:id="rId33" xr:uid="{00000000-0004-0000-0F00-000020000000}"/>
    <hyperlink ref="F201" r:id="rId34" xr:uid="{00000000-0004-0000-0F00-000021000000}"/>
    <hyperlink ref="F203" r:id="rId35" xr:uid="{00000000-0004-0000-0F00-000022000000}"/>
    <hyperlink ref="F205" r:id="rId36" xr:uid="{00000000-0004-0000-0F00-000023000000}"/>
    <hyperlink ref="F207" r:id="rId37" xr:uid="{00000000-0004-0000-0F00-000024000000}"/>
    <hyperlink ref="F209" r:id="rId38" xr:uid="{00000000-0004-0000-0F00-000025000000}"/>
    <hyperlink ref="F211" r:id="rId39" xr:uid="{00000000-0004-0000-0F00-000026000000}"/>
    <hyperlink ref="F213" r:id="rId40" xr:uid="{00000000-0004-0000-0F00-000027000000}"/>
    <hyperlink ref="F215" r:id="rId41" xr:uid="{00000000-0004-0000-0F00-000028000000}"/>
    <hyperlink ref="F217" r:id="rId42" xr:uid="{00000000-0004-0000-0F00-000029000000}"/>
    <hyperlink ref="F219" r:id="rId43" xr:uid="{00000000-0004-0000-0F00-00002A000000}"/>
    <hyperlink ref="F221" r:id="rId44" xr:uid="{00000000-0004-0000-0F00-00002B000000}"/>
    <hyperlink ref="F223" r:id="rId45" xr:uid="{00000000-0004-0000-0F00-00002C000000}"/>
    <hyperlink ref="F225" r:id="rId46" xr:uid="{00000000-0004-0000-0F00-00002D000000}"/>
    <hyperlink ref="F227" r:id="rId47" xr:uid="{00000000-0004-0000-0F00-00002E000000}"/>
    <hyperlink ref="F229" r:id="rId48" xr:uid="{00000000-0004-0000-0F00-00002F000000}"/>
    <hyperlink ref="F231" r:id="rId49" xr:uid="{00000000-0004-0000-0F00-000030000000}"/>
    <hyperlink ref="F233" r:id="rId50" xr:uid="{00000000-0004-0000-0F00-000031000000}"/>
    <hyperlink ref="F235" r:id="rId51" xr:uid="{00000000-0004-0000-0F00-000032000000}"/>
    <hyperlink ref="F241" r:id="rId52" xr:uid="{00000000-0004-0000-0F00-000033000000}"/>
    <hyperlink ref="F243" r:id="rId53" xr:uid="{00000000-0004-0000-0F00-000034000000}"/>
    <hyperlink ref="F250" r:id="rId54" xr:uid="{00000000-0004-0000-0F00-000035000000}"/>
    <hyperlink ref="F255" r:id="rId55" xr:uid="{00000000-0004-0000-0F00-000036000000}"/>
  </hyperlinks>
  <pageMargins left="0.39370078740157483" right="0.39370078740157483" top="0.39370078740157483" bottom="0.39370078740157483" header="0" footer="0"/>
  <pageSetup paperSize="9" scale="84" fitToHeight="100" orientation="landscape" r:id="rId56"/>
  <headerFooter>
    <oddFooter>&amp;CStrana &amp;P z &amp;N</oddFooter>
  </headerFooter>
  <drawing r:id="rId57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17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144</v>
      </c>
      <c r="AZ2" s="260" t="s">
        <v>2689</v>
      </c>
      <c r="BA2" s="260" t="s">
        <v>21</v>
      </c>
      <c r="BB2" s="260" t="s">
        <v>21</v>
      </c>
      <c r="BC2" s="260" t="s">
        <v>304</v>
      </c>
      <c r="BD2" s="260" t="s">
        <v>82</v>
      </c>
    </row>
    <row r="3" spans="1:5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  <c r="AZ3" s="260" t="s">
        <v>2690</v>
      </c>
      <c r="BA3" s="260" t="s">
        <v>21</v>
      </c>
      <c r="BB3" s="260" t="s">
        <v>21</v>
      </c>
      <c r="BC3" s="260" t="s">
        <v>2098</v>
      </c>
      <c r="BD3" s="260" t="s">
        <v>82</v>
      </c>
    </row>
    <row r="4" spans="1:5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56" s="1" customFormat="1" ht="6.95" customHeight="1">
      <c r="B5" s="22"/>
      <c r="L5" s="22"/>
    </row>
    <row r="6" spans="1:56" s="1" customFormat="1" ht="12" customHeight="1">
      <c r="B6" s="22"/>
      <c r="D6" s="114" t="s">
        <v>16</v>
      </c>
      <c r="L6" s="22"/>
    </row>
    <row r="7" spans="1:5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56" ht="12.75">
      <c r="B8" s="22"/>
      <c r="D8" s="114" t="s">
        <v>212</v>
      </c>
      <c r="L8" s="22"/>
    </row>
    <row r="9" spans="1:5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56" s="1" customFormat="1" ht="12" customHeight="1">
      <c r="B10" s="22"/>
      <c r="D10" s="114" t="s">
        <v>214</v>
      </c>
      <c r="L10" s="22"/>
    </row>
    <row r="11" spans="1:5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6.5" customHeight="1">
      <c r="A13" s="36"/>
      <c r="B13" s="41"/>
      <c r="C13" s="36"/>
      <c r="D13" s="36"/>
      <c r="E13" s="409" t="s">
        <v>2691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2" customHeight="1">
      <c r="A15" s="36"/>
      <c r="B15" s="41"/>
      <c r="C15" s="36"/>
      <c r="D15" s="114" t="s">
        <v>18</v>
      </c>
      <c r="E15" s="36"/>
      <c r="F15" s="105" t="s">
        <v>145</v>
      </c>
      <c r="G15" s="36"/>
      <c r="H15" s="36"/>
      <c r="I15" s="114" t="s">
        <v>20</v>
      </c>
      <c r="J15" s="105" t="s">
        <v>2692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21.75" customHeight="1">
      <c r="A17" s="36"/>
      <c r="B17" s="41"/>
      <c r="C17" s="36"/>
      <c r="D17" s="261" t="s">
        <v>2693</v>
      </c>
      <c r="E17" s="36"/>
      <c r="F17" s="262" t="s">
        <v>2694</v>
      </c>
      <c r="G17" s="36"/>
      <c r="H17" s="36"/>
      <c r="I17" s="261" t="s">
        <v>2695</v>
      </c>
      <c r="J17" s="262" t="s">
        <v>2696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">
        <v>2697</v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2698</v>
      </c>
      <c r="F28" s="36"/>
      <c r="G28" s="36"/>
      <c r="H28" s="36"/>
      <c r="I28" s="114" t="s">
        <v>29</v>
      </c>
      <c r="J28" s="105" t="s">
        <v>2699</v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ROUND(J94,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ROUND((SUM(BE94:BE175)),  2)</f>
        <v>0</v>
      </c>
      <c r="G37" s="36"/>
      <c r="H37" s="36"/>
      <c r="I37" s="126">
        <v>0.21</v>
      </c>
      <c r="J37" s="125">
        <f>ROUND(((SUM(BE94:BE175))*I37),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ROUND((SUM(BF94:BF175)),  2)</f>
        <v>0</v>
      </c>
      <c r="G38" s="36"/>
      <c r="H38" s="36"/>
      <c r="I38" s="126">
        <v>0.15</v>
      </c>
      <c r="J38" s="125">
        <f>ROUND(((SUM(BF94:BF175))*I38),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ROUND((SUM(BG94:BG175)),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ROUND((SUM(BH94:BH175)),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ROUND((SUM(BI94:BI175)),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04.11 - Stromy - Následná péče - 2 roky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>Obrtelová Miluše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J94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J95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315</v>
      </c>
      <c r="E69" s="228"/>
      <c r="F69" s="228"/>
      <c r="G69" s="228"/>
      <c r="H69" s="228"/>
      <c r="I69" s="228"/>
      <c r="J69" s="229">
        <f>J96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321</v>
      </c>
      <c r="E70" s="228"/>
      <c r="F70" s="228"/>
      <c r="G70" s="228"/>
      <c r="H70" s="228"/>
      <c r="I70" s="228"/>
      <c r="J70" s="229">
        <f>J173</f>
        <v>0</v>
      </c>
      <c r="K70" s="99"/>
      <c r="L70" s="230"/>
    </row>
    <row r="71" spans="1:47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47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47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24.95" customHeight="1">
      <c r="A77" s="36"/>
      <c r="B77" s="37"/>
      <c r="C77" s="25" t="s">
        <v>225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6.5" customHeight="1">
      <c r="A80" s="36"/>
      <c r="B80" s="37"/>
      <c r="C80" s="38"/>
      <c r="D80" s="38"/>
      <c r="E80" s="413" t="str">
        <f>E7</f>
        <v>Západní vstupní prostranství do areálu Kamencového jezera - B1 Přemyslova</v>
      </c>
      <c r="F80" s="414"/>
      <c r="G80" s="414"/>
      <c r="H80" s="414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1" customFormat="1" ht="12" customHeight="1">
      <c r="B81" s="23"/>
      <c r="C81" s="31" t="s">
        <v>212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3" s="1" customFormat="1" ht="16.5" customHeight="1">
      <c r="B82" s="23"/>
      <c r="C82" s="24"/>
      <c r="D82" s="24"/>
      <c r="E82" s="413" t="s">
        <v>1019</v>
      </c>
      <c r="F82" s="365"/>
      <c r="G82" s="365"/>
      <c r="H82" s="365"/>
      <c r="I82" s="24"/>
      <c r="J82" s="24"/>
      <c r="K82" s="24"/>
      <c r="L82" s="22"/>
    </row>
    <row r="83" spans="1:63" s="1" customFormat="1" ht="12" customHeight="1">
      <c r="B83" s="23"/>
      <c r="C83" s="31" t="s">
        <v>214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417" t="s">
        <v>922</v>
      </c>
      <c r="F84" s="415"/>
      <c r="G84" s="415"/>
      <c r="H84" s="415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923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387" t="str">
        <f>E13</f>
        <v>SO 04.11 - Stromy - Následná péče - 2 roky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22</v>
      </c>
      <c r="D88" s="38"/>
      <c r="E88" s="38"/>
      <c r="F88" s="29" t="str">
        <f>F16</f>
        <v>Přemyslova, Chomutov</v>
      </c>
      <c r="G88" s="38"/>
      <c r="H88" s="38"/>
      <c r="I88" s="31" t="s">
        <v>24</v>
      </c>
      <c r="J88" s="61" t="str">
        <f>IF(J16="","",J16)</f>
        <v>29. 3. 2022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5.2" customHeight="1">
      <c r="A90" s="36"/>
      <c r="B90" s="37"/>
      <c r="C90" s="31" t="s">
        <v>26</v>
      </c>
      <c r="D90" s="38"/>
      <c r="E90" s="38"/>
      <c r="F90" s="29" t="str">
        <f>E19</f>
        <v>Statutární město Chomutov</v>
      </c>
      <c r="G90" s="38"/>
      <c r="H90" s="38"/>
      <c r="I90" s="31" t="s">
        <v>32</v>
      </c>
      <c r="J90" s="34" t="str">
        <f>E25</f>
        <v>refuel s.r.o.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30</v>
      </c>
      <c r="D91" s="38"/>
      <c r="E91" s="38"/>
      <c r="F91" s="29" t="str">
        <f>IF(E22="","",E22)</f>
        <v>Vyplň údaj</v>
      </c>
      <c r="G91" s="38"/>
      <c r="H91" s="38"/>
      <c r="I91" s="31" t="s">
        <v>35</v>
      </c>
      <c r="J91" s="34" t="str">
        <f>E28</f>
        <v>Obrtelová Miluše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0" customFormat="1" ht="29.25" customHeight="1">
      <c r="A93" s="148"/>
      <c r="B93" s="149"/>
      <c r="C93" s="150" t="s">
        <v>226</v>
      </c>
      <c r="D93" s="151" t="s">
        <v>58</v>
      </c>
      <c r="E93" s="151" t="s">
        <v>54</v>
      </c>
      <c r="F93" s="151" t="s">
        <v>55</v>
      </c>
      <c r="G93" s="151" t="s">
        <v>227</v>
      </c>
      <c r="H93" s="151" t="s">
        <v>228</v>
      </c>
      <c r="I93" s="151" t="s">
        <v>229</v>
      </c>
      <c r="J93" s="151" t="s">
        <v>219</v>
      </c>
      <c r="K93" s="152" t="s">
        <v>230</v>
      </c>
      <c r="L93" s="153"/>
      <c r="M93" s="70" t="s">
        <v>21</v>
      </c>
      <c r="N93" s="71" t="s">
        <v>43</v>
      </c>
      <c r="O93" s="71" t="s">
        <v>231</v>
      </c>
      <c r="P93" s="71" t="s">
        <v>232</v>
      </c>
      <c r="Q93" s="71" t="s">
        <v>233</v>
      </c>
      <c r="R93" s="71" t="s">
        <v>234</v>
      </c>
      <c r="S93" s="71" t="s">
        <v>235</v>
      </c>
      <c r="T93" s="72" t="s">
        <v>236</v>
      </c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</row>
    <row r="94" spans="1:63" s="2" customFormat="1" ht="22.9" customHeight="1">
      <c r="A94" s="36"/>
      <c r="B94" s="37"/>
      <c r="C94" s="77" t="s">
        <v>237</v>
      </c>
      <c r="D94" s="38"/>
      <c r="E94" s="38"/>
      <c r="F94" s="38"/>
      <c r="G94" s="38"/>
      <c r="H94" s="38"/>
      <c r="I94" s="38"/>
      <c r="J94" s="154">
        <f>BK94</f>
        <v>0</v>
      </c>
      <c r="K94" s="38"/>
      <c r="L94" s="41"/>
      <c r="M94" s="73"/>
      <c r="N94" s="155"/>
      <c r="O94" s="74"/>
      <c r="P94" s="156">
        <f>P95</f>
        <v>0</v>
      </c>
      <c r="Q94" s="74"/>
      <c r="R94" s="156">
        <f>R95</f>
        <v>0.157585688</v>
      </c>
      <c r="S94" s="74"/>
      <c r="T94" s="157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220</v>
      </c>
      <c r="BK94" s="158">
        <f>BK95</f>
        <v>0</v>
      </c>
    </row>
    <row r="95" spans="1:63" s="11" customFormat="1" ht="25.9" customHeight="1">
      <c r="B95" s="159"/>
      <c r="C95" s="160"/>
      <c r="D95" s="161" t="s">
        <v>72</v>
      </c>
      <c r="E95" s="162" t="s">
        <v>322</v>
      </c>
      <c r="F95" s="162" t="s">
        <v>323</v>
      </c>
      <c r="G95" s="160"/>
      <c r="H95" s="160"/>
      <c r="I95" s="163"/>
      <c r="J95" s="164">
        <f>BK95</f>
        <v>0</v>
      </c>
      <c r="K95" s="160"/>
      <c r="L95" s="165"/>
      <c r="M95" s="166"/>
      <c r="N95" s="167"/>
      <c r="O95" s="167"/>
      <c r="P95" s="168">
        <f>P96+P173</f>
        <v>0</v>
      </c>
      <c r="Q95" s="167"/>
      <c r="R95" s="168">
        <f>R96+R173</f>
        <v>0.157585688</v>
      </c>
      <c r="S95" s="167"/>
      <c r="T95" s="169">
        <f>T96+T173</f>
        <v>0</v>
      </c>
      <c r="AR95" s="170" t="s">
        <v>80</v>
      </c>
      <c r="AT95" s="171" t="s">
        <v>72</v>
      </c>
      <c r="AU95" s="171" t="s">
        <v>73</v>
      </c>
      <c r="AY95" s="170" t="s">
        <v>239</v>
      </c>
      <c r="BK95" s="172">
        <f>BK96+BK173</f>
        <v>0</v>
      </c>
    </row>
    <row r="96" spans="1:63" s="11" customFormat="1" ht="22.9" customHeight="1">
      <c r="B96" s="159"/>
      <c r="C96" s="160"/>
      <c r="D96" s="161" t="s">
        <v>72</v>
      </c>
      <c r="E96" s="231" t="s">
        <v>80</v>
      </c>
      <c r="F96" s="231" t="s">
        <v>257</v>
      </c>
      <c r="G96" s="160"/>
      <c r="H96" s="160"/>
      <c r="I96" s="163"/>
      <c r="J96" s="232">
        <f>BK96</f>
        <v>0</v>
      </c>
      <c r="K96" s="160"/>
      <c r="L96" s="165"/>
      <c r="M96" s="166"/>
      <c r="N96" s="167"/>
      <c r="O96" s="167"/>
      <c r="P96" s="168">
        <f>SUM(P97:P172)</f>
        <v>0</v>
      </c>
      <c r="Q96" s="167"/>
      <c r="R96" s="168">
        <f>SUM(R97:R172)</f>
        <v>0.157585688</v>
      </c>
      <c r="S96" s="167"/>
      <c r="T96" s="169">
        <f>SUM(T97:T172)</f>
        <v>0</v>
      </c>
      <c r="AR96" s="170" t="s">
        <v>80</v>
      </c>
      <c r="AT96" s="171" t="s">
        <v>72</v>
      </c>
      <c r="AU96" s="171" t="s">
        <v>80</v>
      </c>
      <c r="AY96" s="170" t="s">
        <v>239</v>
      </c>
      <c r="BK96" s="172">
        <f>SUM(BK97:BK172)</f>
        <v>0</v>
      </c>
    </row>
    <row r="97" spans="1:65" s="2" customFormat="1" ht="24.2" customHeight="1">
      <c r="A97" s="36"/>
      <c r="B97" s="37"/>
      <c r="C97" s="173" t="s">
        <v>80</v>
      </c>
      <c r="D97" s="173" t="s">
        <v>240</v>
      </c>
      <c r="E97" s="174" t="s">
        <v>2700</v>
      </c>
      <c r="F97" s="175" t="s">
        <v>2701</v>
      </c>
      <c r="G97" s="176" t="s">
        <v>470</v>
      </c>
      <c r="H97" s="177">
        <v>6.49</v>
      </c>
      <c r="I97" s="178"/>
      <c r="J97" s="179">
        <f>ROUND(I97*H97,2)</f>
        <v>0</v>
      </c>
      <c r="K97" s="175" t="s">
        <v>942</v>
      </c>
      <c r="L97" s="41"/>
      <c r="M97" s="180" t="s">
        <v>21</v>
      </c>
      <c r="N97" s="181" t="s">
        <v>44</v>
      </c>
      <c r="O97" s="66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100</v>
      </c>
      <c r="AT97" s="184" t="s">
        <v>240</v>
      </c>
      <c r="AU97" s="184" t="s">
        <v>82</v>
      </c>
      <c r="AY97" s="19" t="s">
        <v>239</v>
      </c>
      <c r="BE97" s="185">
        <f>IF(N97="základní",J97,0)</f>
        <v>0</v>
      </c>
      <c r="BF97" s="185">
        <f>IF(N97="snížená",J97,0)</f>
        <v>0</v>
      </c>
      <c r="BG97" s="185">
        <f>IF(N97="zákl. přenesená",J97,0)</f>
        <v>0</v>
      </c>
      <c r="BH97" s="185">
        <f>IF(N97="sníž. přenesená",J97,0)</f>
        <v>0</v>
      </c>
      <c r="BI97" s="185">
        <f>IF(N97="nulová",J97,0)</f>
        <v>0</v>
      </c>
      <c r="BJ97" s="19" t="s">
        <v>80</v>
      </c>
      <c r="BK97" s="185">
        <f>ROUND(I97*H97,2)</f>
        <v>0</v>
      </c>
      <c r="BL97" s="19" t="s">
        <v>100</v>
      </c>
      <c r="BM97" s="184" t="s">
        <v>2702</v>
      </c>
    </row>
    <row r="98" spans="1:65" s="12" customFormat="1" ht="11.25">
      <c r="B98" s="191"/>
      <c r="C98" s="192"/>
      <c r="D98" s="186" t="s">
        <v>248</v>
      </c>
      <c r="E98" s="193" t="s">
        <v>21</v>
      </c>
      <c r="F98" s="194" t="s">
        <v>2703</v>
      </c>
      <c r="G98" s="192"/>
      <c r="H98" s="193" t="s">
        <v>21</v>
      </c>
      <c r="I98" s="195"/>
      <c r="J98" s="192"/>
      <c r="K98" s="192"/>
      <c r="L98" s="196"/>
      <c r="M98" s="197"/>
      <c r="N98" s="198"/>
      <c r="O98" s="198"/>
      <c r="P98" s="198"/>
      <c r="Q98" s="198"/>
      <c r="R98" s="198"/>
      <c r="S98" s="198"/>
      <c r="T98" s="199"/>
      <c r="AT98" s="200" t="s">
        <v>248</v>
      </c>
      <c r="AU98" s="200" t="s">
        <v>82</v>
      </c>
      <c r="AV98" s="12" t="s">
        <v>80</v>
      </c>
      <c r="AW98" s="12" t="s">
        <v>34</v>
      </c>
      <c r="AX98" s="12" t="s">
        <v>73</v>
      </c>
      <c r="AY98" s="200" t="s">
        <v>239</v>
      </c>
    </row>
    <row r="99" spans="1:65" s="16" customFormat="1" ht="11.25">
      <c r="B99" s="235"/>
      <c r="C99" s="236"/>
      <c r="D99" s="186" t="s">
        <v>248</v>
      </c>
      <c r="E99" s="237" t="s">
        <v>21</v>
      </c>
      <c r="F99" s="238" t="s">
        <v>373</v>
      </c>
      <c r="G99" s="236"/>
      <c r="H99" s="239">
        <v>0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AT99" s="245" t="s">
        <v>248</v>
      </c>
      <c r="AU99" s="245" t="s">
        <v>82</v>
      </c>
      <c r="AV99" s="16" t="s">
        <v>96</v>
      </c>
      <c r="AW99" s="16" t="s">
        <v>34</v>
      </c>
      <c r="AX99" s="16" t="s">
        <v>73</v>
      </c>
      <c r="AY99" s="245" t="s">
        <v>239</v>
      </c>
    </row>
    <row r="100" spans="1:65" s="12" customFormat="1" ht="11.25">
      <c r="B100" s="191"/>
      <c r="C100" s="192"/>
      <c r="D100" s="186" t="s">
        <v>248</v>
      </c>
      <c r="E100" s="193" t="s">
        <v>21</v>
      </c>
      <c r="F100" s="194" t="s">
        <v>2704</v>
      </c>
      <c r="G100" s="192"/>
      <c r="H100" s="193" t="s">
        <v>21</v>
      </c>
      <c r="I100" s="195"/>
      <c r="J100" s="192"/>
      <c r="K100" s="192"/>
      <c r="L100" s="196"/>
      <c r="M100" s="197"/>
      <c r="N100" s="198"/>
      <c r="O100" s="198"/>
      <c r="P100" s="198"/>
      <c r="Q100" s="198"/>
      <c r="R100" s="198"/>
      <c r="S100" s="198"/>
      <c r="T100" s="199"/>
      <c r="AT100" s="200" t="s">
        <v>248</v>
      </c>
      <c r="AU100" s="200" t="s">
        <v>82</v>
      </c>
      <c r="AV100" s="12" t="s">
        <v>80</v>
      </c>
      <c r="AW100" s="12" t="s">
        <v>34</v>
      </c>
      <c r="AX100" s="12" t="s">
        <v>73</v>
      </c>
      <c r="AY100" s="200" t="s">
        <v>239</v>
      </c>
    </row>
    <row r="101" spans="1:65" s="12" customFormat="1" ht="11.25">
      <c r="B101" s="191"/>
      <c r="C101" s="192"/>
      <c r="D101" s="186" t="s">
        <v>248</v>
      </c>
      <c r="E101" s="193" t="s">
        <v>21</v>
      </c>
      <c r="F101" s="194" t="s">
        <v>2705</v>
      </c>
      <c r="G101" s="192"/>
      <c r="H101" s="193" t="s">
        <v>21</v>
      </c>
      <c r="I101" s="195"/>
      <c r="J101" s="192"/>
      <c r="K101" s="192"/>
      <c r="L101" s="196"/>
      <c r="M101" s="197"/>
      <c r="N101" s="198"/>
      <c r="O101" s="198"/>
      <c r="P101" s="198"/>
      <c r="Q101" s="198"/>
      <c r="R101" s="198"/>
      <c r="S101" s="198"/>
      <c r="T101" s="199"/>
      <c r="AT101" s="200" t="s">
        <v>248</v>
      </c>
      <c r="AU101" s="200" t="s">
        <v>82</v>
      </c>
      <c r="AV101" s="12" t="s">
        <v>80</v>
      </c>
      <c r="AW101" s="12" t="s">
        <v>34</v>
      </c>
      <c r="AX101" s="12" t="s">
        <v>73</v>
      </c>
      <c r="AY101" s="200" t="s">
        <v>239</v>
      </c>
    </row>
    <row r="102" spans="1:65" s="12" customFormat="1" ht="11.25">
      <c r="B102" s="191"/>
      <c r="C102" s="192"/>
      <c r="D102" s="186" t="s">
        <v>248</v>
      </c>
      <c r="E102" s="193" t="s">
        <v>21</v>
      </c>
      <c r="F102" s="194" t="s">
        <v>2706</v>
      </c>
      <c r="G102" s="192"/>
      <c r="H102" s="193" t="s">
        <v>21</v>
      </c>
      <c r="I102" s="195"/>
      <c r="J102" s="192"/>
      <c r="K102" s="192"/>
      <c r="L102" s="196"/>
      <c r="M102" s="197"/>
      <c r="N102" s="198"/>
      <c r="O102" s="198"/>
      <c r="P102" s="198"/>
      <c r="Q102" s="198"/>
      <c r="R102" s="198"/>
      <c r="S102" s="198"/>
      <c r="T102" s="199"/>
      <c r="AT102" s="200" t="s">
        <v>248</v>
      </c>
      <c r="AU102" s="200" t="s">
        <v>82</v>
      </c>
      <c r="AV102" s="12" t="s">
        <v>80</v>
      </c>
      <c r="AW102" s="12" t="s">
        <v>34</v>
      </c>
      <c r="AX102" s="12" t="s">
        <v>73</v>
      </c>
      <c r="AY102" s="200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2707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2" customFormat="1" ht="11.25">
      <c r="B104" s="191"/>
      <c r="C104" s="192"/>
      <c r="D104" s="186" t="s">
        <v>248</v>
      </c>
      <c r="E104" s="193" t="s">
        <v>21</v>
      </c>
      <c r="F104" s="194" t="s">
        <v>2708</v>
      </c>
      <c r="G104" s="192"/>
      <c r="H104" s="193" t="s">
        <v>21</v>
      </c>
      <c r="I104" s="195"/>
      <c r="J104" s="192"/>
      <c r="K104" s="192"/>
      <c r="L104" s="196"/>
      <c r="M104" s="197"/>
      <c r="N104" s="198"/>
      <c r="O104" s="198"/>
      <c r="P104" s="198"/>
      <c r="Q104" s="198"/>
      <c r="R104" s="198"/>
      <c r="S104" s="198"/>
      <c r="T104" s="199"/>
      <c r="AT104" s="200" t="s">
        <v>248</v>
      </c>
      <c r="AU104" s="200" t="s">
        <v>82</v>
      </c>
      <c r="AV104" s="12" t="s">
        <v>80</v>
      </c>
      <c r="AW104" s="12" t="s">
        <v>34</v>
      </c>
      <c r="AX104" s="12" t="s">
        <v>73</v>
      </c>
      <c r="AY104" s="200" t="s">
        <v>239</v>
      </c>
    </row>
    <row r="105" spans="1:65" s="13" customFormat="1" ht="11.25">
      <c r="B105" s="201"/>
      <c r="C105" s="202"/>
      <c r="D105" s="186" t="s">
        <v>248</v>
      </c>
      <c r="E105" s="203" t="s">
        <v>21</v>
      </c>
      <c r="F105" s="204" t="s">
        <v>2709</v>
      </c>
      <c r="G105" s="202"/>
      <c r="H105" s="205">
        <v>6.49</v>
      </c>
      <c r="I105" s="206"/>
      <c r="J105" s="202"/>
      <c r="K105" s="202"/>
      <c r="L105" s="207"/>
      <c r="M105" s="208"/>
      <c r="N105" s="209"/>
      <c r="O105" s="209"/>
      <c r="P105" s="209"/>
      <c r="Q105" s="209"/>
      <c r="R105" s="209"/>
      <c r="S105" s="209"/>
      <c r="T105" s="210"/>
      <c r="AT105" s="211" t="s">
        <v>248</v>
      </c>
      <c r="AU105" s="211" t="s">
        <v>82</v>
      </c>
      <c r="AV105" s="13" t="s">
        <v>82</v>
      </c>
      <c r="AW105" s="13" t="s">
        <v>34</v>
      </c>
      <c r="AX105" s="13" t="s">
        <v>73</v>
      </c>
      <c r="AY105" s="211" t="s">
        <v>239</v>
      </c>
    </row>
    <row r="106" spans="1:65" s="14" customFormat="1" ht="11.25">
      <c r="B106" s="212"/>
      <c r="C106" s="213"/>
      <c r="D106" s="186" t="s">
        <v>248</v>
      </c>
      <c r="E106" s="214" t="s">
        <v>21</v>
      </c>
      <c r="F106" s="215" t="s">
        <v>251</v>
      </c>
      <c r="G106" s="213"/>
      <c r="H106" s="216">
        <v>6.49</v>
      </c>
      <c r="I106" s="217"/>
      <c r="J106" s="213"/>
      <c r="K106" s="213"/>
      <c r="L106" s="218"/>
      <c r="M106" s="219"/>
      <c r="N106" s="220"/>
      <c r="O106" s="220"/>
      <c r="P106" s="220"/>
      <c r="Q106" s="220"/>
      <c r="R106" s="220"/>
      <c r="S106" s="220"/>
      <c r="T106" s="221"/>
      <c r="AT106" s="222" t="s">
        <v>248</v>
      </c>
      <c r="AU106" s="222" t="s">
        <v>82</v>
      </c>
      <c r="AV106" s="14" t="s">
        <v>100</v>
      </c>
      <c r="AW106" s="14" t="s">
        <v>34</v>
      </c>
      <c r="AX106" s="14" t="s">
        <v>80</v>
      </c>
      <c r="AY106" s="222" t="s">
        <v>239</v>
      </c>
    </row>
    <row r="107" spans="1:65" s="2" customFormat="1" ht="16.5" customHeight="1">
      <c r="A107" s="36"/>
      <c r="B107" s="37"/>
      <c r="C107" s="173" t="s">
        <v>82</v>
      </c>
      <c r="D107" s="173" t="s">
        <v>240</v>
      </c>
      <c r="E107" s="174" t="s">
        <v>2710</v>
      </c>
      <c r="F107" s="175" t="s">
        <v>2711</v>
      </c>
      <c r="G107" s="176" t="s">
        <v>692</v>
      </c>
      <c r="H107" s="177">
        <v>118</v>
      </c>
      <c r="I107" s="178"/>
      <c r="J107" s="179">
        <f>ROUND(I107*H107,2)</f>
        <v>0</v>
      </c>
      <c r="K107" s="175" t="s">
        <v>327</v>
      </c>
      <c r="L107" s="41"/>
      <c r="M107" s="180" t="s">
        <v>21</v>
      </c>
      <c r="N107" s="181" t="s">
        <v>44</v>
      </c>
      <c r="O107" s="66"/>
      <c r="P107" s="182">
        <f>O107*H107</f>
        <v>0</v>
      </c>
      <c r="Q107" s="182">
        <v>0</v>
      </c>
      <c r="R107" s="182">
        <f>Q107*H107</f>
        <v>0</v>
      </c>
      <c r="S107" s="182">
        <v>0</v>
      </c>
      <c r="T107" s="18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84" t="s">
        <v>100</v>
      </c>
      <c r="AT107" s="184" t="s">
        <v>240</v>
      </c>
      <c r="AU107" s="184" t="s">
        <v>82</v>
      </c>
      <c r="AY107" s="19" t="s">
        <v>239</v>
      </c>
      <c r="BE107" s="185">
        <f>IF(N107="základní",J107,0)</f>
        <v>0</v>
      </c>
      <c r="BF107" s="185">
        <f>IF(N107="snížená",J107,0)</f>
        <v>0</v>
      </c>
      <c r="BG107" s="185">
        <f>IF(N107="zákl. přenesená",J107,0)</f>
        <v>0</v>
      </c>
      <c r="BH107" s="185">
        <f>IF(N107="sníž. přenesená",J107,0)</f>
        <v>0</v>
      </c>
      <c r="BI107" s="185">
        <f>IF(N107="nulová",J107,0)</f>
        <v>0</v>
      </c>
      <c r="BJ107" s="19" t="s">
        <v>80</v>
      </c>
      <c r="BK107" s="185">
        <f>ROUND(I107*H107,2)</f>
        <v>0</v>
      </c>
      <c r="BL107" s="19" t="s">
        <v>100</v>
      </c>
      <c r="BM107" s="184" t="s">
        <v>2712</v>
      </c>
    </row>
    <row r="108" spans="1:65" s="2" customFormat="1" ht="11.25">
      <c r="A108" s="36"/>
      <c r="B108" s="37"/>
      <c r="C108" s="38"/>
      <c r="D108" s="233" t="s">
        <v>329</v>
      </c>
      <c r="E108" s="38"/>
      <c r="F108" s="234" t="s">
        <v>2713</v>
      </c>
      <c r="G108" s="38"/>
      <c r="H108" s="38"/>
      <c r="I108" s="188"/>
      <c r="J108" s="38"/>
      <c r="K108" s="38"/>
      <c r="L108" s="41"/>
      <c r="M108" s="189"/>
      <c r="N108" s="190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329</v>
      </c>
      <c r="AU108" s="19" t="s">
        <v>82</v>
      </c>
    </row>
    <row r="109" spans="1:65" s="12" customFormat="1" ht="11.25">
      <c r="B109" s="191"/>
      <c r="C109" s="192"/>
      <c r="D109" s="186" t="s">
        <v>248</v>
      </c>
      <c r="E109" s="193" t="s">
        <v>21</v>
      </c>
      <c r="F109" s="194" t="s">
        <v>2714</v>
      </c>
      <c r="G109" s="192"/>
      <c r="H109" s="193" t="s">
        <v>21</v>
      </c>
      <c r="I109" s="195"/>
      <c r="J109" s="192"/>
      <c r="K109" s="192"/>
      <c r="L109" s="196"/>
      <c r="M109" s="197"/>
      <c r="N109" s="198"/>
      <c r="O109" s="198"/>
      <c r="P109" s="198"/>
      <c r="Q109" s="198"/>
      <c r="R109" s="198"/>
      <c r="S109" s="198"/>
      <c r="T109" s="199"/>
      <c r="AT109" s="200" t="s">
        <v>248</v>
      </c>
      <c r="AU109" s="200" t="s">
        <v>82</v>
      </c>
      <c r="AV109" s="12" t="s">
        <v>80</v>
      </c>
      <c r="AW109" s="12" t="s">
        <v>34</v>
      </c>
      <c r="AX109" s="12" t="s">
        <v>73</v>
      </c>
      <c r="AY109" s="200" t="s">
        <v>239</v>
      </c>
    </row>
    <row r="110" spans="1:65" s="13" customFormat="1" ht="11.25">
      <c r="B110" s="201"/>
      <c r="C110" s="202"/>
      <c r="D110" s="186" t="s">
        <v>248</v>
      </c>
      <c r="E110" s="203" t="s">
        <v>21</v>
      </c>
      <c r="F110" s="204" t="s">
        <v>2715</v>
      </c>
      <c r="G110" s="202"/>
      <c r="H110" s="205">
        <v>118</v>
      </c>
      <c r="I110" s="206"/>
      <c r="J110" s="202"/>
      <c r="K110" s="202"/>
      <c r="L110" s="207"/>
      <c r="M110" s="208"/>
      <c r="N110" s="209"/>
      <c r="O110" s="209"/>
      <c r="P110" s="209"/>
      <c r="Q110" s="209"/>
      <c r="R110" s="209"/>
      <c r="S110" s="209"/>
      <c r="T110" s="210"/>
      <c r="AT110" s="211" t="s">
        <v>248</v>
      </c>
      <c r="AU110" s="211" t="s">
        <v>82</v>
      </c>
      <c r="AV110" s="13" t="s">
        <v>82</v>
      </c>
      <c r="AW110" s="13" t="s">
        <v>34</v>
      </c>
      <c r="AX110" s="13" t="s">
        <v>80</v>
      </c>
      <c r="AY110" s="211" t="s">
        <v>239</v>
      </c>
    </row>
    <row r="111" spans="1:65" s="2" customFormat="1" ht="16.5" customHeight="1">
      <c r="A111" s="36"/>
      <c r="B111" s="37"/>
      <c r="C111" s="173" t="s">
        <v>96</v>
      </c>
      <c r="D111" s="173" t="s">
        <v>240</v>
      </c>
      <c r="E111" s="174" t="s">
        <v>2113</v>
      </c>
      <c r="F111" s="175" t="s">
        <v>2114</v>
      </c>
      <c r="G111" s="176" t="s">
        <v>692</v>
      </c>
      <c r="H111" s="177">
        <v>118</v>
      </c>
      <c r="I111" s="178"/>
      <c r="J111" s="179">
        <f>ROUND(I111*H111,2)</f>
        <v>0</v>
      </c>
      <c r="K111" s="175" t="s">
        <v>327</v>
      </c>
      <c r="L111" s="41"/>
      <c r="M111" s="180" t="s">
        <v>21</v>
      </c>
      <c r="N111" s="181" t="s">
        <v>44</v>
      </c>
      <c r="O111" s="66"/>
      <c r="P111" s="182">
        <f>O111*H111</f>
        <v>0</v>
      </c>
      <c r="Q111" s="182">
        <v>0</v>
      </c>
      <c r="R111" s="182">
        <f>Q111*H111</f>
        <v>0</v>
      </c>
      <c r="S111" s="182">
        <v>0</v>
      </c>
      <c r="T111" s="183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4" t="s">
        <v>100</v>
      </c>
      <c r="AT111" s="184" t="s">
        <v>240</v>
      </c>
      <c r="AU111" s="184" t="s">
        <v>82</v>
      </c>
      <c r="AY111" s="19" t="s">
        <v>239</v>
      </c>
      <c r="BE111" s="185">
        <f>IF(N111="základní",J111,0)</f>
        <v>0</v>
      </c>
      <c r="BF111" s="185">
        <f>IF(N111="snížená",J111,0)</f>
        <v>0</v>
      </c>
      <c r="BG111" s="185">
        <f>IF(N111="zákl. přenesená",J111,0)</f>
        <v>0</v>
      </c>
      <c r="BH111" s="185">
        <f>IF(N111="sníž. přenesená",J111,0)</f>
        <v>0</v>
      </c>
      <c r="BI111" s="185">
        <f>IF(N111="nulová",J111,0)</f>
        <v>0</v>
      </c>
      <c r="BJ111" s="19" t="s">
        <v>80</v>
      </c>
      <c r="BK111" s="185">
        <f>ROUND(I111*H111,2)</f>
        <v>0</v>
      </c>
      <c r="BL111" s="19" t="s">
        <v>100</v>
      </c>
      <c r="BM111" s="184" t="s">
        <v>2716</v>
      </c>
    </row>
    <row r="112" spans="1:65" s="2" customFormat="1" ht="11.25">
      <c r="A112" s="36"/>
      <c r="B112" s="37"/>
      <c r="C112" s="38"/>
      <c r="D112" s="233" t="s">
        <v>329</v>
      </c>
      <c r="E112" s="38"/>
      <c r="F112" s="234" t="s">
        <v>2116</v>
      </c>
      <c r="G112" s="38"/>
      <c r="H112" s="38"/>
      <c r="I112" s="188"/>
      <c r="J112" s="38"/>
      <c r="K112" s="38"/>
      <c r="L112" s="41"/>
      <c r="M112" s="189"/>
      <c r="N112" s="190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329</v>
      </c>
      <c r="AU112" s="19" t="s">
        <v>82</v>
      </c>
    </row>
    <row r="113" spans="1:65" s="12" customFormat="1" ht="11.25">
      <c r="B113" s="191"/>
      <c r="C113" s="192"/>
      <c r="D113" s="186" t="s">
        <v>248</v>
      </c>
      <c r="E113" s="193" t="s">
        <v>21</v>
      </c>
      <c r="F113" s="194" t="s">
        <v>2717</v>
      </c>
      <c r="G113" s="192"/>
      <c r="H113" s="193" t="s">
        <v>21</v>
      </c>
      <c r="I113" s="195"/>
      <c r="J113" s="192"/>
      <c r="K113" s="192"/>
      <c r="L113" s="196"/>
      <c r="M113" s="197"/>
      <c r="N113" s="198"/>
      <c r="O113" s="198"/>
      <c r="P113" s="198"/>
      <c r="Q113" s="198"/>
      <c r="R113" s="198"/>
      <c r="S113" s="198"/>
      <c r="T113" s="199"/>
      <c r="AT113" s="200" t="s">
        <v>248</v>
      </c>
      <c r="AU113" s="200" t="s">
        <v>82</v>
      </c>
      <c r="AV113" s="12" t="s">
        <v>80</v>
      </c>
      <c r="AW113" s="12" t="s">
        <v>34</v>
      </c>
      <c r="AX113" s="12" t="s">
        <v>73</v>
      </c>
      <c r="AY113" s="200" t="s">
        <v>239</v>
      </c>
    </row>
    <row r="114" spans="1:65" s="13" customFormat="1" ht="11.25">
      <c r="B114" s="201"/>
      <c r="C114" s="202"/>
      <c r="D114" s="186" t="s">
        <v>248</v>
      </c>
      <c r="E114" s="203" t="s">
        <v>21</v>
      </c>
      <c r="F114" s="204" t="s">
        <v>2718</v>
      </c>
      <c r="G114" s="202"/>
      <c r="H114" s="205">
        <v>118</v>
      </c>
      <c r="I114" s="206"/>
      <c r="J114" s="202"/>
      <c r="K114" s="202"/>
      <c r="L114" s="207"/>
      <c r="M114" s="208"/>
      <c r="N114" s="209"/>
      <c r="O114" s="209"/>
      <c r="P114" s="209"/>
      <c r="Q114" s="209"/>
      <c r="R114" s="209"/>
      <c r="S114" s="209"/>
      <c r="T114" s="210"/>
      <c r="AT114" s="211" t="s">
        <v>248</v>
      </c>
      <c r="AU114" s="211" t="s">
        <v>82</v>
      </c>
      <c r="AV114" s="13" t="s">
        <v>82</v>
      </c>
      <c r="AW114" s="13" t="s">
        <v>34</v>
      </c>
      <c r="AX114" s="13" t="s">
        <v>80</v>
      </c>
      <c r="AY114" s="211" t="s">
        <v>239</v>
      </c>
    </row>
    <row r="115" spans="1:65" s="2" customFormat="1" ht="16.5" customHeight="1">
      <c r="A115" s="36"/>
      <c r="B115" s="37"/>
      <c r="C115" s="173" t="s">
        <v>100</v>
      </c>
      <c r="D115" s="173" t="s">
        <v>240</v>
      </c>
      <c r="E115" s="174" t="s">
        <v>2719</v>
      </c>
      <c r="F115" s="175" t="s">
        <v>2720</v>
      </c>
      <c r="G115" s="176" t="s">
        <v>692</v>
      </c>
      <c r="H115" s="177">
        <v>9</v>
      </c>
      <c r="I115" s="178"/>
      <c r="J115" s="179">
        <f>ROUND(I115*H115,2)</f>
        <v>0</v>
      </c>
      <c r="K115" s="175" t="s">
        <v>327</v>
      </c>
      <c r="L115" s="41"/>
      <c r="M115" s="180" t="s">
        <v>21</v>
      </c>
      <c r="N115" s="181" t="s">
        <v>44</v>
      </c>
      <c r="O115" s="66"/>
      <c r="P115" s="182">
        <f>O115*H115</f>
        <v>0</v>
      </c>
      <c r="Q115" s="182">
        <v>1.8E-5</v>
      </c>
      <c r="R115" s="182">
        <f>Q115*H115</f>
        <v>1.6200000000000001E-4</v>
      </c>
      <c r="S115" s="182">
        <v>0</v>
      </c>
      <c r="T115" s="18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4" t="s">
        <v>100</v>
      </c>
      <c r="AT115" s="184" t="s">
        <v>240</v>
      </c>
      <c r="AU115" s="184" t="s">
        <v>82</v>
      </c>
      <c r="AY115" s="19" t="s">
        <v>239</v>
      </c>
      <c r="BE115" s="185">
        <f>IF(N115="základní",J115,0)</f>
        <v>0</v>
      </c>
      <c r="BF115" s="185">
        <f>IF(N115="snížená",J115,0)</f>
        <v>0</v>
      </c>
      <c r="BG115" s="185">
        <f>IF(N115="zákl. přenesená",J115,0)</f>
        <v>0</v>
      </c>
      <c r="BH115" s="185">
        <f>IF(N115="sníž. přenesená",J115,0)</f>
        <v>0</v>
      </c>
      <c r="BI115" s="185">
        <f>IF(N115="nulová",J115,0)</f>
        <v>0</v>
      </c>
      <c r="BJ115" s="19" t="s">
        <v>80</v>
      </c>
      <c r="BK115" s="185">
        <f>ROUND(I115*H115,2)</f>
        <v>0</v>
      </c>
      <c r="BL115" s="19" t="s">
        <v>100</v>
      </c>
      <c r="BM115" s="184" t="s">
        <v>2721</v>
      </c>
    </row>
    <row r="116" spans="1:65" s="2" customFormat="1" ht="11.25">
      <c r="A116" s="36"/>
      <c r="B116" s="37"/>
      <c r="C116" s="38"/>
      <c r="D116" s="233" t="s">
        <v>329</v>
      </c>
      <c r="E116" s="38"/>
      <c r="F116" s="234" t="s">
        <v>2722</v>
      </c>
      <c r="G116" s="38"/>
      <c r="H116" s="38"/>
      <c r="I116" s="188"/>
      <c r="J116" s="38"/>
      <c r="K116" s="38"/>
      <c r="L116" s="41"/>
      <c r="M116" s="189"/>
      <c r="N116" s="190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329</v>
      </c>
      <c r="AU116" s="19" t="s">
        <v>82</v>
      </c>
    </row>
    <row r="117" spans="1:65" s="12" customFormat="1" ht="11.25">
      <c r="B117" s="191"/>
      <c r="C117" s="192"/>
      <c r="D117" s="186" t="s">
        <v>248</v>
      </c>
      <c r="E117" s="193" t="s">
        <v>21</v>
      </c>
      <c r="F117" s="194" t="s">
        <v>2723</v>
      </c>
      <c r="G117" s="192"/>
      <c r="H117" s="193" t="s">
        <v>21</v>
      </c>
      <c r="I117" s="195"/>
      <c r="J117" s="192"/>
      <c r="K117" s="192"/>
      <c r="L117" s="196"/>
      <c r="M117" s="197"/>
      <c r="N117" s="198"/>
      <c r="O117" s="198"/>
      <c r="P117" s="198"/>
      <c r="Q117" s="198"/>
      <c r="R117" s="198"/>
      <c r="S117" s="198"/>
      <c r="T117" s="199"/>
      <c r="AT117" s="200" t="s">
        <v>248</v>
      </c>
      <c r="AU117" s="200" t="s">
        <v>82</v>
      </c>
      <c r="AV117" s="12" t="s">
        <v>80</v>
      </c>
      <c r="AW117" s="12" t="s">
        <v>34</v>
      </c>
      <c r="AX117" s="12" t="s">
        <v>73</v>
      </c>
      <c r="AY117" s="200" t="s">
        <v>239</v>
      </c>
    </row>
    <row r="118" spans="1:65" s="12" customFormat="1" ht="11.25">
      <c r="B118" s="191"/>
      <c r="C118" s="192"/>
      <c r="D118" s="186" t="s">
        <v>248</v>
      </c>
      <c r="E118" s="193" t="s">
        <v>21</v>
      </c>
      <c r="F118" s="194" t="s">
        <v>2724</v>
      </c>
      <c r="G118" s="192"/>
      <c r="H118" s="193" t="s">
        <v>21</v>
      </c>
      <c r="I118" s="195"/>
      <c r="J118" s="192"/>
      <c r="K118" s="192"/>
      <c r="L118" s="196"/>
      <c r="M118" s="197"/>
      <c r="N118" s="198"/>
      <c r="O118" s="198"/>
      <c r="P118" s="198"/>
      <c r="Q118" s="198"/>
      <c r="R118" s="198"/>
      <c r="S118" s="198"/>
      <c r="T118" s="199"/>
      <c r="AT118" s="200" t="s">
        <v>248</v>
      </c>
      <c r="AU118" s="200" t="s">
        <v>82</v>
      </c>
      <c r="AV118" s="12" t="s">
        <v>80</v>
      </c>
      <c r="AW118" s="12" t="s">
        <v>34</v>
      </c>
      <c r="AX118" s="12" t="s">
        <v>73</v>
      </c>
      <c r="AY118" s="200" t="s">
        <v>239</v>
      </c>
    </row>
    <row r="119" spans="1:65" s="13" customFormat="1" ht="11.25">
      <c r="B119" s="201"/>
      <c r="C119" s="202"/>
      <c r="D119" s="186" t="s">
        <v>248</v>
      </c>
      <c r="E119" s="203" t="s">
        <v>21</v>
      </c>
      <c r="F119" s="204" t="s">
        <v>2725</v>
      </c>
      <c r="G119" s="202"/>
      <c r="H119" s="205">
        <v>8</v>
      </c>
      <c r="I119" s="206"/>
      <c r="J119" s="202"/>
      <c r="K119" s="202"/>
      <c r="L119" s="207"/>
      <c r="M119" s="208"/>
      <c r="N119" s="209"/>
      <c r="O119" s="209"/>
      <c r="P119" s="209"/>
      <c r="Q119" s="209"/>
      <c r="R119" s="209"/>
      <c r="S119" s="209"/>
      <c r="T119" s="210"/>
      <c r="AT119" s="211" t="s">
        <v>248</v>
      </c>
      <c r="AU119" s="211" t="s">
        <v>82</v>
      </c>
      <c r="AV119" s="13" t="s">
        <v>82</v>
      </c>
      <c r="AW119" s="13" t="s">
        <v>34</v>
      </c>
      <c r="AX119" s="13" t="s">
        <v>73</v>
      </c>
      <c r="AY119" s="211" t="s">
        <v>239</v>
      </c>
    </row>
    <row r="120" spans="1:65" s="13" customFormat="1" ht="11.25">
      <c r="B120" s="201"/>
      <c r="C120" s="202"/>
      <c r="D120" s="186" t="s">
        <v>248</v>
      </c>
      <c r="E120" s="203" t="s">
        <v>21</v>
      </c>
      <c r="F120" s="204" t="s">
        <v>2726</v>
      </c>
      <c r="G120" s="202"/>
      <c r="H120" s="205">
        <v>1</v>
      </c>
      <c r="I120" s="206"/>
      <c r="J120" s="202"/>
      <c r="K120" s="202"/>
      <c r="L120" s="207"/>
      <c r="M120" s="208"/>
      <c r="N120" s="209"/>
      <c r="O120" s="209"/>
      <c r="P120" s="209"/>
      <c r="Q120" s="209"/>
      <c r="R120" s="209"/>
      <c r="S120" s="209"/>
      <c r="T120" s="210"/>
      <c r="AT120" s="211" t="s">
        <v>248</v>
      </c>
      <c r="AU120" s="211" t="s">
        <v>82</v>
      </c>
      <c r="AV120" s="13" t="s">
        <v>82</v>
      </c>
      <c r="AW120" s="13" t="s">
        <v>34</v>
      </c>
      <c r="AX120" s="13" t="s">
        <v>73</v>
      </c>
      <c r="AY120" s="211" t="s">
        <v>239</v>
      </c>
    </row>
    <row r="121" spans="1:65" s="14" customFormat="1" ht="11.25">
      <c r="B121" s="212"/>
      <c r="C121" s="213"/>
      <c r="D121" s="186" t="s">
        <v>248</v>
      </c>
      <c r="E121" s="214" t="s">
        <v>2689</v>
      </c>
      <c r="F121" s="215" t="s">
        <v>251</v>
      </c>
      <c r="G121" s="213"/>
      <c r="H121" s="216">
        <v>9</v>
      </c>
      <c r="I121" s="217"/>
      <c r="J121" s="213"/>
      <c r="K121" s="213"/>
      <c r="L121" s="218"/>
      <c r="M121" s="219"/>
      <c r="N121" s="220"/>
      <c r="O121" s="220"/>
      <c r="P121" s="220"/>
      <c r="Q121" s="220"/>
      <c r="R121" s="220"/>
      <c r="S121" s="220"/>
      <c r="T121" s="221"/>
      <c r="AT121" s="222" t="s">
        <v>248</v>
      </c>
      <c r="AU121" s="222" t="s">
        <v>82</v>
      </c>
      <c r="AV121" s="14" t="s">
        <v>100</v>
      </c>
      <c r="AW121" s="14" t="s">
        <v>34</v>
      </c>
      <c r="AX121" s="14" t="s">
        <v>80</v>
      </c>
      <c r="AY121" s="222" t="s">
        <v>239</v>
      </c>
    </row>
    <row r="122" spans="1:65" s="2" customFormat="1" ht="16.5" customHeight="1">
      <c r="A122" s="36"/>
      <c r="B122" s="37"/>
      <c r="C122" s="246" t="s">
        <v>275</v>
      </c>
      <c r="D122" s="246" t="s">
        <v>308</v>
      </c>
      <c r="E122" s="247" t="s">
        <v>2727</v>
      </c>
      <c r="F122" s="248" t="s">
        <v>2728</v>
      </c>
      <c r="G122" s="249" t="s">
        <v>692</v>
      </c>
      <c r="H122" s="250">
        <v>9</v>
      </c>
      <c r="I122" s="251"/>
      <c r="J122" s="252">
        <f>ROUND(I122*H122,2)</f>
        <v>0</v>
      </c>
      <c r="K122" s="248" t="s">
        <v>942</v>
      </c>
      <c r="L122" s="253"/>
      <c r="M122" s="254" t="s">
        <v>21</v>
      </c>
      <c r="N122" s="255" t="s">
        <v>44</v>
      </c>
      <c r="O122" s="66"/>
      <c r="P122" s="182">
        <f>O122*H122</f>
        <v>0</v>
      </c>
      <c r="Q122" s="182">
        <v>8.2000000000000007E-3</v>
      </c>
      <c r="R122" s="182">
        <f>Q122*H122</f>
        <v>7.3800000000000004E-2</v>
      </c>
      <c r="S122" s="182">
        <v>0</v>
      </c>
      <c r="T122" s="18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4" t="s">
        <v>297</v>
      </c>
      <c r="AT122" s="184" t="s">
        <v>308</v>
      </c>
      <c r="AU122" s="184" t="s">
        <v>82</v>
      </c>
      <c r="AY122" s="19" t="s">
        <v>239</v>
      </c>
      <c r="BE122" s="185">
        <f>IF(N122="základní",J122,0)</f>
        <v>0</v>
      </c>
      <c r="BF122" s="185">
        <f>IF(N122="snížená",J122,0)</f>
        <v>0</v>
      </c>
      <c r="BG122" s="185">
        <f>IF(N122="zákl. přenesená",J122,0)</f>
        <v>0</v>
      </c>
      <c r="BH122" s="185">
        <f>IF(N122="sníž. přenesená",J122,0)</f>
        <v>0</v>
      </c>
      <c r="BI122" s="185">
        <f>IF(N122="nulová",J122,0)</f>
        <v>0</v>
      </c>
      <c r="BJ122" s="19" t="s">
        <v>80</v>
      </c>
      <c r="BK122" s="185">
        <f>ROUND(I122*H122,2)</f>
        <v>0</v>
      </c>
      <c r="BL122" s="19" t="s">
        <v>100</v>
      </c>
      <c r="BM122" s="184" t="s">
        <v>2729</v>
      </c>
    </row>
    <row r="123" spans="1:65" s="13" customFormat="1" ht="11.25">
      <c r="B123" s="201"/>
      <c r="C123" s="202"/>
      <c r="D123" s="186" t="s">
        <v>248</v>
      </c>
      <c r="E123" s="203" t="s">
        <v>21</v>
      </c>
      <c r="F123" s="204" t="s">
        <v>2689</v>
      </c>
      <c r="G123" s="202"/>
      <c r="H123" s="205">
        <v>9</v>
      </c>
      <c r="I123" s="206"/>
      <c r="J123" s="202"/>
      <c r="K123" s="202"/>
      <c r="L123" s="207"/>
      <c r="M123" s="208"/>
      <c r="N123" s="209"/>
      <c r="O123" s="209"/>
      <c r="P123" s="209"/>
      <c r="Q123" s="209"/>
      <c r="R123" s="209"/>
      <c r="S123" s="209"/>
      <c r="T123" s="210"/>
      <c r="AT123" s="211" t="s">
        <v>248</v>
      </c>
      <c r="AU123" s="211" t="s">
        <v>82</v>
      </c>
      <c r="AV123" s="13" t="s">
        <v>82</v>
      </c>
      <c r="AW123" s="13" t="s">
        <v>34</v>
      </c>
      <c r="AX123" s="13" t="s">
        <v>80</v>
      </c>
      <c r="AY123" s="211" t="s">
        <v>239</v>
      </c>
    </row>
    <row r="124" spans="1:65" s="2" customFormat="1" ht="16.5" customHeight="1">
      <c r="A124" s="36"/>
      <c r="B124" s="37"/>
      <c r="C124" s="246" t="s">
        <v>284</v>
      </c>
      <c r="D124" s="246" t="s">
        <v>308</v>
      </c>
      <c r="E124" s="247" t="s">
        <v>1963</v>
      </c>
      <c r="F124" s="248" t="s">
        <v>1964</v>
      </c>
      <c r="G124" s="249" t="s">
        <v>602</v>
      </c>
      <c r="H124" s="250">
        <v>14</v>
      </c>
      <c r="I124" s="251"/>
      <c r="J124" s="252">
        <f>ROUND(I124*H124,2)</f>
        <v>0</v>
      </c>
      <c r="K124" s="248" t="s">
        <v>327</v>
      </c>
      <c r="L124" s="253"/>
      <c r="M124" s="254" t="s">
        <v>21</v>
      </c>
      <c r="N124" s="255" t="s">
        <v>44</v>
      </c>
      <c r="O124" s="66"/>
      <c r="P124" s="182">
        <f>O124*H124</f>
        <v>0</v>
      </c>
      <c r="Q124" s="182">
        <v>3.8E-3</v>
      </c>
      <c r="R124" s="182">
        <f>Q124*H124</f>
        <v>5.3199999999999997E-2</v>
      </c>
      <c r="S124" s="182">
        <v>0</v>
      </c>
      <c r="T124" s="18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4" t="s">
        <v>297</v>
      </c>
      <c r="AT124" s="184" t="s">
        <v>308</v>
      </c>
      <c r="AU124" s="184" t="s">
        <v>82</v>
      </c>
      <c r="AY124" s="19" t="s">
        <v>239</v>
      </c>
      <c r="BE124" s="185">
        <f>IF(N124="základní",J124,0)</f>
        <v>0</v>
      </c>
      <c r="BF124" s="185">
        <f>IF(N124="snížená",J124,0)</f>
        <v>0</v>
      </c>
      <c r="BG124" s="185">
        <f>IF(N124="zákl. přenesená",J124,0)</f>
        <v>0</v>
      </c>
      <c r="BH124" s="185">
        <f>IF(N124="sníž. přenesená",J124,0)</f>
        <v>0</v>
      </c>
      <c r="BI124" s="185">
        <f>IF(N124="nulová",J124,0)</f>
        <v>0</v>
      </c>
      <c r="BJ124" s="19" t="s">
        <v>80</v>
      </c>
      <c r="BK124" s="185">
        <f>ROUND(I124*H124,2)</f>
        <v>0</v>
      </c>
      <c r="BL124" s="19" t="s">
        <v>100</v>
      </c>
      <c r="BM124" s="184" t="s">
        <v>2730</v>
      </c>
    </row>
    <row r="125" spans="1:65" s="12" customFormat="1" ht="11.25">
      <c r="B125" s="191"/>
      <c r="C125" s="192"/>
      <c r="D125" s="186" t="s">
        <v>248</v>
      </c>
      <c r="E125" s="193" t="s">
        <v>21</v>
      </c>
      <c r="F125" s="194" t="s">
        <v>2723</v>
      </c>
      <c r="G125" s="192"/>
      <c r="H125" s="193" t="s">
        <v>21</v>
      </c>
      <c r="I125" s="195"/>
      <c r="J125" s="192"/>
      <c r="K125" s="192"/>
      <c r="L125" s="196"/>
      <c r="M125" s="197"/>
      <c r="N125" s="198"/>
      <c r="O125" s="198"/>
      <c r="P125" s="198"/>
      <c r="Q125" s="198"/>
      <c r="R125" s="198"/>
      <c r="S125" s="198"/>
      <c r="T125" s="199"/>
      <c r="AT125" s="200" t="s">
        <v>248</v>
      </c>
      <c r="AU125" s="200" t="s">
        <v>82</v>
      </c>
      <c r="AV125" s="12" t="s">
        <v>80</v>
      </c>
      <c r="AW125" s="12" t="s">
        <v>34</v>
      </c>
      <c r="AX125" s="12" t="s">
        <v>73</v>
      </c>
      <c r="AY125" s="200" t="s">
        <v>239</v>
      </c>
    </row>
    <row r="126" spans="1:65" s="13" customFormat="1" ht="11.25">
      <c r="B126" s="201"/>
      <c r="C126" s="202"/>
      <c r="D126" s="186" t="s">
        <v>248</v>
      </c>
      <c r="E126" s="203" t="s">
        <v>21</v>
      </c>
      <c r="F126" s="204" t="s">
        <v>2731</v>
      </c>
      <c r="G126" s="202"/>
      <c r="H126" s="205">
        <v>14</v>
      </c>
      <c r="I126" s="206"/>
      <c r="J126" s="202"/>
      <c r="K126" s="202"/>
      <c r="L126" s="207"/>
      <c r="M126" s="208"/>
      <c r="N126" s="209"/>
      <c r="O126" s="209"/>
      <c r="P126" s="209"/>
      <c r="Q126" s="209"/>
      <c r="R126" s="209"/>
      <c r="S126" s="209"/>
      <c r="T126" s="210"/>
      <c r="AT126" s="211" t="s">
        <v>248</v>
      </c>
      <c r="AU126" s="211" t="s">
        <v>82</v>
      </c>
      <c r="AV126" s="13" t="s">
        <v>82</v>
      </c>
      <c r="AW126" s="13" t="s">
        <v>34</v>
      </c>
      <c r="AX126" s="13" t="s">
        <v>73</v>
      </c>
      <c r="AY126" s="211" t="s">
        <v>239</v>
      </c>
    </row>
    <row r="127" spans="1:65" s="14" customFormat="1" ht="11.25">
      <c r="B127" s="212"/>
      <c r="C127" s="213"/>
      <c r="D127" s="186" t="s">
        <v>248</v>
      </c>
      <c r="E127" s="214" t="s">
        <v>21</v>
      </c>
      <c r="F127" s="215" t="s">
        <v>251</v>
      </c>
      <c r="G127" s="213"/>
      <c r="H127" s="216">
        <v>14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AT127" s="222" t="s">
        <v>248</v>
      </c>
      <c r="AU127" s="222" t="s">
        <v>82</v>
      </c>
      <c r="AV127" s="14" t="s">
        <v>100</v>
      </c>
      <c r="AW127" s="14" t="s">
        <v>34</v>
      </c>
      <c r="AX127" s="14" t="s">
        <v>80</v>
      </c>
      <c r="AY127" s="222" t="s">
        <v>239</v>
      </c>
    </row>
    <row r="128" spans="1:65" s="2" customFormat="1" ht="16.5" customHeight="1">
      <c r="A128" s="36"/>
      <c r="B128" s="37"/>
      <c r="C128" s="173" t="s">
        <v>291</v>
      </c>
      <c r="D128" s="173" t="s">
        <v>240</v>
      </c>
      <c r="E128" s="174" t="s">
        <v>2732</v>
      </c>
      <c r="F128" s="175" t="s">
        <v>2733</v>
      </c>
      <c r="G128" s="176" t="s">
        <v>692</v>
      </c>
      <c r="H128" s="177">
        <v>4</v>
      </c>
      <c r="I128" s="178"/>
      <c r="J128" s="179">
        <f>ROUND(I128*H128,2)</f>
        <v>0</v>
      </c>
      <c r="K128" s="175" t="s">
        <v>942</v>
      </c>
      <c r="L128" s="41"/>
      <c r="M128" s="180" t="s">
        <v>21</v>
      </c>
      <c r="N128" s="181" t="s">
        <v>44</v>
      </c>
      <c r="O128" s="66"/>
      <c r="P128" s="182">
        <f>O128*H128</f>
        <v>0</v>
      </c>
      <c r="Q128" s="182">
        <v>0</v>
      </c>
      <c r="R128" s="182">
        <f>Q128*H128</f>
        <v>0</v>
      </c>
      <c r="S128" s="182">
        <v>0</v>
      </c>
      <c r="T128" s="18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84" t="s">
        <v>100</v>
      </c>
      <c r="AT128" s="184" t="s">
        <v>240</v>
      </c>
      <c r="AU128" s="184" t="s">
        <v>82</v>
      </c>
      <c r="AY128" s="19" t="s">
        <v>239</v>
      </c>
      <c r="BE128" s="185">
        <f>IF(N128="základní",J128,0)</f>
        <v>0</v>
      </c>
      <c r="BF128" s="185">
        <f>IF(N128="snížená",J128,0)</f>
        <v>0</v>
      </c>
      <c r="BG128" s="185">
        <f>IF(N128="zákl. přenesená",J128,0)</f>
        <v>0</v>
      </c>
      <c r="BH128" s="185">
        <f>IF(N128="sníž. přenesená",J128,0)</f>
        <v>0</v>
      </c>
      <c r="BI128" s="185">
        <f>IF(N128="nulová",J128,0)</f>
        <v>0</v>
      </c>
      <c r="BJ128" s="19" t="s">
        <v>80</v>
      </c>
      <c r="BK128" s="185">
        <f>ROUND(I128*H128,2)</f>
        <v>0</v>
      </c>
      <c r="BL128" s="19" t="s">
        <v>100</v>
      </c>
      <c r="BM128" s="184" t="s">
        <v>2734</v>
      </c>
    </row>
    <row r="129" spans="1:65" s="12" customFormat="1" ht="11.25">
      <c r="B129" s="191"/>
      <c r="C129" s="192"/>
      <c r="D129" s="186" t="s">
        <v>248</v>
      </c>
      <c r="E129" s="193" t="s">
        <v>21</v>
      </c>
      <c r="F129" s="194" t="s">
        <v>2735</v>
      </c>
      <c r="G129" s="192"/>
      <c r="H129" s="193" t="s">
        <v>21</v>
      </c>
      <c r="I129" s="195"/>
      <c r="J129" s="192"/>
      <c r="K129" s="192"/>
      <c r="L129" s="196"/>
      <c r="M129" s="197"/>
      <c r="N129" s="198"/>
      <c r="O129" s="198"/>
      <c r="P129" s="198"/>
      <c r="Q129" s="198"/>
      <c r="R129" s="198"/>
      <c r="S129" s="198"/>
      <c r="T129" s="199"/>
      <c r="AT129" s="200" t="s">
        <v>248</v>
      </c>
      <c r="AU129" s="200" t="s">
        <v>82</v>
      </c>
      <c r="AV129" s="12" t="s">
        <v>80</v>
      </c>
      <c r="AW129" s="12" t="s">
        <v>34</v>
      </c>
      <c r="AX129" s="12" t="s">
        <v>73</v>
      </c>
      <c r="AY129" s="200" t="s">
        <v>239</v>
      </c>
    </row>
    <row r="130" spans="1:65" s="12" customFormat="1" ht="11.25">
      <c r="B130" s="191"/>
      <c r="C130" s="192"/>
      <c r="D130" s="186" t="s">
        <v>248</v>
      </c>
      <c r="E130" s="193" t="s">
        <v>21</v>
      </c>
      <c r="F130" s="194" t="s">
        <v>2724</v>
      </c>
      <c r="G130" s="192"/>
      <c r="H130" s="193" t="s">
        <v>21</v>
      </c>
      <c r="I130" s="195"/>
      <c r="J130" s="192"/>
      <c r="K130" s="192"/>
      <c r="L130" s="196"/>
      <c r="M130" s="197"/>
      <c r="N130" s="198"/>
      <c r="O130" s="198"/>
      <c r="P130" s="198"/>
      <c r="Q130" s="198"/>
      <c r="R130" s="198"/>
      <c r="S130" s="198"/>
      <c r="T130" s="199"/>
      <c r="AT130" s="200" t="s">
        <v>248</v>
      </c>
      <c r="AU130" s="200" t="s">
        <v>82</v>
      </c>
      <c r="AV130" s="12" t="s">
        <v>80</v>
      </c>
      <c r="AW130" s="12" t="s">
        <v>34</v>
      </c>
      <c r="AX130" s="12" t="s">
        <v>73</v>
      </c>
      <c r="AY130" s="200" t="s">
        <v>239</v>
      </c>
    </row>
    <row r="131" spans="1:65" s="13" customFormat="1" ht="11.25">
      <c r="B131" s="201"/>
      <c r="C131" s="202"/>
      <c r="D131" s="186" t="s">
        <v>248</v>
      </c>
      <c r="E131" s="203" t="s">
        <v>21</v>
      </c>
      <c r="F131" s="204" t="s">
        <v>2736</v>
      </c>
      <c r="G131" s="202"/>
      <c r="H131" s="205">
        <v>4</v>
      </c>
      <c r="I131" s="206"/>
      <c r="J131" s="202"/>
      <c r="K131" s="202"/>
      <c r="L131" s="207"/>
      <c r="M131" s="208"/>
      <c r="N131" s="209"/>
      <c r="O131" s="209"/>
      <c r="P131" s="209"/>
      <c r="Q131" s="209"/>
      <c r="R131" s="209"/>
      <c r="S131" s="209"/>
      <c r="T131" s="210"/>
      <c r="AT131" s="211" t="s">
        <v>248</v>
      </c>
      <c r="AU131" s="211" t="s">
        <v>82</v>
      </c>
      <c r="AV131" s="13" t="s">
        <v>82</v>
      </c>
      <c r="AW131" s="13" t="s">
        <v>34</v>
      </c>
      <c r="AX131" s="13" t="s">
        <v>73</v>
      </c>
      <c r="AY131" s="211" t="s">
        <v>239</v>
      </c>
    </row>
    <row r="132" spans="1:65" s="14" customFormat="1" ht="11.25">
      <c r="B132" s="212"/>
      <c r="C132" s="213"/>
      <c r="D132" s="186" t="s">
        <v>248</v>
      </c>
      <c r="E132" s="214" t="s">
        <v>21</v>
      </c>
      <c r="F132" s="215" t="s">
        <v>251</v>
      </c>
      <c r="G132" s="213"/>
      <c r="H132" s="216">
        <v>4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AT132" s="222" t="s">
        <v>248</v>
      </c>
      <c r="AU132" s="222" t="s">
        <v>82</v>
      </c>
      <c r="AV132" s="14" t="s">
        <v>100</v>
      </c>
      <c r="AW132" s="14" t="s">
        <v>34</v>
      </c>
      <c r="AX132" s="14" t="s">
        <v>80</v>
      </c>
      <c r="AY132" s="222" t="s">
        <v>239</v>
      </c>
    </row>
    <row r="133" spans="1:65" s="2" customFormat="1" ht="16.5" customHeight="1">
      <c r="A133" s="36"/>
      <c r="B133" s="37"/>
      <c r="C133" s="173" t="s">
        <v>297</v>
      </c>
      <c r="D133" s="173" t="s">
        <v>240</v>
      </c>
      <c r="E133" s="174" t="s">
        <v>2117</v>
      </c>
      <c r="F133" s="175" t="s">
        <v>2118</v>
      </c>
      <c r="G133" s="176" t="s">
        <v>692</v>
      </c>
      <c r="H133" s="177">
        <v>26</v>
      </c>
      <c r="I133" s="178"/>
      <c r="J133" s="179">
        <f>ROUND(I133*H133,2)</f>
        <v>0</v>
      </c>
      <c r="K133" s="175" t="s">
        <v>942</v>
      </c>
      <c r="L133" s="41"/>
      <c r="M133" s="180" t="s">
        <v>21</v>
      </c>
      <c r="N133" s="181" t="s">
        <v>44</v>
      </c>
      <c r="O133" s="66"/>
      <c r="P133" s="182">
        <f>O133*H133</f>
        <v>0</v>
      </c>
      <c r="Q133" s="182">
        <v>0</v>
      </c>
      <c r="R133" s="182">
        <f>Q133*H133</f>
        <v>0</v>
      </c>
      <c r="S133" s="182">
        <v>0</v>
      </c>
      <c r="T133" s="18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4" t="s">
        <v>100</v>
      </c>
      <c r="AT133" s="184" t="s">
        <v>240</v>
      </c>
      <c r="AU133" s="184" t="s">
        <v>82</v>
      </c>
      <c r="AY133" s="19" t="s">
        <v>239</v>
      </c>
      <c r="BE133" s="185">
        <f>IF(N133="základní",J133,0)</f>
        <v>0</v>
      </c>
      <c r="BF133" s="185">
        <f>IF(N133="snížená",J133,0)</f>
        <v>0</v>
      </c>
      <c r="BG133" s="185">
        <f>IF(N133="zákl. přenesená",J133,0)</f>
        <v>0</v>
      </c>
      <c r="BH133" s="185">
        <f>IF(N133="sníž. přenesená",J133,0)</f>
        <v>0</v>
      </c>
      <c r="BI133" s="185">
        <f>IF(N133="nulová",J133,0)</f>
        <v>0</v>
      </c>
      <c r="BJ133" s="19" t="s">
        <v>80</v>
      </c>
      <c r="BK133" s="185">
        <f>ROUND(I133*H133,2)</f>
        <v>0</v>
      </c>
      <c r="BL133" s="19" t="s">
        <v>100</v>
      </c>
      <c r="BM133" s="184" t="s">
        <v>2737</v>
      </c>
    </row>
    <row r="134" spans="1:65" s="12" customFormat="1" ht="11.25">
      <c r="B134" s="191"/>
      <c r="C134" s="192"/>
      <c r="D134" s="186" t="s">
        <v>248</v>
      </c>
      <c r="E134" s="193" t="s">
        <v>21</v>
      </c>
      <c r="F134" s="194" t="s">
        <v>2735</v>
      </c>
      <c r="G134" s="192"/>
      <c r="H134" s="193" t="s">
        <v>21</v>
      </c>
      <c r="I134" s="195"/>
      <c r="J134" s="192"/>
      <c r="K134" s="192"/>
      <c r="L134" s="196"/>
      <c r="M134" s="197"/>
      <c r="N134" s="198"/>
      <c r="O134" s="198"/>
      <c r="P134" s="198"/>
      <c r="Q134" s="198"/>
      <c r="R134" s="198"/>
      <c r="S134" s="198"/>
      <c r="T134" s="199"/>
      <c r="AT134" s="200" t="s">
        <v>248</v>
      </c>
      <c r="AU134" s="200" t="s">
        <v>82</v>
      </c>
      <c r="AV134" s="12" t="s">
        <v>80</v>
      </c>
      <c r="AW134" s="12" t="s">
        <v>34</v>
      </c>
      <c r="AX134" s="12" t="s">
        <v>73</v>
      </c>
      <c r="AY134" s="200" t="s">
        <v>239</v>
      </c>
    </row>
    <row r="135" spans="1:65" s="12" customFormat="1" ht="11.25">
      <c r="B135" s="191"/>
      <c r="C135" s="192"/>
      <c r="D135" s="186" t="s">
        <v>248</v>
      </c>
      <c r="E135" s="193" t="s">
        <v>21</v>
      </c>
      <c r="F135" s="194" t="s">
        <v>2724</v>
      </c>
      <c r="G135" s="192"/>
      <c r="H135" s="193" t="s">
        <v>21</v>
      </c>
      <c r="I135" s="195"/>
      <c r="J135" s="192"/>
      <c r="K135" s="192"/>
      <c r="L135" s="196"/>
      <c r="M135" s="197"/>
      <c r="N135" s="198"/>
      <c r="O135" s="198"/>
      <c r="P135" s="198"/>
      <c r="Q135" s="198"/>
      <c r="R135" s="198"/>
      <c r="S135" s="198"/>
      <c r="T135" s="199"/>
      <c r="AT135" s="200" t="s">
        <v>248</v>
      </c>
      <c r="AU135" s="200" t="s">
        <v>82</v>
      </c>
      <c r="AV135" s="12" t="s">
        <v>80</v>
      </c>
      <c r="AW135" s="12" t="s">
        <v>34</v>
      </c>
      <c r="AX135" s="12" t="s">
        <v>73</v>
      </c>
      <c r="AY135" s="200" t="s">
        <v>239</v>
      </c>
    </row>
    <row r="136" spans="1:65" s="13" customFormat="1" ht="11.25">
      <c r="B136" s="201"/>
      <c r="C136" s="202"/>
      <c r="D136" s="186" t="s">
        <v>248</v>
      </c>
      <c r="E136" s="203" t="s">
        <v>21</v>
      </c>
      <c r="F136" s="204" t="s">
        <v>2738</v>
      </c>
      <c r="G136" s="202"/>
      <c r="H136" s="205">
        <v>26</v>
      </c>
      <c r="I136" s="206"/>
      <c r="J136" s="202"/>
      <c r="K136" s="202"/>
      <c r="L136" s="207"/>
      <c r="M136" s="208"/>
      <c r="N136" s="209"/>
      <c r="O136" s="209"/>
      <c r="P136" s="209"/>
      <c r="Q136" s="209"/>
      <c r="R136" s="209"/>
      <c r="S136" s="209"/>
      <c r="T136" s="210"/>
      <c r="AT136" s="211" t="s">
        <v>248</v>
      </c>
      <c r="AU136" s="211" t="s">
        <v>82</v>
      </c>
      <c r="AV136" s="13" t="s">
        <v>82</v>
      </c>
      <c r="AW136" s="13" t="s">
        <v>34</v>
      </c>
      <c r="AX136" s="13" t="s">
        <v>73</v>
      </c>
      <c r="AY136" s="211" t="s">
        <v>239</v>
      </c>
    </row>
    <row r="137" spans="1:65" s="14" customFormat="1" ht="11.25">
      <c r="B137" s="212"/>
      <c r="C137" s="213"/>
      <c r="D137" s="186" t="s">
        <v>248</v>
      </c>
      <c r="E137" s="214" t="s">
        <v>21</v>
      </c>
      <c r="F137" s="215" t="s">
        <v>251</v>
      </c>
      <c r="G137" s="213"/>
      <c r="H137" s="216">
        <v>26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AT137" s="222" t="s">
        <v>248</v>
      </c>
      <c r="AU137" s="222" t="s">
        <v>82</v>
      </c>
      <c r="AV137" s="14" t="s">
        <v>100</v>
      </c>
      <c r="AW137" s="14" t="s">
        <v>34</v>
      </c>
      <c r="AX137" s="14" t="s">
        <v>80</v>
      </c>
      <c r="AY137" s="222" t="s">
        <v>239</v>
      </c>
    </row>
    <row r="138" spans="1:65" s="2" customFormat="1" ht="16.5" customHeight="1">
      <c r="A138" s="36"/>
      <c r="B138" s="37"/>
      <c r="C138" s="173" t="s">
        <v>304</v>
      </c>
      <c r="D138" s="173" t="s">
        <v>240</v>
      </c>
      <c r="E138" s="174" t="s">
        <v>2739</v>
      </c>
      <c r="F138" s="175" t="s">
        <v>2740</v>
      </c>
      <c r="G138" s="176" t="s">
        <v>692</v>
      </c>
      <c r="H138" s="177">
        <v>88</v>
      </c>
      <c r="I138" s="178"/>
      <c r="J138" s="179">
        <f>ROUND(I138*H138,2)</f>
        <v>0</v>
      </c>
      <c r="K138" s="175" t="s">
        <v>942</v>
      </c>
      <c r="L138" s="41"/>
      <c r="M138" s="180" t="s">
        <v>21</v>
      </c>
      <c r="N138" s="181" t="s">
        <v>44</v>
      </c>
      <c r="O138" s="66"/>
      <c r="P138" s="182">
        <f>O138*H138</f>
        <v>0</v>
      </c>
      <c r="Q138" s="182">
        <v>0</v>
      </c>
      <c r="R138" s="182">
        <f>Q138*H138</f>
        <v>0</v>
      </c>
      <c r="S138" s="182">
        <v>0</v>
      </c>
      <c r="T138" s="18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4" t="s">
        <v>100</v>
      </c>
      <c r="AT138" s="184" t="s">
        <v>240</v>
      </c>
      <c r="AU138" s="184" t="s">
        <v>82</v>
      </c>
      <c r="AY138" s="19" t="s">
        <v>239</v>
      </c>
      <c r="BE138" s="185">
        <f>IF(N138="základní",J138,0)</f>
        <v>0</v>
      </c>
      <c r="BF138" s="185">
        <f>IF(N138="snížená",J138,0)</f>
        <v>0</v>
      </c>
      <c r="BG138" s="185">
        <f>IF(N138="zákl. přenesená",J138,0)</f>
        <v>0</v>
      </c>
      <c r="BH138" s="185">
        <f>IF(N138="sníž. přenesená",J138,0)</f>
        <v>0</v>
      </c>
      <c r="BI138" s="185">
        <f>IF(N138="nulová",J138,0)</f>
        <v>0</v>
      </c>
      <c r="BJ138" s="19" t="s">
        <v>80</v>
      </c>
      <c r="BK138" s="185">
        <f>ROUND(I138*H138,2)</f>
        <v>0</v>
      </c>
      <c r="BL138" s="19" t="s">
        <v>100</v>
      </c>
      <c r="BM138" s="184" t="s">
        <v>2741</v>
      </c>
    </row>
    <row r="139" spans="1:65" s="12" customFormat="1" ht="11.25">
      <c r="B139" s="191"/>
      <c r="C139" s="192"/>
      <c r="D139" s="186" t="s">
        <v>248</v>
      </c>
      <c r="E139" s="193" t="s">
        <v>21</v>
      </c>
      <c r="F139" s="194" t="s">
        <v>2735</v>
      </c>
      <c r="G139" s="192"/>
      <c r="H139" s="193" t="s">
        <v>21</v>
      </c>
      <c r="I139" s="195"/>
      <c r="J139" s="192"/>
      <c r="K139" s="192"/>
      <c r="L139" s="196"/>
      <c r="M139" s="197"/>
      <c r="N139" s="198"/>
      <c r="O139" s="198"/>
      <c r="P139" s="198"/>
      <c r="Q139" s="198"/>
      <c r="R139" s="198"/>
      <c r="S139" s="198"/>
      <c r="T139" s="199"/>
      <c r="AT139" s="200" t="s">
        <v>248</v>
      </c>
      <c r="AU139" s="200" t="s">
        <v>82</v>
      </c>
      <c r="AV139" s="12" t="s">
        <v>80</v>
      </c>
      <c r="AW139" s="12" t="s">
        <v>34</v>
      </c>
      <c r="AX139" s="12" t="s">
        <v>73</v>
      </c>
      <c r="AY139" s="200" t="s">
        <v>239</v>
      </c>
    </row>
    <row r="140" spans="1:65" s="12" customFormat="1" ht="11.25">
      <c r="B140" s="191"/>
      <c r="C140" s="192"/>
      <c r="D140" s="186" t="s">
        <v>248</v>
      </c>
      <c r="E140" s="193" t="s">
        <v>21</v>
      </c>
      <c r="F140" s="194" t="s">
        <v>2724</v>
      </c>
      <c r="G140" s="192"/>
      <c r="H140" s="193" t="s">
        <v>21</v>
      </c>
      <c r="I140" s="195"/>
      <c r="J140" s="192"/>
      <c r="K140" s="192"/>
      <c r="L140" s="196"/>
      <c r="M140" s="197"/>
      <c r="N140" s="198"/>
      <c r="O140" s="198"/>
      <c r="P140" s="198"/>
      <c r="Q140" s="198"/>
      <c r="R140" s="198"/>
      <c r="S140" s="198"/>
      <c r="T140" s="199"/>
      <c r="AT140" s="200" t="s">
        <v>248</v>
      </c>
      <c r="AU140" s="200" t="s">
        <v>82</v>
      </c>
      <c r="AV140" s="12" t="s">
        <v>80</v>
      </c>
      <c r="AW140" s="12" t="s">
        <v>34</v>
      </c>
      <c r="AX140" s="12" t="s">
        <v>73</v>
      </c>
      <c r="AY140" s="200" t="s">
        <v>239</v>
      </c>
    </row>
    <row r="141" spans="1:65" s="13" customFormat="1" ht="11.25">
      <c r="B141" s="201"/>
      <c r="C141" s="202"/>
      <c r="D141" s="186" t="s">
        <v>248</v>
      </c>
      <c r="E141" s="203" t="s">
        <v>21</v>
      </c>
      <c r="F141" s="204" t="s">
        <v>2742</v>
      </c>
      <c r="G141" s="202"/>
      <c r="H141" s="205">
        <v>88</v>
      </c>
      <c r="I141" s="206"/>
      <c r="J141" s="202"/>
      <c r="K141" s="202"/>
      <c r="L141" s="207"/>
      <c r="M141" s="208"/>
      <c r="N141" s="209"/>
      <c r="O141" s="209"/>
      <c r="P141" s="209"/>
      <c r="Q141" s="209"/>
      <c r="R141" s="209"/>
      <c r="S141" s="209"/>
      <c r="T141" s="210"/>
      <c r="AT141" s="211" t="s">
        <v>248</v>
      </c>
      <c r="AU141" s="211" t="s">
        <v>82</v>
      </c>
      <c r="AV141" s="13" t="s">
        <v>82</v>
      </c>
      <c r="AW141" s="13" t="s">
        <v>34</v>
      </c>
      <c r="AX141" s="13" t="s">
        <v>73</v>
      </c>
      <c r="AY141" s="211" t="s">
        <v>239</v>
      </c>
    </row>
    <row r="142" spans="1:65" s="14" customFormat="1" ht="11.25">
      <c r="B142" s="212"/>
      <c r="C142" s="213"/>
      <c r="D142" s="186" t="s">
        <v>248</v>
      </c>
      <c r="E142" s="214" t="s">
        <v>21</v>
      </c>
      <c r="F142" s="215" t="s">
        <v>251</v>
      </c>
      <c r="G142" s="213"/>
      <c r="H142" s="216">
        <v>88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AT142" s="222" t="s">
        <v>248</v>
      </c>
      <c r="AU142" s="222" t="s">
        <v>82</v>
      </c>
      <c r="AV142" s="14" t="s">
        <v>100</v>
      </c>
      <c r="AW142" s="14" t="s">
        <v>34</v>
      </c>
      <c r="AX142" s="14" t="s">
        <v>80</v>
      </c>
      <c r="AY142" s="222" t="s">
        <v>239</v>
      </c>
    </row>
    <row r="143" spans="1:65" s="2" customFormat="1" ht="24.2" customHeight="1">
      <c r="A143" s="36"/>
      <c r="B143" s="37"/>
      <c r="C143" s="173" t="s">
        <v>423</v>
      </c>
      <c r="D143" s="173" t="s">
        <v>240</v>
      </c>
      <c r="E143" s="174" t="s">
        <v>2026</v>
      </c>
      <c r="F143" s="175" t="s">
        <v>2027</v>
      </c>
      <c r="G143" s="176" t="s">
        <v>470</v>
      </c>
      <c r="H143" s="177">
        <v>0.03</v>
      </c>
      <c r="I143" s="178"/>
      <c r="J143" s="179">
        <f>ROUND(I143*H143,2)</f>
        <v>0</v>
      </c>
      <c r="K143" s="175" t="s">
        <v>327</v>
      </c>
      <c r="L143" s="41"/>
      <c r="M143" s="180" t="s">
        <v>21</v>
      </c>
      <c r="N143" s="181" t="s">
        <v>44</v>
      </c>
      <c r="O143" s="66"/>
      <c r="P143" s="182">
        <f>O143*H143</f>
        <v>0</v>
      </c>
      <c r="Q143" s="182">
        <v>0</v>
      </c>
      <c r="R143" s="182">
        <f>Q143*H143</f>
        <v>0</v>
      </c>
      <c r="S143" s="182">
        <v>0</v>
      </c>
      <c r="T143" s="18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84" t="s">
        <v>100</v>
      </c>
      <c r="AT143" s="184" t="s">
        <v>240</v>
      </c>
      <c r="AU143" s="184" t="s">
        <v>82</v>
      </c>
      <c r="AY143" s="19" t="s">
        <v>239</v>
      </c>
      <c r="BE143" s="185">
        <f>IF(N143="základní",J143,0)</f>
        <v>0</v>
      </c>
      <c r="BF143" s="185">
        <f>IF(N143="snížená",J143,0)</f>
        <v>0</v>
      </c>
      <c r="BG143" s="185">
        <f>IF(N143="zákl. přenesená",J143,0)</f>
        <v>0</v>
      </c>
      <c r="BH143" s="185">
        <f>IF(N143="sníž. přenesená",J143,0)</f>
        <v>0</v>
      </c>
      <c r="BI143" s="185">
        <f>IF(N143="nulová",J143,0)</f>
        <v>0</v>
      </c>
      <c r="BJ143" s="19" t="s">
        <v>80</v>
      </c>
      <c r="BK143" s="185">
        <f>ROUND(I143*H143,2)</f>
        <v>0</v>
      </c>
      <c r="BL143" s="19" t="s">
        <v>100</v>
      </c>
      <c r="BM143" s="184" t="s">
        <v>2743</v>
      </c>
    </row>
    <row r="144" spans="1:65" s="2" customFormat="1" ht="11.25">
      <c r="A144" s="36"/>
      <c r="B144" s="37"/>
      <c r="C144" s="38"/>
      <c r="D144" s="233" t="s">
        <v>329</v>
      </c>
      <c r="E144" s="38"/>
      <c r="F144" s="234" t="s">
        <v>2028</v>
      </c>
      <c r="G144" s="38"/>
      <c r="H144" s="38"/>
      <c r="I144" s="188"/>
      <c r="J144" s="38"/>
      <c r="K144" s="38"/>
      <c r="L144" s="41"/>
      <c r="M144" s="189"/>
      <c r="N144" s="190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329</v>
      </c>
      <c r="AU144" s="19" t="s">
        <v>82</v>
      </c>
    </row>
    <row r="145" spans="1:65" s="12" customFormat="1" ht="11.25">
      <c r="B145" s="191"/>
      <c r="C145" s="192"/>
      <c r="D145" s="186" t="s">
        <v>248</v>
      </c>
      <c r="E145" s="193" t="s">
        <v>21</v>
      </c>
      <c r="F145" s="194" t="s">
        <v>2744</v>
      </c>
      <c r="G145" s="192"/>
      <c r="H145" s="193" t="s">
        <v>21</v>
      </c>
      <c r="I145" s="195"/>
      <c r="J145" s="192"/>
      <c r="K145" s="192"/>
      <c r="L145" s="196"/>
      <c r="M145" s="197"/>
      <c r="N145" s="198"/>
      <c r="O145" s="198"/>
      <c r="P145" s="198"/>
      <c r="Q145" s="198"/>
      <c r="R145" s="198"/>
      <c r="S145" s="198"/>
      <c r="T145" s="199"/>
      <c r="AT145" s="200" t="s">
        <v>248</v>
      </c>
      <c r="AU145" s="200" t="s">
        <v>82</v>
      </c>
      <c r="AV145" s="12" t="s">
        <v>80</v>
      </c>
      <c r="AW145" s="12" t="s">
        <v>34</v>
      </c>
      <c r="AX145" s="12" t="s">
        <v>73</v>
      </c>
      <c r="AY145" s="200" t="s">
        <v>239</v>
      </c>
    </row>
    <row r="146" spans="1:65" s="13" customFormat="1" ht="11.25">
      <c r="B146" s="201"/>
      <c r="C146" s="202"/>
      <c r="D146" s="186" t="s">
        <v>248</v>
      </c>
      <c r="E146" s="203" t="s">
        <v>21</v>
      </c>
      <c r="F146" s="204" t="s">
        <v>2745</v>
      </c>
      <c r="G146" s="202"/>
      <c r="H146" s="205">
        <v>0.03</v>
      </c>
      <c r="I146" s="206"/>
      <c r="J146" s="202"/>
      <c r="K146" s="202"/>
      <c r="L146" s="207"/>
      <c r="M146" s="208"/>
      <c r="N146" s="209"/>
      <c r="O146" s="209"/>
      <c r="P146" s="209"/>
      <c r="Q146" s="209"/>
      <c r="R146" s="209"/>
      <c r="S146" s="209"/>
      <c r="T146" s="210"/>
      <c r="AT146" s="211" t="s">
        <v>248</v>
      </c>
      <c r="AU146" s="211" t="s">
        <v>82</v>
      </c>
      <c r="AV146" s="13" t="s">
        <v>82</v>
      </c>
      <c r="AW146" s="13" t="s">
        <v>34</v>
      </c>
      <c r="AX146" s="13" t="s">
        <v>73</v>
      </c>
      <c r="AY146" s="211" t="s">
        <v>239</v>
      </c>
    </row>
    <row r="147" spans="1:65" s="16" customFormat="1" ht="11.25">
      <c r="B147" s="235"/>
      <c r="C147" s="236"/>
      <c r="D147" s="186" t="s">
        <v>248</v>
      </c>
      <c r="E147" s="237" t="s">
        <v>2746</v>
      </c>
      <c r="F147" s="238" t="s">
        <v>373</v>
      </c>
      <c r="G147" s="236"/>
      <c r="H147" s="239">
        <v>0.03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AT147" s="245" t="s">
        <v>248</v>
      </c>
      <c r="AU147" s="245" t="s">
        <v>82</v>
      </c>
      <c r="AV147" s="16" t="s">
        <v>96</v>
      </c>
      <c r="AW147" s="16" t="s">
        <v>34</v>
      </c>
      <c r="AX147" s="16" t="s">
        <v>80</v>
      </c>
      <c r="AY147" s="245" t="s">
        <v>239</v>
      </c>
    </row>
    <row r="148" spans="1:65" s="2" customFormat="1" ht="16.5" customHeight="1">
      <c r="A148" s="36"/>
      <c r="B148" s="37"/>
      <c r="C148" s="246" t="s">
        <v>428</v>
      </c>
      <c r="D148" s="246" t="s">
        <v>308</v>
      </c>
      <c r="E148" s="247" t="s">
        <v>2747</v>
      </c>
      <c r="F148" s="248" t="s">
        <v>2748</v>
      </c>
      <c r="G148" s="249" t="s">
        <v>941</v>
      </c>
      <c r="H148" s="250">
        <v>30.385000000000002</v>
      </c>
      <c r="I148" s="251"/>
      <c r="J148" s="252">
        <f>ROUND(I148*H148,2)</f>
        <v>0</v>
      </c>
      <c r="K148" s="248" t="s">
        <v>942</v>
      </c>
      <c r="L148" s="253"/>
      <c r="M148" s="254" t="s">
        <v>21</v>
      </c>
      <c r="N148" s="255" t="s">
        <v>44</v>
      </c>
      <c r="O148" s="66"/>
      <c r="P148" s="182">
        <f>O148*H148</f>
        <v>0</v>
      </c>
      <c r="Q148" s="182">
        <v>1E-3</v>
      </c>
      <c r="R148" s="182">
        <f>Q148*H148</f>
        <v>3.0385000000000002E-2</v>
      </c>
      <c r="S148" s="182">
        <v>0</v>
      </c>
      <c r="T148" s="18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84" t="s">
        <v>297</v>
      </c>
      <c r="AT148" s="184" t="s">
        <v>308</v>
      </c>
      <c r="AU148" s="184" t="s">
        <v>82</v>
      </c>
      <c r="AY148" s="19" t="s">
        <v>239</v>
      </c>
      <c r="BE148" s="185">
        <f>IF(N148="základní",J148,0)</f>
        <v>0</v>
      </c>
      <c r="BF148" s="185">
        <f>IF(N148="snížená",J148,0)</f>
        <v>0</v>
      </c>
      <c r="BG148" s="185">
        <f>IF(N148="zákl. přenesená",J148,0)</f>
        <v>0</v>
      </c>
      <c r="BH148" s="185">
        <f>IF(N148="sníž. přenesená",J148,0)</f>
        <v>0</v>
      </c>
      <c r="BI148" s="185">
        <f>IF(N148="nulová",J148,0)</f>
        <v>0</v>
      </c>
      <c r="BJ148" s="19" t="s">
        <v>80</v>
      </c>
      <c r="BK148" s="185">
        <f>ROUND(I148*H148,2)</f>
        <v>0</v>
      </c>
      <c r="BL148" s="19" t="s">
        <v>100</v>
      </c>
      <c r="BM148" s="184" t="s">
        <v>2749</v>
      </c>
    </row>
    <row r="149" spans="1:65" s="12" customFormat="1" ht="11.25">
      <c r="B149" s="191"/>
      <c r="C149" s="192"/>
      <c r="D149" s="186" t="s">
        <v>248</v>
      </c>
      <c r="E149" s="193" t="s">
        <v>21</v>
      </c>
      <c r="F149" s="194" t="s">
        <v>2750</v>
      </c>
      <c r="G149" s="192"/>
      <c r="H149" s="193" t="s">
        <v>21</v>
      </c>
      <c r="I149" s="195"/>
      <c r="J149" s="192"/>
      <c r="K149" s="192"/>
      <c r="L149" s="196"/>
      <c r="M149" s="197"/>
      <c r="N149" s="198"/>
      <c r="O149" s="198"/>
      <c r="P149" s="198"/>
      <c r="Q149" s="198"/>
      <c r="R149" s="198"/>
      <c r="S149" s="198"/>
      <c r="T149" s="199"/>
      <c r="AT149" s="200" t="s">
        <v>248</v>
      </c>
      <c r="AU149" s="200" t="s">
        <v>82</v>
      </c>
      <c r="AV149" s="12" t="s">
        <v>80</v>
      </c>
      <c r="AW149" s="12" t="s">
        <v>34</v>
      </c>
      <c r="AX149" s="12" t="s">
        <v>73</v>
      </c>
      <c r="AY149" s="200" t="s">
        <v>239</v>
      </c>
    </row>
    <row r="150" spans="1:65" s="12" customFormat="1" ht="11.25">
      <c r="B150" s="191"/>
      <c r="C150" s="192"/>
      <c r="D150" s="186" t="s">
        <v>248</v>
      </c>
      <c r="E150" s="193" t="s">
        <v>21</v>
      </c>
      <c r="F150" s="194" t="s">
        <v>2751</v>
      </c>
      <c r="G150" s="192"/>
      <c r="H150" s="193" t="s">
        <v>21</v>
      </c>
      <c r="I150" s="195"/>
      <c r="J150" s="192"/>
      <c r="K150" s="192"/>
      <c r="L150" s="196"/>
      <c r="M150" s="197"/>
      <c r="N150" s="198"/>
      <c r="O150" s="198"/>
      <c r="P150" s="198"/>
      <c r="Q150" s="198"/>
      <c r="R150" s="198"/>
      <c r="S150" s="198"/>
      <c r="T150" s="199"/>
      <c r="AT150" s="200" t="s">
        <v>248</v>
      </c>
      <c r="AU150" s="200" t="s">
        <v>82</v>
      </c>
      <c r="AV150" s="12" t="s">
        <v>80</v>
      </c>
      <c r="AW150" s="12" t="s">
        <v>34</v>
      </c>
      <c r="AX150" s="12" t="s">
        <v>73</v>
      </c>
      <c r="AY150" s="200" t="s">
        <v>239</v>
      </c>
    </row>
    <row r="151" spans="1:65" s="13" customFormat="1" ht="11.25">
      <c r="B151" s="201"/>
      <c r="C151" s="202"/>
      <c r="D151" s="186" t="s">
        <v>248</v>
      </c>
      <c r="E151" s="203" t="s">
        <v>21</v>
      </c>
      <c r="F151" s="204" t="s">
        <v>2752</v>
      </c>
      <c r="G151" s="202"/>
      <c r="H151" s="205">
        <v>30.385000000000002</v>
      </c>
      <c r="I151" s="206"/>
      <c r="J151" s="202"/>
      <c r="K151" s="202"/>
      <c r="L151" s="207"/>
      <c r="M151" s="208"/>
      <c r="N151" s="209"/>
      <c r="O151" s="209"/>
      <c r="P151" s="209"/>
      <c r="Q151" s="209"/>
      <c r="R151" s="209"/>
      <c r="S151" s="209"/>
      <c r="T151" s="210"/>
      <c r="AT151" s="211" t="s">
        <v>248</v>
      </c>
      <c r="AU151" s="211" t="s">
        <v>82</v>
      </c>
      <c r="AV151" s="13" t="s">
        <v>82</v>
      </c>
      <c r="AW151" s="13" t="s">
        <v>34</v>
      </c>
      <c r="AX151" s="13" t="s">
        <v>80</v>
      </c>
      <c r="AY151" s="211" t="s">
        <v>239</v>
      </c>
    </row>
    <row r="152" spans="1:65" s="2" customFormat="1" ht="16.5" customHeight="1">
      <c r="A152" s="36"/>
      <c r="B152" s="37"/>
      <c r="C152" s="173" t="s">
        <v>433</v>
      </c>
      <c r="D152" s="173" t="s">
        <v>240</v>
      </c>
      <c r="E152" s="174" t="s">
        <v>2753</v>
      </c>
      <c r="F152" s="175" t="s">
        <v>2754</v>
      </c>
      <c r="G152" s="176" t="s">
        <v>326</v>
      </c>
      <c r="H152" s="177">
        <v>128.96</v>
      </c>
      <c r="I152" s="178"/>
      <c r="J152" s="179">
        <f>ROUND(I152*H152,2)</f>
        <v>0</v>
      </c>
      <c r="K152" s="175" t="s">
        <v>327</v>
      </c>
      <c r="L152" s="41"/>
      <c r="M152" s="180" t="s">
        <v>21</v>
      </c>
      <c r="N152" s="181" t="s">
        <v>44</v>
      </c>
      <c r="O152" s="66"/>
      <c r="P152" s="182">
        <f>O152*H152</f>
        <v>0</v>
      </c>
      <c r="Q152" s="182">
        <v>2.9999999999999999E-7</v>
      </c>
      <c r="R152" s="182">
        <f>Q152*H152</f>
        <v>3.8688E-5</v>
      </c>
      <c r="S152" s="182">
        <v>0</v>
      </c>
      <c r="T152" s="18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4" t="s">
        <v>100</v>
      </c>
      <c r="AT152" s="184" t="s">
        <v>240</v>
      </c>
      <c r="AU152" s="184" t="s">
        <v>82</v>
      </c>
      <c r="AY152" s="19" t="s">
        <v>239</v>
      </c>
      <c r="BE152" s="185">
        <f>IF(N152="základní",J152,0)</f>
        <v>0</v>
      </c>
      <c r="BF152" s="185">
        <f>IF(N152="snížená",J152,0)</f>
        <v>0</v>
      </c>
      <c r="BG152" s="185">
        <f>IF(N152="zákl. přenesená",J152,0)</f>
        <v>0</v>
      </c>
      <c r="BH152" s="185">
        <f>IF(N152="sníž. přenesená",J152,0)</f>
        <v>0</v>
      </c>
      <c r="BI152" s="185">
        <f>IF(N152="nulová",J152,0)</f>
        <v>0</v>
      </c>
      <c r="BJ152" s="19" t="s">
        <v>80</v>
      </c>
      <c r="BK152" s="185">
        <f>ROUND(I152*H152,2)</f>
        <v>0</v>
      </c>
      <c r="BL152" s="19" t="s">
        <v>100</v>
      </c>
      <c r="BM152" s="184" t="s">
        <v>2755</v>
      </c>
    </row>
    <row r="153" spans="1:65" s="2" customFormat="1" ht="11.25">
      <c r="A153" s="36"/>
      <c r="B153" s="37"/>
      <c r="C153" s="38"/>
      <c r="D153" s="233" t="s">
        <v>329</v>
      </c>
      <c r="E153" s="38"/>
      <c r="F153" s="234" t="s">
        <v>2756</v>
      </c>
      <c r="G153" s="38"/>
      <c r="H153" s="38"/>
      <c r="I153" s="188"/>
      <c r="J153" s="38"/>
      <c r="K153" s="38"/>
      <c r="L153" s="41"/>
      <c r="M153" s="189"/>
      <c r="N153" s="190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329</v>
      </c>
      <c r="AU153" s="19" t="s">
        <v>82</v>
      </c>
    </row>
    <row r="154" spans="1:65" s="12" customFormat="1" ht="11.25">
      <c r="B154" s="191"/>
      <c r="C154" s="192"/>
      <c r="D154" s="186" t="s">
        <v>248</v>
      </c>
      <c r="E154" s="193" t="s">
        <v>21</v>
      </c>
      <c r="F154" s="194" t="s">
        <v>2757</v>
      </c>
      <c r="G154" s="192"/>
      <c r="H154" s="193" t="s">
        <v>21</v>
      </c>
      <c r="I154" s="195"/>
      <c r="J154" s="192"/>
      <c r="K154" s="192"/>
      <c r="L154" s="196"/>
      <c r="M154" s="197"/>
      <c r="N154" s="198"/>
      <c r="O154" s="198"/>
      <c r="P154" s="198"/>
      <c r="Q154" s="198"/>
      <c r="R154" s="198"/>
      <c r="S154" s="198"/>
      <c r="T154" s="199"/>
      <c r="AT154" s="200" t="s">
        <v>248</v>
      </c>
      <c r="AU154" s="200" t="s">
        <v>82</v>
      </c>
      <c r="AV154" s="12" t="s">
        <v>80</v>
      </c>
      <c r="AW154" s="12" t="s">
        <v>34</v>
      </c>
      <c r="AX154" s="12" t="s">
        <v>73</v>
      </c>
      <c r="AY154" s="200" t="s">
        <v>239</v>
      </c>
    </row>
    <row r="155" spans="1:65" s="12" customFormat="1" ht="11.25">
      <c r="B155" s="191"/>
      <c r="C155" s="192"/>
      <c r="D155" s="186" t="s">
        <v>248</v>
      </c>
      <c r="E155" s="193" t="s">
        <v>21</v>
      </c>
      <c r="F155" s="194" t="s">
        <v>2758</v>
      </c>
      <c r="G155" s="192"/>
      <c r="H155" s="193" t="s">
        <v>21</v>
      </c>
      <c r="I155" s="195"/>
      <c r="J155" s="192"/>
      <c r="K155" s="192"/>
      <c r="L155" s="196"/>
      <c r="M155" s="197"/>
      <c r="N155" s="198"/>
      <c r="O155" s="198"/>
      <c r="P155" s="198"/>
      <c r="Q155" s="198"/>
      <c r="R155" s="198"/>
      <c r="S155" s="198"/>
      <c r="T155" s="199"/>
      <c r="AT155" s="200" t="s">
        <v>248</v>
      </c>
      <c r="AU155" s="200" t="s">
        <v>82</v>
      </c>
      <c r="AV155" s="12" t="s">
        <v>80</v>
      </c>
      <c r="AW155" s="12" t="s">
        <v>34</v>
      </c>
      <c r="AX155" s="12" t="s">
        <v>73</v>
      </c>
      <c r="AY155" s="200" t="s">
        <v>239</v>
      </c>
    </row>
    <row r="156" spans="1:65" s="12" customFormat="1" ht="11.25">
      <c r="B156" s="191"/>
      <c r="C156" s="192"/>
      <c r="D156" s="186" t="s">
        <v>248</v>
      </c>
      <c r="E156" s="193" t="s">
        <v>21</v>
      </c>
      <c r="F156" s="194" t="s">
        <v>2759</v>
      </c>
      <c r="G156" s="192"/>
      <c r="H156" s="193" t="s">
        <v>21</v>
      </c>
      <c r="I156" s="195"/>
      <c r="J156" s="192"/>
      <c r="K156" s="192"/>
      <c r="L156" s="196"/>
      <c r="M156" s="197"/>
      <c r="N156" s="198"/>
      <c r="O156" s="198"/>
      <c r="P156" s="198"/>
      <c r="Q156" s="198"/>
      <c r="R156" s="198"/>
      <c r="S156" s="198"/>
      <c r="T156" s="199"/>
      <c r="AT156" s="200" t="s">
        <v>248</v>
      </c>
      <c r="AU156" s="200" t="s">
        <v>82</v>
      </c>
      <c r="AV156" s="12" t="s">
        <v>80</v>
      </c>
      <c r="AW156" s="12" t="s">
        <v>34</v>
      </c>
      <c r="AX156" s="12" t="s">
        <v>73</v>
      </c>
      <c r="AY156" s="200" t="s">
        <v>239</v>
      </c>
    </row>
    <row r="157" spans="1:65" s="13" customFormat="1" ht="11.25">
      <c r="B157" s="201"/>
      <c r="C157" s="202"/>
      <c r="D157" s="186" t="s">
        <v>248</v>
      </c>
      <c r="E157" s="203" t="s">
        <v>21</v>
      </c>
      <c r="F157" s="204" t="s">
        <v>2760</v>
      </c>
      <c r="G157" s="202"/>
      <c r="H157" s="205">
        <v>48</v>
      </c>
      <c r="I157" s="206"/>
      <c r="J157" s="202"/>
      <c r="K157" s="202"/>
      <c r="L157" s="207"/>
      <c r="M157" s="208"/>
      <c r="N157" s="209"/>
      <c r="O157" s="209"/>
      <c r="P157" s="209"/>
      <c r="Q157" s="209"/>
      <c r="R157" s="209"/>
      <c r="S157" s="209"/>
      <c r="T157" s="210"/>
      <c r="AT157" s="211" t="s">
        <v>248</v>
      </c>
      <c r="AU157" s="211" t="s">
        <v>82</v>
      </c>
      <c r="AV157" s="13" t="s">
        <v>82</v>
      </c>
      <c r="AW157" s="13" t="s">
        <v>34</v>
      </c>
      <c r="AX157" s="13" t="s">
        <v>73</v>
      </c>
      <c r="AY157" s="211" t="s">
        <v>239</v>
      </c>
    </row>
    <row r="158" spans="1:65" s="13" customFormat="1" ht="11.25">
      <c r="B158" s="201"/>
      <c r="C158" s="202"/>
      <c r="D158" s="186" t="s">
        <v>248</v>
      </c>
      <c r="E158" s="203" t="s">
        <v>21</v>
      </c>
      <c r="F158" s="204" t="s">
        <v>2761</v>
      </c>
      <c r="G158" s="202"/>
      <c r="H158" s="205">
        <v>47.84</v>
      </c>
      <c r="I158" s="206"/>
      <c r="J158" s="202"/>
      <c r="K158" s="202"/>
      <c r="L158" s="207"/>
      <c r="M158" s="208"/>
      <c r="N158" s="209"/>
      <c r="O158" s="209"/>
      <c r="P158" s="209"/>
      <c r="Q158" s="209"/>
      <c r="R158" s="209"/>
      <c r="S158" s="209"/>
      <c r="T158" s="210"/>
      <c r="AT158" s="211" t="s">
        <v>248</v>
      </c>
      <c r="AU158" s="211" t="s">
        <v>82</v>
      </c>
      <c r="AV158" s="13" t="s">
        <v>82</v>
      </c>
      <c r="AW158" s="13" t="s">
        <v>34</v>
      </c>
      <c r="AX158" s="13" t="s">
        <v>73</v>
      </c>
      <c r="AY158" s="211" t="s">
        <v>239</v>
      </c>
    </row>
    <row r="159" spans="1:65" s="13" customFormat="1" ht="11.25">
      <c r="B159" s="201"/>
      <c r="C159" s="202"/>
      <c r="D159" s="186" t="s">
        <v>248</v>
      </c>
      <c r="E159" s="203" t="s">
        <v>21</v>
      </c>
      <c r="F159" s="204" t="s">
        <v>2762</v>
      </c>
      <c r="G159" s="202"/>
      <c r="H159" s="205">
        <v>33.119999999999997</v>
      </c>
      <c r="I159" s="206"/>
      <c r="J159" s="202"/>
      <c r="K159" s="202"/>
      <c r="L159" s="207"/>
      <c r="M159" s="208"/>
      <c r="N159" s="209"/>
      <c r="O159" s="209"/>
      <c r="P159" s="209"/>
      <c r="Q159" s="209"/>
      <c r="R159" s="209"/>
      <c r="S159" s="209"/>
      <c r="T159" s="210"/>
      <c r="AT159" s="211" t="s">
        <v>248</v>
      </c>
      <c r="AU159" s="211" t="s">
        <v>82</v>
      </c>
      <c r="AV159" s="13" t="s">
        <v>82</v>
      </c>
      <c r="AW159" s="13" t="s">
        <v>34</v>
      </c>
      <c r="AX159" s="13" t="s">
        <v>73</v>
      </c>
      <c r="AY159" s="211" t="s">
        <v>239</v>
      </c>
    </row>
    <row r="160" spans="1:65" s="14" customFormat="1" ht="11.25">
      <c r="B160" s="212"/>
      <c r="C160" s="213"/>
      <c r="D160" s="186" t="s">
        <v>248</v>
      </c>
      <c r="E160" s="214" t="s">
        <v>21</v>
      </c>
      <c r="F160" s="215" t="s">
        <v>251</v>
      </c>
      <c r="G160" s="213"/>
      <c r="H160" s="216">
        <v>128.96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AT160" s="222" t="s">
        <v>248</v>
      </c>
      <c r="AU160" s="222" t="s">
        <v>82</v>
      </c>
      <c r="AV160" s="14" t="s">
        <v>100</v>
      </c>
      <c r="AW160" s="14" t="s">
        <v>34</v>
      </c>
      <c r="AX160" s="14" t="s">
        <v>80</v>
      </c>
      <c r="AY160" s="222" t="s">
        <v>239</v>
      </c>
    </row>
    <row r="161" spans="1:65" s="2" customFormat="1" ht="16.5" customHeight="1">
      <c r="A161" s="36"/>
      <c r="B161" s="37"/>
      <c r="C161" s="173" t="s">
        <v>439</v>
      </c>
      <c r="D161" s="173" t="s">
        <v>240</v>
      </c>
      <c r="E161" s="174" t="s">
        <v>2036</v>
      </c>
      <c r="F161" s="175" t="s">
        <v>2037</v>
      </c>
      <c r="G161" s="176" t="s">
        <v>348</v>
      </c>
      <c r="H161" s="177">
        <v>118</v>
      </c>
      <c r="I161" s="178"/>
      <c r="J161" s="179">
        <f>ROUND(I161*H161,2)</f>
        <v>0</v>
      </c>
      <c r="K161" s="175" t="s">
        <v>327</v>
      </c>
      <c r="L161" s="41"/>
      <c r="M161" s="180" t="s">
        <v>21</v>
      </c>
      <c r="N161" s="181" t="s">
        <v>44</v>
      </c>
      <c r="O161" s="66"/>
      <c r="P161" s="182">
        <f>O161*H161</f>
        <v>0</v>
      </c>
      <c r="Q161" s="182">
        <v>0</v>
      </c>
      <c r="R161" s="182">
        <f>Q161*H161</f>
        <v>0</v>
      </c>
      <c r="S161" s="182">
        <v>0</v>
      </c>
      <c r="T161" s="18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84" t="s">
        <v>100</v>
      </c>
      <c r="AT161" s="184" t="s">
        <v>240</v>
      </c>
      <c r="AU161" s="184" t="s">
        <v>82</v>
      </c>
      <c r="AY161" s="19" t="s">
        <v>239</v>
      </c>
      <c r="BE161" s="185">
        <f>IF(N161="základní",J161,0)</f>
        <v>0</v>
      </c>
      <c r="BF161" s="185">
        <f>IF(N161="snížená",J161,0)</f>
        <v>0</v>
      </c>
      <c r="BG161" s="185">
        <f>IF(N161="zákl. přenesená",J161,0)</f>
        <v>0</v>
      </c>
      <c r="BH161" s="185">
        <f>IF(N161="sníž. přenesená",J161,0)</f>
        <v>0</v>
      </c>
      <c r="BI161" s="185">
        <f>IF(N161="nulová",J161,0)</f>
        <v>0</v>
      </c>
      <c r="BJ161" s="19" t="s">
        <v>80</v>
      </c>
      <c r="BK161" s="185">
        <f>ROUND(I161*H161,2)</f>
        <v>0</v>
      </c>
      <c r="BL161" s="19" t="s">
        <v>100</v>
      </c>
      <c r="BM161" s="184" t="s">
        <v>2763</v>
      </c>
    </row>
    <row r="162" spans="1:65" s="2" customFormat="1" ht="11.25">
      <c r="A162" s="36"/>
      <c r="B162" s="37"/>
      <c r="C162" s="38"/>
      <c r="D162" s="233" t="s">
        <v>329</v>
      </c>
      <c r="E162" s="38"/>
      <c r="F162" s="234" t="s">
        <v>2039</v>
      </c>
      <c r="G162" s="38"/>
      <c r="H162" s="38"/>
      <c r="I162" s="188"/>
      <c r="J162" s="38"/>
      <c r="K162" s="38"/>
      <c r="L162" s="41"/>
      <c r="M162" s="189"/>
      <c r="N162" s="190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329</v>
      </c>
      <c r="AU162" s="19" t="s">
        <v>82</v>
      </c>
    </row>
    <row r="163" spans="1:65" s="12" customFormat="1" ht="11.25">
      <c r="B163" s="191"/>
      <c r="C163" s="192"/>
      <c r="D163" s="186" t="s">
        <v>248</v>
      </c>
      <c r="E163" s="193" t="s">
        <v>21</v>
      </c>
      <c r="F163" s="194" t="s">
        <v>2764</v>
      </c>
      <c r="G163" s="192"/>
      <c r="H163" s="193" t="s">
        <v>21</v>
      </c>
      <c r="I163" s="195"/>
      <c r="J163" s="192"/>
      <c r="K163" s="192"/>
      <c r="L163" s="196"/>
      <c r="M163" s="197"/>
      <c r="N163" s="198"/>
      <c r="O163" s="198"/>
      <c r="P163" s="198"/>
      <c r="Q163" s="198"/>
      <c r="R163" s="198"/>
      <c r="S163" s="198"/>
      <c r="T163" s="199"/>
      <c r="AT163" s="200" t="s">
        <v>248</v>
      </c>
      <c r="AU163" s="200" t="s">
        <v>82</v>
      </c>
      <c r="AV163" s="12" t="s">
        <v>80</v>
      </c>
      <c r="AW163" s="12" t="s">
        <v>34</v>
      </c>
      <c r="AX163" s="12" t="s">
        <v>73</v>
      </c>
      <c r="AY163" s="200" t="s">
        <v>239</v>
      </c>
    </row>
    <row r="164" spans="1:65" s="13" customFormat="1" ht="11.25">
      <c r="B164" s="201"/>
      <c r="C164" s="202"/>
      <c r="D164" s="186" t="s">
        <v>248</v>
      </c>
      <c r="E164" s="203" t="s">
        <v>21</v>
      </c>
      <c r="F164" s="204" t="s">
        <v>2765</v>
      </c>
      <c r="G164" s="202"/>
      <c r="H164" s="205">
        <v>118</v>
      </c>
      <c r="I164" s="206"/>
      <c r="J164" s="202"/>
      <c r="K164" s="202"/>
      <c r="L164" s="207"/>
      <c r="M164" s="208"/>
      <c r="N164" s="209"/>
      <c r="O164" s="209"/>
      <c r="P164" s="209"/>
      <c r="Q164" s="209"/>
      <c r="R164" s="209"/>
      <c r="S164" s="209"/>
      <c r="T164" s="210"/>
      <c r="AT164" s="211" t="s">
        <v>248</v>
      </c>
      <c r="AU164" s="211" t="s">
        <v>82</v>
      </c>
      <c r="AV164" s="13" t="s">
        <v>82</v>
      </c>
      <c r="AW164" s="13" t="s">
        <v>34</v>
      </c>
      <c r="AX164" s="13" t="s">
        <v>73</v>
      </c>
      <c r="AY164" s="211" t="s">
        <v>239</v>
      </c>
    </row>
    <row r="165" spans="1:65" s="16" customFormat="1" ht="11.25">
      <c r="B165" s="235"/>
      <c r="C165" s="236"/>
      <c r="D165" s="186" t="s">
        <v>248</v>
      </c>
      <c r="E165" s="237" t="s">
        <v>2690</v>
      </c>
      <c r="F165" s="238" t="s">
        <v>2766</v>
      </c>
      <c r="G165" s="236"/>
      <c r="H165" s="239">
        <v>118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AT165" s="245" t="s">
        <v>248</v>
      </c>
      <c r="AU165" s="245" t="s">
        <v>82</v>
      </c>
      <c r="AV165" s="16" t="s">
        <v>96</v>
      </c>
      <c r="AW165" s="16" t="s">
        <v>34</v>
      </c>
      <c r="AX165" s="16" t="s">
        <v>80</v>
      </c>
      <c r="AY165" s="245" t="s">
        <v>239</v>
      </c>
    </row>
    <row r="166" spans="1:65" s="2" customFormat="1" ht="16.5" customHeight="1">
      <c r="A166" s="36"/>
      <c r="B166" s="37"/>
      <c r="C166" s="173" t="s">
        <v>444</v>
      </c>
      <c r="D166" s="173" t="s">
        <v>240</v>
      </c>
      <c r="E166" s="174" t="s">
        <v>963</v>
      </c>
      <c r="F166" s="175" t="s">
        <v>964</v>
      </c>
      <c r="G166" s="176" t="s">
        <v>348</v>
      </c>
      <c r="H166" s="177">
        <v>118</v>
      </c>
      <c r="I166" s="178"/>
      <c r="J166" s="179">
        <f>ROUND(I166*H166,2)</f>
        <v>0</v>
      </c>
      <c r="K166" s="175" t="s">
        <v>327</v>
      </c>
      <c r="L166" s="41"/>
      <c r="M166" s="180" t="s">
        <v>21</v>
      </c>
      <c r="N166" s="181" t="s">
        <v>44</v>
      </c>
      <c r="O166" s="66"/>
      <c r="P166" s="182">
        <f>O166*H166</f>
        <v>0</v>
      </c>
      <c r="Q166" s="182">
        <v>0</v>
      </c>
      <c r="R166" s="182">
        <f>Q166*H166</f>
        <v>0</v>
      </c>
      <c r="S166" s="182">
        <v>0</v>
      </c>
      <c r="T166" s="18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84" t="s">
        <v>100</v>
      </c>
      <c r="AT166" s="184" t="s">
        <v>240</v>
      </c>
      <c r="AU166" s="184" t="s">
        <v>82</v>
      </c>
      <c r="AY166" s="19" t="s">
        <v>239</v>
      </c>
      <c r="BE166" s="185">
        <f>IF(N166="základní",J166,0)</f>
        <v>0</v>
      </c>
      <c r="BF166" s="185">
        <f>IF(N166="snížená",J166,0)</f>
        <v>0</v>
      </c>
      <c r="BG166" s="185">
        <f>IF(N166="zákl. přenesená",J166,0)</f>
        <v>0</v>
      </c>
      <c r="BH166" s="185">
        <f>IF(N166="sníž. přenesená",J166,0)</f>
        <v>0</v>
      </c>
      <c r="BI166" s="185">
        <f>IF(N166="nulová",J166,0)</f>
        <v>0</v>
      </c>
      <c r="BJ166" s="19" t="s">
        <v>80</v>
      </c>
      <c r="BK166" s="185">
        <f>ROUND(I166*H166,2)</f>
        <v>0</v>
      </c>
      <c r="BL166" s="19" t="s">
        <v>100</v>
      </c>
      <c r="BM166" s="184" t="s">
        <v>2767</v>
      </c>
    </row>
    <row r="167" spans="1:65" s="2" customFormat="1" ht="11.25">
      <c r="A167" s="36"/>
      <c r="B167" s="37"/>
      <c r="C167" s="38"/>
      <c r="D167" s="233" t="s">
        <v>329</v>
      </c>
      <c r="E167" s="38"/>
      <c r="F167" s="234" t="s">
        <v>965</v>
      </c>
      <c r="G167" s="38"/>
      <c r="H167" s="38"/>
      <c r="I167" s="188"/>
      <c r="J167" s="38"/>
      <c r="K167" s="38"/>
      <c r="L167" s="41"/>
      <c r="M167" s="189"/>
      <c r="N167" s="190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329</v>
      </c>
      <c r="AU167" s="19" t="s">
        <v>82</v>
      </c>
    </row>
    <row r="168" spans="1:65" s="13" customFormat="1" ht="11.25">
      <c r="B168" s="201"/>
      <c r="C168" s="202"/>
      <c r="D168" s="186" t="s">
        <v>248</v>
      </c>
      <c r="E168" s="203" t="s">
        <v>21</v>
      </c>
      <c r="F168" s="204" t="s">
        <v>2690</v>
      </c>
      <c r="G168" s="202"/>
      <c r="H168" s="205">
        <v>118</v>
      </c>
      <c r="I168" s="206"/>
      <c r="J168" s="202"/>
      <c r="K168" s="202"/>
      <c r="L168" s="207"/>
      <c r="M168" s="208"/>
      <c r="N168" s="209"/>
      <c r="O168" s="209"/>
      <c r="P168" s="209"/>
      <c r="Q168" s="209"/>
      <c r="R168" s="209"/>
      <c r="S168" s="209"/>
      <c r="T168" s="210"/>
      <c r="AT168" s="211" t="s">
        <v>248</v>
      </c>
      <c r="AU168" s="211" t="s">
        <v>82</v>
      </c>
      <c r="AV168" s="13" t="s">
        <v>82</v>
      </c>
      <c r="AW168" s="13" t="s">
        <v>34</v>
      </c>
      <c r="AX168" s="13" t="s">
        <v>80</v>
      </c>
      <c r="AY168" s="211" t="s">
        <v>239</v>
      </c>
    </row>
    <row r="169" spans="1:65" s="2" customFormat="1" ht="16.5" customHeight="1">
      <c r="A169" s="36"/>
      <c r="B169" s="37"/>
      <c r="C169" s="173" t="s">
        <v>8</v>
      </c>
      <c r="D169" s="173" t="s">
        <v>240</v>
      </c>
      <c r="E169" s="174" t="s">
        <v>966</v>
      </c>
      <c r="F169" s="175" t="s">
        <v>967</v>
      </c>
      <c r="G169" s="176" t="s">
        <v>348</v>
      </c>
      <c r="H169" s="177">
        <v>118</v>
      </c>
      <c r="I169" s="178"/>
      <c r="J169" s="179">
        <f>ROUND(I169*H169,2)</f>
        <v>0</v>
      </c>
      <c r="K169" s="175" t="s">
        <v>327</v>
      </c>
      <c r="L169" s="41"/>
      <c r="M169" s="180" t="s">
        <v>21</v>
      </c>
      <c r="N169" s="181" t="s">
        <v>44</v>
      </c>
      <c r="O169" s="66"/>
      <c r="P169" s="182">
        <f>O169*H169</f>
        <v>0</v>
      </c>
      <c r="Q169" s="182">
        <v>0</v>
      </c>
      <c r="R169" s="182">
        <f>Q169*H169</f>
        <v>0</v>
      </c>
      <c r="S169" s="182">
        <v>0</v>
      </c>
      <c r="T169" s="18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84" t="s">
        <v>100</v>
      </c>
      <c r="AT169" s="184" t="s">
        <v>240</v>
      </c>
      <c r="AU169" s="184" t="s">
        <v>82</v>
      </c>
      <c r="AY169" s="19" t="s">
        <v>239</v>
      </c>
      <c r="BE169" s="185">
        <f>IF(N169="základní",J169,0)</f>
        <v>0</v>
      </c>
      <c r="BF169" s="185">
        <f>IF(N169="snížená",J169,0)</f>
        <v>0</v>
      </c>
      <c r="BG169" s="185">
        <f>IF(N169="zákl. přenesená",J169,0)</f>
        <v>0</v>
      </c>
      <c r="BH169" s="185">
        <f>IF(N169="sníž. přenesená",J169,0)</f>
        <v>0</v>
      </c>
      <c r="BI169" s="185">
        <f>IF(N169="nulová",J169,0)</f>
        <v>0</v>
      </c>
      <c r="BJ169" s="19" t="s">
        <v>80</v>
      </c>
      <c r="BK169" s="185">
        <f>ROUND(I169*H169,2)</f>
        <v>0</v>
      </c>
      <c r="BL169" s="19" t="s">
        <v>100</v>
      </c>
      <c r="BM169" s="184" t="s">
        <v>2768</v>
      </c>
    </row>
    <row r="170" spans="1:65" s="2" customFormat="1" ht="11.25">
      <c r="A170" s="36"/>
      <c r="B170" s="37"/>
      <c r="C170" s="38"/>
      <c r="D170" s="233" t="s">
        <v>329</v>
      </c>
      <c r="E170" s="38"/>
      <c r="F170" s="234" t="s">
        <v>968</v>
      </c>
      <c r="G170" s="38"/>
      <c r="H170" s="38"/>
      <c r="I170" s="188"/>
      <c r="J170" s="38"/>
      <c r="K170" s="38"/>
      <c r="L170" s="41"/>
      <c r="M170" s="189"/>
      <c r="N170" s="190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329</v>
      </c>
      <c r="AU170" s="19" t="s">
        <v>82</v>
      </c>
    </row>
    <row r="171" spans="1:65" s="12" customFormat="1" ht="11.25">
      <c r="B171" s="191"/>
      <c r="C171" s="192"/>
      <c r="D171" s="186" t="s">
        <v>248</v>
      </c>
      <c r="E171" s="193" t="s">
        <v>21</v>
      </c>
      <c r="F171" s="194" t="s">
        <v>2769</v>
      </c>
      <c r="G171" s="192"/>
      <c r="H171" s="193" t="s">
        <v>21</v>
      </c>
      <c r="I171" s="195"/>
      <c r="J171" s="192"/>
      <c r="K171" s="192"/>
      <c r="L171" s="196"/>
      <c r="M171" s="197"/>
      <c r="N171" s="198"/>
      <c r="O171" s="198"/>
      <c r="P171" s="198"/>
      <c r="Q171" s="198"/>
      <c r="R171" s="198"/>
      <c r="S171" s="198"/>
      <c r="T171" s="199"/>
      <c r="AT171" s="200" t="s">
        <v>248</v>
      </c>
      <c r="AU171" s="200" t="s">
        <v>82</v>
      </c>
      <c r="AV171" s="12" t="s">
        <v>80</v>
      </c>
      <c r="AW171" s="12" t="s">
        <v>34</v>
      </c>
      <c r="AX171" s="12" t="s">
        <v>73</v>
      </c>
      <c r="AY171" s="200" t="s">
        <v>239</v>
      </c>
    </row>
    <row r="172" spans="1:65" s="13" customFormat="1" ht="11.25">
      <c r="B172" s="201"/>
      <c r="C172" s="202"/>
      <c r="D172" s="186" t="s">
        <v>248</v>
      </c>
      <c r="E172" s="203" t="s">
        <v>21</v>
      </c>
      <c r="F172" s="204" t="s">
        <v>2770</v>
      </c>
      <c r="G172" s="202"/>
      <c r="H172" s="205">
        <v>118</v>
      </c>
      <c r="I172" s="206"/>
      <c r="J172" s="202"/>
      <c r="K172" s="202"/>
      <c r="L172" s="207"/>
      <c r="M172" s="208"/>
      <c r="N172" s="209"/>
      <c r="O172" s="209"/>
      <c r="P172" s="209"/>
      <c r="Q172" s="209"/>
      <c r="R172" s="209"/>
      <c r="S172" s="209"/>
      <c r="T172" s="210"/>
      <c r="AT172" s="211" t="s">
        <v>248</v>
      </c>
      <c r="AU172" s="211" t="s">
        <v>82</v>
      </c>
      <c r="AV172" s="13" t="s">
        <v>82</v>
      </c>
      <c r="AW172" s="13" t="s">
        <v>34</v>
      </c>
      <c r="AX172" s="13" t="s">
        <v>80</v>
      </c>
      <c r="AY172" s="211" t="s">
        <v>239</v>
      </c>
    </row>
    <row r="173" spans="1:65" s="11" customFormat="1" ht="22.9" customHeight="1">
      <c r="B173" s="159"/>
      <c r="C173" s="160"/>
      <c r="D173" s="161" t="s">
        <v>72</v>
      </c>
      <c r="E173" s="231" t="s">
        <v>915</v>
      </c>
      <c r="F173" s="231" t="s">
        <v>916</v>
      </c>
      <c r="G173" s="160"/>
      <c r="H173" s="160"/>
      <c r="I173" s="163"/>
      <c r="J173" s="232">
        <f>BK173</f>
        <v>0</v>
      </c>
      <c r="K173" s="160"/>
      <c r="L173" s="165"/>
      <c r="M173" s="166"/>
      <c r="N173" s="167"/>
      <c r="O173" s="167"/>
      <c r="P173" s="168">
        <f>SUM(P174:P175)</f>
        <v>0</v>
      </c>
      <c r="Q173" s="167"/>
      <c r="R173" s="168">
        <f>SUM(R174:R175)</f>
        <v>0</v>
      </c>
      <c r="S173" s="167"/>
      <c r="T173" s="169">
        <f>SUM(T174:T175)</f>
        <v>0</v>
      </c>
      <c r="AR173" s="170" t="s">
        <v>80</v>
      </c>
      <c r="AT173" s="171" t="s">
        <v>72</v>
      </c>
      <c r="AU173" s="171" t="s">
        <v>80</v>
      </c>
      <c r="AY173" s="170" t="s">
        <v>239</v>
      </c>
      <c r="BK173" s="172">
        <f>SUM(BK174:BK175)</f>
        <v>0</v>
      </c>
    </row>
    <row r="174" spans="1:65" s="2" customFormat="1" ht="24.2" customHeight="1">
      <c r="A174" s="36"/>
      <c r="B174" s="37"/>
      <c r="C174" s="173" t="s">
        <v>461</v>
      </c>
      <c r="D174" s="173" t="s">
        <v>240</v>
      </c>
      <c r="E174" s="174" t="s">
        <v>2205</v>
      </c>
      <c r="F174" s="175" t="s">
        <v>2206</v>
      </c>
      <c r="G174" s="176" t="s">
        <v>470</v>
      </c>
      <c r="H174" s="177">
        <v>0.158</v>
      </c>
      <c r="I174" s="178"/>
      <c r="J174" s="179">
        <f>ROUND(I174*H174,2)</f>
        <v>0</v>
      </c>
      <c r="K174" s="175" t="s">
        <v>327</v>
      </c>
      <c r="L174" s="41"/>
      <c r="M174" s="180" t="s">
        <v>21</v>
      </c>
      <c r="N174" s="181" t="s">
        <v>44</v>
      </c>
      <c r="O174" s="66"/>
      <c r="P174" s="182">
        <f>O174*H174</f>
        <v>0</v>
      </c>
      <c r="Q174" s="182">
        <v>0</v>
      </c>
      <c r="R174" s="182">
        <f>Q174*H174</f>
        <v>0</v>
      </c>
      <c r="S174" s="182">
        <v>0</v>
      </c>
      <c r="T174" s="18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4" t="s">
        <v>100</v>
      </c>
      <c r="AT174" s="184" t="s">
        <v>240</v>
      </c>
      <c r="AU174" s="184" t="s">
        <v>82</v>
      </c>
      <c r="AY174" s="19" t="s">
        <v>239</v>
      </c>
      <c r="BE174" s="185">
        <f>IF(N174="základní",J174,0)</f>
        <v>0</v>
      </c>
      <c r="BF174" s="185">
        <f>IF(N174="snížená",J174,0)</f>
        <v>0</v>
      </c>
      <c r="BG174" s="185">
        <f>IF(N174="zákl. přenesená",J174,0)</f>
        <v>0</v>
      </c>
      <c r="BH174" s="185">
        <f>IF(N174="sníž. přenesená",J174,0)</f>
        <v>0</v>
      </c>
      <c r="BI174" s="185">
        <f>IF(N174="nulová",J174,0)</f>
        <v>0</v>
      </c>
      <c r="BJ174" s="19" t="s">
        <v>80</v>
      </c>
      <c r="BK174" s="185">
        <f>ROUND(I174*H174,2)</f>
        <v>0</v>
      </c>
      <c r="BL174" s="19" t="s">
        <v>100</v>
      </c>
      <c r="BM174" s="184" t="s">
        <v>2771</v>
      </c>
    </row>
    <row r="175" spans="1:65" s="2" customFormat="1" ht="11.25">
      <c r="A175" s="36"/>
      <c r="B175" s="37"/>
      <c r="C175" s="38"/>
      <c r="D175" s="233" t="s">
        <v>329</v>
      </c>
      <c r="E175" s="38"/>
      <c r="F175" s="234" t="s">
        <v>2207</v>
      </c>
      <c r="G175" s="38"/>
      <c r="H175" s="38"/>
      <c r="I175" s="188"/>
      <c r="J175" s="38"/>
      <c r="K175" s="38"/>
      <c r="L175" s="41"/>
      <c r="M175" s="256"/>
      <c r="N175" s="257"/>
      <c r="O175" s="258"/>
      <c r="P175" s="258"/>
      <c r="Q175" s="258"/>
      <c r="R175" s="258"/>
      <c r="S175" s="258"/>
      <c r="T175" s="259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329</v>
      </c>
      <c r="AU175" s="19" t="s">
        <v>82</v>
      </c>
    </row>
    <row r="176" spans="1:65" s="2" customFormat="1" ht="6.95" customHeight="1">
      <c r="A176" s="36"/>
      <c r="B176" s="49"/>
      <c r="C176" s="50"/>
      <c r="D176" s="50"/>
      <c r="E176" s="50"/>
      <c r="F176" s="50"/>
      <c r="G176" s="50"/>
      <c r="H176" s="50"/>
      <c r="I176" s="50"/>
      <c r="J176" s="50"/>
      <c r="K176" s="50"/>
      <c r="L176" s="41"/>
      <c r="M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</row>
  </sheetData>
  <sheetProtection algorithmName="SHA-512" hashValue="TzjXikHv4GWmIPwKphNs9Ho7nIEmCRe7NrXHPzed1KavZtbWY54pmNbKDHtuYRSPJQvL5CIOr1VFjJtIV9YduA==" saltValue="xb7IwG6sXihnugnDolyatLNIm6uvi4eRUG5sFY+ZzDIWrFdhUsOX9D6Mjua5VLxnRVQmbo10sbAt7itSXdyaRQ==" spinCount="100000" sheet="1" objects="1" scenarios="1" formatColumns="0" formatRows="0" autoFilter="0"/>
  <autoFilter ref="C93:K175" xr:uid="{00000000-0009-0000-0000-000010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8" r:id="rId1" xr:uid="{00000000-0004-0000-1000-000000000000}"/>
    <hyperlink ref="F112" r:id="rId2" xr:uid="{00000000-0004-0000-1000-000001000000}"/>
    <hyperlink ref="F116" r:id="rId3" xr:uid="{00000000-0004-0000-1000-000002000000}"/>
    <hyperlink ref="F144" r:id="rId4" xr:uid="{00000000-0004-0000-1000-000003000000}"/>
    <hyperlink ref="F153" r:id="rId5" xr:uid="{00000000-0004-0000-1000-000004000000}"/>
    <hyperlink ref="F162" r:id="rId6" xr:uid="{00000000-0004-0000-1000-000005000000}"/>
    <hyperlink ref="F167" r:id="rId7" xr:uid="{00000000-0004-0000-1000-000006000000}"/>
    <hyperlink ref="F170" r:id="rId8" xr:uid="{00000000-0004-0000-1000-000007000000}"/>
    <hyperlink ref="F175" r:id="rId9" xr:uid="{00000000-0004-0000-1000-000008000000}"/>
  </hyperlinks>
  <pageMargins left="0.39370078740157483" right="0.39370078740157483" top="0.39370078740157483" bottom="0.39370078740157483" header="0" footer="0"/>
  <pageSetup paperSize="9" scale="84" fitToHeight="100" orientation="landscape" r:id="rId10"/>
  <headerFooter>
    <oddFooter>&amp;CStrana &amp;P z &amp;N</oddFooter>
  </headerFooter>
  <drawing r:id="rId1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14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148</v>
      </c>
      <c r="AZ2" s="260" t="s">
        <v>2772</v>
      </c>
      <c r="BA2" s="260" t="s">
        <v>21</v>
      </c>
      <c r="BB2" s="260" t="s">
        <v>21</v>
      </c>
      <c r="BC2" s="260" t="s">
        <v>2773</v>
      </c>
      <c r="BD2" s="260" t="s">
        <v>82</v>
      </c>
    </row>
    <row r="3" spans="1:5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5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56" s="1" customFormat="1" ht="6.95" customHeight="1">
      <c r="B5" s="22"/>
      <c r="L5" s="22"/>
    </row>
    <row r="6" spans="1:56" s="1" customFormat="1" ht="12" customHeight="1">
      <c r="B6" s="22"/>
      <c r="D6" s="114" t="s">
        <v>16</v>
      </c>
      <c r="L6" s="22"/>
    </row>
    <row r="7" spans="1:5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56" ht="12.75">
      <c r="B8" s="22"/>
      <c r="D8" s="114" t="s">
        <v>212</v>
      </c>
      <c r="L8" s="22"/>
    </row>
    <row r="9" spans="1:5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56" s="1" customFormat="1" ht="12" customHeight="1">
      <c r="B10" s="22"/>
      <c r="D10" s="114" t="s">
        <v>214</v>
      </c>
      <c r="L10" s="22"/>
    </row>
    <row r="11" spans="1:5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6.5" customHeight="1">
      <c r="A13" s="36"/>
      <c r="B13" s="41"/>
      <c r="C13" s="36"/>
      <c r="D13" s="36"/>
      <c r="E13" s="409" t="s">
        <v>2774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2" customHeight="1">
      <c r="A15" s="36"/>
      <c r="B15" s="41"/>
      <c r="C15" s="36"/>
      <c r="D15" s="114" t="s">
        <v>18</v>
      </c>
      <c r="E15" s="36"/>
      <c r="F15" s="105" t="s">
        <v>145</v>
      </c>
      <c r="G15" s="36"/>
      <c r="H15" s="36"/>
      <c r="I15" s="114" t="s">
        <v>20</v>
      </c>
      <c r="J15" s="105" t="s">
        <v>2692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21.75" customHeight="1">
      <c r="A17" s="36"/>
      <c r="B17" s="41"/>
      <c r="C17" s="36"/>
      <c r="D17" s="261" t="s">
        <v>2693</v>
      </c>
      <c r="E17" s="36"/>
      <c r="F17" s="262" t="s">
        <v>2694</v>
      </c>
      <c r="G17" s="36"/>
      <c r="H17" s="36"/>
      <c r="I17" s="261" t="s">
        <v>2695</v>
      </c>
      <c r="J17" s="262" t="s">
        <v>2696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">
        <v>2697</v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2698</v>
      </c>
      <c r="F28" s="36"/>
      <c r="G28" s="36"/>
      <c r="H28" s="36"/>
      <c r="I28" s="114" t="s">
        <v>29</v>
      </c>
      <c r="J28" s="105" t="s">
        <v>2699</v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ROUND(J94,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ROUND((SUM(BE94:BE142)),  2)</f>
        <v>0</v>
      </c>
      <c r="G37" s="36"/>
      <c r="H37" s="36"/>
      <c r="I37" s="126">
        <v>0.21</v>
      </c>
      <c r="J37" s="125">
        <f>ROUND(((SUM(BE94:BE142))*I37),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ROUND((SUM(BF94:BF142)),  2)</f>
        <v>0</v>
      </c>
      <c r="G38" s="36"/>
      <c r="H38" s="36"/>
      <c r="I38" s="126">
        <v>0.15</v>
      </c>
      <c r="J38" s="125">
        <f>ROUND(((SUM(BF94:BF142))*I38),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ROUND((SUM(BG94:BG142)),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ROUND((SUM(BH94:BH142)),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ROUND((SUM(BI94:BI142)),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04.21 - Keře - Následná péče - 2 roky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>Obrtelová Miluše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J94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J95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315</v>
      </c>
      <c r="E69" s="228"/>
      <c r="F69" s="228"/>
      <c r="G69" s="228"/>
      <c r="H69" s="228"/>
      <c r="I69" s="228"/>
      <c r="J69" s="229">
        <f>J96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321</v>
      </c>
      <c r="E70" s="228"/>
      <c r="F70" s="228"/>
      <c r="G70" s="228"/>
      <c r="H70" s="228"/>
      <c r="I70" s="228"/>
      <c r="J70" s="229">
        <f>J140</f>
        <v>0</v>
      </c>
      <c r="K70" s="99"/>
      <c r="L70" s="230"/>
    </row>
    <row r="71" spans="1:47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47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47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24.95" customHeight="1">
      <c r="A77" s="36"/>
      <c r="B77" s="37"/>
      <c r="C77" s="25" t="s">
        <v>225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6.5" customHeight="1">
      <c r="A80" s="36"/>
      <c r="B80" s="37"/>
      <c r="C80" s="38"/>
      <c r="D80" s="38"/>
      <c r="E80" s="413" t="str">
        <f>E7</f>
        <v>Západní vstupní prostranství do areálu Kamencového jezera - B1 Přemyslova</v>
      </c>
      <c r="F80" s="414"/>
      <c r="G80" s="414"/>
      <c r="H80" s="414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1" customFormat="1" ht="12" customHeight="1">
      <c r="B81" s="23"/>
      <c r="C81" s="31" t="s">
        <v>212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3" s="1" customFormat="1" ht="16.5" customHeight="1">
      <c r="B82" s="23"/>
      <c r="C82" s="24"/>
      <c r="D82" s="24"/>
      <c r="E82" s="413" t="s">
        <v>1019</v>
      </c>
      <c r="F82" s="365"/>
      <c r="G82" s="365"/>
      <c r="H82" s="365"/>
      <c r="I82" s="24"/>
      <c r="J82" s="24"/>
      <c r="K82" s="24"/>
      <c r="L82" s="22"/>
    </row>
    <row r="83" spans="1:63" s="1" customFormat="1" ht="12" customHeight="1">
      <c r="B83" s="23"/>
      <c r="C83" s="31" t="s">
        <v>214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417" t="s">
        <v>922</v>
      </c>
      <c r="F84" s="415"/>
      <c r="G84" s="415"/>
      <c r="H84" s="415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923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387" t="str">
        <f>E13</f>
        <v>SO 04.21 - Keře - Následná péče - 2 roky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22</v>
      </c>
      <c r="D88" s="38"/>
      <c r="E88" s="38"/>
      <c r="F88" s="29" t="str">
        <f>F16</f>
        <v>Přemyslova, Chomutov</v>
      </c>
      <c r="G88" s="38"/>
      <c r="H88" s="38"/>
      <c r="I88" s="31" t="s">
        <v>24</v>
      </c>
      <c r="J88" s="61" t="str">
        <f>IF(J16="","",J16)</f>
        <v>29. 3. 2022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5.2" customHeight="1">
      <c r="A90" s="36"/>
      <c r="B90" s="37"/>
      <c r="C90" s="31" t="s">
        <v>26</v>
      </c>
      <c r="D90" s="38"/>
      <c r="E90" s="38"/>
      <c r="F90" s="29" t="str">
        <f>E19</f>
        <v>Statutární město Chomutov</v>
      </c>
      <c r="G90" s="38"/>
      <c r="H90" s="38"/>
      <c r="I90" s="31" t="s">
        <v>32</v>
      </c>
      <c r="J90" s="34" t="str">
        <f>E25</f>
        <v>refuel s.r.o.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30</v>
      </c>
      <c r="D91" s="38"/>
      <c r="E91" s="38"/>
      <c r="F91" s="29" t="str">
        <f>IF(E22="","",E22)</f>
        <v>Vyplň údaj</v>
      </c>
      <c r="G91" s="38"/>
      <c r="H91" s="38"/>
      <c r="I91" s="31" t="s">
        <v>35</v>
      </c>
      <c r="J91" s="34" t="str">
        <f>E28</f>
        <v>Obrtelová Miluše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0" customFormat="1" ht="29.25" customHeight="1">
      <c r="A93" s="148"/>
      <c r="B93" s="149"/>
      <c r="C93" s="150" t="s">
        <v>226</v>
      </c>
      <c r="D93" s="151" t="s">
        <v>58</v>
      </c>
      <c r="E93" s="151" t="s">
        <v>54</v>
      </c>
      <c r="F93" s="151" t="s">
        <v>55</v>
      </c>
      <c r="G93" s="151" t="s">
        <v>227</v>
      </c>
      <c r="H93" s="151" t="s">
        <v>228</v>
      </c>
      <c r="I93" s="151" t="s">
        <v>229</v>
      </c>
      <c r="J93" s="151" t="s">
        <v>219</v>
      </c>
      <c r="K93" s="152" t="s">
        <v>230</v>
      </c>
      <c r="L93" s="153"/>
      <c r="M93" s="70" t="s">
        <v>21</v>
      </c>
      <c r="N93" s="71" t="s">
        <v>43</v>
      </c>
      <c r="O93" s="71" t="s">
        <v>231</v>
      </c>
      <c r="P93" s="71" t="s">
        <v>232</v>
      </c>
      <c r="Q93" s="71" t="s">
        <v>233</v>
      </c>
      <c r="R93" s="71" t="s">
        <v>234</v>
      </c>
      <c r="S93" s="71" t="s">
        <v>235</v>
      </c>
      <c r="T93" s="72" t="s">
        <v>236</v>
      </c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</row>
    <row r="94" spans="1:63" s="2" customFormat="1" ht="22.9" customHeight="1">
      <c r="A94" s="36"/>
      <c r="B94" s="37"/>
      <c r="C94" s="77" t="s">
        <v>237</v>
      </c>
      <c r="D94" s="38"/>
      <c r="E94" s="38"/>
      <c r="F94" s="38"/>
      <c r="G94" s="38"/>
      <c r="H94" s="38"/>
      <c r="I94" s="38"/>
      <c r="J94" s="154">
        <f>BK94</f>
        <v>0</v>
      </c>
      <c r="K94" s="38"/>
      <c r="L94" s="41"/>
      <c r="M94" s="73"/>
      <c r="N94" s="155"/>
      <c r="O94" s="74"/>
      <c r="P94" s="156">
        <f>P95</f>
        <v>0</v>
      </c>
      <c r="Q94" s="74"/>
      <c r="R94" s="156">
        <f>R95</f>
        <v>5.5944000000000002E-3</v>
      </c>
      <c r="S94" s="74"/>
      <c r="T94" s="157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220</v>
      </c>
      <c r="BK94" s="158">
        <f>BK95</f>
        <v>0</v>
      </c>
    </row>
    <row r="95" spans="1:63" s="11" customFormat="1" ht="25.9" customHeight="1">
      <c r="B95" s="159"/>
      <c r="C95" s="160"/>
      <c r="D95" s="161" t="s">
        <v>72</v>
      </c>
      <c r="E95" s="162" t="s">
        <v>322</v>
      </c>
      <c r="F95" s="162" t="s">
        <v>323</v>
      </c>
      <c r="G95" s="160"/>
      <c r="H95" s="160"/>
      <c r="I95" s="163"/>
      <c r="J95" s="164">
        <f>BK95</f>
        <v>0</v>
      </c>
      <c r="K95" s="160"/>
      <c r="L95" s="165"/>
      <c r="M95" s="166"/>
      <c r="N95" s="167"/>
      <c r="O95" s="167"/>
      <c r="P95" s="168">
        <f>P96+P140</f>
        <v>0</v>
      </c>
      <c r="Q95" s="167"/>
      <c r="R95" s="168">
        <f>R96+R140</f>
        <v>5.5944000000000002E-3</v>
      </c>
      <c r="S95" s="167"/>
      <c r="T95" s="169">
        <f>T96+T140</f>
        <v>0</v>
      </c>
      <c r="AR95" s="170" t="s">
        <v>80</v>
      </c>
      <c r="AT95" s="171" t="s">
        <v>72</v>
      </c>
      <c r="AU95" s="171" t="s">
        <v>73</v>
      </c>
      <c r="AY95" s="170" t="s">
        <v>239</v>
      </c>
      <c r="BK95" s="172">
        <f>BK96+BK140</f>
        <v>0</v>
      </c>
    </row>
    <row r="96" spans="1:63" s="11" customFormat="1" ht="22.9" customHeight="1">
      <c r="B96" s="159"/>
      <c r="C96" s="160"/>
      <c r="D96" s="161" t="s">
        <v>72</v>
      </c>
      <c r="E96" s="231" t="s">
        <v>80</v>
      </c>
      <c r="F96" s="231" t="s">
        <v>257</v>
      </c>
      <c r="G96" s="160"/>
      <c r="H96" s="160"/>
      <c r="I96" s="163"/>
      <c r="J96" s="232">
        <f>BK96</f>
        <v>0</v>
      </c>
      <c r="K96" s="160"/>
      <c r="L96" s="165"/>
      <c r="M96" s="166"/>
      <c r="N96" s="167"/>
      <c r="O96" s="167"/>
      <c r="P96" s="168">
        <f>SUM(P97:P139)</f>
        <v>0</v>
      </c>
      <c r="Q96" s="167"/>
      <c r="R96" s="168">
        <f>SUM(R97:R139)</f>
        <v>5.5944000000000002E-3</v>
      </c>
      <c r="S96" s="167"/>
      <c r="T96" s="169">
        <f>SUM(T97:T139)</f>
        <v>0</v>
      </c>
      <c r="AR96" s="170" t="s">
        <v>80</v>
      </c>
      <c r="AT96" s="171" t="s">
        <v>72</v>
      </c>
      <c r="AU96" s="171" t="s">
        <v>80</v>
      </c>
      <c r="AY96" s="170" t="s">
        <v>239</v>
      </c>
      <c r="BK96" s="172">
        <f>SUM(BK97:BK139)</f>
        <v>0</v>
      </c>
    </row>
    <row r="97" spans="1:65" s="2" customFormat="1" ht="24.2" customHeight="1">
      <c r="A97" s="36"/>
      <c r="B97" s="37"/>
      <c r="C97" s="173" t="s">
        <v>80</v>
      </c>
      <c r="D97" s="173" t="s">
        <v>240</v>
      </c>
      <c r="E97" s="174" t="s">
        <v>2700</v>
      </c>
      <c r="F97" s="175" t="s">
        <v>2701</v>
      </c>
      <c r="G97" s="176" t="s">
        <v>470</v>
      </c>
      <c r="H97" s="177">
        <v>0.68899999999999995</v>
      </c>
      <c r="I97" s="178"/>
      <c r="J97" s="179">
        <f>ROUND(I97*H97,2)</f>
        <v>0</v>
      </c>
      <c r="K97" s="175" t="s">
        <v>942</v>
      </c>
      <c r="L97" s="41"/>
      <c r="M97" s="180" t="s">
        <v>21</v>
      </c>
      <c r="N97" s="181" t="s">
        <v>44</v>
      </c>
      <c r="O97" s="66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100</v>
      </c>
      <c r="AT97" s="184" t="s">
        <v>240</v>
      </c>
      <c r="AU97" s="184" t="s">
        <v>82</v>
      </c>
      <c r="AY97" s="19" t="s">
        <v>239</v>
      </c>
      <c r="BE97" s="185">
        <f>IF(N97="základní",J97,0)</f>
        <v>0</v>
      </c>
      <c r="BF97" s="185">
        <f>IF(N97="snížená",J97,0)</f>
        <v>0</v>
      </c>
      <c r="BG97" s="185">
        <f>IF(N97="zákl. přenesená",J97,0)</f>
        <v>0</v>
      </c>
      <c r="BH97" s="185">
        <f>IF(N97="sníž. přenesená",J97,0)</f>
        <v>0</v>
      </c>
      <c r="BI97" s="185">
        <f>IF(N97="nulová",J97,0)</f>
        <v>0</v>
      </c>
      <c r="BJ97" s="19" t="s">
        <v>80</v>
      </c>
      <c r="BK97" s="185">
        <f>ROUND(I97*H97,2)</f>
        <v>0</v>
      </c>
      <c r="BL97" s="19" t="s">
        <v>100</v>
      </c>
      <c r="BM97" s="184" t="s">
        <v>2775</v>
      </c>
    </row>
    <row r="98" spans="1:65" s="12" customFormat="1" ht="11.25">
      <c r="B98" s="191"/>
      <c r="C98" s="192"/>
      <c r="D98" s="186" t="s">
        <v>248</v>
      </c>
      <c r="E98" s="193" t="s">
        <v>21</v>
      </c>
      <c r="F98" s="194" t="s">
        <v>2703</v>
      </c>
      <c r="G98" s="192"/>
      <c r="H98" s="193" t="s">
        <v>21</v>
      </c>
      <c r="I98" s="195"/>
      <c r="J98" s="192"/>
      <c r="K98" s="192"/>
      <c r="L98" s="196"/>
      <c r="M98" s="197"/>
      <c r="N98" s="198"/>
      <c r="O98" s="198"/>
      <c r="P98" s="198"/>
      <c r="Q98" s="198"/>
      <c r="R98" s="198"/>
      <c r="S98" s="198"/>
      <c r="T98" s="199"/>
      <c r="AT98" s="200" t="s">
        <v>248</v>
      </c>
      <c r="AU98" s="200" t="s">
        <v>82</v>
      </c>
      <c r="AV98" s="12" t="s">
        <v>80</v>
      </c>
      <c r="AW98" s="12" t="s">
        <v>34</v>
      </c>
      <c r="AX98" s="12" t="s">
        <v>73</v>
      </c>
      <c r="AY98" s="200" t="s">
        <v>239</v>
      </c>
    </row>
    <row r="99" spans="1:65" s="16" customFormat="1" ht="11.25">
      <c r="B99" s="235"/>
      <c r="C99" s="236"/>
      <c r="D99" s="186" t="s">
        <v>248</v>
      </c>
      <c r="E99" s="237" t="s">
        <v>21</v>
      </c>
      <c r="F99" s="238" t="s">
        <v>373</v>
      </c>
      <c r="G99" s="236"/>
      <c r="H99" s="239">
        <v>0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AT99" s="245" t="s">
        <v>248</v>
      </c>
      <c r="AU99" s="245" t="s">
        <v>82</v>
      </c>
      <c r="AV99" s="16" t="s">
        <v>96</v>
      </c>
      <c r="AW99" s="16" t="s">
        <v>34</v>
      </c>
      <c r="AX99" s="16" t="s">
        <v>73</v>
      </c>
      <c r="AY99" s="245" t="s">
        <v>239</v>
      </c>
    </row>
    <row r="100" spans="1:65" s="12" customFormat="1" ht="11.25">
      <c r="B100" s="191"/>
      <c r="C100" s="192"/>
      <c r="D100" s="186" t="s">
        <v>248</v>
      </c>
      <c r="E100" s="193" t="s">
        <v>21</v>
      </c>
      <c r="F100" s="194" t="s">
        <v>2776</v>
      </c>
      <c r="G100" s="192"/>
      <c r="H100" s="193" t="s">
        <v>21</v>
      </c>
      <c r="I100" s="195"/>
      <c r="J100" s="192"/>
      <c r="K100" s="192"/>
      <c r="L100" s="196"/>
      <c r="M100" s="197"/>
      <c r="N100" s="198"/>
      <c r="O100" s="198"/>
      <c r="P100" s="198"/>
      <c r="Q100" s="198"/>
      <c r="R100" s="198"/>
      <c r="S100" s="198"/>
      <c r="T100" s="199"/>
      <c r="AT100" s="200" t="s">
        <v>248</v>
      </c>
      <c r="AU100" s="200" t="s">
        <v>82</v>
      </c>
      <c r="AV100" s="12" t="s">
        <v>80</v>
      </c>
      <c r="AW100" s="12" t="s">
        <v>34</v>
      </c>
      <c r="AX100" s="12" t="s">
        <v>73</v>
      </c>
      <c r="AY100" s="200" t="s">
        <v>239</v>
      </c>
    </row>
    <row r="101" spans="1:65" s="12" customFormat="1" ht="11.25">
      <c r="B101" s="191"/>
      <c r="C101" s="192"/>
      <c r="D101" s="186" t="s">
        <v>248</v>
      </c>
      <c r="E101" s="193" t="s">
        <v>21</v>
      </c>
      <c r="F101" s="194" t="s">
        <v>2705</v>
      </c>
      <c r="G101" s="192"/>
      <c r="H101" s="193" t="s">
        <v>21</v>
      </c>
      <c r="I101" s="195"/>
      <c r="J101" s="192"/>
      <c r="K101" s="192"/>
      <c r="L101" s="196"/>
      <c r="M101" s="197"/>
      <c r="N101" s="198"/>
      <c r="O101" s="198"/>
      <c r="P101" s="198"/>
      <c r="Q101" s="198"/>
      <c r="R101" s="198"/>
      <c r="S101" s="198"/>
      <c r="T101" s="199"/>
      <c r="AT101" s="200" t="s">
        <v>248</v>
      </c>
      <c r="AU101" s="200" t="s">
        <v>82</v>
      </c>
      <c r="AV101" s="12" t="s">
        <v>80</v>
      </c>
      <c r="AW101" s="12" t="s">
        <v>34</v>
      </c>
      <c r="AX101" s="12" t="s">
        <v>73</v>
      </c>
      <c r="AY101" s="200" t="s">
        <v>239</v>
      </c>
    </row>
    <row r="102" spans="1:65" s="12" customFormat="1" ht="11.25">
      <c r="B102" s="191"/>
      <c r="C102" s="192"/>
      <c r="D102" s="186" t="s">
        <v>248</v>
      </c>
      <c r="E102" s="193" t="s">
        <v>21</v>
      </c>
      <c r="F102" s="194" t="s">
        <v>2706</v>
      </c>
      <c r="G102" s="192"/>
      <c r="H102" s="193" t="s">
        <v>21</v>
      </c>
      <c r="I102" s="195"/>
      <c r="J102" s="192"/>
      <c r="K102" s="192"/>
      <c r="L102" s="196"/>
      <c r="M102" s="197"/>
      <c r="N102" s="198"/>
      <c r="O102" s="198"/>
      <c r="P102" s="198"/>
      <c r="Q102" s="198"/>
      <c r="R102" s="198"/>
      <c r="S102" s="198"/>
      <c r="T102" s="199"/>
      <c r="AT102" s="200" t="s">
        <v>248</v>
      </c>
      <c r="AU102" s="200" t="s">
        <v>82</v>
      </c>
      <c r="AV102" s="12" t="s">
        <v>80</v>
      </c>
      <c r="AW102" s="12" t="s">
        <v>34</v>
      </c>
      <c r="AX102" s="12" t="s">
        <v>73</v>
      </c>
      <c r="AY102" s="200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2707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2" customFormat="1" ht="11.25">
      <c r="B104" s="191"/>
      <c r="C104" s="192"/>
      <c r="D104" s="186" t="s">
        <v>248</v>
      </c>
      <c r="E104" s="193" t="s">
        <v>21</v>
      </c>
      <c r="F104" s="194" t="s">
        <v>2777</v>
      </c>
      <c r="G104" s="192"/>
      <c r="H104" s="193" t="s">
        <v>21</v>
      </c>
      <c r="I104" s="195"/>
      <c r="J104" s="192"/>
      <c r="K104" s="192"/>
      <c r="L104" s="196"/>
      <c r="M104" s="197"/>
      <c r="N104" s="198"/>
      <c r="O104" s="198"/>
      <c r="P104" s="198"/>
      <c r="Q104" s="198"/>
      <c r="R104" s="198"/>
      <c r="S104" s="198"/>
      <c r="T104" s="199"/>
      <c r="AT104" s="200" t="s">
        <v>248</v>
      </c>
      <c r="AU104" s="200" t="s">
        <v>82</v>
      </c>
      <c r="AV104" s="12" t="s">
        <v>80</v>
      </c>
      <c r="AW104" s="12" t="s">
        <v>34</v>
      </c>
      <c r="AX104" s="12" t="s">
        <v>73</v>
      </c>
      <c r="AY104" s="200" t="s">
        <v>239</v>
      </c>
    </row>
    <row r="105" spans="1:65" s="13" customFormat="1" ht="11.25">
      <c r="B105" s="201"/>
      <c r="C105" s="202"/>
      <c r="D105" s="186" t="s">
        <v>248</v>
      </c>
      <c r="E105" s="203" t="s">
        <v>21</v>
      </c>
      <c r="F105" s="204" t="s">
        <v>2778</v>
      </c>
      <c r="G105" s="202"/>
      <c r="H105" s="205">
        <v>0.68899999999999995</v>
      </c>
      <c r="I105" s="206"/>
      <c r="J105" s="202"/>
      <c r="K105" s="202"/>
      <c r="L105" s="207"/>
      <c r="M105" s="208"/>
      <c r="N105" s="209"/>
      <c r="O105" s="209"/>
      <c r="P105" s="209"/>
      <c r="Q105" s="209"/>
      <c r="R105" s="209"/>
      <c r="S105" s="209"/>
      <c r="T105" s="210"/>
      <c r="AT105" s="211" t="s">
        <v>248</v>
      </c>
      <c r="AU105" s="211" t="s">
        <v>82</v>
      </c>
      <c r="AV105" s="13" t="s">
        <v>82</v>
      </c>
      <c r="AW105" s="13" t="s">
        <v>34</v>
      </c>
      <c r="AX105" s="13" t="s">
        <v>73</v>
      </c>
      <c r="AY105" s="211" t="s">
        <v>239</v>
      </c>
    </row>
    <row r="106" spans="1:65" s="14" customFormat="1" ht="11.25">
      <c r="B106" s="212"/>
      <c r="C106" s="213"/>
      <c r="D106" s="186" t="s">
        <v>248</v>
      </c>
      <c r="E106" s="214" t="s">
        <v>21</v>
      </c>
      <c r="F106" s="215" t="s">
        <v>251</v>
      </c>
      <c r="G106" s="213"/>
      <c r="H106" s="216">
        <v>0.68899999999999995</v>
      </c>
      <c r="I106" s="217"/>
      <c r="J106" s="213"/>
      <c r="K106" s="213"/>
      <c r="L106" s="218"/>
      <c r="M106" s="219"/>
      <c r="N106" s="220"/>
      <c r="O106" s="220"/>
      <c r="P106" s="220"/>
      <c r="Q106" s="220"/>
      <c r="R106" s="220"/>
      <c r="S106" s="220"/>
      <c r="T106" s="221"/>
      <c r="AT106" s="222" t="s">
        <v>248</v>
      </c>
      <c r="AU106" s="222" t="s">
        <v>82</v>
      </c>
      <c r="AV106" s="14" t="s">
        <v>100</v>
      </c>
      <c r="AW106" s="14" t="s">
        <v>34</v>
      </c>
      <c r="AX106" s="14" t="s">
        <v>80</v>
      </c>
      <c r="AY106" s="222" t="s">
        <v>239</v>
      </c>
    </row>
    <row r="107" spans="1:65" s="2" customFormat="1" ht="21.75" customHeight="1">
      <c r="A107" s="36"/>
      <c r="B107" s="37"/>
      <c r="C107" s="173" t="s">
        <v>82</v>
      </c>
      <c r="D107" s="173" t="s">
        <v>240</v>
      </c>
      <c r="E107" s="174" t="s">
        <v>2779</v>
      </c>
      <c r="F107" s="175" t="s">
        <v>2780</v>
      </c>
      <c r="G107" s="176" t="s">
        <v>692</v>
      </c>
      <c r="H107" s="177">
        <v>54</v>
      </c>
      <c r="I107" s="178"/>
      <c r="J107" s="179">
        <f>ROUND(I107*H107,2)</f>
        <v>0</v>
      </c>
      <c r="K107" s="175" t="s">
        <v>327</v>
      </c>
      <c r="L107" s="41"/>
      <c r="M107" s="180" t="s">
        <v>21</v>
      </c>
      <c r="N107" s="181" t="s">
        <v>44</v>
      </c>
      <c r="O107" s="66"/>
      <c r="P107" s="182">
        <f>O107*H107</f>
        <v>0</v>
      </c>
      <c r="Q107" s="182">
        <v>0</v>
      </c>
      <c r="R107" s="182">
        <f>Q107*H107</f>
        <v>0</v>
      </c>
      <c r="S107" s="182">
        <v>0</v>
      </c>
      <c r="T107" s="18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84" t="s">
        <v>100</v>
      </c>
      <c r="AT107" s="184" t="s">
        <v>240</v>
      </c>
      <c r="AU107" s="184" t="s">
        <v>82</v>
      </c>
      <c r="AY107" s="19" t="s">
        <v>239</v>
      </c>
      <c r="BE107" s="185">
        <f>IF(N107="základní",J107,0)</f>
        <v>0</v>
      </c>
      <c r="BF107" s="185">
        <f>IF(N107="snížená",J107,0)</f>
        <v>0</v>
      </c>
      <c r="BG107" s="185">
        <f>IF(N107="zákl. přenesená",J107,0)</f>
        <v>0</v>
      </c>
      <c r="BH107" s="185">
        <f>IF(N107="sníž. přenesená",J107,0)</f>
        <v>0</v>
      </c>
      <c r="BI107" s="185">
        <f>IF(N107="nulová",J107,0)</f>
        <v>0</v>
      </c>
      <c r="BJ107" s="19" t="s">
        <v>80</v>
      </c>
      <c r="BK107" s="185">
        <f>ROUND(I107*H107,2)</f>
        <v>0</v>
      </c>
      <c r="BL107" s="19" t="s">
        <v>100</v>
      </c>
      <c r="BM107" s="184" t="s">
        <v>2781</v>
      </c>
    </row>
    <row r="108" spans="1:65" s="2" customFormat="1" ht="11.25">
      <c r="A108" s="36"/>
      <c r="B108" s="37"/>
      <c r="C108" s="38"/>
      <c r="D108" s="233" t="s">
        <v>329</v>
      </c>
      <c r="E108" s="38"/>
      <c r="F108" s="234" t="s">
        <v>2782</v>
      </c>
      <c r="G108" s="38"/>
      <c r="H108" s="38"/>
      <c r="I108" s="188"/>
      <c r="J108" s="38"/>
      <c r="K108" s="38"/>
      <c r="L108" s="41"/>
      <c r="M108" s="189"/>
      <c r="N108" s="190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329</v>
      </c>
      <c r="AU108" s="19" t="s">
        <v>82</v>
      </c>
    </row>
    <row r="109" spans="1:65" s="12" customFormat="1" ht="11.25">
      <c r="B109" s="191"/>
      <c r="C109" s="192"/>
      <c r="D109" s="186" t="s">
        <v>248</v>
      </c>
      <c r="E109" s="193" t="s">
        <v>21</v>
      </c>
      <c r="F109" s="194" t="s">
        <v>2783</v>
      </c>
      <c r="G109" s="192"/>
      <c r="H109" s="193" t="s">
        <v>21</v>
      </c>
      <c r="I109" s="195"/>
      <c r="J109" s="192"/>
      <c r="K109" s="192"/>
      <c r="L109" s="196"/>
      <c r="M109" s="197"/>
      <c r="N109" s="198"/>
      <c r="O109" s="198"/>
      <c r="P109" s="198"/>
      <c r="Q109" s="198"/>
      <c r="R109" s="198"/>
      <c r="S109" s="198"/>
      <c r="T109" s="199"/>
      <c r="AT109" s="200" t="s">
        <v>248</v>
      </c>
      <c r="AU109" s="200" t="s">
        <v>82</v>
      </c>
      <c r="AV109" s="12" t="s">
        <v>80</v>
      </c>
      <c r="AW109" s="12" t="s">
        <v>34</v>
      </c>
      <c r="AX109" s="12" t="s">
        <v>73</v>
      </c>
      <c r="AY109" s="200" t="s">
        <v>239</v>
      </c>
    </row>
    <row r="110" spans="1:65" s="13" customFormat="1" ht="11.25">
      <c r="B110" s="201"/>
      <c r="C110" s="202"/>
      <c r="D110" s="186" t="s">
        <v>248</v>
      </c>
      <c r="E110" s="203" t="s">
        <v>21</v>
      </c>
      <c r="F110" s="204" t="s">
        <v>2784</v>
      </c>
      <c r="G110" s="202"/>
      <c r="H110" s="205">
        <v>54</v>
      </c>
      <c r="I110" s="206"/>
      <c r="J110" s="202"/>
      <c r="K110" s="202"/>
      <c r="L110" s="207"/>
      <c r="M110" s="208"/>
      <c r="N110" s="209"/>
      <c r="O110" s="209"/>
      <c r="P110" s="209"/>
      <c r="Q110" s="209"/>
      <c r="R110" s="209"/>
      <c r="S110" s="209"/>
      <c r="T110" s="210"/>
      <c r="AT110" s="211" t="s">
        <v>248</v>
      </c>
      <c r="AU110" s="211" t="s">
        <v>82</v>
      </c>
      <c r="AV110" s="13" t="s">
        <v>82</v>
      </c>
      <c r="AW110" s="13" t="s">
        <v>34</v>
      </c>
      <c r="AX110" s="13" t="s">
        <v>80</v>
      </c>
      <c r="AY110" s="211" t="s">
        <v>239</v>
      </c>
    </row>
    <row r="111" spans="1:65" s="2" customFormat="1" ht="24.2" customHeight="1">
      <c r="A111" s="36"/>
      <c r="B111" s="37"/>
      <c r="C111" s="173" t="s">
        <v>96</v>
      </c>
      <c r="D111" s="173" t="s">
        <v>240</v>
      </c>
      <c r="E111" s="174" t="s">
        <v>2026</v>
      </c>
      <c r="F111" s="175" t="s">
        <v>2027</v>
      </c>
      <c r="G111" s="176" t="s">
        <v>470</v>
      </c>
      <c r="H111" s="177">
        <v>5.0000000000000001E-3</v>
      </c>
      <c r="I111" s="178"/>
      <c r="J111" s="179">
        <f>ROUND(I111*H111,2)</f>
        <v>0</v>
      </c>
      <c r="K111" s="175" t="s">
        <v>327</v>
      </c>
      <c r="L111" s="41"/>
      <c r="M111" s="180" t="s">
        <v>21</v>
      </c>
      <c r="N111" s="181" t="s">
        <v>44</v>
      </c>
      <c r="O111" s="66"/>
      <c r="P111" s="182">
        <f>O111*H111</f>
        <v>0</v>
      </c>
      <c r="Q111" s="182">
        <v>0</v>
      </c>
      <c r="R111" s="182">
        <f>Q111*H111</f>
        <v>0</v>
      </c>
      <c r="S111" s="182">
        <v>0</v>
      </c>
      <c r="T111" s="183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4" t="s">
        <v>100</v>
      </c>
      <c r="AT111" s="184" t="s">
        <v>240</v>
      </c>
      <c r="AU111" s="184" t="s">
        <v>82</v>
      </c>
      <c r="AY111" s="19" t="s">
        <v>239</v>
      </c>
      <c r="BE111" s="185">
        <f>IF(N111="základní",J111,0)</f>
        <v>0</v>
      </c>
      <c r="BF111" s="185">
        <f>IF(N111="snížená",J111,0)</f>
        <v>0</v>
      </c>
      <c r="BG111" s="185">
        <f>IF(N111="zákl. přenesená",J111,0)</f>
        <v>0</v>
      </c>
      <c r="BH111" s="185">
        <f>IF(N111="sníž. přenesená",J111,0)</f>
        <v>0</v>
      </c>
      <c r="BI111" s="185">
        <f>IF(N111="nulová",J111,0)</f>
        <v>0</v>
      </c>
      <c r="BJ111" s="19" t="s">
        <v>80</v>
      </c>
      <c r="BK111" s="185">
        <f>ROUND(I111*H111,2)</f>
        <v>0</v>
      </c>
      <c r="BL111" s="19" t="s">
        <v>100</v>
      </c>
      <c r="BM111" s="184" t="s">
        <v>2785</v>
      </c>
    </row>
    <row r="112" spans="1:65" s="2" customFormat="1" ht="11.25">
      <c r="A112" s="36"/>
      <c r="B112" s="37"/>
      <c r="C112" s="38"/>
      <c r="D112" s="233" t="s">
        <v>329</v>
      </c>
      <c r="E112" s="38"/>
      <c r="F112" s="234" t="s">
        <v>2028</v>
      </c>
      <c r="G112" s="38"/>
      <c r="H112" s="38"/>
      <c r="I112" s="188"/>
      <c r="J112" s="38"/>
      <c r="K112" s="38"/>
      <c r="L112" s="41"/>
      <c r="M112" s="189"/>
      <c r="N112" s="190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329</v>
      </c>
      <c r="AU112" s="19" t="s">
        <v>82</v>
      </c>
    </row>
    <row r="113" spans="1:65" s="12" customFormat="1" ht="11.25">
      <c r="B113" s="191"/>
      <c r="C113" s="192"/>
      <c r="D113" s="186" t="s">
        <v>248</v>
      </c>
      <c r="E113" s="193" t="s">
        <v>21</v>
      </c>
      <c r="F113" s="194" t="s">
        <v>2786</v>
      </c>
      <c r="G113" s="192"/>
      <c r="H113" s="193" t="s">
        <v>21</v>
      </c>
      <c r="I113" s="195"/>
      <c r="J113" s="192"/>
      <c r="K113" s="192"/>
      <c r="L113" s="196"/>
      <c r="M113" s="197"/>
      <c r="N113" s="198"/>
      <c r="O113" s="198"/>
      <c r="P113" s="198"/>
      <c r="Q113" s="198"/>
      <c r="R113" s="198"/>
      <c r="S113" s="198"/>
      <c r="T113" s="199"/>
      <c r="AT113" s="200" t="s">
        <v>248</v>
      </c>
      <c r="AU113" s="200" t="s">
        <v>82</v>
      </c>
      <c r="AV113" s="12" t="s">
        <v>80</v>
      </c>
      <c r="AW113" s="12" t="s">
        <v>34</v>
      </c>
      <c r="AX113" s="12" t="s">
        <v>73</v>
      </c>
      <c r="AY113" s="200" t="s">
        <v>239</v>
      </c>
    </row>
    <row r="114" spans="1:65" s="13" customFormat="1" ht="11.25">
      <c r="B114" s="201"/>
      <c r="C114" s="202"/>
      <c r="D114" s="186" t="s">
        <v>248</v>
      </c>
      <c r="E114" s="203" t="s">
        <v>21</v>
      </c>
      <c r="F114" s="204" t="s">
        <v>2787</v>
      </c>
      <c r="G114" s="202"/>
      <c r="H114" s="205">
        <v>5.0000000000000001E-3</v>
      </c>
      <c r="I114" s="206"/>
      <c r="J114" s="202"/>
      <c r="K114" s="202"/>
      <c r="L114" s="207"/>
      <c r="M114" s="208"/>
      <c r="N114" s="209"/>
      <c r="O114" s="209"/>
      <c r="P114" s="209"/>
      <c r="Q114" s="209"/>
      <c r="R114" s="209"/>
      <c r="S114" s="209"/>
      <c r="T114" s="210"/>
      <c r="AT114" s="211" t="s">
        <v>248</v>
      </c>
      <c r="AU114" s="211" t="s">
        <v>82</v>
      </c>
      <c r="AV114" s="13" t="s">
        <v>82</v>
      </c>
      <c r="AW114" s="13" t="s">
        <v>34</v>
      </c>
      <c r="AX114" s="13" t="s">
        <v>73</v>
      </c>
      <c r="AY114" s="211" t="s">
        <v>239</v>
      </c>
    </row>
    <row r="115" spans="1:65" s="16" customFormat="1" ht="11.25">
      <c r="B115" s="235"/>
      <c r="C115" s="236"/>
      <c r="D115" s="186" t="s">
        <v>248</v>
      </c>
      <c r="E115" s="237" t="s">
        <v>2788</v>
      </c>
      <c r="F115" s="238" t="s">
        <v>373</v>
      </c>
      <c r="G115" s="236"/>
      <c r="H115" s="239">
        <v>5.0000000000000001E-3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AT115" s="245" t="s">
        <v>248</v>
      </c>
      <c r="AU115" s="245" t="s">
        <v>82</v>
      </c>
      <c r="AV115" s="16" t="s">
        <v>96</v>
      </c>
      <c r="AW115" s="16" t="s">
        <v>34</v>
      </c>
      <c r="AX115" s="16" t="s">
        <v>80</v>
      </c>
      <c r="AY115" s="245" t="s">
        <v>239</v>
      </c>
    </row>
    <row r="116" spans="1:65" s="2" customFormat="1" ht="16.5" customHeight="1">
      <c r="A116" s="36"/>
      <c r="B116" s="37"/>
      <c r="C116" s="246" t="s">
        <v>100</v>
      </c>
      <c r="D116" s="246" t="s">
        <v>308</v>
      </c>
      <c r="E116" s="247" t="s">
        <v>2747</v>
      </c>
      <c r="F116" s="248" t="s">
        <v>2748</v>
      </c>
      <c r="G116" s="249" t="s">
        <v>941</v>
      </c>
      <c r="H116" s="250">
        <v>5.5620000000000003</v>
      </c>
      <c r="I116" s="251"/>
      <c r="J116" s="252">
        <f>ROUND(I116*H116,2)</f>
        <v>0</v>
      </c>
      <c r="K116" s="248" t="s">
        <v>942</v>
      </c>
      <c r="L116" s="253"/>
      <c r="M116" s="254" t="s">
        <v>21</v>
      </c>
      <c r="N116" s="255" t="s">
        <v>44</v>
      </c>
      <c r="O116" s="66"/>
      <c r="P116" s="182">
        <f>O116*H116</f>
        <v>0</v>
      </c>
      <c r="Q116" s="182">
        <v>1E-3</v>
      </c>
      <c r="R116" s="182">
        <f>Q116*H116</f>
        <v>5.5620000000000001E-3</v>
      </c>
      <c r="S116" s="182">
        <v>0</v>
      </c>
      <c r="T116" s="18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4" t="s">
        <v>297</v>
      </c>
      <c r="AT116" s="184" t="s">
        <v>308</v>
      </c>
      <c r="AU116" s="184" t="s">
        <v>82</v>
      </c>
      <c r="AY116" s="19" t="s">
        <v>239</v>
      </c>
      <c r="BE116" s="185">
        <f>IF(N116="základní",J116,0)</f>
        <v>0</v>
      </c>
      <c r="BF116" s="185">
        <f>IF(N116="snížená",J116,0)</f>
        <v>0</v>
      </c>
      <c r="BG116" s="185">
        <f>IF(N116="zákl. přenesená",J116,0)</f>
        <v>0</v>
      </c>
      <c r="BH116" s="185">
        <f>IF(N116="sníž. přenesená",J116,0)</f>
        <v>0</v>
      </c>
      <c r="BI116" s="185">
        <f>IF(N116="nulová",J116,0)</f>
        <v>0</v>
      </c>
      <c r="BJ116" s="19" t="s">
        <v>80</v>
      </c>
      <c r="BK116" s="185">
        <f>ROUND(I116*H116,2)</f>
        <v>0</v>
      </c>
      <c r="BL116" s="19" t="s">
        <v>100</v>
      </c>
      <c r="BM116" s="184" t="s">
        <v>2789</v>
      </c>
    </row>
    <row r="117" spans="1:65" s="12" customFormat="1" ht="11.25">
      <c r="B117" s="191"/>
      <c r="C117" s="192"/>
      <c r="D117" s="186" t="s">
        <v>248</v>
      </c>
      <c r="E117" s="193" t="s">
        <v>21</v>
      </c>
      <c r="F117" s="194" t="s">
        <v>2750</v>
      </c>
      <c r="G117" s="192"/>
      <c r="H117" s="193" t="s">
        <v>21</v>
      </c>
      <c r="I117" s="195"/>
      <c r="J117" s="192"/>
      <c r="K117" s="192"/>
      <c r="L117" s="196"/>
      <c r="M117" s="197"/>
      <c r="N117" s="198"/>
      <c r="O117" s="198"/>
      <c r="P117" s="198"/>
      <c r="Q117" s="198"/>
      <c r="R117" s="198"/>
      <c r="S117" s="198"/>
      <c r="T117" s="199"/>
      <c r="AT117" s="200" t="s">
        <v>248</v>
      </c>
      <c r="AU117" s="200" t="s">
        <v>82</v>
      </c>
      <c r="AV117" s="12" t="s">
        <v>80</v>
      </c>
      <c r="AW117" s="12" t="s">
        <v>34</v>
      </c>
      <c r="AX117" s="12" t="s">
        <v>73</v>
      </c>
      <c r="AY117" s="200" t="s">
        <v>239</v>
      </c>
    </row>
    <row r="118" spans="1:65" s="12" customFormat="1" ht="11.25">
      <c r="B118" s="191"/>
      <c r="C118" s="192"/>
      <c r="D118" s="186" t="s">
        <v>248</v>
      </c>
      <c r="E118" s="193" t="s">
        <v>21</v>
      </c>
      <c r="F118" s="194" t="s">
        <v>2790</v>
      </c>
      <c r="G118" s="192"/>
      <c r="H118" s="193" t="s">
        <v>21</v>
      </c>
      <c r="I118" s="195"/>
      <c r="J118" s="192"/>
      <c r="K118" s="192"/>
      <c r="L118" s="196"/>
      <c r="M118" s="197"/>
      <c r="N118" s="198"/>
      <c r="O118" s="198"/>
      <c r="P118" s="198"/>
      <c r="Q118" s="198"/>
      <c r="R118" s="198"/>
      <c r="S118" s="198"/>
      <c r="T118" s="199"/>
      <c r="AT118" s="200" t="s">
        <v>248</v>
      </c>
      <c r="AU118" s="200" t="s">
        <v>82</v>
      </c>
      <c r="AV118" s="12" t="s">
        <v>80</v>
      </c>
      <c r="AW118" s="12" t="s">
        <v>34</v>
      </c>
      <c r="AX118" s="12" t="s">
        <v>73</v>
      </c>
      <c r="AY118" s="200" t="s">
        <v>239</v>
      </c>
    </row>
    <row r="119" spans="1:65" s="13" customFormat="1" ht="11.25">
      <c r="B119" s="201"/>
      <c r="C119" s="202"/>
      <c r="D119" s="186" t="s">
        <v>248</v>
      </c>
      <c r="E119" s="203" t="s">
        <v>21</v>
      </c>
      <c r="F119" s="204" t="s">
        <v>2791</v>
      </c>
      <c r="G119" s="202"/>
      <c r="H119" s="205">
        <v>5.5620000000000003</v>
      </c>
      <c r="I119" s="206"/>
      <c r="J119" s="202"/>
      <c r="K119" s="202"/>
      <c r="L119" s="207"/>
      <c r="M119" s="208"/>
      <c r="N119" s="209"/>
      <c r="O119" s="209"/>
      <c r="P119" s="209"/>
      <c r="Q119" s="209"/>
      <c r="R119" s="209"/>
      <c r="S119" s="209"/>
      <c r="T119" s="210"/>
      <c r="AT119" s="211" t="s">
        <v>248</v>
      </c>
      <c r="AU119" s="211" t="s">
        <v>82</v>
      </c>
      <c r="AV119" s="13" t="s">
        <v>82</v>
      </c>
      <c r="AW119" s="13" t="s">
        <v>34</v>
      </c>
      <c r="AX119" s="13" t="s">
        <v>80</v>
      </c>
      <c r="AY119" s="211" t="s">
        <v>239</v>
      </c>
    </row>
    <row r="120" spans="1:65" s="2" customFormat="1" ht="16.5" customHeight="1">
      <c r="A120" s="36"/>
      <c r="B120" s="37"/>
      <c r="C120" s="173" t="s">
        <v>275</v>
      </c>
      <c r="D120" s="173" t="s">
        <v>240</v>
      </c>
      <c r="E120" s="174" t="s">
        <v>2792</v>
      </c>
      <c r="F120" s="175" t="s">
        <v>2793</v>
      </c>
      <c r="G120" s="176" t="s">
        <v>326</v>
      </c>
      <c r="H120" s="177">
        <v>108</v>
      </c>
      <c r="I120" s="178"/>
      <c r="J120" s="179">
        <f>ROUND(I120*H120,2)</f>
        <v>0</v>
      </c>
      <c r="K120" s="175" t="s">
        <v>327</v>
      </c>
      <c r="L120" s="41"/>
      <c r="M120" s="180" t="s">
        <v>21</v>
      </c>
      <c r="N120" s="181" t="s">
        <v>44</v>
      </c>
      <c r="O120" s="66"/>
      <c r="P120" s="182">
        <f>O120*H120</f>
        <v>0</v>
      </c>
      <c r="Q120" s="182">
        <v>2.9999999999999999E-7</v>
      </c>
      <c r="R120" s="182">
        <f>Q120*H120</f>
        <v>3.2400000000000001E-5</v>
      </c>
      <c r="S120" s="182">
        <v>0</v>
      </c>
      <c r="T120" s="18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4" t="s">
        <v>100</v>
      </c>
      <c r="AT120" s="184" t="s">
        <v>240</v>
      </c>
      <c r="AU120" s="184" t="s">
        <v>82</v>
      </c>
      <c r="AY120" s="19" t="s">
        <v>239</v>
      </c>
      <c r="BE120" s="185">
        <f>IF(N120="základní",J120,0)</f>
        <v>0</v>
      </c>
      <c r="BF120" s="185">
        <f>IF(N120="snížená",J120,0)</f>
        <v>0</v>
      </c>
      <c r="BG120" s="185">
        <f>IF(N120="zákl. přenesená",J120,0)</f>
        <v>0</v>
      </c>
      <c r="BH120" s="185">
        <f>IF(N120="sníž. přenesená",J120,0)</f>
        <v>0</v>
      </c>
      <c r="BI120" s="185">
        <f>IF(N120="nulová",J120,0)</f>
        <v>0</v>
      </c>
      <c r="BJ120" s="19" t="s">
        <v>80</v>
      </c>
      <c r="BK120" s="185">
        <f>ROUND(I120*H120,2)</f>
        <v>0</v>
      </c>
      <c r="BL120" s="19" t="s">
        <v>100</v>
      </c>
      <c r="BM120" s="184" t="s">
        <v>2794</v>
      </c>
    </row>
    <row r="121" spans="1:65" s="2" customFormat="1" ht="11.25">
      <c r="A121" s="36"/>
      <c r="B121" s="37"/>
      <c r="C121" s="38"/>
      <c r="D121" s="233" t="s">
        <v>329</v>
      </c>
      <c r="E121" s="38"/>
      <c r="F121" s="234" t="s">
        <v>2795</v>
      </c>
      <c r="G121" s="38"/>
      <c r="H121" s="38"/>
      <c r="I121" s="188"/>
      <c r="J121" s="38"/>
      <c r="K121" s="38"/>
      <c r="L121" s="41"/>
      <c r="M121" s="189"/>
      <c r="N121" s="190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329</v>
      </c>
      <c r="AU121" s="19" t="s">
        <v>82</v>
      </c>
    </row>
    <row r="122" spans="1:65" s="12" customFormat="1" ht="11.25">
      <c r="B122" s="191"/>
      <c r="C122" s="192"/>
      <c r="D122" s="186" t="s">
        <v>248</v>
      </c>
      <c r="E122" s="193" t="s">
        <v>21</v>
      </c>
      <c r="F122" s="194" t="s">
        <v>2758</v>
      </c>
      <c r="G122" s="192"/>
      <c r="H122" s="193" t="s">
        <v>21</v>
      </c>
      <c r="I122" s="195"/>
      <c r="J122" s="192"/>
      <c r="K122" s="192"/>
      <c r="L122" s="196"/>
      <c r="M122" s="197"/>
      <c r="N122" s="198"/>
      <c r="O122" s="198"/>
      <c r="P122" s="198"/>
      <c r="Q122" s="198"/>
      <c r="R122" s="198"/>
      <c r="S122" s="198"/>
      <c r="T122" s="199"/>
      <c r="AT122" s="200" t="s">
        <v>248</v>
      </c>
      <c r="AU122" s="200" t="s">
        <v>82</v>
      </c>
      <c r="AV122" s="12" t="s">
        <v>80</v>
      </c>
      <c r="AW122" s="12" t="s">
        <v>34</v>
      </c>
      <c r="AX122" s="12" t="s">
        <v>73</v>
      </c>
      <c r="AY122" s="200" t="s">
        <v>239</v>
      </c>
    </row>
    <row r="123" spans="1:65" s="16" customFormat="1" ht="11.25">
      <c r="B123" s="235"/>
      <c r="C123" s="236"/>
      <c r="D123" s="186" t="s">
        <v>248</v>
      </c>
      <c r="E123" s="237" t="s">
        <v>21</v>
      </c>
      <c r="F123" s="238" t="s">
        <v>373</v>
      </c>
      <c r="G123" s="236"/>
      <c r="H123" s="239">
        <v>0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AT123" s="245" t="s">
        <v>248</v>
      </c>
      <c r="AU123" s="245" t="s">
        <v>82</v>
      </c>
      <c r="AV123" s="16" t="s">
        <v>96</v>
      </c>
      <c r="AW123" s="16" t="s">
        <v>34</v>
      </c>
      <c r="AX123" s="16" t="s">
        <v>73</v>
      </c>
      <c r="AY123" s="245" t="s">
        <v>239</v>
      </c>
    </row>
    <row r="124" spans="1:65" s="12" customFormat="1" ht="11.25">
      <c r="B124" s="191"/>
      <c r="C124" s="192"/>
      <c r="D124" s="186" t="s">
        <v>248</v>
      </c>
      <c r="E124" s="193" t="s">
        <v>21</v>
      </c>
      <c r="F124" s="194" t="s">
        <v>2796</v>
      </c>
      <c r="G124" s="192"/>
      <c r="H124" s="193" t="s">
        <v>21</v>
      </c>
      <c r="I124" s="195"/>
      <c r="J124" s="192"/>
      <c r="K124" s="192"/>
      <c r="L124" s="196"/>
      <c r="M124" s="197"/>
      <c r="N124" s="198"/>
      <c r="O124" s="198"/>
      <c r="P124" s="198"/>
      <c r="Q124" s="198"/>
      <c r="R124" s="198"/>
      <c r="S124" s="198"/>
      <c r="T124" s="199"/>
      <c r="AT124" s="200" t="s">
        <v>248</v>
      </c>
      <c r="AU124" s="200" t="s">
        <v>82</v>
      </c>
      <c r="AV124" s="12" t="s">
        <v>80</v>
      </c>
      <c r="AW124" s="12" t="s">
        <v>34</v>
      </c>
      <c r="AX124" s="12" t="s">
        <v>73</v>
      </c>
      <c r="AY124" s="200" t="s">
        <v>239</v>
      </c>
    </row>
    <row r="125" spans="1:65" s="12" customFormat="1" ht="11.25">
      <c r="B125" s="191"/>
      <c r="C125" s="192"/>
      <c r="D125" s="186" t="s">
        <v>248</v>
      </c>
      <c r="E125" s="193" t="s">
        <v>21</v>
      </c>
      <c r="F125" s="194" t="s">
        <v>2797</v>
      </c>
      <c r="G125" s="192"/>
      <c r="H125" s="193" t="s">
        <v>21</v>
      </c>
      <c r="I125" s="195"/>
      <c r="J125" s="192"/>
      <c r="K125" s="192"/>
      <c r="L125" s="196"/>
      <c r="M125" s="197"/>
      <c r="N125" s="198"/>
      <c r="O125" s="198"/>
      <c r="P125" s="198"/>
      <c r="Q125" s="198"/>
      <c r="R125" s="198"/>
      <c r="S125" s="198"/>
      <c r="T125" s="199"/>
      <c r="AT125" s="200" t="s">
        <v>248</v>
      </c>
      <c r="AU125" s="200" t="s">
        <v>82</v>
      </c>
      <c r="AV125" s="12" t="s">
        <v>80</v>
      </c>
      <c r="AW125" s="12" t="s">
        <v>34</v>
      </c>
      <c r="AX125" s="12" t="s">
        <v>73</v>
      </c>
      <c r="AY125" s="200" t="s">
        <v>239</v>
      </c>
    </row>
    <row r="126" spans="1:65" s="13" customFormat="1" ht="11.25">
      <c r="B126" s="201"/>
      <c r="C126" s="202"/>
      <c r="D126" s="186" t="s">
        <v>248</v>
      </c>
      <c r="E126" s="203" t="s">
        <v>21</v>
      </c>
      <c r="F126" s="204" t="s">
        <v>2798</v>
      </c>
      <c r="G126" s="202"/>
      <c r="H126" s="205">
        <v>108</v>
      </c>
      <c r="I126" s="206"/>
      <c r="J126" s="202"/>
      <c r="K126" s="202"/>
      <c r="L126" s="207"/>
      <c r="M126" s="208"/>
      <c r="N126" s="209"/>
      <c r="O126" s="209"/>
      <c r="P126" s="209"/>
      <c r="Q126" s="209"/>
      <c r="R126" s="209"/>
      <c r="S126" s="209"/>
      <c r="T126" s="210"/>
      <c r="AT126" s="211" t="s">
        <v>248</v>
      </c>
      <c r="AU126" s="211" t="s">
        <v>82</v>
      </c>
      <c r="AV126" s="13" t="s">
        <v>82</v>
      </c>
      <c r="AW126" s="13" t="s">
        <v>34</v>
      </c>
      <c r="AX126" s="13" t="s">
        <v>73</v>
      </c>
      <c r="AY126" s="211" t="s">
        <v>239</v>
      </c>
    </row>
    <row r="127" spans="1:65" s="14" customFormat="1" ht="11.25">
      <c r="B127" s="212"/>
      <c r="C127" s="213"/>
      <c r="D127" s="186" t="s">
        <v>248</v>
      </c>
      <c r="E127" s="214" t="s">
        <v>21</v>
      </c>
      <c r="F127" s="215" t="s">
        <v>251</v>
      </c>
      <c r="G127" s="213"/>
      <c r="H127" s="216">
        <v>108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AT127" s="222" t="s">
        <v>248</v>
      </c>
      <c r="AU127" s="222" t="s">
        <v>82</v>
      </c>
      <c r="AV127" s="14" t="s">
        <v>100</v>
      </c>
      <c r="AW127" s="14" t="s">
        <v>34</v>
      </c>
      <c r="AX127" s="14" t="s">
        <v>80</v>
      </c>
      <c r="AY127" s="222" t="s">
        <v>239</v>
      </c>
    </row>
    <row r="128" spans="1:65" s="2" customFormat="1" ht="16.5" customHeight="1">
      <c r="A128" s="36"/>
      <c r="B128" s="37"/>
      <c r="C128" s="173" t="s">
        <v>284</v>
      </c>
      <c r="D128" s="173" t="s">
        <v>240</v>
      </c>
      <c r="E128" s="174" t="s">
        <v>960</v>
      </c>
      <c r="F128" s="175" t="s">
        <v>961</v>
      </c>
      <c r="G128" s="176" t="s">
        <v>348</v>
      </c>
      <c r="H128" s="177">
        <v>8.1</v>
      </c>
      <c r="I128" s="178"/>
      <c r="J128" s="179">
        <f>ROUND(I128*H128,2)</f>
        <v>0</v>
      </c>
      <c r="K128" s="175" t="s">
        <v>327</v>
      </c>
      <c r="L128" s="41"/>
      <c r="M128" s="180" t="s">
        <v>21</v>
      </c>
      <c r="N128" s="181" t="s">
        <v>44</v>
      </c>
      <c r="O128" s="66"/>
      <c r="P128" s="182">
        <f>O128*H128</f>
        <v>0</v>
      </c>
      <c r="Q128" s="182">
        <v>0</v>
      </c>
      <c r="R128" s="182">
        <f>Q128*H128</f>
        <v>0</v>
      </c>
      <c r="S128" s="182">
        <v>0</v>
      </c>
      <c r="T128" s="18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84" t="s">
        <v>100</v>
      </c>
      <c r="AT128" s="184" t="s">
        <v>240</v>
      </c>
      <c r="AU128" s="184" t="s">
        <v>82</v>
      </c>
      <c r="AY128" s="19" t="s">
        <v>239</v>
      </c>
      <c r="BE128" s="185">
        <f>IF(N128="základní",J128,0)</f>
        <v>0</v>
      </c>
      <c r="BF128" s="185">
        <f>IF(N128="snížená",J128,0)</f>
        <v>0</v>
      </c>
      <c r="BG128" s="185">
        <f>IF(N128="zákl. přenesená",J128,0)</f>
        <v>0</v>
      </c>
      <c r="BH128" s="185">
        <f>IF(N128="sníž. přenesená",J128,0)</f>
        <v>0</v>
      </c>
      <c r="BI128" s="185">
        <f>IF(N128="nulová",J128,0)</f>
        <v>0</v>
      </c>
      <c r="BJ128" s="19" t="s">
        <v>80</v>
      </c>
      <c r="BK128" s="185">
        <f>ROUND(I128*H128,2)</f>
        <v>0</v>
      </c>
      <c r="BL128" s="19" t="s">
        <v>100</v>
      </c>
      <c r="BM128" s="184" t="s">
        <v>2799</v>
      </c>
    </row>
    <row r="129" spans="1:65" s="2" customFormat="1" ht="11.25">
      <c r="A129" s="36"/>
      <c r="B129" s="37"/>
      <c r="C129" s="38"/>
      <c r="D129" s="233" t="s">
        <v>329</v>
      </c>
      <c r="E129" s="38"/>
      <c r="F129" s="234" t="s">
        <v>962</v>
      </c>
      <c r="G129" s="38"/>
      <c r="H129" s="38"/>
      <c r="I129" s="188"/>
      <c r="J129" s="38"/>
      <c r="K129" s="38"/>
      <c r="L129" s="41"/>
      <c r="M129" s="189"/>
      <c r="N129" s="190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329</v>
      </c>
      <c r="AU129" s="19" t="s">
        <v>82</v>
      </c>
    </row>
    <row r="130" spans="1:65" s="12" customFormat="1" ht="11.25">
      <c r="B130" s="191"/>
      <c r="C130" s="192"/>
      <c r="D130" s="186" t="s">
        <v>248</v>
      </c>
      <c r="E130" s="193" t="s">
        <v>21</v>
      </c>
      <c r="F130" s="194" t="s">
        <v>2800</v>
      </c>
      <c r="G130" s="192"/>
      <c r="H130" s="193" t="s">
        <v>21</v>
      </c>
      <c r="I130" s="195"/>
      <c r="J130" s="192"/>
      <c r="K130" s="192"/>
      <c r="L130" s="196"/>
      <c r="M130" s="197"/>
      <c r="N130" s="198"/>
      <c r="O130" s="198"/>
      <c r="P130" s="198"/>
      <c r="Q130" s="198"/>
      <c r="R130" s="198"/>
      <c r="S130" s="198"/>
      <c r="T130" s="199"/>
      <c r="AT130" s="200" t="s">
        <v>248</v>
      </c>
      <c r="AU130" s="200" t="s">
        <v>82</v>
      </c>
      <c r="AV130" s="12" t="s">
        <v>80</v>
      </c>
      <c r="AW130" s="12" t="s">
        <v>34</v>
      </c>
      <c r="AX130" s="12" t="s">
        <v>73</v>
      </c>
      <c r="AY130" s="200" t="s">
        <v>239</v>
      </c>
    </row>
    <row r="131" spans="1:65" s="13" customFormat="1" ht="11.25">
      <c r="B131" s="201"/>
      <c r="C131" s="202"/>
      <c r="D131" s="186" t="s">
        <v>248</v>
      </c>
      <c r="E131" s="203" t="s">
        <v>21</v>
      </c>
      <c r="F131" s="204" t="s">
        <v>2801</v>
      </c>
      <c r="G131" s="202"/>
      <c r="H131" s="205">
        <v>8.1</v>
      </c>
      <c r="I131" s="206"/>
      <c r="J131" s="202"/>
      <c r="K131" s="202"/>
      <c r="L131" s="207"/>
      <c r="M131" s="208"/>
      <c r="N131" s="209"/>
      <c r="O131" s="209"/>
      <c r="P131" s="209"/>
      <c r="Q131" s="209"/>
      <c r="R131" s="209"/>
      <c r="S131" s="209"/>
      <c r="T131" s="210"/>
      <c r="AT131" s="211" t="s">
        <v>248</v>
      </c>
      <c r="AU131" s="211" t="s">
        <v>82</v>
      </c>
      <c r="AV131" s="13" t="s">
        <v>82</v>
      </c>
      <c r="AW131" s="13" t="s">
        <v>34</v>
      </c>
      <c r="AX131" s="13" t="s">
        <v>73</v>
      </c>
      <c r="AY131" s="211" t="s">
        <v>239</v>
      </c>
    </row>
    <row r="132" spans="1:65" s="16" customFormat="1" ht="11.25">
      <c r="B132" s="235"/>
      <c r="C132" s="236"/>
      <c r="D132" s="186" t="s">
        <v>248</v>
      </c>
      <c r="E132" s="237" t="s">
        <v>2772</v>
      </c>
      <c r="F132" s="238" t="s">
        <v>2766</v>
      </c>
      <c r="G132" s="236"/>
      <c r="H132" s="239">
        <v>8.1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AT132" s="245" t="s">
        <v>248</v>
      </c>
      <c r="AU132" s="245" t="s">
        <v>82</v>
      </c>
      <c r="AV132" s="16" t="s">
        <v>96</v>
      </c>
      <c r="AW132" s="16" t="s">
        <v>34</v>
      </c>
      <c r="AX132" s="16" t="s">
        <v>80</v>
      </c>
      <c r="AY132" s="245" t="s">
        <v>239</v>
      </c>
    </row>
    <row r="133" spans="1:65" s="2" customFormat="1" ht="16.5" customHeight="1">
      <c r="A133" s="36"/>
      <c r="B133" s="37"/>
      <c r="C133" s="173" t="s">
        <v>291</v>
      </c>
      <c r="D133" s="173" t="s">
        <v>240</v>
      </c>
      <c r="E133" s="174" t="s">
        <v>963</v>
      </c>
      <c r="F133" s="175" t="s">
        <v>964</v>
      </c>
      <c r="G133" s="176" t="s">
        <v>348</v>
      </c>
      <c r="H133" s="177">
        <v>8.1</v>
      </c>
      <c r="I133" s="178"/>
      <c r="J133" s="179">
        <f>ROUND(I133*H133,2)</f>
        <v>0</v>
      </c>
      <c r="K133" s="175" t="s">
        <v>327</v>
      </c>
      <c r="L133" s="41"/>
      <c r="M133" s="180" t="s">
        <v>21</v>
      </c>
      <c r="N133" s="181" t="s">
        <v>44</v>
      </c>
      <c r="O133" s="66"/>
      <c r="P133" s="182">
        <f>O133*H133</f>
        <v>0</v>
      </c>
      <c r="Q133" s="182">
        <v>0</v>
      </c>
      <c r="R133" s="182">
        <f>Q133*H133</f>
        <v>0</v>
      </c>
      <c r="S133" s="182">
        <v>0</v>
      </c>
      <c r="T133" s="18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4" t="s">
        <v>100</v>
      </c>
      <c r="AT133" s="184" t="s">
        <v>240</v>
      </c>
      <c r="AU133" s="184" t="s">
        <v>82</v>
      </c>
      <c r="AY133" s="19" t="s">
        <v>239</v>
      </c>
      <c r="BE133" s="185">
        <f>IF(N133="základní",J133,0)</f>
        <v>0</v>
      </c>
      <c r="BF133" s="185">
        <f>IF(N133="snížená",J133,0)</f>
        <v>0</v>
      </c>
      <c r="BG133" s="185">
        <f>IF(N133="zákl. přenesená",J133,0)</f>
        <v>0</v>
      </c>
      <c r="BH133" s="185">
        <f>IF(N133="sníž. přenesená",J133,0)</f>
        <v>0</v>
      </c>
      <c r="BI133" s="185">
        <f>IF(N133="nulová",J133,0)</f>
        <v>0</v>
      </c>
      <c r="BJ133" s="19" t="s">
        <v>80</v>
      </c>
      <c r="BK133" s="185">
        <f>ROUND(I133*H133,2)</f>
        <v>0</v>
      </c>
      <c r="BL133" s="19" t="s">
        <v>100</v>
      </c>
      <c r="BM133" s="184" t="s">
        <v>2802</v>
      </c>
    </row>
    <row r="134" spans="1:65" s="2" customFormat="1" ht="11.25">
      <c r="A134" s="36"/>
      <c r="B134" s="37"/>
      <c r="C134" s="38"/>
      <c r="D134" s="233" t="s">
        <v>329</v>
      </c>
      <c r="E134" s="38"/>
      <c r="F134" s="234" t="s">
        <v>965</v>
      </c>
      <c r="G134" s="38"/>
      <c r="H134" s="38"/>
      <c r="I134" s="188"/>
      <c r="J134" s="38"/>
      <c r="K134" s="38"/>
      <c r="L134" s="41"/>
      <c r="M134" s="189"/>
      <c r="N134" s="190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329</v>
      </c>
      <c r="AU134" s="19" t="s">
        <v>82</v>
      </c>
    </row>
    <row r="135" spans="1:65" s="13" customFormat="1" ht="11.25">
      <c r="B135" s="201"/>
      <c r="C135" s="202"/>
      <c r="D135" s="186" t="s">
        <v>248</v>
      </c>
      <c r="E135" s="203" t="s">
        <v>21</v>
      </c>
      <c r="F135" s="204" t="s">
        <v>2772</v>
      </c>
      <c r="G135" s="202"/>
      <c r="H135" s="205">
        <v>8.1</v>
      </c>
      <c r="I135" s="206"/>
      <c r="J135" s="202"/>
      <c r="K135" s="202"/>
      <c r="L135" s="207"/>
      <c r="M135" s="208"/>
      <c r="N135" s="209"/>
      <c r="O135" s="209"/>
      <c r="P135" s="209"/>
      <c r="Q135" s="209"/>
      <c r="R135" s="209"/>
      <c r="S135" s="209"/>
      <c r="T135" s="210"/>
      <c r="AT135" s="211" t="s">
        <v>248</v>
      </c>
      <c r="AU135" s="211" t="s">
        <v>82</v>
      </c>
      <c r="AV135" s="13" t="s">
        <v>82</v>
      </c>
      <c r="AW135" s="13" t="s">
        <v>34</v>
      </c>
      <c r="AX135" s="13" t="s">
        <v>80</v>
      </c>
      <c r="AY135" s="211" t="s">
        <v>239</v>
      </c>
    </row>
    <row r="136" spans="1:65" s="2" customFormat="1" ht="16.5" customHeight="1">
      <c r="A136" s="36"/>
      <c r="B136" s="37"/>
      <c r="C136" s="173" t="s">
        <v>297</v>
      </c>
      <c r="D136" s="173" t="s">
        <v>240</v>
      </c>
      <c r="E136" s="174" t="s">
        <v>966</v>
      </c>
      <c r="F136" s="175" t="s">
        <v>967</v>
      </c>
      <c r="G136" s="176" t="s">
        <v>348</v>
      </c>
      <c r="H136" s="177">
        <v>8.1</v>
      </c>
      <c r="I136" s="178"/>
      <c r="J136" s="179">
        <f>ROUND(I136*H136,2)</f>
        <v>0</v>
      </c>
      <c r="K136" s="175" t="s">
        <v>327</v>
      </c>
      <c r="L136" s="41"/>
      <c r="M136" s="180" t="s">
        <v>21</v>
      </c>
      <c r="N136" s="181" t="s">
        <v>44</v>
      </c>
      <c r="O136" s="66"/>
      <c r="P136" s="182">
        <f>O136*H136</f>
        <v>0</v>
      </c>
      <c r="Q136" s="182">
        <v>0</v>
      </c>
      <c r="R136" s="182">
        <f>Q136*H136</f>
        <v>0</v>
      </c>
      <c r="S136" s="182">
        <v>0</v>
      </c>
      <c r="T136" s="18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4" t="s">
        <v>100</v>
      </c>
      <c r="AT136" s="184" t="s">
        <v>240</v>
      </c>
      <c r="AU136" s="184" t="s">
        <v>82</v>
      </c>
      <c r="AY136" s="19" t="s">
        <v>239</v>
      </c>
      <c r="BE136" s="185">
        <f>IF(N136="základní",J136,0)</f>
        <v>0</v>
      </c>
      <c r="BF136" s="185">
        <f>IF(N136="snížená",J136,0)</f>
        <v>0</v>
      </c>
      <c r="BG136" s="185">
        <f>IF(N136="zákl. přenesená",J136,0)</f>
        <v>0</v>
      </c>
      <c r="BH136" s="185">
        <f>IF(N136="sníž. přenesená",J136,0)</f>
        <v>0</v>
      </c>
      <c r="BI136" s="185">
        <f>IF(N136="nulová",J136,0)</f>
        <v>0</v>
      </c>
      <c r="BJ136" s="19" t="s">
        <v>80</v>
      </c>
      <c r="BK136" s="185">
        <f>ROUND(I136*H136,2)</f>
        <v>0</v>
      </c>
      <c r="BL136" s="19" t="s">
        <v>100</v>
      </c>
      <c r="BM136" s="184" t="s">
        <v>2803</v>
      </c>
    </row>
    <row r="137" spans="1:65" s="2" customFormat="1" ht="11.25">
      <c r="A137" s="36"/>
      <c r="B137" s="37"/>
      <c r="C137" s="38"/>
      <c r="D137" s="233" t="s">
        <v>329</v>
      </c>
      <c r="E137" s="38"/>
      <c r="F137" s="234" t="s">
        <v>968</v>
      </c>
      <c r="G137" s="38"/>
      <c r="H137" s="38"/>
      <c r="I137" s="188"/>
      <c r="J137" s="38"/>
      <c r="K137" s="38"/>
      <c r="L137" s="41"/>
      <c r="M137" s="189"/>
      <c r="N137" s="190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329</v>
      </c>
      <c r="AU137" s="19" t="s">
        <v>82</v>
      </c>
    </row>
    <row r="138" spans="1:65" s="12" customFormat="1" ht="11.25">
      <c r="B138" s="191"/>
      <c r="C138" s="192"/>
      <c r="D138" s="186" t="s">
        <v>248</v>
      </c>
      <c r="E138" s="193" t="s">
        <v>21</v>
      </c>
      <c r="F138" s="194" t="s">
        <v>2769</v>
      </c>
      <c r="G138" s="192"/>
      <c r="H138" s="193" t="s">
        <v>21</v>
      </c>
      <c r="I138" s="195"/>
      <c r="J138" s="192"/>
      <c r="K138" s="192"/>
      <c r="L138" s="196"/>
      <c r="M138" s="197"/>
      <c r="N138" s="198"/>
      <c r="O138" s="198"/>
      <c r="P138" s="198"/>
      <c r="Q138" s="198"/>
      <c r="R138" s="198"/>
      <c r="S138" s="198"/>
      <c r="T138" s="199"/>
      <c r="AT138" s="200" t="s">
        <v>248</v>
      </c>
      <c r="AU138" s="200" t="s">
        <v>82</v>
      </c>
      <c r="AV138" s="12" t="s">
        <v>80</v>
      </c>
      <c r="AW138" s="12" t="s">
        <v>34</v>
      </c>
      <c r="AX138" s="12" t="s">
        <v>73</v>
      </c>
      <c r="AY138" s="200" t="s">
        <v>239</v>
      </c>
    </row>
    <row r="139" spans="1:65" s="13" customFormat="1" ht="11.25">
      <c r="B139" s="201"/>
      <c r="C139" s="202"/>
      <c r="D139" s="186" t="s">
        <v>248</v>
      </c>
      <c r="E139" s="203" t="s">
        <v>21</v>
      </c>
      <c r="F139" s="204" t="s">
        <v>2804</v>
      </c>
      <c r="G139" s="202"/>
      <c r="H139" s="205">
        <v>8.1</v>
      </c>
      <c r="I139" s="206"/>
      <c r="J139" s="202"/>
      <c r="K139" s="202"/>
      <c r="L139" s="207"/>
      <c r="M139" s="208"/>
      <c r="N139" s="209"/>
      <c r="O139" s="209"/>
      <c r="P139" s="209"/>
      <c r="Q139" s="209"/>
      <c r="R139" s="209"/>
      <c r="S139" s="209"/>
      <c r="T139" s="210"/>
      <c r="AT139" s="211" t="s">
        <v>248</v>
      </c>
      <c r="AU139" s="211" t="s">
        <v>82</v>
      </c>
      <c r="AV139" s="13" t="s">
        <v>82</v>
      </c>
      <c r="AW139" s="13" t="s">
        <v>34</v>
      </c>
      <c r="AX139" s="13" t="s">
        <v>80</v>
      </c>
      <c r="AY139" s="211" t="s">
        <v>239</v>
      </c>
    </row>
    <row r="140" spans="1:65" s="11" customFormat="1" ht="22.9" customHeight="1">
      <c r="B140" s="159"/>
      <c r="C140" s="160"/>
      <c r="D140" s="161" t="s">
        <v>72</v>
      </c>
      <c r="E140" s="231" t="s">
        <v>915</v>
      </c>
      <c r="F140" s="231" t="s">
        <v>916</v>
      </c>
      <c r="G140" s="160"/>
      <c r="H140" s="160"/>
      <c r="I140" s="163"/>
      <c r="J140" s="232">
        <f>BK140</f>
        <v>0</v>
      </c>
      <c r="K140" s="160"/>
      <c r="L140" s="165"/>
      <c r="M140" s="166"/>
      <c r="N140" s="167"/>
      <c r="O140" s="167"/>
      <c r="P140" s="168">
        <f>SUM(P141:P142)</f>
        <v>0</v>
      </c>
      <c r="Q140" s="167"/>
      <c r="R140" s="168">
        <f>SUM(R141:R142)</f>
        <v>0</v>
      </c>
      <c r="S140" s="167"/>
      <c r="T140" s="169">
        <f>SUM(T141:T142)</f>
        <v>0</v>
      </c>
      <c r="AR140" s="170" t="s">
        <v>80</v>
      </c>
      <c r="AT140" s="171" t="s">
        <v>72</v>
      </c>
      <c r="AU140" s="171" t="s">
        <v>80</v>
      </c>
      <c r="AY140" s="170" t="s">
        <v>239</v>
      </c>
      <c r="BK140" s="172">
        <f>SUM(BK141:BK142)</f>
        <v>0</v>
      </c>
    </row>
    <row r="141" spans="1:65" s="2" customFormat="1" ht="24.2" customHeight="1">
      <c r="A141" s="36"/>
      <c r="B141" s="37"/>
      <c r="C141" s="173" t="s">
        <v>304</v>
      </c>
      <c r="D141" s="173" t="s">
        <v>240</v>
      </c>
      <c r="E141" s="174" t="s">
        <v>2205</v>
      </c>
      <c r="F141" s="175" t="s">
        <v>2206</v>
      </c>
      <c r="G141" s="176" t="s">
        <v>470</v>
      </c>
      <c r="H141" s="177">
        <v>6.0000000000000001E-3</v>
      </c>
      <c r="I141" s="178"/>
      <c r="J141" s="179">
        <f>ROUND(I141*H141,2)</f>
        <v>0</v>
      </c>
      <c r="K141" s="175" t="s">
        <v>327</v>
      </c>
      <c r="L141" s="41"/>
      <c r="M141" s="180" t="s">
        <v>21</v>
      </c>
      <c r="N141" s="181" t="s">
        <v>44</v>
      </c>
      <c r="O141" s="66"/>
      <c r="P141" s="182">
        <f>O141*H141</f>
        <v>0</v>
      </c>
      <c r="Q141" s="182">
        <v>0</v>
      </c>
      <c r="R141" s="182">
        <f>Q141*H141</f>
        <v>0</v>
      </c>
      <c r="S141" s="182">
        <v>0</v>
      </c>
      <c r="T141" s="18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4" t="s">
        <v>100</v>
      </c>
      <c r="AT141" s="184" t="s">
        <v>240</v>
      </c>
      <c r="AU141" s="184" t="s">
        <v>82</v>
      </c>
      <c r="AY141" s="19" t="s">
        <v>239</v>
      </c>
      <c r="BE141" s="185">
        <f>IF(N141="základní",J141,0)</f>
        <v>0</v>
      </c>
      <c r="BF141" s="185">
        <f>IF(N141="snížená",J141,0)</f>
        <v>0</v>
      </c>
      <c r="BG141" s="185">
        <f>IF(N141="zákl. přenesená",J141,0)</f>
        <v>0</v>
      </c>
      <c r="BH141" s="185">
        <f>IF(N141="sníž. přenesená",J141,0)</f>
        <v>0</v>
      </c>
      <c r="BI141" s="185">
        <f>IF(N141="nulová",J141,0)</f>
        <v>0</v>
      </c>
      <c r="BJ141" s="19" t="s">
        <v>80</v>
      </c>
      <c r="BK141" s="185">
        <f>ROUND(I141*H141,2)</f>
        <v>0</v>
      </c>
      <c r="BL141" s="19" t="s">
        <v>100</v>
      </c>
      <c r="BM141" s="184" t="s">
        <v>2805</v>
      </c>
    </row>
    <row r="142" spans="1:65" s="2" customFormat="1" ht="11.25">
      <c r="A142" s="36"/>
      <c r="B142" s="37"/>
      <c r="C142" s="38"/>
      <c r="D142" s="233" t="s">
        <v>329</v>
      </c>
      <c r="E142" s="38"/>
      <c r="F142" s="234" t="s">
        <v>2207</v>
      </c>
      <c r="G142" s="38"/>
      <c r="H142" s="38"/>
      <c r="I142" s="188"/>
      <c r="J142" s="38"/>
      <c r="K142" s="38"/>
      <c r="L142" s="41"/>
      <c r="M142" s="256"/>
      <c r="N142" s="257"/>
      <c r="O142" s="258"/>
      <c r="P142" s="258"/>
      <c r="Q142" s="258"/>
      <c r="R142" s="258"/>
      <c r="S142" s="258"/>
      <c r="T142" s="259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329</v>
      </c>
      <c r="AU142" s="19" t="s">
        <v>82</v>
      </c>
    </row>
    <row r="143" spans="1:65" s="2" customFormat="1" ht="6.95" customHeight="1">
      <c r="A143" s="36"/>
      <c r="B143" s="49"/>
      <c r="C143" s="50"/>
      <c r="D143" s="50"/>
      <c r="E143" s="50"/>
      <c r="F143" s="50"/>
      <c r="G143" s="50"/>
      <c r="H143" s="50"/>
      <c r="I143" s="50"/>
      <c r="J143" s="50"/>
      <c r="K143" s="50"/>
      <c r="L143" s="41"/>
      <c r="M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</row>
  </sheetData>
  <sheetProtection algorithmName="SHA-512" hashValue="EOOYkJKMl0Yxe80SD/EPViTXgosdtxtJhaSnmbZ0TVjA1jCtWvX25iCrmIpBn/17BIXc6G50XEjp0ivy2dIS7g==" saltValue="fKjMzd/NYchmLZv9ma/ET/fjLQH4m3e0/4EpGMwEgVmoOJ8WuLVV/1m5dcxI6fQB3SM8QnR/xw1QKy+nDHv1gQ==" spinCount="100000" sheet="1" objects="1" scenarios="1" formatColumns="0" formatRows="0" autoFilter="0"/>
  <autoFilter ref="C93:K142" xr:uid="{00000000-0009-0000-0000-000011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8" r:id="rId1" xr:uid="{00000000-0004-0000-1100-000000000000}"/>
    <hyperlink ref="F112" r:id="rId2" xr:uid="{00000000-0004-0000-1100-000001000000}"/>
    <hyperlink ref="F121" r:id="rId3" xr:uid="{00000000-0004-0000-1100-000002000000}"/>
    <hyperlink ref="F129" r:id="rId4" xr:uid="{00000000-0004-0000-1100-000003000000}"/>
    <hyperlink ref="F134" r:id="rId5" xr:uid="{00000000-0004-0000-1100-000004000000}"/>
    <hyperlink ref="F137" r:id="rId6" xr:uid="{00000000-0004-0000-1100-000005000000}"/>
    <hyperlink ref="F142" r:id="rId7" xr:uid="{00000000-0004-0000-1100-000006000000}"/>
  </hyperlinks>
  <pageMargins left="0.39370078740157483" right="0.39370078740157483" top="0.39370078740157483" bottom="0.39370078740157483" header="0" footer="0"/>
  <pageSetup paperSize="9" scale="84" fitToHeight="100" orientation="landscape" r:id="rId8"/>
  <headerFooter>
    <oddFooter>&amp;CStrana &amp;P z &amp;N</oddFooter>
  </headerFooter>
  <drawing r:id="rId9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14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151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ht="12.75">
      <c r="B8" s="22"/>
      <c r="D8" s="114" t="s">
        <v>212</v>
      </c>
      <c r="L8" s="22"/>
    </row>
    <row r="9" spans="1:4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46" s="1" customFormat="1" ht="12" customHeight="1">
      <c r="B10" s="22"/>
      <c r="D10" s="114" t="s">
        <v>214</v>
      </c>
      <c r="L10" s="22"/>
    </row>
    <row r="11" spans="1:4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09" t="s">
        <v>2806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145</v>
      </c>
      <c r="G15" s="36"/>
      <c r="H15" s="36"/>
      <c r="I15" s="114" t="s">
        <v>20</v>
      </c>
      <c r="J15" s="105" t="s">
        <v>21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">
        <v>2697</v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2698</v>
      </c>
      <c r="F28" s="36"/>
      <c r="G28" s="36"/>
      <c r="H28" s="36"/>
      <c r="I28" s="114" t="s">
        <v>29</v>
      </c>
      <c r="J28" s="105" t="s">
        <v>2699</v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ROUND(J96,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ROUND((SUM(BE96:BE148)),  2)</f>
        <v>0</v>
      </c>
      <c r="G37" s="36"/>
      <c r="H37" s="36"/>
      <c r="I37" s="126">
        <v>0.21</v>
      </c>
      <c r="J37" s="125">
        <f>ROUND(((SUM(BE96:BE148))*I37),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ROUND((SUM(BF96:BF148)),  2)</f>
        <v>0</v>
      </c>
      <c r="G38" s="36"/>
      <c r="H38" s="36"/>
      <c r="I38" s="126">
        <v>0.15</v>
      </c>
      <c r="J38" s="125">
        <f>ROUND(((SUM(BF96:BF148))*I38),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ROUND((SUM(BG96:BG148)),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ROUND((SUM(BH96:BH148)),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ROUND((SUM(BI96:BI148)),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04.31 - Vegetační střecha - Následá péče - 2 roky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>Obrtelová Miluše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J96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J97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315</v>
      </c>
      <c r="E69" s="228"/>
      <c r="F69" s="228"/>
      <c r="G69" s="228"/>
      <c r="H69" s="228"/>
      <c r="I69" s="228"/>
      <c r="J69" s="229">
        <f>J98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321</v>
      </c>
      <c r="E70" s="228"/>
      <c r="F70" s="228"/>
      <c r="G70" s="228"/>
      <c r="H70" s="228"/>
      <c r="I70" s="228"/>
      <c r="J70" s="229">
        <f>J143</f>
        <v>0</v>
      </c>
      <c r="K70" s="99"/>
      <c r="L70" s="230"/>
    </row>
    <row r="71" spans="1:47" s="9" customFormat="1" ht="24.95" customHeight="1">
      <c r="B71" s="142"/>
      <c r="C71" s="143"/>
      <c r="D71" s="144" t="s">
        <v>994</v>
      </c>
      <c r="E71" s="145"/>
      <c r="F71" s="145"/>
      <c r="G71" s="145"/>
      <c r="H71" s="145"/>
      <c r="I71" s="145"/>
      <c r="J71" s="146">
        <f>J146</f>
        <v>0</v>
      </c>
      <c r="K71" s="143"/>
      <c r="L71" s="147"/>
    </row>
    <row r="72" spans="1:47" s="15" customFormat="1" ht="19.899999999999999" customHeight="1">
      <c r="B72" s="226"/>
      <c r="C72" s="99"/>
      <c r="D72" s="227" t="s">
        <v>2807</v>
      </c>
      <c r="E72" s="228"/>
      <c r="F72" s="228"/>
      <c r="G72" s="228"/>
      <c r="H72" s="228"/>
      <c r="I72" s="228"/>
      <c r="J72" s="229">
        <f>J147</f>
        <v>0</v>
      </c>
      <c r="K72" s="99"/>
      <c r="L72" s="230"/>
    </row>
    <row r="73" spans="1:47" s="2" customFormat="1" ht="21.7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6.95" customHeight="1">
      <c r="A74" s="36"/>
      <c r="B74" s="49"/>
      <c r="C74" s="50"/>
      <c r="D74" s="50"/>
      <c r="E74" s="50"/>
      <c r="F74" s="50"/>
      <c r="G74" s="50"/>
      <c r="H74" s="50"/>
      <c r="I74" s="50"/>
      <c r="J74" s="50"/>
      <c r="K74" s="50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47" s="2" customFormat="1" ht="6.95" customHeight="1">
      <c r="A78" s="36"/>
      <c r="B78" s="51"/>
      <c r="C78" s="52"/>
      <c r="D78" s="52"/>
      <c r="E78" s="52"/>
      <c r="F78" s="52"/>
      <c r="G78" s="52"/>
      <c r="H78" s="52"/>
      <c r="I78" s="52"/>
      <c r="J78" s="52"/>
      <c r="K78" s="52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24.95" customHeight="1">
      <c r="A79" s="36"/>
      <c r="B79" s="37"/>
      <c r="C79" s="25" t="s">
        <v>225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>
      <c r="A81" s="36"/>
      <c r="B81" s="37"/>
      <c r="C81" s="31" t="s">
        <v>16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>
      <c r="A82" s="36"/>
      <c r="B82" s="37"/>
      <c r="C82" s="38"/>
      <c r="D82" s="38"/>
      <c r="E82" s="413" t="str">
        <f>E7</f>
        <v>Západní vstupní prostranství do areálu Kamencového jezera - B1 Přemyslova</v>
      </c>
      <c r="F82" s="414"/>
      <c r="G82" s="414"/>
      <c r="H82" s="414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1" customFormat="1" ht="12" customHeight="1">
      <c r="B83" s="23"/>
      <c r="C83" s="31" t="s">
        <v>212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1" customFormat="1" ht="16.5" customHeight="1">
      <c r="B84" s="23"/>
      <c r="C84" s="24"/>
      <c r="D84" s="24"/>
      <c r="E84" s="413" t="s">
        <v>1019</v>
      </c>
      <c r="F84" s="365"/>
      <c r="G84" s="365"/>
      <c r="H84" s="365"/>
      <c r="I84" s="24"/>
      <c r="J84" s="24"/>
      <c r="K84" s="24"/>
      <c r="L84" s="22"/>
    </row>
    <row r="85" spans="1:63" s="1" customFormat="1" ht="12" customHeight="1">
      <c r="B85" s="23"/>
      <c r="C85" s="31" t="s">
        <v>214</v>
      </c>
      <c r="D85" s="24"/>
      <c r="E85" s="24"/>
      <c r="F85" s="24"/>
      <c r="G85" s="24"/>
      <c r="H85" s="24"/>
      <c r="I85" s="24"/>
      <c r="J85" s="24"/>
      <c r="K85" s="24"/>
      <c r="L85" s="22"/>
    </row>
    <row r="86" spans="1:63" s="2" customFormat="1" ht="16.5" customHeight="1">
      <c r="A86" s="36"/>
      <c r="B86" s="37"/>
      <c r="C86" s="38"/>
      <c r="D86" s="38"/>
      <c r="E86" s="417" t="s">
        <v>922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>
      <c r="A87" s="36"/>
      <c r="B87" s="37"/>
      <c r="C87" s="31" t="s">
        <v>923</v>
      </c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>
      <c r="A88" s="36"/>
      <c r="B88" s="37"/>
      <c r="C88" s="38"/>
      <c r="D88" s="38"/>
      <c r="E88" s="387" t="str">
        <f>E13</f>
        <v>SO 04.31 - Vegetační střecha - Následá péče - 2 roky</v>
      </c>
      <c r="F88" s="415"/>
      <c r="G88" s="415"/>
      <c r="H88" s="415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>
      <c r="A90" s="36"/>
      <c r="B90" s="37"/>
      <c r="C90" s="31" t="s">
        <v>22</v>
      </c>
      <c r="D90" s="38"/>
      <c r="E90" s="38"/>
      <c r="F90" s="29" t="str">
        <f>F16</f>
        <v>Přemyslova, Chomutov</v>
      </c>
      <c r="G90" s="38"/>
      <c r="H90" s="38"/>
      <c r="I90" s="31" t="s">
        <v>24</v>
      </c>
      <c r="J90" s="61" t="str">
        <f>IF(J16="","",J16)</f>
        <v>29. 3. 2022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" customHeight="1">
      <c r="A92" s="36"/>
      <c r="B92" s="37"/>
      <c r="C92" s="31" t="s">
        <v>26</v>
      </c>
      <c r="D92" s="38"/>
      <c r="E92" s="38"/>
      <c r="F92" s="29" t="str">
        <f>E19</f>
        <v>Statutární město Chomutov</v>
      </c>
      <c r="G92" s="38"/>
      <c r="H92" s="38"/>
      <c r="I92" s="31" t="s">
        <v>32</v>
      </c>
      <c r="J92" s="34" t="str">
        <f>E25</f>
        <v>refuel s.r.o.</v>
      </c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5.2" customHeight="1">
      <c r="A93" s="36"/>
      <c r="B93" s="37"/>
      <c r="C93" s="31" t="s">
        <v>30</v>
      </c>
      <c r="D93" s="38"/>
      <c r="E93" s="38"/>
      <c r="F93" s="29" t="str">
        <f>IF(E22="","",E22)</f>
        <v>Vyplň údaj</v>
      </c>
      <c r="G93" s="38"/>
      <c r="H93" s="38"/>
      <c r="I93" s="31" t="s">
        <v>35</v>
      </c>
      <c r="J93" s="34" t="str">
        <f>E28</f>
        <v>Obrtelová Miluše</v>
      </c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0" customFormat="1" ht="29.25" customHeight="1">
      <c r="A95" s="148"/>
      <c r="B95" s="149"/>
      <c r="C95" s="150" t="s">
        <v>226</v>
      </c>
      <c r="D95" s="151" t="s">
        <v>58</v>
      </c>
      <c r="E95" s="151" t="s">
        <v>54</v>
      </c>
      <c r="F95" s="151" t="s">
        <v>55</v>
      </c>
      <c r="G95" s="151" t="s">
        <v>227</v>
      </c>
      <c r="H95" s="151" t="s">
        <v>228</v>
      </c>
      <c r="I95" s="151" t="s">
        <v>229</v>
      </c>
      <c r="J95" s="151" t="s">
        <v>219</v>
      </c>
      <c r="K95" s="152" t="s">
        <v>230</v>
      </c>
      <c r="L95" s="153"/>
      <c r="M95" s="70" t="s">
        <v>21</v>
      </c>
      <c r="N95" s="71" t="s">
        <v>43</v>
      </c>
      <c r="O95" s="71" t="s">
        <v>231</v>
      </c>
      <c r="P95" s="71" t="s">
        <v>232</v>
      </c>
      <c r="Q95" s="71" t="s">
        <v>233</v>
      </c>
      <c r="R95" s="71" t="s">
        <v>234</v>
      </c>
      <c r="S95" s="71" t="s">
        <v>235</v>
      </c>
      <c r="T95" s="72" t="s">
        <v>236</v>
      </c>
      <c r="U95" s="148"/>
      <c r="V95" s="148"/>
      <c r="W95" s="148"/>
      <c r="X95" s="148"/>
      <c r="Y95" s="148"/>
      <c r="Z95" s="148"/>
      <c r="AA95" s="148"/>
      <c r="AB95" s="148"/>
      <c r="AC95" s="148"/>
      <c r="AD95" s="148"/>
      <c r="AE95" s="148"/>
    </row>
    <row r="96" spans="1:63" s="2" customFormat="1" ht="22.9" customHeight="1">
      <c r="A96" s="36"/>
      <c r="B96" s="37"/>
      <c r="C96" s="77" t="s">
        <v>237</v>
      </c>
      <c r="D96" s="38"/>
      <c r="E96" s="38"/>
      <c r="F96" s="38"/>
      <c r="G96" s="38"/>
      <c r="H96" s="38"/>
      <c r="I96" s="38"/>
      <c r="J96" s="154">
        <f>BK96</f>
        <v>0</v>
      </c>
      <c r="K96" s="38"/>
      <c r="L96" s="41"/>
      <c r="M96" s="73"/>
      <c r="N96" s="155"/>
      <c r="O96" s="74"/>
      <c r="P96" s="156">
        <f>P97+P146</f>
        <v>0</v>
      </c>
      <c r="Q96" s="74"/>
      <c r="R96" s="156">
        <f>R97+R146</f>
        <v>0.69525439999999994</v>
      </c>
      <c r="S96" s="74"/>
      <c r="T96" s="157">
        <f>T97+T146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72</v>
      </c>
      <c r="AU96" s="19" t="s">
        <v>220</v>
      </c>
      <c r="BK96" s="158">
        <f>BK97+BK146</f>
        <v>0</v>
      </c>
    </row>
    <row r="97" spans="1:65" s="11" customFormat="1" ht="25.9" customHeight="1">
      <c r="B97" s="159"/>
      <c r="C97" s="160"/>
      <c r="D97" s="161" t="s">
        <v>72</v>
      </c>
      <c r="E97" s="162" t="s">
        <v>322</v>
      </c>
      <c r="F97" s="162" t="s">
        <v>323</v>
      </c>
      <c r="G97" s="160"/>
      <c r="H97" s="160"/>
      <c r="I97" s="163"/>
      <c r="J97" s="164">
        <f>BK97</f>
        <v>0</v>
      </c>
      <c r="K97" s="160"/>
      <c r="L97" s="165"/>
      <c r="M97" s="166"/>
      <c r="N97" s="167"/>
      <c r="O97" s="167"/>
      <c r="P97" s="168">
        <f>P98+P143</f>
        <v>0</v>
      </c>
      <c r="Q97" s="167"/>
      <c r="R97" s="168">
        <f>R98+R143</f>
        <v>0.69525439999999994</v>
      </c>
      <c r="S97" s="167"/>
      <c r="T97" s="169">
        <f>T98+T143</f>
        <v>0</v>
      </c>
      <c r="AR97" s="170" t="s">
        <v>80</v>
      </c>
      <c r="AT97" s="171" t="s">
        <v>72</v>
      </c>
      <c r="AU97" s="171" t="s">
        <v>73</v>
      </c>
      <c r="AY97" s="170" t="s">
        <v>239</v>
      </c>
      <c r="BK97" s="172">
        <f>BK98+BK143</f>
        <v>0</v>
      </c>
    </row>
    <row r="98" spans="1:65" s="11" customFormat="1" ht="22.9" customHeight="1">
      <c r="B98" s="159"/>
      <c r="C98" s="160"/>
      <c r="D98" s="161" t="s">
        <v>72</v>
      </c>
      <c r="E98" s="231" t="s">
        <v>80</v>
      </c>
      <c r="F98" s="231" t="s">
        <v>257</v>
      </c>
      <c r="G98" s="160"/>
      <c r="H98" s="160"/>
      <c r="I98" s="163"/>
      <c r="J98" s="232">
        <f>BK98</f>
        <v>0</v>
      </c>
      <c r="K98" s="160"/>
      <c r="L98" s="165"/>
      <c r="M98" s="166"/>
      <c r="N98" s="167"/>
      <c r="O98" s="167"/>
      <c r="P98" s="168">
        <f>SUM(P99:P142)</f>
        <v>0</v>
      </c>
      <c r="Q98" s="167"/>
      <c r="R98" s="168">
        <f>SUM(R99:R142)</f>
        <v>0.69525439999999994</v>
      </c>
      <c r="S98" s="167"/>
      <c r="T98" s="169">
        <f>SUM(T99:T142)</f>
        <v>0</v>
      </c>
      <c r="AR98" s="170" t="s">
        <v>80</v>
      </c>
      <c r="AT98" s="171" t="s">
        <v>72</v>
      </c>
      <c r="AU98" s="171" t="s">
        <v>80</v>
      </c>
      <c r="AY98" s="170" t="s">
        <v>239</v>
      </c>
      <c r="BK98" s="172">
        <f>SUM(BK99:BK142)</f>
        <v>0</v>
      </c>
    </row>
    <row r="99" spans="1:65" s="2" customFormat="1" ht="16.5" customHeight="1">
      <c r="A99" s="36"/>
      <c r="B99" s="37"/>
      <c r="C99" s="173" t="s">
        <v>80</v>
      </c>
      <c r="D99" s="173" t="s">
        <v>240</v>
      </c>
      <c r="E99" s="174" t="s">
        <v>2808</v>
      </c>
      <c r="F99" s="175" t="s">
        <v>2809</v>
      </c>
      <c r="G99" s="176" t="s">
        <v>692</v>
      </c>
      <c r="H99" s="177">
        <v>200</v>
      </c>
      <c r="I99" s="178"/>
      <c r="J99" s="179">
        <f>ROUND(I99*H99,2)</f>
        <v>0</v>
      </c>
      <c r="K99" s="175" t="s">
        <v>327</v>
      </c>
      <c r="L99" s="41"/>
      <c r="M99" s="180" t="s">
        <v>21</v>
      </c>
      <c r="N99" s="181" t="s">
        <v>44</v>
      </c>
      <c r="O99" s="66"/>
      <c r="P99" s="182">
        <f>O99*H99</f>
        <v>0</v>
      </c>
      <c r="Q99" s="182">
        <v>0</v>
      </c>
      <c r="R99" s="182">
        <f>Q99*H99</f>
        <v>0</v>
      </c>
      <c r="S99" s="182">
        <v>0</v>
      </c>
      <c r="T99" s="183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4" t="s">
        <v>100</v>
      </c>
      <c r="AT99" s="184" t="s">
        <v>240</v>
      </c>
      <c r="AU99" s="184" t="s">
        <v>82</v>
      </c>
      <c r="AY99" s="19" t="s">
        <v>239</v>
      </c>
      <c r="BE99" s="185">
        <f>IF(N99="základní",J99,0)</f>
        <v>0</v>
      </c>
      <c r="BF99" s="185">
        <f>IF(N99="snížená",J99,0)</f>
        <v>0</v>
      </c>
      <c r="BG99" s="185">
        <f>IF(N99="zákl. přenesená",J99,0)</f>
        <v>0</v>
      </c>
      <c r="BH99" s="185">
        <f>IF(N99="sníž. přenesená",J99,0)</f>
        <v>0</v>
      </c>
      <c r="BI99" s="185">
        <f>IF(N99="nulová",J99,0)</f>
        <v>0</v>
      </c>
      <c r="BJ99" s="19" t="s">
        <v>80</v>
      </c>
      <c r="BK99" s="185">
        <f>ROUND(I99*H99,2)</f>
        <v>0</v>
      </c>
      <c r="BL99" s="19" t="s">
        <v>100</v>
      </c>
      <c r="BM99" s="184" t="s">
        <v>2810</v>
      </c>
    </row>
    <row r="100" spans="1:65" s="2" customFormat="1" ht="11.25">
      <c r="A100" s="36"/>
      <c r="B100" s="37"/>
      <c r="C100" s="38"/>
      <c r="D100" s="233" t="s">
        <v>329</v>
      </c>
      <c r="E100" s="38"/>
      <c r="F100" s="234" t="s">
        <v>2811</v>
      </c>
      <c r="G100" s="38"/>
      <c r="H100" s="38"/>
      <c r="I100" s="188"/>
      <c r="J100" s="38"/>
      <c r="K100" s="38"/>
      <c r="L100" s="41"/>
      <c r="M100" s="189"/>
      <c r="N100" s="190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329</v>
      </c>
      <c r="AU100" s="19" t="s">
        <v>82</v>
      </c>
    </row>
    <row r="101" spans="1:65" s="12" customFormat="1" ht="11.25">
      <c r="B101" s="191"/>
      <c r="C101" s="192"/>
      <c r="D101" s="186" t="s">
        <v>248</v>
      </c>
      <c r="E101" s="193" t="s">
        <v>21</v>
      </c>
      <c r="F101" s="194" t="s">
        <v>2703</v>
      </c>
      <c r="G101" s="192"/>
      <c r="H101" s="193" t="s">
        <v>21</v>
      </c>
      <c r="I101" s="195"/>
      <c r="J101" s="192"/>
      <c r="K101" s="192"/>
      <c r="L101" s="196"/>
      <c r="M101" s="197"/>
      <c r="N101" s="198"/>
      <c r="O101" s="198"/>
      <c r="P101" s="198"/>
      <c r="Q101" s="198"/>
      <c r="R101" s="198"/>
      <c r="S101" s="198"/>
      <c r="T101" s="199"/>
      <c r="AT101" s="200" t="s">
        <v>248</v>
      </c>
      <c r="AU101" s="200" t="s">
        <v>82</v>
      </c>
      <c r="AV101" s="12" t="s">
        <v>80</v>
      </c>
      <c r="AW101" s="12" t="s">
        <v>34</v>
      </c>
      <c r="AX101" s="12" t="s">
        <v>73</v>
      </c>
      <c r="AY101" s="200" t="s">
        <v>239</v>
      </c>
    </row>
    <row r="102" spans="1:65" s="16" customFormat="1" ht="11.25">
      <c r="B102" s="235"/>
      <c r="C102" s="236"/>
      <c r="D102" s="186" t="s">
        <v>248</v>
      </c>
      <c r="E102" s="237" t="s">
        <v>21</v>
      </c>
      <c r="F102" s="238" t="s">
        <v>373</v>
      </c>
      <c r="G102" s="236"/>
      <c r="H102" s="239">
        <v>0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AT102" s="245" t="s">
        <v>248</v>
      </c>
      <c r="AU102" s="245" t="s">
        <v>82</v>
      </c>
      <c r="AV102" s="16" t="s">
        <v>96</v>
      </c>
      <c r="AW102" s="16" t="s">
        <v>34</v>
      </c>
      <c r="AX102" s="16" t="s">
        <v>73</v>
      </c>
      <c r="AY102" s="245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2812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2" customFormat="1" ht="11.25">
      <c r="B104" s="191"/>
      <c r="C104" s="192"/>
      <c r="D104" s="186" t="s">
        <v>248</v>
      </c>
      <c r="E104" s="193" t="s">
        <v>21</v>
      </c>
      <c r="F104" s="194" t="s">
        <v>2813</v>
      </c>
      <c r="G104" s="192"/>
      <c r="H104" s="193" t="s">
        <v>21</v>
      </c>
      <c r="I104" s="195"/>
      <c r="J104" s="192"/>
      <c r="K104" s="192"/>
      <c r="L104" s="196"/>
      <c r="M104" s="197"/>
      <c r="N104" s="198"/>
      <c r="O104" s="198"/>
      <c r="P104" s="198"/>
      <c r="Q104" s="198"/>
      <c r="R104" s="198"/>
      <c r="S104" s="198"/>
      <c r="T104" s="199"/>
      <c r="AT104" s="200" t="s">
        <v>248</v>
      </c>
      <c r="AU104" s="200" t="s">
        <v>82</v>
      </c>
      <c r="AV104" s="12" t="s">
        <v>80</v>
      </c>
      <c r="AW104" s="12" t="s">
        <v>34</v>
      </c>
      <c r="AX104" s="12" t="s">
        <v>73</v>
      </c>
      <c r="AY104" s="200" t="s">
        <v>239</v>
      </c>
    </row>
    <row r="105" spans="1:65" s="13" customFormat="1" ht="11.25">
      <c r="B105" s="201"/>
      <c r="C105" s="202"/>
      <c r="D105" s="186" t="s">
        <v>248</v>
      </c>
      <c r="E105" s="203" t="s">
        <v>21</v>
      </c>
      <c r="F105" s="204" t="s">
        <v>2814</v>
      </c>
      <c r="G105" s="202"/>
      <c r="H105" s="205">
        <v>200</v>
      </c>
      <c r="I105" s="206"/>
      <c r="J105" s="202"/>
      <c r="K105" s="202"/>
      <c r="L105" s="207"/>
      <c r="M105" s="208"/>
      <c r="N105" s="209"/>
      <c r="O105" s="209"/>
      <c r="P105" s="209"/>
      <c r="Q105" s="209"/>
      <c r="R105" s="209"/>
      <c r="S105" s="209"/>
      <c r="T105" s="210"/>
      <c r="AT105" s="211" t="s">
        <v>248</v>
      </c>
      <c r="AU105" s="211" t="s">
        <v>82</v>
      </c>
      <c r="AV105" s="13" t="s">
        <v>82</v>
      </c>
      <c r="AW105" s="13" t="s">
        <v>34</v>
      </c>
      <c r="AX105" s="13" t="s">
        <v>73</v>
      </c>
      <c r="AY105" s="211" t="s">
        <v>239</v>
      </c>
    </row>
    <row r="106" spans="1:65" s="14" customFormat="1" ht="11.25">
      <c r="B106" s="212"/>
      <c r="C106" s="213"/>
      <c r="D106" s="186" t="s">
        <v>248</v>
      </c>
      <c r="E106" s="214" t="s">
        <v>21</v>
      </c>
      <c r="F106" s="215" t="s">
        <v>251</v>
      </c>
      <c r="G106" s="213"/>
      <c r="H106" s="216">
        <v>200</v>
      </c>
      <c r="I106" s="217"/>
      <c r="J106" s="213"/>
      <c r="K106" s="213"/>
      <c r="L106" s="218"/>
      <c r="M106" s="219"/>
      <c r="N106" s="220"/>
      <c r="O106" s="220"/>
      <c r="P106" s="220"/>
      <c r="Q106" s="220"/>
      <c r="R106" s="220"/>
      <c r="S106" s="220"/>
      <c r="T106" s="221"/>
      <c r="AT106" s="222" t="s">
        <v>248</v>
      </c>
      <c r="AU106" s="222" t="s">
        <v>82</v>
      </c>
      <c r="AV106" s="14" t="s">
        <v>100</v>
      </c>
      <c r="AW106" s="14" t="s">
        <v>34</v>
      </c>
      <c r="AX106" s="14" t="s">
        <v>80</v>
      </c>
      <c r="AY106" s="222" t="s">
        <v>239</v>
      </c>
    </row>
    <row r="107" spans="1:65" s="2" customFormat="1" ht="24.2" customHeight="1">
      <c r="A107" s="36"/>
      <c r="B107" s="37"/>
      <c r="C107" s="246" t="s">
        <v>82</v>
      </c>
      <c r="D107" s="246" t="s">
        <v>308</v>
      </c>
      <c r="E107" s="247" t="s">
        <v>2815</v>
      </c>
      <c r="F107" s="248" t="s">
        <v>2816</v>
      </c>
      <c r="G107" s="249" t="s">
        <v>692</v>
      </c>
      <c r="H107" s="250">
        <v>206</v>
      </c>
      <c r="I107" s="251"/>
      <c r="J107" s="252">
        <f>ROUND(I107*H107,2)</f>
        <v>0</v>
      </c>
      <c r="K107" s="248" t="s">
        <v>21</v>
      </c>
      <c r="L107" s="253"/>
      <c r="M107" s="254" t="s">
        <v>21</v>
      </c>
      <c r="N107" s="255" t="s">
        <v>44</v>
      </c>
      <c r="O107" s="66"/>
      <c r="P107" s="182">
        <f>O107*H107</f>
        <v>0</v>
      </c>
      <c r="Q107" s="182">
        <v>5.0000000000000001E-4</v>
      </c>
      <c r="R107" s="182">
        <f>Q107*H107</f>
        <v>0.10300000000000001</v>
      </c>
      <c r="S107" s="182">
        <v>0</v>
      </c>
      <c r="T107" s="18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84" t="s">
        <v>297</v>
      </c>
      <c r="AT107" s="184" t="s">
        <v>308</v>
      </c>
      <c r="AU107" s="184" t="s">
        <v>82</v>
      </c>
      <c r="AY107" s="19" t="s">
        <v>239</v>
      </c>
      <c r="BE107" s="185">
        <f>IF(N107="základní",J107,0)</f>
        <v>0</v>
      </c>
      <c r="BF107" s="185">
        <f>IF(N107="snížená",J107,0)</f>
        <v>0</v>
      </c>
      <c r="BG107" s="185">
        <f>IF(N107="zákl. přenesená",J107,0)</f>
        <v>0</v>
      </c>
      <c r="BH107" s="185">
        <f>IF(N107="sníž. přenesená",J107,0)</f>
        <v>0</v>
      </c>
      <c r="BI107" s="185">
        <f>IF(N107="nulová",J107,0)</f>
        <v>0</v>
      </c>
      <c r="BJ107" s="19" t="s">
        <v>80</v>
      </c>
      <c r="BK107" s="185">
        <f>ROUND(I107*H107,2)</f>
        <v>0</v>
      </c>
      <c r="BL107" s="19" t="s">
        <v>100</v>
      </c>
      <c r="BM107" s="184" t="s">
        <v>2817</v>
      </c>
    </row>
    <row r="108" spans="1:65" s="12" customFormat="1" ht="11.25">
      <c r="B108" s="191"/>
      <c r="C108" s="192"/>
      <c r="D108" s="186" t="s">
        <v>248</v>
      </c>
      <c r="E108" s="193" t="s">
        <v>21</v>
      </c>
      <c r="F108" s="194" t="s">
        <v>2818</v>
      </c>
      <c r="G108" s="192"/>
      <c r="H108" s="193" t="s">
        <v>21</v>
      </c>
      <c r="I108" s="195"/>
      <c r="J108" s="192"/>
      <c r="K108" s="192"/>
      <c r="L108" s="196"/>
      <c r="M108" s="197"/>
      <c r="N108" s="198"/>
      <c r="O108" s="198"/>
      <c r="P108" s="198"/>
      <c r="Q108" s="198"/>
      <c r="R108" s="198"/>
      <c r="S108" s="198"/>
      <c r="T108" s="199"/>
      <c r="AT108" s="200" t="s">
        <v>248</v>
      </c>
      <c r="AU108" s="200" t="s">
        <v>82</v>
      </c>
      <c r="AV108" s="12" t="s">
        <v>80</v>
      </c>
      <c r="AW108" s="12" t="s">
        <v>34</v>
      </c>
      <c r="AX108" s="12" t="s">
        <v>73</v>
      </c>
      <c r="AY108" s="200" t="s">
        <v>239</v>
      </c>
    </row>
    <row r="109" spans="1:65" s="13" customFormat="1" ht="11.25">
      <c r="B109" s="201"/>
      <c r="C109" s="202"/>
      <c r="D109" s="186" t="s">
        <v>248</v>
      </c>
      <c r="E109" s="203" t="s">
        <v>21</v>
      </c>
      <c r="F109" s="204" t="s">
        <v>2819</v>
      </c>
      <c r="G109" s="202"/>
      <c r="H109" s="205">
        <v>206</v>
      </c>
      <c r="I109" s="206"/>
      <c r="J109" s="202"/>
      <c r="K109" s="202"/>
      <c r="L109" s="207"/>
      <c r="M109" s="208"/>
      <c r="N109" s="209"/>
      <c r="O109" s="209"/>
      <c r="P109" s="209"/>
      <c r="Q109" s="209"/>
      <c r="R109" s="209"/>
      <c r="S109" s="209"/>
      <c r="T109" s="210"/>
      <c r="AT109" s="211" t="s">
        <v>248</v>
      </c>
      <c r="AU109" s="211" t="s">
        <v>82</v>
      </c>
      <c r="AV109" s="13" t="s">
        <v>82</v>
      </c>
      <c r="AW109" s="13" t="s">
        <v>34</v>
      </c>
      <c r="AX109" s="13" t="s">
        <v>80</v>
      </c>
      <c r="AY109" s="211" t="s">
        <v>239</v>
      </c>
    </row>
    <row r="110" spans="1:65" s="2" customFormat="1" ht="16.5" customHeight="1">
      <c r="A110" s="36"/>
      <c r="B110" s="37"/>
      <c r="C110" s="173" t="s">
        <v>96</v>
      </c>
      <c r="D110" s="173" t="s">
        <v>240</v>
      </c>
      <c r="E110" s="174" t="s">
        <v>2109</v>
      </c>
      <c r="F110" s="175" t="s">
        <v>2110</v>
      </c>
      <c r="G110" s="176" t="s">
        <v>692</v>
      </c>
      <c r="H110" s="177">
        <v>40</v>
      </c>
      <c r="I110" s="178"/>
      <c r="J110" s="179">
        <f>ROUND(I110*H110,2)</f>
        <v>0</v>
      </c>
      <c r="K110" s="175" t="s">
        <v>327</v>
      </c>
      <c r="L110" s="41"/>
      <c r="M110" s="180" t="s">
        <v>21</v>
      </c>
      <c r="N110" s="181" t="s">
        <v>44</v>
      </c>
      <c r="O110" s="66"/>
      <c r="P110" s="182">
        <f>O110*H110</f>
        <v>0</v>
      </c>
      <c r="Q110" s="182">
        <v>0</v>
      </c>
      <c r="R110" s="182">
        <f>Q110*H110</f>
        <v>0</v>
      </c>
      <c r="S110" s="182">
        <v>0</v>
      </c>
      <c r="T110" s="18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4" t="s">
        <v>100</v>
      </c>
      <c r="AT110" s="184" t="s">
        <v>240</v>
      </c>
      <c r="AU110" s="184" t="s">
        <v>82</v>
      </c>
      <c r="AY110" s="19" t="s">
        <v>239</v>
      </c>
      <c r="BE110" s="185">
        <f>IF(N110="základní",J110,0)</f>
        <v>0</v>
      </c>
      <c r="BF110" s="185">
        <f>IF(N110="snížená",J110,0)</f>
        <v>0</v>
      </c>
      <c r="BG110" s="185">
        <f>IF(N110="zákl. přenesená",J110,0)</f>
        <v>0</v>
      </c>
      <c r="BH110" s="185">
        <f>IF(N110="sníž. přenesená",J110,0)</f>
        <v>0</v>
      </c>
      <c r="BI110" s="185">
        <f>IF(N110="nulová",J110,0)</f>
        <v>0</v>
      </c>
      <c r="BJ110" s="19" t="s">
        <v>80</v>
      </c>
      <c r="BK110" s="185">
        <f>ROUND(I110*H110,2)</f>
        <v>0</v>
      </c>
      <c r="BL110" s="19" t="s">
        <v>100</v>
      </c>
      <c r="BM110" s="184" t="s">
        <v>2820</v>
      </c>
    </row>
    <row r="111" spans="1:65" s="2" customFormat="1" ht="11.25">
      <c r="A111" s="36"/>
      <c r="B111" s="37"/>
      <c r="C111" s="38"/>
      <c r="D111" s="233" t="s">
        <v>329</v>
      </c>
      <c r="E111" s="38"/>
      <c r="F111" s="234" t="s">
        <v>2112</v>
      </c>
      <c r="G111" s="38"/>
      <c r="H111" s="38"/>
      <c r="I111" s="188"/>
      <c r="J111" s="38"/>
      <c r="K111" s="38"/>
      <c r="L111" s="41"/>
      <c r="M111" s="189"/>
      <c r="N111" s="190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329</v>
      </c>
      <c r="AU111" s="19" t="s">
        <v>82</v>
      </c>
    </row>
    <row r="112" spans="1:65" s="12" customFormat="1" ht="11.25">
      <c r="B112" s="191"/>
      <c r="C112" s="192"/>
      <c r="D112" s="186" t="s">
        <v>248</v>
      </c>
      <c r="E112" s="193" t="s">
        <v>21</v>
      </c>
      <c r="F112" s="194" t="s">
        <v>2177</v>
      </c>
      <c r="G112" s="192"/>
      <c r="H112" s="193" t="s">
        <v>21</v>
      </c>
      <c r="I112" s="195"/>
      <c r="J112" s="192"/>
      <c r="K112" s="192"/>
      <c r="L112" s="196"/>
      <c r="M112" s="197"/>
      <c r="N112" s="198"/>
      <c r="O112" s="198"/>
      <c r="P112" s="198"/>
      <c r="Q112" s="198"/>
      <c r="R112" s="198"/>
      <c r="S112" s="198"/>
      <c r="T112" s="199"/>
      <c r="AT112" s="200" t="s">
        <v>248</v>
      </c>
      <c r="AU112" s="200" t="s">
        <v>82</v>
      </c>
      <c r="AV112" s="12" t="s">
        <v>80</v>
      </c>
      <c r="AW112" s="12" t="s">
        <v>34</v>
      </c>
      <c r="AX112" s="12" t="s">
        <v>73</v>
      </c>
      <c r="AY112" s="200" t="s">
        <v>239</v>
      </c>
    </row>
    <row r="113" spans="1:65" s="12" customFormat="1" ht="11.25">
      <c r="B113" s="191"/>
      <c r="C113" s="192"/>
      <c r="D113" s="186" t="s">
        <v>248</v>
      </c>
      <c r="E113" s="193" t="s">
        <v>21</v>
      </c>
      <c r="F113" s="194" t="s">
        <v>2178</v>
      </c>
      <c r="G113" s="192"/>
      <c r="H113" s="193" t="s">
        <v>21</v>
      </c>
      <c r="I113" s="195"/>
      <c r="J113" s="192"/>
      <c r="K113" s="192"/>
      <c r="L113" s="196"/>
      <c r="M113" s="197"/>
      <c r="N113" s="198"/>
      <c r="O113" s="198"/>
      <c r="P113" s="198"/>
      <c r="Q113" s="198"/>
      <c r="R113" s="198"/>
      <c r="S113" s="198"/>
      <c r="T113" s="199"/>
      <c r="AT113" s="200" t="s">
        <v>248</v>
      </c>
      <c r="AU113" s="200" t="s">
        <v>82</v>
      </c>
      <c r="AV113" s="12" t="s">
        <v>80</v>
      </c>
      <c r="AW113" s="12" t="s">
        <v>34</v>
      </c>
      <c r="AX113" s="12" t="s">
        <v>73</v>
      </c>
      <c r="AY113" s="200" t="s">
        <v>239</v>
      </c>
    </row>
    <row r="114" spans="1:65" s="12" customFormat="1" ht="11.25">
      <c r="B114" s="191"/>
      <c r="C114" s="192"/>
      <c r="D114" s="186" t="s">
        <v>248</v>
      </c>
      <c r="E114" s="193" t="s">
        <v>21</v>
      </c>
      <c r="F114" s="194" t="s">
        <v>2179</v>
      </c>
      <c r="G114" s="192"/>
      <c r="H114" s="193" t="s">
        <v>21</v>
      </c>
      <c r="I114" s="195"/>
      <c r="J114" s="192"/>
      <c r="K114" s="192"/>
      <c r="L114" s="196"/>
      <c r="M114" s="197"/>
      <c r="N114" s="198"/>
      <c r="O114" s="198"/>
      <c r="P114" s="198"/>
      <c r="Q114" s="198"/>
      <c r="R114" s="198"/>
      <c r="S114" s="198"/>
      <c r="T114" s="199"/>
      <c r="AT114" s="200" t="s">
        <v>248</v>
      </c>
      <c r="AU114" s="200" t="s">
        <v>82</v>
      </c>
      <c r="AV114" s="12" t="s">
        <v>80</v>
      </c>
      <c r="AW114" s="12" t="s">
        <v>34</v>
      </c>
      <c r="AX114" s="12" t="s">
        <v>73</v>
      </c>
      <c r="AY114" s="200" t="s">
        <v>239</v>
      </c>
    </row>
    <row r="115" spans="1:65" s="16" customFormat="1" ht="11.25">
      <c r="B115" s="235"/>
      <c r="C115" s="236"/>
      <c r="D115" s="186" t="s">
        <v>248</v>
      </c>
      <c r="E115" s="237" t="s">
        <v>21</v>
      </c>
      <c r="F115" s="238" t="s">
        <v>373</v>
      </c>
      <c r="G115" s="236"/>
      <c r="H115" s="239">
        <v>0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AT115" s="245" t="s">
        <v>248</v>
      </c>
      <c r="AU115" s="245" t="s">
        <v>82</v>
      </c>
      <c r="AV115" s="16" t="s">
        <v>96</v>
      </c>
      <c r="AW115" s="16" t="s">
        <v>34</v>
      </c>
      <c r="AX115" s="16" t="s">
        <v>73</v>
      </c>
      <c r="AY115" s="245" t="s">
        <v>239</v>
      </c>
    </row>
    <row r="116" spans="1:65" s="12" customFormat="1" ht="11.25">
      <c r="B116" s="191"/>
      <c r="C116" s="192"/>
      <c r="D116" s="186" t="s">
        <v>248</v>
      </c>
      <c r="E116" s="193" t="s">
        <v>21</v>
      </c>
      <c r="F116" s="194" t="s">
        <v>2821</v>
      </c>
      <c r="G116" s="192"/>
      <c r="H116" s="193" t="s">
        <v>21</v>
      </c>
      <c r="I116" s="195"/>
      <c r="J116" s="192"/>
      <c r="K116" s="192"/>
      <c r="L116" s="196"/>
      <c r="M116" s="197"/>
      <c r="N116" s="198"/>
      <c r="O116" s="198"/>
      <c r="P116" s="198"/>
      <c r="Q116" s="198"/>
      <c r="R116" s="198"/>
      <c r="S116" s="198"/>
      <c r="T116" s="199"/>
      <c r="AT116" s="200" t="s">
        <v>248</v>
      </c>
      <c r="AU116" s="200" t="s">
        <v>82</v>
      </c>
      <c r="AV116" s="12" t="s">
        <v>80</v>
      </c>
      <c r="AW116" s="12" t="s">
        <v>34</v>
      </c>
      <c r="AX116" s="12" t="s">
        <v>73</v>
      </c>
      <c r="AY116" s="200" t="s">
        <v>239</v>
      </c>
    </row>
    <row r="117" spans="1:65" s="13" customFormat="1" ht="11.25">
      <c r="B117" s="201"/>
      <c r="C117" s="202"/>
      <c r="D117" s="186" t="s">
        <v>248</v>
      </c>
      <c r="E117" s="203" t="s">
        <v>21</v>
      </c>
      <c r="F117" s="204" t="s">
        <v>2822</v>
      </c>
      <c r="G117" s="202"/>
      <c r="H117" s="205">
        <v>40</v>
      </c>
      <c r="I117" s="206"/>
      <c r="J117" s="202"/>
      <c r="K117" s="202"/>
      <c r="L117" s="207"/>
      <c r="M117" s="208"/>
      <c r="N117" s="209"/>
      <c r="O117" s="209"/>
      <c r="P117" s="209"/>
      <c r="Q117" s="209"/>
      <c r="R117" s="209"/>
      <c r="S117" s="209"/>
      <c r="T117" s="210"/>
      <c r="AT117" s="211" t="s">
        <v>248</v>
      </c>
      <c r="AU117" s="211" t="s">
        <v>82</v>
      </c>
      <c r="AV117" s="13" t="s">
        <v>82</v>
      </c>
      <c r="AW117" s="13" t="s">
        <v>34</v>
      </c>
      <c r="AX117" s="13" t="s">
        <v>73</v>
      </c>
      <c r="AY117" s="211" t="s">
        <v>239</v>
      </c>
    </row>
    <row r="118" spans="1:65" s="14" customFormat="1" ht="11.25">
      <c r="B118" s="212"/>
      <c r="C118" s="213"/>
      <c r="D118" s="186" t="s">
        <v>248</v>
      </c>
      <c r="E118" s="214" t="s">
        <v>21</v>
      </c>
      <c r="F118" s="215" t="s">
        <v>251</v>
      </c>
      <c r="G118" s="213"/>
      <c r="H118" s="216">
        <v>40</v>
      </c>
      <c r="I118" s="217"/>
      <c r="J118" s="213"/>
      <c r="K118" s="213"/>
      <c r="L118" s="218"/>
      <c r="M118" s="219"/>
      <c r="N118" s="220"/>
      <c r="O118" s="220"/>
      <c r="P118" s="220"/>
      <c r="Q118" s="220"/>
      <c r="R118" s="220"/>
      <c r="S118" s="220"/>
      <c r="T118" s="221"/>
      <c r="AT118" s="222" t="s">
        <v>248</v>
      </c>
      <c r="AU118" s="222" t="s">
        <v>82</v>
      </c>
      <c r="AV118" s="14" t="s">
        <v>100</v>
      </c>
      <c r="AW118" s="14" t="s">
        <v>34</v>
      </c>
      <c r="AX118" s="14" t="s">
        <v>80</v>
      </c>
      <c r="AY118" s="222" t="s">
        <v>239</v>
      </c>
    </row>
    <row r="119" spans="1:65" s="2" customFormat="1" ht="33" customHeight="1">
      <c r="A119" s="36"/>
      <c r="B119" s="37"/>
      <c r="C119" s="173" t="s">
        <v>100</v>
      </c>
      <c r="D119" s="173" t="s">
        <v>240</v>
      </c>
      <c r="E119" s="174" t="s">
        <v>2823</v>
      </c>
      <c r="F119" s="175" t="s">
        <v>2824</v>
      </c>
      <c r="G119" s="176" t="s">
        <v>326</v>
      </c>
      <c r="H119" s="177">
        <v>32</v>
      </c>
      <c r="I119" s="178"/>
      <c r="J119" s="179">
        <f>ROUND(I119*H119,2)</f>
        <v>0</v>
      </c>
      <c r="K119" s="175" t="s">
        <v>21</v>
      </c>
      <c r="L119" s="41"/>
      <c r="M119" s="180" t="s">
        <v>21</v>
      </c>
      <c r="N119" s="181" t="s">
        <v>44</v>
      </c>
      <c r="O119" s="66"/>
      <c r="P119" s="182">
        <f>O119*H119</f>
        <v>0</v>
      </c>
      <c r="Q119" s="182">
        <v>0</v>
      </c>
      <c r="R119" s="182">
        <f>Q119*H119</f>
        <v>0</v>
      </c>
      <c r="S119" s="182">
        <v>0</v>
      </c>
      <c r="T119" s="18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4" t="s">
        <v>100</v>
      </c>
      <c r="AT119" s="184" t="s">
        <v>240</v>
      </c>
      <c r="AU119" s="184" t="s">
        <v>82</v>
      </c>
      <c r="AY119" s="19" t="s">
        <v>239</v>
      </c>
      <c r="BE119" s="185">
        <f>IF(N119="základní",J119,0)</f>
        <v>0</v>
      </c>
      <c r="BF119" s="185">
        <f>IF(N119="snížená",J119,0)</f>
        <v>0</v>
      </c>
      <c r="BG119" s="185">
        <f>IF(N119="zákl. přenesená",J119,0)</f>
        <v>0</v>
      </c>
      <c r="BH119" s="185">
        <f>IF(N119="sníž. přenesená",J119,0)</f>
        <v>0</v>
      </c>
      <c r="BI119" s="185">
        <f>IF(N119="nulová",J119,0)</f>
        <v>0</v>
      </c>
      <c r="BJ119" s="19" t="s">
        <v>80</v>
      </c>
      <c r="BK119" s="185">
        <f>ROUND(I119*H119,2)</f>
        <v>0</v>
      </c>
      <c r="BL119" s="19" t="s">
        <v>100</v>
      </c>
      <c r="BM119" s="184" t="s">
        <v>2825</v>
      </c>
    </row>
    <row r="120" spans="1:65" s="12" customFormat="1" ht="11.25">
      <c r="B120" s="191"/>
      <c r="C120" s="192"/>
      <c r="D120" s="186" t="s">
        <v>248</v>
      </c>
      <c r="E120" s="193" t="s">
        <v>21</v>
      </c>
      <c r="F120" s="194" t="s">
        <v>2818</v>
      </c>
      <c r="G120" s="192"/>
      <c r="H120" s="193" t="s">
        <v>21</v>
      </c>
      <c r="I120" s="195"/>
      <c r="J120" s="192"/>
      <c r="K120" s="192"/>
      <c r="L120" s="196"/>
      <c r="M120" s="197"/>
      <c r="N120" s="198"/>
      <c r="O120" s="198"/>
      <c r="P120" s="198"/>
      <c r="Q120" s="198"/>
      <c r="R120" s="198"/>
      <c r="S120" s="198"/>
      <c r="T120" s="199"/>
      <c r="AT120" s="200" t="s">
        <v>248</v>
      </c>
      <c r="AU120" s="200" t="s">
        <v>82</v>
      </c>
      <c r="AV120" s="12" t="s">
        <v>80</v>
      </c>
      <c r="AW120" s="12" t="s">
        <v>34</v>
      </c>
      <c r="AX120" s="12" t="s">
        <v>73</v>
      </c>
      <c r="AY120" s="200" t="s">
        <v>239</v>
      </c>
    </row>
    <row r="121" spans="1:65" s="13" customFormat="1" ht="11.25">
      <c r="B121" s="201"/>
      <c r="C121" s="202"/>
      <c r="D121" s="186" t="s">
        <v>248</v>
      </c>
      <c r="E121" s="203" t="s">
        <v>21</v>
      </c>
      <c r="F121" s="204" t="s">
        <v>2826</v>
      </c>
      <c r="G121" s="202"/>
      <c r="H121" s="205">
        <v>32</v>
      </c>
      <c r="I121" s="206"/>
      <c r="J121" s="202"/>
      <c r="K121" s="202"/>
      <c r="L121" s="207"/>
      <c r="M121" s="208"/>
      <c r="N121" s="209"/>
      <c r="O121" s="209"/>
      <c r="P121" s="209"/>
      <c r="Q121" s="209"/>
      <c r="R121" s="209"/>
      <c r="S121" s="209"/>
      <c r="T121" s="210"/>
      <c r="AT121" s="211" t="s">
        <v>248</v>
      </c>
      <c r="AU121" s="211" t="s">
        <v>82</v>
      </c>
      <c r="AV121" s="13" t="s">
        <v>82</v>
      </c>
      <c r="AW121" s="13" t="s">
        <v>34</v>
      </c>
      <c r="AX121" s="13" t="s">
        <v>73</v>
      </c>
      <c r="AY121" s="211" t="s">
        <v>239</v>
      </c>
    </row>
    <row r="122" spans="1:65" s="16" customFormat="1" ht="11.25">
      <c r="B122" s="235"/>
      <c r="C122" s="236"/>
      <c r="D122" s="186" t="s">
        <v>248</v>
      </c>
      <c r="E122" s="237" t="s">
        <v>2827</v>
      </c>
      <c r="F122" s="238" t="s">
        <v>373</v>
      </c>
      <c r="G122" s="236"/>
      <c r="H122" s="239">
        <v>32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AT122" s="245" t="s">
        <v>248</v>
      </c>
      <c r="AU122" s="245" t="s">
        <v>82</v>
      </c>
      <c r="AV122" s="16" t="s">
        <v>96</v>
      </c>
      <c r="AW122" s="16" t="s">
        <v>34</v>
      </c>
      <c r="AX122" s="16" t="s">
        <v>80</v>
      </c>
      <c r="AY122" s="245" t="s">
        <v>239</v>
      </c>
    </row>
    <row r="123" spans="1:65" s="2" customFormat="1" ht="16.5" customHeight="1">
      <c r="A123" s="36"/>
      <c r="B123" s="37"/>
      <c r="C123" s="246" t="s">
        <v>275</v>
      </c>
      <c r="D123" s="246" t="s">
        <v>308</v>
      </c>
      <c r="E123" s="247" t="s">
        <v>2224</v>
      </c>
      <c r="F123" s="248" t="s">
        <v>2225</v>
      </c>
      <c r="G123" s="249" t="s">
        <v>470</v>
      </c>
      <c r="H123" s="250">
        <v>0.59199999999999997</v>
      </c>
      <c r="I123" s="251"/>
      <c r="J123" s="252">
        <f>ROUND(I123*H123,2)</f>
        <v>0</v>
      </c>
      <c r="K123" s="248" t="s">
        <v>327</v>
      </c>
      <c r="L123" s="253"/>
      <c r="M123" s="254" t="s">
        <v>21</v>
      </c>
      <c r="N123" s="255" t="s">
        <v>44</v>
      </c>
      <c r="O123" s="66"/>
      <c r="P123" s="182">
        <f>O123*H123</f>
        <v>0</v>
      </c>
      <c r="Q123" s="182">
        <v>1</v>
      </c>
      <c r="R123" s="182">
        <f>Q123*H123</f>
        <v>0.59199999999999997</v>
      </c>
      <c r="S123" s="182">
        <v>0</v>
      </c>
      <c r="T123" s="183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4" t="s">
        <v>636</v>
      </c>
      <c r="AT123" s="184" t="s">
        <v>308</v>
      </c>
      <c r="AU123" s="184" t="s">
        <v>82</v>
      </c>
      <c r="AY123" s="19" t="s">
        <v>239</v>
      </c>
      <c r="BE123" s="185">
        <f>IF(N123="základní",J123,0)</f>
        <v>0</v>
      </c>
      <c r="BF123" s="185">
        <f>IF(N123="snížená",J123,0)</f>
        <v>0</v>
      </c>
      <c r="BG123" s="185">
        <f>IF(N123="zákl. přenesená",J123,0)</f>
        <v>0</v>
      </c>
      <c r="BH123" s="185">
        <f>IF(N123="sníž. přenesená",J123,0)</f>
        <v>0</v>
      </c>
      <c r="BI123" s="185">
        <f>IF(N123="nulová",J123,0)</f>
        <v>0</v>
      </c>
      <c r="BJ123" s="19" t="s">
        <v>80</v>
      </c>
      <c r="BK123" s="185">
        <f>ROUND(I123*H123,2)</f>
        <v>0</v>
      </c>
      <c r="BL123" s="19" t="s">
        <v>461</v>
      </c>
      <c r="BM123" s="184" t="s">
        <v>2828</v>
      </c>
    </row>
    <row r="124" spans="1:65" s="12" customFormat="1" ht="11.25">
      <c r="B124" s="191"/>
      <c r="C124" s="192"/>
      <c r="D124" s="186" t="s">
        <v>248</v>
      </c>
      <c r="E124" s="193" t="s">
        <v>21</v>
      </c>
      <c r="F124" s="194" t="s">
        <v>2818</v>
      </c>
      <c r="G124" s="192"/>
      <c r="H124" s="193" t="s">
        <v>21</v>
      </c>
      <c r="I124" s="195"/>
      <c r="J124" s="192"/>
      <c r="K124" s="192"/>
      <c r="L124" s="196"/>
      <c r="M124" s="197"/>
      <c r="N124" s="198"/>
      <c r="O124" s="198"/>
      <c r="P124" s="198"/>
      <c r="Q124" s="198"/>
      <c r="R124" s="198"/>
      <c r="S124" s="198"/>
      <c r="T124" s="199"/>
      <c r="AT124" s="200" t="s">
        <v>248</v>
      </c>
      <c r="AU124" s="200" t="s">
        <v>82</v>
      </c>
      <c r="AV124" s="12" t="s">
        <v>80</v>
      </c>
      <c r="AW124" s="12" t="s">
        <v>34</v>
      </c>
      <c r="AX124" s="12" t="s">
        <v>73</v>
      </c>
      <c r="AY124" s="200" t="s">
        <v>239</v>
      </c>
    </row>
    <row r="125" spans="1:65" s="12" customFormat="1" ht="11.25">
      <c r="B125" s="191"/>
      <c r="C125" s="192"/>
      <c r="D125" s="186" t="s">
        <v>248</v>
      </c>
      <c r="E125" s="193" t="s">
        <v>21</v>
      </c>
      <c r="F125" s="194" t="s">
        <v>2829</v>
      </c>
      <c r="G125" s="192"/>
      <c r="H125" s="193" t="s">
        <v>21</v>
      </c>
      <c r="I125" s="195"/>
      <c r="J125" s="192"/>
      <c r="K125" s="192"/>
      <c r="L125" s="196"/>
      <c r="M125" s="197"/>
      <c r="N125" s="198"/>
      <c r="O125" s="198"/>
      <c r="P125" s="198"/>
      <c r="Q125" s="198"/>
      <c r="R125" s="198"/>
      <c r="S125" s="198"/>
      <c r="T125" s="199"/>
      <c r="AT125" s="200" t="s">
        <v>248</v>
      </c>
      <c r="AU125" s="200" t="s">
        <v>82</v>
      </c>
      <c r="AV125" s="12" t="s">
        <v>80</v>
      </c>
      <c r="AW125" s="12" t="s">
        <v>34</v>
      </c>
      <c r="AX125" s="12" t="s">
        <v>73</v>
      </c>
      <c r="AY125" s="200" t="s">
        <v>239</v>
      </c>
    </row>
    <row r="126" spans="1:65" s="13" customFormat="1" ht="11.25">
      <c r="B126" s="201"/>
      <c r="C126" s="202"/>
      <c r="D126" s="186" t="s">
        <v>248</v>
      </c>
      <c r="E126" s="203" t="s">
        <v>21</v>
      </c>
      <c r="F126" s="204" t="s">
        <v>2830</v>
      </c>
      <c r="G126" s="202"/>
      <c r="H126" s="205">
        <v>0.59199999999999997</v>
      </c>
      <c r="I126" s="206"/>
      <c r="J126" s="202"/>
      <c r="K126" s="202"/>
      <c r="L126" s="207"/>
      <c r="M126" s="208"/>
      <c r="N126" s="209"/>
      <c r="O126" s="209"/>
      <c r="P126" s="209"/>
      <c r="Q126" s="209"/>
      <c r="R126" s="209"/>
      <c r="S126" s="209"/>
      <c r="T126" s="210"/>
      <c r="AT126" s="211" t="s">
        <v>248</v>
      </c>
      <c r="AU126" s="211" t="s">
        <v>82</v>
      </c>
      <c r="AV126" s="13" t="s">
        <v>82</v>
      </c>
      <c r="AW126" s="13" t="s">
        <v>34</v>
      </c>
      <c r="AX126" s="13" t="s">
        <v>80</v>
      </c>
      <c r="AY126" s="211" t="s">
        <v>239</v>
      </c>
    </row>
    <row r="127" spans="1:65" s="2" customFormat="1" ht="16.5" customHeight="1">
      <c r="A127" s="36"/>
      <c r="B127" s="37"/>
      <c r="C127" s="173" t="s">
        <v>284</v>
      </c>
      <c r="D127" s="173" t="s">
        <v>240</v>
      </c>
      <c r="E127" s="174" t="s">
        <v>2831</v>
      </c>
      <c r="F127" s="175" t="s">
        <v>2832</v>
      </c>
      <c r="G127" s="176" t="s">
        <v>326</v>
      </c>
      <c r="H127" s="177">
        <v>424</v>
      </c>
      <c r="I127" s="178"/>
      <c r="J127" s="179">
        <f>ROUND(I127*H127,2)</f>
        <v>0</v>
      </c>
      <c r="K127" s="175" t="s">
        <v>327</v>
      </c>
      <c r="L127" s="41"/>
      <c r="M127" s="180" t="s">
        <v>21</v>
      </c>
      <c r="N127" s="181" t="s">
        <v>44</v>
      </c>
      <c r="O127" s="66"/>
      <c r="P127" s="182">
        <f>O127*H127</f>
        <v>0</v>
      </c>
      <c r="Q127" s="182">
        <v>0</v>
      </c>
      <c r="R127" s="182">
        <f>Q127*H127</f>
        <v>0</v>
      </c>
      <c r="S127" s="182">
        <v>0</v>
      </c>
      <c r="T127" s="18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4" t="s">
        <v>100</v>
      </c>
      <c r="AT127" s="184" t="s">
        <v>240</v>
      </c>
      <c r="AU127" s="184" t="s">
        <v>82</v>
      </c>
      <c r="AY127" s="19" t="s">
        <v>239</v>
      </c>
      <c r="BE127" s="185">
        <f>IF(N127="základní",J127,0)</f>
        <v>0</v>
      </c>
      <c r="BF127" s="185">
        <f>IF(N127="snížená",J127,0)</f>
        <v>0</v>
      </c>
      <c r="BG127" s="185">
        <f>IF(N127="zákl. přenesená",J127,0)</f>
        <v>0</v>
      </c>
      <c r="BH127" s="185">
        <f>IF(N127="sníž. přenesená",J127,0)</f>
        <v>0</v>
      </c>
      <c r="BI127" s="185">
        <f>IF(N127="nulová",J127,0)</f>
        <v>0</v>
      </c>
      <c r="BJ127" s="19" t="s">
        <v>80</v>
      </c>
      <c r="BK127" s="185">
        <f>ROUND(I127*H127,2)</f>
        <v>0</v>
      </c>
      <c r="BL127" s="19" t="s">
        <v>100</v>
      </c>
      <c r="BM127" s="184" t="s">
        <v>2833</v>
      </c>
    </row>
    <row r="128" spans="1:65" s="2" customFormat="1" ht="11.25">
      <c r="A128" s="36"/>
      <c r="B128" s="37"/>
      <c r="C128" s="38"/>
      <c r="D128" s="233" t="s">
        <v>329</v>
      </c>
      <c r="E128" s="38"/>
      <c r="F128" s="234" t="s">
        <v>2834</v>
      </c>
      <c r="G128" s="38"/>
      <c r="H128" s="38"/>
      <c r="I128" s="188"/>
      <c r="J128" s="38"/>
      <c r="K128" s="38"/>
      <c r="L128" s="41"/>
      <c r="M128" s="189"/>
      <c r="N128" s="190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329</v>
      </c>
      <c r="AU128" s="19" t="s">
        <v>82</v>
      </c>
    </row>
    <row r="129" spans="1:65" s="12" customFormat="1" ht="11.25">
      <c r="B129" s="191"/>
      <c r="C129" s="192"/>
      <c r="D129" s="186" t="s">
        <v>248</v>
      </c>
      <c r="E129" s="193" t="s">
        <v>21</v>
      </c>
      <c r="F129" s="194" t="s">
        <v>2835</v>
      </c>
      <c r="G129" s="192"/>
      <c r="H129" s="193" t="s">
        <v>21</v>
      </c>
      <c r="I129" s="195"/>
      <c r="J129" s="192"/>
      <c r="K129" s="192"/>
      <c r="L129" s="196"/>
      <c r="M129" s="197"/>
      <c r="N129" s="198"/>
      <c r="O129" s="198"/>
      <c r="P129" s="198"/>
      <c r="Q129" s="198"/>
      <c r="R129" s="198"/>
      <c r="S129" s="198"/>
      <c r="T129" s="199"/>
      <c r="AT129" s="200" t="s">
        <v>248</v>
      </c>
      <c r="AU129" s="200" t="s">
        <v>82</v>
      </c>
      <c r="AV129" s="12" t="s">
        <v>80</v>
      </c>
      <c r="AW129" s="12" t="s">
        <v>34</v>
      </c>
      <c r="AX129" s="12" t="s">
        <v>73</v>
      </c>
      <c r="AY129" s="200" t="s">
        <v>239</v>
      </c>
    </row>
    <row r="130" spans="1:65" s="13" customFormat="1" ht="11.25">
      <c r="B130" s="201"/>
      <c r="C130" s="202"/>
      <c r="D130" s="186" t="s">
        <v>248</v>
      </c>
      <c r="E130" s="203" t="s">
        <v>21</v>
      </c>
      <c r="F130" s="204" t="s">
        <v>2836</v>
      </c>
      <c r="G130" s="202"/>
      <c r="H130" s="205">
        <v>424</v>
      </c>
      <c r="I130" s="206"/>
      <c r="J130" s="202"/>
      <c r="K130" s="202"/>
      <c r="L130" s="207"/>
      <c r="M130" s="208"/>
      <c r="N130" s="209"/>
      <c r="O130" s="209"/>
      <c r="P130" s="209"/>
      <c r="Q130" s="209"/>
      <c r="R130" s="209"/>
      <c r="S130" s="209"/>
      <c r="T130" s="210"/>
      <c r="AT130" s="211" t="s">
        <v>248</v>
      </c>
      <c r="AU130" s="211" t="s">
        <v>82</v>
      </c>
      <c r="AV130" s="13" t="s">
        <v>82</v>
      </c>
      <c r="AW130" s="13" t="s">
        <v>34</v>
      </c>
      <c r="AX130" s="13" t="s">
        <v>80</v>
      </c>
      <c r="AY130" s="211" t="s">
        <v>239</v>
      </c>
    </row>
    <row r="131" spans="1:65" s="2" customFormat="1" ht="16.5" customHeight="1">
      <c r="A131" s="36"/>
      <c r="B131" s="37"/>
      <c r="C131" s="173" t="s">
        <v>297</v>
      </c>
      <c r="D131" s="173" t="s">
        <v>240</v>
      </c>
      <c r="E131" s="174" t="s">
        <v>2216</v>
      </c>
      <c r="F131" s="175" t="s">
        <v>2217</v>
      </c>
      <c r="G131" s="176" t="s">
        <v>348</v>
      </c>
      <c r="H131" s="177">
        <v>2.12</v>
      </c>
      <c r="I131" s="178"/>
      <c r="J131" s="179">
        <f>ROUND(I131*H131,2)</f>
        <v>0</v>
      </c>
      <c r="K131" s="175" t="s">
        <v>21</v>
      </c>
      <c r="L131" s="41"/>
      <c r="M131" s="180" t="s">
        <v>21</v>
      </c>
      <c r="N131" s="181" t="s">
        <v>44</v>
      </c>
      <c r="O131" s="66"/>
      <c r="P131" s="182">
        <f>O131*H131</f>
        <v>0</v>
      </c>
      <c r="Q131" s="182">
        <v>0</v>
      </c>
      <c r="R131" s="182">
        <f>Q131*H131</f>
        <v>0</v>
      </c>
      <c r="S131" s="182">
        <v>0</v>
      </c>
      <c r="T131" s="18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4" t="s">
        <v>100</v>
      </c>
      <c r="AT131" s="184" t="s">
        <v>240</v>
      </c>
      <c r="AU131" s="184" t="s">
        <v>82</v>
      </c>
      <c r="AY131" s="19" t="s">
        <v>239</v>
      </c>
      <c r="BE131" s="185">
        <f>IF(N131="základní",J131,0)</f>
        <v>0</v>
      </c>
      <c r="BF131" s="185">
        <f>IF(N131="snížená",J131,0)</f>
        <v>0</v>
      </c>
      <c r="BG131" s="185">
        <f>IF(N131="zákl. přenesená",J131,0)</f>
        <v>0</v>
      </c>
      <c r="BH131" s="185">
        <f>IF(N131="sníž. přenesená",J131,0)</f>
        <v>0</v>
      </c>
      <c r="BI131" s="185">
        <f>IF(N131="nulová",J131,0)</f>
        <v>0</v>
      </c>
      <c r="BJ131" s="19" t="s">
        <v>80</v>
      </c>
      <c r="BK131" s="185">
        <f>ROUND(I131*H131,2)</f>
        <v>0</v>
      </c>
      <c r="BL131" s="19" t="s">
        <v>100</v>
      </c>
      <c r="BM131" s="184" t="s">
        <v>2837</v>
      </c>
    </row>
    <row r="132" spans="1:65" s="12" customFormat="1" ht="11.25">
      <c r="B132" s="191"/>
      <c r="C132" s="192"/>
      <c r="D132" s="186" t="s">
        <v>248</v>
      </c>
      <c r="E132" s="193" t="s">
        <v>21</v>
      </c>
      <c r="F132" s="194" t="s">
        <v>2838</v>
      </c>
      <c r="G132" s="192"/>
      <c r="H132" s="193" t="s">
        <v>21</v>
      </c>
      <c r="I132" s="195"/>
      <c r="J132" s="192"/>
      <c r="K132" s="192"/>
      <c r="L132" s="196"/>
      <c r="M132" s="197"/>
      <c r="N132" s="198"/>
      <c r="O132" s="198"/>
      <c r="P132" s="198"/>
      <c r="Q132" s="198"/>
      <c r="R132" s="198"/>
      <c r="S132" s="198"/>
      <c r="T132" s="199"/>
      <c r="AT132" s="200" t="s">
        <v>248</v>
      </c>
      <c r="AU132" s="200" t="s">
        <v>82</v>
      </c>
      <c r="AV132" s="12" t="s">
        <v>80</v>
      </c>
      <c r="AW132" s="12" t="s">
        <v>34</v>
      </c>
      <c r="AX132" s="12" t="s">
        <v>73</v>
      </c>
      <c r="AY132" s="200" t="s">
        <v>239</v>
      </c>
    </row>
    <row r="133" spans="1:65" s="12" customFormat="1" ht="11.25">
      <c r="B133" s="191"/>
      <c r="C133" s="192"/>
      <c r="D133" s="186" t="s">
        <v>248</v>
      </c>
      <c r="E133" s="193" t="s">
        <v>21</v>
      </c>
      <c r="F133" s="194" t="s">
        <v>2839</v>
      </c>
      <c r="G133" s="192"/>
      <c r="H133" s="193" t="s">
        <v>21</v>
      </c>
      <c r="I133" s="195"/>
      <c r="J133" s="192"/>
      <c r="K133" s="192"/>
      <c r="L133" s="196"/>
      <c r="M133" s="197"/>
      <c r="N133" s="198"/>
      <c r="O133" s="198"/>
      <c r="P133" s="198"/>
      <c r="Q133" s="198"/>
      <c r="R133" s="198"/>
      <c r="S133" s="198"/>
      <c r="T133" s="199"/>
      <c r="AT133" s="200" t="s">
        <v>248</v>
      </c>
      <c r="AU133" s="200" t="s">
        <v>82</v>
      </c>
      <c r="AV133" s="12" t="s">
        <v>80</v>
      </c>
      <c r="AW133" s="12" t="s">
        <v>34</v>
      </c>
      <c r="AX133" s="12" t="s">
        <v>73</v>
      </c>
      <c r="AY133" s="200" t="s">
        <v>239</v>
      </c>
    </row>
    <row r="134" spans="1:65" s="13" customFormat="1" ht="11.25">
      <c r="B134" s="201"/>
      <c r="C134" s="202"/>
      <c r="D134" s="186" t="s">
        <v>248</v>
      </c>
      <c r="E134" s="203" t="s">
        <v>21</v>
      </c>
      <c r="F134" s="204" t="s">
        <v>2840</v>
      </c>
      <c r="G134" s="202"/>
      <c r="H134" s="205">
        <v>2.12</v>
      </c>
      <c r="I134" s="206"/>
      <c r="J134" s="202"/>
      <c r="K134" s="202"/>
      <c r="L134" s="207"/>
      <c r="M134" s="208"/>
      <c r="N134" s="209"/>
      <c r="O134" s="209"/>
      <c r="P134" s="209"/>
      <c r="Q134" s="209"/>
      <c r="R134" s="209"/>
      <c r="S134" s="209"/>
      <c r="T134" s="210"/>
      <c r="AT134" s="211" t="s">
        <v>248</v>
      </c>
      <c r="AU134" s="211" t="s">
        <v>82</v>
      </c>
      <c r="AV134" s="13" t="s">
        <v>82</v>
      </c>
      <c r="AW134" s="13" t="s">
        <v>34</v>
      </c>
      <c r="AX134" s="13" t="s">
        <v>73</v>
      </c>
      <c r="AY134" s="211" t="s">
        <v>239</v>
      </c>
    </row>
    <row r="135" spans="1:65" s="16" customFormat="1" ht="11.25">
      <c r="B135" s="235"/>
      <c r="C135" s="236"/>
      <c r="D135" s="186" t="s">
        <v>248</v>
      </c>
      <c r="E135" s="237" t="s">
        <v>21</v>
      </c>
      <c r="F135" s="238" t="s">
        <v>2766</v>
      </c>
      <c r="G135" s="236"/>
      <c r="H135" s="239">
        <v>2.12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AT135" s="245" t="s">
        <v>248</v>
      </c>
      <c r="AU135" s="245" t="s">
        <v>82</v>
      </c>
      <c r="AV135" s="16" t="s">
        <v>96</v>
      </c>
      <c r="AW135" s="16" t="s">
        <v>34</v>
      </c>
      <c r="AX135" s="16" t="s">
        <v>80</v>
      </c>
      <c r="AY135" s="245" t="s">
        <v>239</v>
      </c>
    </row>
    <row r="136" spans="1:65" s="2" customFormat="1" ht="16.5" customHeight="1">
      <c r="A136" s="36"/>
      <c r="B136" s="37"/>
      <c r="C136" s="173" t="s">
        <v>291</v>
      </c>
      <c r="D136" s="173" t="s">
        <v>240</v>
      </c>
      <c r="E136" s="174" t="s">
        <v>2841</v>
      </c>
      <c r="F136" s="175" t="s">
        <v>2842</v>
      </c>
      <c r="G136" s="176" t="s">
        <v>326</v>
      </c>
      <c r="H136" s="177">
        <v>848</v>
      </c>
      <c r="I136" s="178"/>
      <c r="J136" s="179">
        <f>ROUND(I136*H136,2)</f>
        <v>0</v>
      </c>
      <c r="K136" s="175" t="s">
        <v>327</v>
      </c>
      <c r="L136" s="41"/>
      <c r="M136" s="180" t="s">
        <v>21</v>
      </c>
      <c r="N136" s="181" t="s">
        <v>44</v>
      </c>
      <c r="O136" s="66"/>
      <c r="P136" s="182">
        <f>O136*H136</f>
        <v>0</v>
      </c>
      <c r="Q136" s="182">
        <v>2.9999999999999999E-7</v>
      </c>
      <c r="R136" s="182">
        <f>Q136*H136</f>
        <v>2.544E-4</v>
      </c>
      <c r="S136" s="182">
        <v>0</v>
      </c>
      <c r="T136" s="18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4" t="s">
        <v>100</v>
      </c>
      <c r="AT136" s="184" t="s">
        <v>240</v>
      </c>
      <c r="AU136" s="184" t="s">
        <v>82</v>
      </c>
      <c r="AY136" s="19" t="s">
        <v>239</v>
      </c>
      <c r="BE136" s="185">
        <f>IF(N136="základní",J136,0)</f>
        <v>0</v>
      </c>
      <c r="BF136" s="185">
        <f>IF(N136="snížená",J136,0)</f>
        <v>0</v>
      </c>
      <c r="BG136" s="185">
        <f>IF(N136="zákl. přenesená",J136,0)</f>
        <v>0</v>
      </c>
      <c r="BH136" s="185">
        <f>IF(N136="sníž. přenesená",J136,0)</f>
        <v>0</v>
      </c>
      <c r="BI136" s="185">
        <f>IF(N136="nulová",J136,0)</f>
        <v>0</v>
      </c>
      <c r="BJ136" s="19" t="s">
        <v>80</v>
      </c>
      <c r="BK136" s="185">
        <f>ROUND(I136*H136,2)</f>
        <v>0</v>
      </c>
      <c r="BL136" s="19" t="s">
        <v>100</v>
      </c>
      <c r="BM136" s="184" t="s">
        <v>2843</v>
      </c>
    </row>
    <row r="137" spans="1:65" s="2" customFormat="1" ht="11.25">
      <c r="A137" s="36"/>
      <c r="B137" s="37"/>
      <c r="C137" s="38"/>
      <c r="D137" s="233" t="s">
        <v>329</v>
      </c>
      <c r="E137" s="38"/>
      <c r="F137" s="234" t="s">
        <v>2844</v>
      </c>
      <c r="G137" s="38"/>
      <c r="H137" s="38"/>
      <c r="I137" s="188"/>
      <c r="J137" s="38"/>
      <c r="K137" s="38"/>
      <c r="L137" s="41"/>
      <c r="M137" s="189"/>
      <c r="N137" s="190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329</v>
      </c>
      <c r="AU137" s="19" t="s">
        <v>82</v>
      </c>
    </row>
    <row r="138" spans="1:65" s="12" customFormat="1" ht="11.25">
      <c r="B138" s="191"/>
      <c r="C138" s="192"/>
      <c r="D138" s="186" t="s">
        <v>248</v>
      </c>
      <c r="E138" s="193" t="s">
        <v>21</v>
      </c>
      <c r="F138" s="194" t="s">
        <v>2758</v>
      </c>
      <c r="G138" s="192"/>
      <c r="H138" s="193" t="s">
        <v>21</v>
      </c>
      <c r="I138" s="195"/>
      <c r="J138" s="192"/>
      <c r="K138" s="192"/>
      <c r="L138" s="196"/>
      <c r="M138" s="197"/>
      <c r="N138" s="198"/>
      <c r="O138" s="198"/>
      <c r="P138" s="198"/>
      <c r="Q138" s="198"/>
      <c r="R138" s="198"/>
      <c r="S138" s="198"/>
      <c r="T138" s="199"/>
      <c r="AT138" s="200" t="s">
        <v>248</v>
      </c>
      <c r="AU138" s="200" t="s">
        <v>82</v>
      </c>
      <c r="AV138" s="12" t="s">
        <v>80</v>
      </c>
      <c r="AW138" s="12" t="s">
        <v>34</v>
      </c>
      <c r="AX138" s="12" t="s">
        <v>73</v>
      </c>
      <c r="AY138" s="200" t="s">
        <v>239</v>
      </c>
    </row>
    <row r="139" spans="1:65" s="16" customFormat="1" ht="11.25">
      <c r="B139" s="235"/>
      <c r="C139" s="236"/>
      <c r="D139" s="186" t="s">
        <v>248</v>
      </c>
      <c r="E139" s="237" t="s">
        <v>21</v>
      </c>
      <c r="F139" s="238" t="s">
        <v>373</v>
      </c>
      <c r="G139" s="236"/>
      <c r="H139" s="239">
        <v>0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AT139" s="245" t="s">
        <v>248</v>
      </c>
      <c r="AU139" s="245" t="s">
        <v>82</v>
      </c>
      <c r="AV139" s="16" t="s">
        <v>96</v>
      </c>
      <c r="AW139" s="16" t="s">
        <v>34</v>
      </c>
      <c r="AX139" s="16" t="s">
        <v>73</v>
      </c>
      <c r="AY139" s="245" t="s">
        <v>239</v>
      </c>
    </row>
    <row r="140" spans="1:65" s="12" customFormat="1" ht="11.25">
      <c r="B140" s="191"/>
      <c r="C140" s="192"/>
      <c r="D140" s="186" t="s">
        <v>248</v>
      </c>
      <c r="E140" s="193" t="s">
        <v>21</v>
      </c>
      <c r="F140" s="194" t="s">
        <v>2845</v>
      </c>
      <c r="G140" s="192"/>
      <c r="H140" s="193" t="s">
        <v>21</v>
      </c>
      <c r="I140" s="195"/>
      <c r="J140" s="192"/>
      <c r="K140" s="192"/>
      <c r="L140" s="196"/>
      <c r="M140" s="197"/>
      <c r="N140" s="198"/>
      <c r="O140" s="198"/>
      <c r="P140" s="198"/>
      <c r="Q140" s="198"/>
      <c r="R140" s="198"/>
      <c r="S140" s="198"/>
      <c r="T140" s="199"/>
      <c r="AT140" s="200" t="s">
        <v>248</v>
      </c>
      <c r="AU140" s="200" t="s">
        <v>82</v>
      </c>
      <c r="AV140" s="12" t="s">
        <v>80</v>
      </c>
      <c r="AW140" s="12" t="s">
        <v>34</v>
      </c>
      <c r="AX140" s="12" t="s">
        <v>73</v>
      </c>
      <c r="AY140" s="200" t="s">
        <v>239</v>
      </c>
    </row>
    <row r="141" spans="1:65" s="13" customFormat="1" ht="11.25">
      <c r="B141" s="201"/>
      <c r="C141" s="202"/>
      <c r="D141" s="186" t="s">
        <v>248</v>
      </c>
      <c r="E141" s="203" t="s">
        <v>21</v>
      </c>
      <c r="F141" s="204" t="s">
        <v>2846</v>
      </c>
      <c r="G141" s="202"/>
      <c r="H141" s="205">
        <v>848</v>
      </c>
      <c r="I141" s="206"/>
      <c r="J141" s="202"/>
      <c r="K141" s="202"/>
      <c r="L141" s="207"/>
      <c r="M141" s="208"/>
      <c r="N141" s="209"/>
      <c r="O141" s="209"/>
      <c r="P141" s="209"/>
      <c r="Q141" s="209"/>
      <c r="R141" s="209"/>
      <c r="S141" s="209"/>
      <c r="T141" s="210"/>
      <c r="AT141" s="211" t="s">
        <v>248</v>
      </c>
      <c r="AU141" s="211" t="s">
        <v>82</v>
      </c>
      <c r="AV141" s="13" t="s">
        <v>82</v>
      </c>
      <c r="AW141" s="13" t="s">
        <v>34</v>
      </c>
      <c r="AX141" s="13" t="s">
        <v>73</v>
      </c>
      <c r="AY141" s="211" t="s">
        <v>239</v>
      </c>
    </row>
    <row r="142" spans="1:65" s="14" customFormat="1" ht="11.25">
      <c r="B142" s="212"/>
      <c r="C142" s="213"/>
      <c r="D142" s="186" t="s">
        <v>248</v>
      </c>
      <c r="E142" s="214" t="s">
        <v>21</v>
      </c>
      <c r="F142" s="215" t="s">
        <v>251</v>
      </c>
      <c r="G142" s="213"/>
      <c r="H142" s="216">
        <v>848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AT142" s="222" t="s">
        <v>248</v>
      </c>
      <c r="AU142" s="222" t="s">
        <v>82</v>
      </c>
      <c r="AV142" s="14" t="s">
        <v>100</v>
      </c>
      <c r="AW142" s="14" t="s">
        <v>34</v>
      </c>
      <c r="AX142" s="14" t="s">
        <v>80</v>
      </c>
      <c r="AY142" s="222" t="s">
        <v>239</v>
      </c>
    </row>
    <row r="143" spans="1:65" s="11" customFormat="1" ht="22.9" customHeight="1">
      <c r="B143" s="159"/>
      <c r="C143" s="160"/>
      <c r="D143" s="161" t="s">
        <v>72</v>
      </c>
      <c r="E143" s="231" t="s">
        <v>915</v>
      </c>
      <c r="F143" s="231" t="s">
        <v>916</v>
      </c>
      <c r="G143" s="160"/>
      <c r="H143" s="160"/>
      <c r="I143" s="163"/>
      <c r="J143" s="232">
        <f>BK143</f>
        <v>0</v>
      </c>
      <c r="K143" s="160"/>
      <c r="L143" s="165"/>
      <c r="M143" s="166"/>
      <c r="N143" s="167"/>
      <c r="O143" s="167"/>
      <c r="P143" s="168">
        <f>SUM(P144:P145)</f>
        <v>0</v>
      </c>
      <c r="Q143" s="167"/>
      <c r="R143" s="168">
        <f>SUM(R144:R145)</f>
        <v>0</v>
      </c>
      <c r="S143" s="167"/>
      <c r="T143" s="169">
        <f>SUM(T144:T145)</f>
        <v>0</v>
      </c>
      <c r="AR143" s="170" t="s">
        <v>80</v>
      </c>
      <c r="AT143" s="171" t="s">
        <v>72</v>
      </c>
      <c r="AU143" s="171" t="s">
        <v>80</v>
      </c>
      <c r="AY143" s="170" t="s">
        <v>239</v>
      </c>
      <c r="BK143" s="172">
        <f>SUM(BK144:BK145)</f>
        <v>0</v>
      </c>
    </row>
    <row r="144" spans="1:65" s="2" customFormat="1" ht="24.2" customHeight="1">
      <c r="A144" s="36"/>
      <c r="B144" s="37"/>
      <c r="C144" s="173" t="s">
        <v>304</v>
      </c>
      <c r="D144" s="173" t="s">
        <v>240</v>
      </c>
      <c r="E144" s="174" t="s">
        <v>2205</v>
      </c>
      <c r="F144" s="175" t="s">
        <v>2206</v>
      </c>
      <c r="G144" s="176" t="s">
        <v>470</v>
      </c>
      <c r="H144" s="177">
        <v>0.10299999999999999</v>
      </c>
      <c r="I144" s="178"/>
      <c r="J144" s="179">
        <f>ROUND(I144*H144,2)</f>
        <v>0</v>
      </c>
      <c r="K144" s="175" t="s">
        <v>327</v>
      </c>
      <c r="L144" s="41"/>
      <c r="M144" s="180" t="s">
        <v>21</v>
      </c>
      <c r="N144" s="181" t="s">
        <v>44</v>
      </c>
      <c r="O144" s="66"/>
      <c r="P144" s="182">
        <f>O144*H144</f>
        <v>0</v>
      </c>
      <c r="Q144" s="182">
        <v>0</v>
      </c>
      <c r="R144" s="182">
        <f>Q144*H144</f>
        <v>0</v>
      </c>
      <c r="S144" s="182">
        <v>0</v>
      </c>
      <c r="T144" s="18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84" t="s">
        <v>100</v>
      </c>
      <c r="AT144" s="184" t="s">
        <v>240</v>
      </c>
      <c r="AU144" s="184" t="s">
        <v>82</v>
      </c>
      <c r="AY144" s="19" t="s">
        <v>239</v>
      </c>
      <c r="BE144" s="185">
        <f>IF(N144="základní",J144,0)</f>
        <v>0</v>
      </c>
      <c r="BF144" s="185">
        <f>IF(N144="snížená",J144,0)</f>
        <v>0</v>
      </c>
      <c r="BG144" s="185">
        <f>IF(N144="zákl. přenesená",J144,0)</f>
        <v>0</v>
      </c>
      <c r="BH144" s="185">
        <f>IF(N144="sníž. přenesená",J144,0)</f>
        <v>0</v>
      </c>
      <c r="BI144" s="185">
        <f>IF(N144="nulová",J144,0)</f>
        <v>0</v>
      </c>
      <c r="BJ144" s="19" t="s">
        <v>80</v>
      </c>
      <c r="BK144" s="185">
        <f>ROUND(I144*H144,2)</f>
        <v>0</v>
      </c>
      <c r="BL144" s="19" t="s">
        <v>100</v>
      </c>
      <c r="BM144" s="184" t="s">
        <v>2847</v>
      </c>
    </row>
    <row r="145" spans="1:65" s="2" customFormat="1" ht="11.25">
      <c r="A145" s="36"/>
      <c r="B145" s="37"/>
      <c r="C145" s="38"/>
      <c r="D145" s="233" t="s">
        <v>329</v>
      </c>
      <c r="E145" s="38"/>
      <c r="F145" s="234" t="s">
        <v>2207</v>
      </c>
      <c r="G145" s="38"/>
      <c r="H145" s="38"/>
      <c r="I145" s="188"/>
      <c r="J145" s="38"/>
      <c r="K145" s="38"/>
      <c r="L145" s="41"/>
      <c r="M145" s="189"/>
      <c r="N145" s="190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329</v>
      </c>
      <c r="AU145" s="19" t="s">
        <v>82</v>
      </c>
    </row>
    <row r="146" spans="1:65" s="11" customFormat="1" ht="25.9" customHeight="1">
      <c r="B146" s="159"/>
      <c r="C146" s="160"/>
      <c r="D146" s="161" t="s">
        <v>72</v>
      </c>
      <c r="E146" s="162" t="s">
        <v>998</v>
      </c>
      <c r="F146" s="162" t="s">
        <v>999</v>
      </c>
      <c r="G146" s="160"/>
      <c r="H146" s="160"/>
      <c r="I146" s="163"/>
      <c r="J146" s="164">
        <f>BK146</f>
        <v>0</v>
      </c>
      <c r="K146" s="160"/>
      <c r="L146" s="165"/>
      <c r="M146" s="166"/>
      <c r="N146" s="167"/>
      <c r="O146" s="167"/>
      <c r="P146" s="168">
        <f>P147</f>
        <v>0</v>
      </c>
      <c r="Q146" s="167"/>
      <c r="R146" s="168">
        <f>R147</f>
        <v>0</v>
      </c>
      <c r="S146" s="167"/>
      <c r="T146" s="169">
        <f>T147</f>
        <v>0</v>
      </c>
      <c r="AR146" s="170" t="s">
        <v>275</v>
      </c>
      <c r="AT146" s="171" t="s">
        <v>72</v>
      </c>
      <c r="AU146" s="171" t="s">
        <v>73</v>
      </c>
      <c r="AY146" s="170" t="s">
        <v>239</v>
      </c>
      <c r="BK146" s="172">
        <f>BK147</f>
        <v>0</v>
      </c>
    </row>
    <row r="147" spans="1:65" s="11" customFormat="1" ht="22.9" customHeight="1">
      <c r="B147" s="159"/>
      <c r="C147" s="160"/>
      <c r="D147" s="161" t="s">
        <v>72</v>
      </c>
      <c r="E147" s="231" t="s">
        <v>2848</v>
      </c>
      <c r="F147" s="231" t="s">
        <v>2849</v>
      </c>
      <c r="G147" s="160"/>
      <c r="H147" s="160"/>
      <c r="I147" s="163"/>
      <c r="J147" s="232">
        <f>BK147</f>
        <v>0</v>
      </c>
      <c r="K147" s="160"/>
      <c r="L147" s="165"/>
      <c r="M147" s="166"/>
      <c r="N147" s="167"/>
      <c r="O147" s="167"/>
      <c r="P147" s="168">
        <f>P148</f>
        <v>0</v>
      </c>
      <c r="Q147" s="167"/>
      <c r="R147" s="168">
        <f>R148</f>
        <v>0</v>
      </c>
      <c r="S147" s="167"/>
      <c r="T147" s="169">
        <f>T148</f>
        <v>0</v>
      </c>
      <c r="AR147" s="170" t="s">
        <v>275</v>
      </c>
      <c r="AT147" s="171" t="s">
        <v>72</v>
      </c>
      <c r="AU147" s="171" t="s">
        <v>80</v>
      </c>
      <c r="AY147" s="170" t="s">
        <v>239</v>
      </c>
      <c r="BK147" s="172">
        <f>BK148</f>
        <v>0</v>
      </c>
    </row>
    <row r="148" spans="1:65" s="2" customFormat="1" ht="21.75" customHeight="1">
      <c r="A148" s="36"/>
      <c r="B148" s="37"/>
      <c r="C148" s="173" t="s">
        <v>423</v>
      </c>
      <c r="D148" s="173" t="s">
        <v>240</v>
      </c>
      <c r="E148" s="174" t="s">
        <v>2850</v>
      </c>
      <c r="F148" s="175" t="s">
        <v>2851</v>
      </c>
      <c r="G148" s="176" t="s">
        <v>1004</v>
      </c>
      <c r="H148" s="177">
        <v>1</v>
      </c>
      <c r="I148" s="178"/>
      <c r="J148" s="179">
        <f>ROUND(I148*H148,2)</f>
        <v>0</v>
      </c>
      <c r="K148" s="175" t="s">
        <v>21</v>
      </c>
      <c r="L148" s="41"/>
      <c r="M148" s="263" t="s">
        <v>21</v>
      </c>
      <c r="N148" s="264" t="s">
        <v>44</v>
      </c>
      <c r="O148" s="258"/>
      <c r="P148" s="265">
        <f>O148*H148</f>
        <v>0</v>
      </c>
      <c r="Q148" s="265">
        <v>0</v>
      </c>
      <c r="R148" s="265">
        <f>Q148*H148</f>
        <v>0</v>
      </c>
      <c r="S148" s="265">
        <v>0</v>
      </c>
      <c r="T148" s="266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84" t="s">
        <v>1005</v>
      </c>
      <c r="AT148" s="184" t="s">
        <v>240</v>
      </c>
      <c r="AU148" s="184" t="s">
        <v>82</v>
      </c>
      <c r="AY148" s="19" t="s">
        <v>239</v>
      </c>
      <c r="BE148" s="185">
        <f>IF(N148="základní",J148,0)</f>
        <v>0</v>
      </c>
      <c r="BF148" s="185">
        <f>IF(N148="snížená",J148,0)</f>
        <v>0</v>
      </c>
      <c r="BG148" s="185">
        <f>IF(N148="zákl. přenesená",J148,0)</f>
        <v>0</v>
      </c>
      <c r="BH148" s="185">
        <f>IF(N148="sníž. přenesená",J148,0)</f>
        <v>0</v>
      </c>
      <c r="BI148" s="185">
        <f>IF(N148="nulová",J148,0)</f>
        <v>0</v>
      </c>
      <c r="BJ148" s="19" t="s">
        <v>80</v>
      </c>
      <c r="BK148" s="185">
        <f>ROUND(I148*H148,2)</f>
        <v>0</v>
      </c>
      <c r="BL148" s="19" t="s">
        <v>1005</v>
      </c>
      <c r="BM148" s="184" t="s">
        <v>2852</v>
      </c>
    </row>
    <row r="149" spans="1:65" s="2" customFormat="1" ht="6.95" customHeight="1">
      <c r="A149" s="36"/>
      <c r="B149" s="49"/>
      <c r="C149" s="50"/>
      <c r="D149" s="50"/>
      <c r="E149" s="50"/>
      <c r="F149" s="50"/>
      <c r="G149" s="50"/>
      <c r="H149" s="50"/>
      <c r="I149" s="50"/>
      <c r="J149" s="50"/>
      <c r="K149" s="50"/>
      <c r="L149" s="41"/>
      <c r="M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</row>
  </sheetData>
  <sheetProtection algorithmName="SHA-512" hashValue="+H8Re8CeOG+3xrsA9/Q4Irqy1DoPsBdf85RNIHAbS0/ekRvQyW0wfiIg4Z37JdEAynC+uQg7ZgRxpzV7LIJSlg==" saltValue="8bfKmMZeZ8tffHu63gpFCrJJMvZWGNjai3fkY9n8YLavnR6kLnzZz9uIGVw4oV5e02XVbSEiX46hh0BePF7DQQ==" spinCount="100000" sheet="1" objects="1" scenarios="1" formatColumns="0" formatRows="0" autoFilter="0"/>
  <autoFilter ref="C95:K148" xr:uid="{00000000-0009-0000-0000-000012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1200-000000000000}"/>
    <hyperlink ref="F111" r:id="rId2" xr:uid="{00000000-0004-0000-1200-000001000000}"/>
    <hyperlink ref="F128" r:id="rId3" xr:uid="{00000000-0004-0000-1200-000002000000}"/>
    <hyperlink ref="F137" r:id="rId4" xr:uid="{00000000-0004-0000-1200-000003000000}"/>
    <hyperlink ref="F145" r:id="rId5" xr:uid="{00000000-0004-0000-1200-000004000000}"/>
  </hyperlinks>
  <pageMargins left="0.39370078740157483" right="0.39370078740157483" top="0.39370078740157483" bottom="0.39370078740157483" header="0" footer="0"/>
  <pageSetup paperSize="9" scale="84" fitToHeight="100" orientation="landscape" r:id="rId6"/>
  <headerFooter>
    <oddFooter>&amp;CStrana &amp;P z &amp;N</oddFooter>
  </headerFooter>
  <drawing r:id="rId7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10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154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ht="12.75">
      <c r="B8" s="22"/>
      <c r="D8" s="114" t="s">
        <v>212</v>
      </c>
      <c r="L8" s="22"/>
    </row>
    <row r="9" spans="1:4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46" s="1" customFormat="1" ht="12" customHeight="1">
      <c r="B10" s="22"/>
      <c r="D10" s="114" t="s">
        <v>214</v>
      </c>
      <c r="L10" s="22"/>
    </row>
    <row r="11" spans="1:4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09" t="s">
        <v>2853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145</v>
      </c>
      <c r="G15" s="36"/>
      <c r="H15" s="36"/>
      <c r="I15" s="114" t="s">
        <v>20</v>
      </c>
      <c r="J15" s="105" t="s">
        <v>2692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21.75" customHeight="1">
      <c r="A17" s="36"/>
      <c r="B17" s="41"/>
      <c r="C17" s="36"/>
      <c r="D17" s="261" t="s">
        <v>2693</v>
      </c>
      <c r="E17" s="36"/>
      <c r="F17" s="262" t="s">
        <v>2694</v>
      </c>
      <c r="G17" s="36"/>
      <c r="H17" s="36"/>
      <c r="I17" s="261" t="s">
        <v>2695</v>
      </c>
      <c r="J17" s="262" t="s">
        <v>2696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">
        <v>2697</v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2698</v>
      </c>
      <c r="F28" s="36"/>
      <c r="G28" s="36"/>
      <c r="H28" s="36"/>
      <c r="I28" s="114" t="s">
        <v>29</v>
      </c>
      <c r="J28" s="105" t="s">
        <v>2699</v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ROUND(J93,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ROUND((SUM(BE93:BE104)),  2)</f>
        <v>0</v>
      </c>
      <c r="G37" s="36"/>
      <c r="H37" s="36"/>
      <c r="I37" s="126">
        <v>0.21</v>
      </c>
      <c r="J37" s="125">
        <f>ROUND(((SUM(BE93:BE104))*I37),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ROUND((SUM(BF93:BF104)),  2)</f>
        <v>0</v>
      </c>
      <c r="G38" s="36"/>
      <c r="H38" s="36"/>
      <c r="I38" s="126">
        <v>0.15</v>
      </c>
      <c r="J38" s="125">
        <f>ROUND(((SUM(BF93:BF104))*I38),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ROUND((SUM(BG93:BG104)),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ROUND((SUM(BH93:BH104)),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ROUND((SUM(BI93:BI104)),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04.41 - Pnoucí rostliny - Následná péče - 2 roky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>Obrtelová Miluše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J93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J94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315</v>
      </c>
      <c r="E69" s="228"/>
      <c r="F69" s="228"/>
      <c r="G69" s="228"/>
      <c r="H69" s="228"/>
      <c r="I69" s="228"/>
      <c r="J69" s="229">
        <f>J95</f>
        <v>0</v>
      </c>
      <c r="K69" s="99"/>
      <c r="L69" s="230"/>
    </row>
    <row r="70" spans="1:47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47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47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24.95" customHeight="1">
      <c r="A76" s="36"/>
      <c r="B76" s="37"/>
      <c r="C76" s="25" t="s">
        <v>225</v>
      </c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6.5" customHeight="1">
      <c r="A79" s="36"/>
      <c r="B79" s="37"/>
      <c r="C79" s="38"/>
      <c r="D79" s="38"/>
      <c r="E79" s="413" t="str">
        <f>E7</f>
        <v>Západní vstupní prostranství do areálu Kamencového jezera - B1 Přemyslova</v>
      </c>
      <c r="F79" s="414"/>
      <c r="G79" s="414"/>
      <c r="H79" s="414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1" customFormat="1" ht="12" customHeight="1">
      <c r="B80" s="23"/>
      <c r="C80" s="31" t="s">
        <v>212</v>
      </c>
      <c r="D80" s="24"/>
      <c r="E80" s="24"/>
      <c r="F80" s="24"/>
      <c r="G80" s="24"/>
      <c r="H80" s="24"/>
      <c r="I80" s="24"/>
      <c r="J80" s="24"/>
      <c r="K80" s="24"/>
      <c r="L80" s="22"/>
    </row>
    <row r="81" spans="1:65" s="1" customFormat="1" ht="16.5" customHeight="1">
      <c r="B81" s="23"/>
      <c r="C81" s="24"/>
      <c r="D81" s="24"/>
      <c r="E81" s="413" t="s">
        <v>1019</v>
      </c>
      <c r="F81" s="365"/>
      <c r="G81" s="365"/>
      <c r="H81" s="365"/>
      <c r="I81" s="24"/>
      <c r="J81" s="24"/>
      <c r="K81" s="24"/>
      <c r="L81" s="22"/>
    </row>
    <row r="82" spans="1:65" s="1" customFormat="1" ht="12" customHeight="1">
      <c r="B82" s="23"/>
      <c r="C82" s="31" t="s">
        <v>214</v>
      </c>
      <c r="D82" s="24"/>
      <c r="E82" s="24"/>
      <c r="F82" s="24"/>
      <c r="G82" s="24"/>
      <c r="H82" s="24"/>
      <c r="I82" s="24"/>
      <c r="J82" s="24"/>
      <c r="K82" s="24"/>
      <c r="L82" s="22"/>
    </row>
    <row r="83" spans="1:65" s="2" customFormat="1" ht="16.5" customHeight="1">
      <c r="A83" s="36"/>
      <c r="B83" s="37"/>
      <c r="C83" s="38"/>
      <c r="D83" s="38"/>
      <c r="E83" s="417" t="s">
        <v>922</v>
      </c>
      <c r="F83" s="415"/>
      <c r="G83" s="415"/>
      <c r="H83" s="415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923</v>
      </c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387" t="str">
        <f>E13</f>
        <v>SO 04.41 - Pnoucí rostliny - Následná péče - 2 roky</v>
      </c>
      <c r="F85" s="415"/>
      <c r="G85" s="415"/>
      <c r="H85" s="415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22</v>
      </c>
      <c r="D87" s="38"/>
      <c r="E87" s="38"/>
      <c r="F87" s="29" t="str">
        <f>F16</f>
        <v>Přemyslova, Chomutov</v>
      </c>
      <c r="G87" s="38"/>
      <c r="H87" s="38"/>
      <c r="I87" s="31" t="s">
        <v>24</v>
      </c>
      <c r="J87" s="61" t="str">
        <f>IF(J16="","",J16)</f>
        <v>29. 3. 2022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26</v>
      </c>
      <c r="D89" s="38"/>
      <c r="E89" s="38"/>
      <c r="F89" s="29" t="str">
        <f>E19</f>
        <v>Statutární město Chomutov</v>
      </c>
      <c r="G89" s="38"/>
      <c r="H89" s="38"/>
      <c r="I89" s="31" t="s">
        <v>32</v>
      </c>
      <c r="J89" s="34" t="str">
        <f>E25</f>
        <v>refuel s.r.o.</v>
      </c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30</v>
      </c>
      <c r="D90" s="38"/>
      <c r="E90" s="38"/>
      <c r="F90" s="29" t="str">
        <f>IF(E22="","",E22)</f>
        <v>Vyplň údaj</v>
      </c>
      <c r="G90" s="38"/>
      <c r="H90" s="38"/>
      <c r="I90" s="31" t="s">
        <v>35</v>
      </c>
      <c r="J90" s="34" t="str">
        <f>E28</f>
        <v>Obrtelová Miluše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0" customFormat="1" ht="29.25" customHeight="1">
      <c r="A92" s="148"/>
      <c r="B92" s="149"/>
      <c r="C92" s="150" t="s">
        <v>226</v>
      </c>
      <c r="D92" s="151" t="s">
        <v>58</v>
      </c>
      <c r="E92" s="151" t="s">
        <v>54</v>
      </c>
      <c r="F92" s="151" t="s">
        <v>55</v>
      </c>
      <c r="G92" s="151" t="s">
        <v>227</v>
      </c>
      <c r="H92" s="151" t="s">
        <v>228</v>
      </c>
      <c r="I92" s="151" t="s">
        <v>229</v>
      </c>
      <c r="J92" s="151" t="s">
        <v>219</v>
      </c>
      <c r="K92" s="152" t="s">
        <v>230</v>
      </c>
      <c r="L92" s="153"/>
      <c r="M92" s="70" t="s">
        <v>21</v>
      </c>
      <c r="N92" s="71" t="s">
        <v>43</v>
      </c>
      <c r="O92" s="71" t="s">
        <v>231</v>
      </c>
      <c r="P92" s="71" t="s">
        <v>232</v>
      </c>
      <c r="Q92" s="71" t="s">
        <v>233</v>
      </c>
      <c r="R92" s="71" t="s">
        <v>234</v>
      </c>
      <c r="S92" s="71" t="s">
        <v>235</v>
      </c>
      <c r="T92" s="72" t="s">
        <v>236</v>
      </c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</row>
    <row r="93" spans="1:65" s="2" customFormat="1" ht="22.9" customHeight="1">
      <c r="A93" s="36"/>
      <c r="B93" s="37"/>
      <c r="C93" s="77" t="s">
        <v>237</v>
      </c>
      <c r="D93" s="38"/>
      <c r="E93" s="38"/>
      <c r="F93" s="38"/>
      <c r="G93" s="38"/>
      <c r="H93" s="38"/>
      <c r="I93" s="38"/>
      <c r="J93" s="154">
        <f>BK93</f>
        <v>0</v>
      </c>
      <c r="K93" s="38"/>
      <c r="L93" s="41"/>
      <c r="M93" s="73"/>
      <c r="N93" s="155"/>
      <c r="O93" s="74"/>
      <c r="P93" s="156">
        <f>P94</f>
        <v>0</v>
      </c>
      <c r="Q93" s="74"/>
      <c r="R93" s="156">
        <f>R94</f>
        <v>2.16E-5</v>
      </c>
      <c r="S93" s="74"/>
      <c r="T93" s="157">
        <f>T94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72</v>
      </c>
      <c r="AU93" s="19" t="s">
        <v>220</v>
      </c>
      <c r="BK93" s="158">
        <f>BK94</f>
        <v>0</v>
      </c>
    </row>
    <row r="94" spans="1:65" s="11" customFormat="1" ht="25.9" customHeight="1">
      <c r="B94" s="159"/>
      <c r="C94" s="160"/>
      <c r="D94" s="161" t="s">
        <v>72</v>
      </c>
      <c r="E94" s="162" t="s">
        <v>322</v>
      </c>
      <c r="F94" s="162" t="s">
        <v>323</v>
      </c>
      <c r="G94" s="160"/>
      <c r="H94" s="160"/>
      <c r="I94" s="163"/>
      <c r="J94" s="164">
        <f>BK94</f>
        <v>0</v>
      </c>
      <c r="K94" s="160"/>
      <c r="L94" s="165"/>
      <c r="M94" s="166"/>
      <c r="N94" s="167"/>
      <c r="O94" s="167"/>
      <c r="P94" s="168">
        <f>P95</f>
        <v>0</v>
      </c>
      <c r="Q94" s="167"/>
      <c r="R94" s="168">
        <f>R95</f>
        <v>2.16E-5</v>
      </c>
      <c r="S94" s="167"/>
      <c r="T94" s="169">
        <f>T95</f>
        <v>0</v>
      </c>
      <c r="AR94" s="170" t="s">
        <v>80</v>
      </c>
      <c r="AT94" s="171" t="s">
        <v>72</v>
      </c>
      <c r="AU94" s="171" t="s">
        <v>73</v>
      </c>
      <c r="AY94" s="170" t="s">
        <v>239</v>
      </c>
      <c r="BK94" s="172">
        <f>BK95</f>
        <v>0</v>
      </c>
    </row>
    <row r="95" spans="1:65" s="11" customFormat="1" ht="22.9" customHeight="1">
      <c r="B95" s="159"/>
      <c r="C95" s="160"/>
      <c r="D95" s="161" t="s">
        <v>72</v>
      </c>
      <c r="E95" s="231" t="s">
        <v>80</v>
      </c>
      <c r="F95" s="231" t="s">
        <v>257</v>
      </c>
      <c r="G95" s="160"/>
      <c r="H95" s="160"/>
      <c r="I95" s="163"/>
      <c r="J95" s="232">
        <f>BK95</f>
        <v>0</v>
      </c>
      <c r="K95" s="160"/>
      <c r="L95" s="165"/>
      <c r="M95" s="166"/>
      <c r="N95" s="167"/>
      <c r="O95" s="167"/>
      <c r="P95" s="168">
        <f>SUM(P96:P104)</f>
        <v>0</v>
      </c>
      <c r="Q95" s="167"/>
      <c r="R95" s="168">
        <f>SUM(R96:R104)</f>
        <v>2.16E-5</v>
      </c>
      <c r="S95" s="167"/>
      <c r="T95" s="169">
        <f>SUM(T96:T104)</f>
        <v>0</v>
      </c>
      <c r="AR95" s="170" t="s">
        <v>80</v>
      </c>
      <c r="AT95" s="171" t="s">
        <v>72</v>
      </c>
      <c r="AU95" s="171" t="s">
        <v>80</v>
      </c>
      <c r="AY95" s="170" t="s">
        <v>239</v>
      </c>
      <c r="BK95" s="172">
        <f>SUM(BK96:BK104)</f>
        <v>0</v>
      </c>
    </row>
    <row r="96" spans="1:65" s="2" customFormat="1" ht="16.5" customHeight="1">
      <c r="A96" s="36"/>
      <c r="B96" s="37"/>
      <c r="C96" s="173" t="s">
        <v>80</v>
      </c>
      <c r="D96" s="173" t="s">
        <v>240</v>
      </c>
      <c r="E96" s="174" t="s">
        <v>2792</v>
      </c>
      <c r="F96" s="175" t="s">
        <v>2793</v>
      </c>
      <c r="G96" s="176" t="s">
        <v>326</v>
      </c>
      <c r="H96" s="177">
        <v>72</v>
      </c>
      <c r="I96" s="178"/>
      <c r="J96" s="179">
        <f>ROUND(I96*H96,2)</f>
        <v>0</v>
      </c>
      <c r="K96" s="175" t="s">
        <v>327</v>
      </c>
      <c r="L96" s="41"/>
      <c r="M96" s="180" t="s">
        <v>21</v>
      </c>
      <c r="N96" s="181" t="s">
        <v>44</v>
      </c>
      <c r="O96" s="66"/>
      <c r="P96" s="182">
        <f>O96*H96</f>
        <v>0</v>
      </c>
      <c r="Q96" s="182">
        <v>2.9999999999999999E-7</v>
      </c>
      <c r="R96" s="182">
        <f>Q96*H96</f>
        <v>2.16E-5</v>
      </c>
      <c r="S96" s="182">
        <v>0</v>
      </c>
      <c r="T96" s="183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4" t="s">
        <v>100</v>
      </c>
      <c r="AT96" s="184" t="s">
        <v>240</v>
      </c>
      <c r="AU96" s="184" t="s">
        <v>82</v>
      </c>
      <c r="AY96" s="19" t="s">
        <v>239</v>
      </c>
      <c r="BE96" s="185">
        <f>IF(N96="základní",J96,0)</f>
        <v>0</v>
      </c>
      <c r="BF96" s="185">
        <f>IF(N96="snížená",J96,0)</f>
        <v>0</v>
      </c>
      <c r="BG96" s="185">
        <f>IF(N96="zákl. přenesená",J96,0)</f>
        <v>0</v>
      </c>
      <c r="BH96" s="185">
        <f>IF(N96="sníž. přenesená",J96,0)</f>
        <v>0</v>
      </c>
      <c r="BI96" s="185">
        <f>IF(N96="nulová",J96,0)</f>
        <v>0</v>
      </c>
      <c r="BJ96" s="19" t="s">
        <v>80</v>
      </c>
      <c r="BK96" s="185">
        <f>ROUND(I96*H96,2)</f>
        <v>0</v>
      </c>
      <c r="BL96" s="19" t="s">
        <v>100</v>
      </c>
      <c r="BM96" s="184" t="s">
        <v>2854</v>
      </c>
    </row>
    <row r="97" spans="1:51" s="2" customFormat="1" ht="11.25">
      <c r="A97" s="36"/>
      <c r="B97" s="37"/>
      <c r="C97" s="38"/>
      <c r="D97" s="233" t="s">
        <v>329</v>
      </c>
      <c r="E97" s="38"/>
      <c r="F97" s="234" t="s">
        <v>2795</v>
      </c>
      <c r="G97" s="38"/>
      <c r="H97" s="38"/>
      <c r="I97" s="188"/>
      <c r="J97" s="38"/>
      <c r="K97" s="38"/>
      <c r="L97" s="41"/>
      <c r="M97" s="189"/>
      <c r="N97" s="190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329</v>
      </c>
      <c r="AU97" s="19" t="s">
        <v>82</v>
      </c>
    </row>
    <row r="98" spans="1:51" s="12" customFormat="1" ht="11.25">
      <c r="B98" s="191"/>
      <c r="C98" s="192"/>
      <c r="D98" s="186" t="s">
        <v>248</v>
      </c>
      <c r="E98" s="193" t="s">
        <v>21</v>
      </c>
      <c r="F98" s="194" t="s">
        <v>2703</v>
      </c>
      <c r="G98" s="192"/>
      <c r="H98" s="193" t="s">
        <v>21</v>
      </c>
      <c r="I98" s="195"/>
      <c r="J98" s="192"/>
      <c r="K98" s="192"/>
      <c r="L98" s="196"/>
      <c r="M98" s="197"/>
      <c r="N98" s="198"/>
      <c r="O98" s="198"/>
      <c r="P98" s="198"/>
      <c r="Q98" s="198"/>
      <c r="R98" s="198"/>
      <c r="S98" s="198"/>
      <c r="T98" s="199"/>
      <c r="AT98" s="200" t="s">
        <v>248</v>
      </c>
      <c r="AU98" s="200" t="s">
        <v>82</v>
      </c>
      <c r="AV98" s="12" t="s">
        <v>80</v>
      </c>
      <c r="AW98" s="12" t="s">
        <v>34</v>
      </c>
      <c r="AX98" s="12" t="s">
        <v>73</v>
      </c>
      <c r="AY98" s="200" t="s">
        <v>239</v>
      </c>
    </row>
    <row r="99" spans="1:51" s="16" customFormat="1" ht="11.25">
      <c r="B99" s="235"/>
      <c r="C99" s="236"/>
      <c r="D99" s="186" t="s">
        <v>248</v>
      </c>
      <c r="E99" s="237" t="s">
        <v>21</v>
      </c>
      <c r="F99" s="238" t="s">
        <v>373</v>
      </c>
      <c r="G99" s="236"/>
      <c r="H99" s="239">
        <v>0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AT99" s="245" t="s">
        <v>248</v>
      </c>
      <c r="AU99" s="245" t="s">
        <v>82</v>
      </c>
      <c r="AV99" s="16" t="s">
        <v>96</v>
      </c>
      <c r="AW99" s="16" t="s">
        <v>34</v>
      </c>
      <c r="AX99" s="16" t="s">
        <v>73</v>
      </c>
      <c r="AY99" s="245" t="s">
        <v>239</v>
      </c>
    </row>
    <row r="100" spans="1:51" s="12" customFormat="1" ht="11.25">
      <c r="B100" s="191"/>
      <c r="C100" s="192"/>
      <c r="D100" s="186" t="s">
        <v>248</v>
      </c>
      <c r="E100" s="193" t="s">
        <v>21</v>
      </c>
      <c r="F100" s="194" t="s">
        <v>2758</v>
      </c>
      <c r="G100" s="192"/>
      <c r="H100" s="193" t="s">
        <v>21</v>
      </c>
      <c r="I100" s="195"/>
      <c r="J100" s="192"/>
      <c r="K100" s="192"/>
      <c r="L100" s="196"/>
      <c r="M100" s="197"/>
      <c r="N100" s="198"/>
      <c r="O100" s="198"/>
      <c r="P100" s="198"/>
      <c r="Q100" s="198"/>
      <c r="R100" s="198"/>
      <c r="S100" s="198"/>
      <c r="T100" s="199"/>
      <c r="AT100" s="200" t="s">
        <v>248</v>
      </c>
      <c r="AU100" s="200" t="s">
        <v>82</v>
      </c>
      <c r="AV100" s="12" t="s">
        <v>80</v>
      </c>
      <c r="AW100" s="12" t="s">
        <v>34</v>
      </c>
      <c r="AX100" s="12" t="s">
        <v>73</v>
      </c>
      <c r="AY100" s="200" t="s">
        <v>239</v>
      </c>
    </row>
    <row r="101" spans="1:51" s="16" customFormat="1" ht="11.25">
      <c r="B101" s="235"/>
      <c r="C101" s="236"/>
      <c r="D101" s="186" t="s">
        <v>248</v>
      </c>
      <c r="E101" s="237" t="s">
        <v>21</v>
      </c>
      <c r="F101" s="238" t="s">
        <v>373</v>
      </c>
      <c r="G101" s="236"/>
      <c r="H101" s="239">
        <v>0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AT101" s="245" t="s">
        <v>248</v>
      </c>
      <c r="AU101" s="245" t="s">
        <v>82</v>
      </c>
      <c r="AV101" s="16" t="s">
        <v>96</v>
      </c>
      <c r="AW101" s="16" t="s">
        <v>34</v>
      </c>
      <c r="AX101" s="16" t="s">
        <v>73</v>
      </c>
      <c r="AY101" s="245" t="s">
        <v>239</v>
      </c>
    </row>
    <row r="102" spans="1:51" s="12" customFormat="1" ht="11.25">
      <c r="B102" s="191"/>
      <c r="C102" s="192"/>
      <c r="D102" s="186" t="s">
        <v>248</v>
      </c>
      <c r="E102" s="193" t="s">
        <v>21</v>
      </c>
      <c r="F102" s="194" t="s">
        <v>2855</v>
      </c>
      <c r="G102" s="192"/>
      <c r="H102" s="193" t="s">
        <v>21</v>
      </c>
      <c r="I102" s="195"/>
      <c r="J102" s="192"/>
      <c r="K102" s="192"/>
      <c r="L102" s="196"/>
      <c r="M102" s="197"/>
      <c r="N102" s="198"/>
      <c r="O102" s="198"/>
      <c r="P102" s="198"/>
      <c r="Q102" s="198"/>
      <c r="R102" s="198"/>
      <c r="S102" s="198"/>
      <c r="T102" s="199"/>
      <c r="AT102" s="200" t="s">
        <v>248</v>
      </c>
      <c r="AU102" s="200" t="s">
        <v>82</v>
      </c>
      <c r="AV102" s="12" t="s">
        <v>80</v>
      </c>
      <c r="AW102" s="12" t="s">
        <v>34</v>
      </c>
      <c r="AX102" s="12" t="s">
        <v>73</v>
      </c>
      <c r="AY102" s="200" t="s">
        <v>239</v>
      </c>
    </row>
    <row r="103" spans="1:51" s="13" customFormat="1" ht="11.25">
      <c r="B103" s="201"/>
      <c r="C103" s="202"/>
      <c r="D103" s="186" t="s">
        <v>248</v>
      </c>
      <c r="E103" s="203" t="s">
        <v>21</v>
      </c>
      <c r="F103" s="204" t="s">
        <v>2856</v>
      </c>
      <c r="G103" s="202"/>
      <c r="H103" s="205">
        <v>72</v>
      </c>
      <c r="I103" s="206"/>
      <c r="J103" s="202"/>
      <c r="K103" s="202"/>
      <c r="L103" s="207"/>
      <c r="M103" s="208"/>
      <c r="N103" s="209"/>
      <c r="O103" s="209"/>
      <c r="P103" s="209"/>
      <c r="Q103" s="209"/>
      <c r="R103" s="209"/>
      <c r="S103" s="209"/>
      <c r="T103" s="210"/>
      <c r="AT103" s="211" t="s">
        <v>248</v>
      </c>
      <c r="AU103" s="211" t="s">
        <v>82</v>
      </c>
      <c r="AV103" s="13" t="s">
        <v>82</v>
      </c>
      <c r="AW103" s="13" t="s">
        <v>34</v>
      </c>
      <c r="AX103" s="13" t="s">
        <v>73</v>
      </c>
      <c r="AY103" s="211" t="s">
        <v>239</v>
      </c>
    </row>
    <row r="104" spans="1:51" s="14" customFormat="1" ht="11.25">
      <c r="B104" s="212"/>
      <c r="C104" s="213"/>
      <c r="D104" s="186" t="s">
        <v>248</v>
      </c>
      <c r="E104" s="214" t="s">
        <v>21</v>
      </c>
      <c r="F104" s="215" t="s">
        <v>251</v>
      </c>
      <c r="G104" s="213"/>
      <c r="H104" s="216">
        <v>72</v>
      </c>
      <c r="I104" s="217"/>
      <c r="J104" s="213"/>
      <c r="K104" s="213"/>
      <c r="L104" s="218"/>
      <c r="M104" s="223"/>
      <c r="N104" s="224"/>
      <c r="O104" s="224"/>
      <c r="P104" s="224"/>
      <c r="Q104" s="224"/>
      <c r="R104" s="224"/>
      <c r="S104" s="224"/>
      <c r="T104" s="225"/>
      <c r="AT104" s="222" t="s">
        <v>248</v>
      </c>
      <c r="AU104" s="222" t="s">
        <v>82</v>
      </c>
      <c r="AV104" s="14" t="s">
        <v>100</v>
      </c>
      <c r="AW104" s="14" t="s">
        <v>34</v>
      </c>
      <c r="AX104" s="14" t="s">
        <v>80</v>
      </c>
      <c r="AY104" s="222" t="s">
        <v>239</v>
      </c>
    </row>
    <row r="105" spans="1:51" s="2" customFormat="1" ht="6.95" customHeight="1">
      <c r="A105" s="36"/>
      <c r="B105" s="49"/>
      <c r="C105" s="50"/>
      <c r="D105" s="50"/>
      <c r="E105" s="50"/>
      <c r="F105" s="50"/>
      <c r="G105" s="50"/>
      <c r="H105" s="50"/>
      <c r="I105" s="50"/>
      <c r="J105" s="50"/>
      <c r="K105" s="50"/>
      <c r="L105" s="41"/>
      <c r="M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</sheetData>
  <sheetProtection algorithmName="SHA-512" hashValue="AeE+J8SWOyrAgyEFcg9AT9zhgxCx8tmponCal7EIPExB8kN8BHEG64cw6DpkdYUDaSq/TQrfrO77TRMGWXUdQA==" saltValue="pd5SKin3s6jfhLvTchZcyZrUxkbqcWiWgF2oL+8mWQoPvA7zKdOqp6KM91p2v1Q8WA2vqzRhkrGJ9HNuTRKerQ==" spinCount="100000" sheet="1" objects="1" scenarios="1" formatColumns="0" formatRows="0" autoFilter="0"/>
  <autoFilter ref="C92:K104" xr:uid="{00000000-0009-0000-0000-000013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1300-000000000000}"/>
  </hyperlinks>
  <pageMargins left="0.39370078740157483" right="0.39370078740157483" top="0.39370078740157483" bottom="0.39370078740157483" header="0" footer="0"/>
  <pageSetup paperSize="9" scale="84" fitToHeight="100" orientation="landscape" r:id="rId2"/>
  <headerFooter>
    <oddFooter>&amp;CStrana &amp;P z &amp;N</oddFooter>
  </headerFooter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11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157</v>
      </c>
      <c r="AZ2" s="260" t="s">
        <v>2857</v>
      </c>
      <c r="BA2" s="260" t="s">
        <v>21</v>
      </c>
      <c r="BB2" s="260" t="s">
        <v>21</v>
      </c>
      <c r="BC2" s="260" t="s">
        <v>2858</v>
      </c>
      <c r="BD2" s="260" t="s">
        <v>82</v>
      </c>
    </row>
    <row r="3" spans="1:5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  <c r="AZ3" s="260" t="s">
        <v>2859</v>
      </c>
      <c r="BA3" s="260" t="s">
        <v>21</v>
      </c>
      <c r="BB3" s="260" t="s">
        <v>21</v>
      </c>
      <c r="BC3" s="260" t="s">
        <v>2858</v>
      </c>
      <c r="BD3" s="260" t="s">
        <v>82</v>
      </c>
    </row>
    <row r="4" spans="1:5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56" s="1" customFormat="1" ht="6.95" customHeight="1">
      <c r="B5" s="22"/>
      <c r="L5" s="22"/>
    </row>
    <row r="6" spans="1:56" s="1" customFormat="1" ht="12" customHeight="1">
      <c r="B6" s="22"/>
      <c r="D6" s="114" t="s">
        <v>16</v>
      </c>
      <c r="L6" s="22"/>
    </row>
    <row r="7" spans="1:5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56" ht="12.75">
      <c r="B8" s="22"/>
      <c r="D8" s="114" t="s">
        <v>212</v>
      </c>
      <c r="L8" s="22"/>
    </row>
    <row r="9" spans="1:5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56" s="1" customFormat="1" ht="12" customHeight="1">
      <c r="B10" s="22"/>
      <c r="D10" s="114" t="s">
        <v>214</v>
      </c>
      <c r="L10" s="22"/>
    </row>
    <row r="11" spans="1:5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6.5" customHeight="1">
      <c r="A13" s="36"/>
      <c r="B13" s="41"/>
      <c r="C13" s="36"/>
      <c r="D13" s="36"/>
      <c r="E13" s="409" t="s">
        <v>2860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2" customHeight="1">
      <c r="A15" s="36"/>
      <c r="B15" s="41"/>
      <c r="C15" s="36"/>
      <c r="D15" s="114" t="s">
        <v>18</v>
      </c>
      <c r="E15" s="36"/>
      <c r="F15" s="105" t="s">
        <v>145</v>
      </c>
      <c r="G15" s="36"/>
      <c r="H15" s="36"/>
      <c r="I15" s="114" t="s">
        <v>20</v>
      </c>
      <c r="J15" s="105" t="s">
        <v>2692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21.75" customHeight="1">
      <c r="A17" s="36"/>
      <c r="B17" s="41"/>
      <c r="C17" s="36"/>
      <c r="D17" s="261" t="s">
        <v>2693</v>
      </c>
      <c r="E17" s="36"/>
      <c r="F17" s="262" t="s">
        <v>2694</v>
      </c>
      <c r="G17" s="36"/>
      <c r="H17" s="36"/>
      <c r="I17" s="261" t="s">
        <v>2695</v>
      </c>
      <c r="J17" s="262" t="s">
        <v>2696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">
        <v>2697</v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2698</v>
      </c>
      <c r="F28" s="36"/>
      <c r="G28" s="36"/>
      <c r="H28" s="36"/>
      <c r="I28" s="114" t="s">
        <v>29</v>
      </c>
      <c r="J28" s="105" t="s">
        <v>2699</v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ROUND(J93,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ROUND((SUM(BE93:BE114)),  2)</f>
        <v>0</v>
      </c>
      <c r="G37" s="36"/>
      <c r="H37" s="36"/>
      <c r="I37" s="126">
        <v>0.21</v>
      </c>
      <c r="J37" s="125">
        <f>ROUND(((SUM(BE93:BE114))*I37),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ROUND((SUM(BF93:BF114)),  2)</f>
        <v>0</v>
      </c>
      <c r="G38" s="36"/>
      <c r="H38" s="36"/>
      <c r="I38" s="126">
        <v>0.15</v>
      </c>
      <c r="J38" s="125">
        <f>ROUND(((SUM(BF93:BF114))*I38),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ROUND((SUM(BG93:BG114)),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ROUND((SUM(BH93:BH114)),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ROUND((SUM(BI93:BI114)),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04.51 - Stínomilný trávník  -  Následná péče 2 roky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>Obrtelová Miluše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J93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J94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315</v>
      </c>
      <c r="E69" s="228"/>
      <c r="F69" s="228"/>
      <c r="G69" s="228"/>
      <c r="H69" s="228"/>
      <c r="I69" s="228"/>
      <c r="J69" s="229">
        <f>J95</f>
        <v>0</v>
      </c>
      <c r="K69" s="99"/>
      <c r="L69" s="230"/>
    </row>
    <row r="70" spans="1:47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47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47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24.95" customHeight="1">
      <c r="A76" s="36"/>
      <c r="B76" s="37"/>
      <c r="C76" s="25" t="s">
        <v>225</v>
      </c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6.5" customHeight="1">
      <c r="A79" s="36"/>
      <c r="B79" s="37"/>
      <c r="C79" s="38"/>
      <c r="D79" s="38"/>
      <c r="E79" s="413" t="str">
        <f>E7</f>
        <v>Západní vstupní prostranství do areálu Kamencového jezera - B1 Přemyslova</v>
      </c>
      <c r="F79" s="414"/>
      <c r="G79" s="414"/>
      <c r="H79" s="414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1" customFormat="1" ht="12" customHeight="1">
      <c r="B80" s="23"/>
      <c r="C80" s="31" t="s">
        <v>212</v>
      </c>
      <c r="D80" s="24"/>
      <c r="E80" s="24"/>
      <c r="F80" s="24"/>
      <c r="G80" s="24"/>
      <c r="H80" s="24"/>
      <c r="I80" s="24"/>
      <c r="J80" s="24"/>
      <c r="K80" s="24"/>
      <c r="L80" s="22"/>
    </row>
    <row r="81" spans="1:65" s="1" customFormat="1" ht="16.5" customHeight="1">
      <c r="B81" s="23"/>
      <c r="C81" s="24"/>
      <c r="D81" s="24"/>
      <c r="E81" s="413" t="s">
        <v>1019</v>
      </c>
      <c r="F81" s="365"/>
      <c r="G81" s="365"/>
      <c r="H81" s="365"/>
      <c r="I81" s="24"/>
      <c r="J81" s="24"/>
      <c r="K81" s="24"/>
      <c r="L81" s="22"/>
    </row>
    <row r="82" spans="1:65" s="1" customFormat="1" ht="12" customHeight="1">
      <c r="B82" s="23"/>
      <c r="C82" s="31" t="s">
        <v>214</v>
      </c>
      <c r="D82" s="24"/>
      <c r="E82" s="24"/>
      <c r="F82" s="24"/>
      <c r="G82" s="24"/>
      <c r="H82" s="24"/>
      <c r="I82" s="24"/>
      <c r="J82" s="24"/>
      <c r="K82" s="24"/>
      <c r="L82" s="22"/>
    </row>
    <row r="83" spans="1:65" s="2" customFormat="1" ht="16.5" customHeight="1">
      <c r="A83" s="36"/>
      <c r="B83" s="37"/>
      <c r="C83" s="38"/>
      <c r="D83" s="38"/>
      <c r="E83" s="417" t="s">
        <v>922</v>
      </c>
      <c r="F83" s="415"/>
      <c r="G83" s="415"/>
      <c r="H83" s="415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923</v>
      </c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387" t="str">
        <f>E13</f>
        <v>SO 04.51 - Stínomilný trávník  -  Následná péče 2 roky</v>
      </c>
      <c r="F85" s="415"/>
      <c r="G85" s="415"/>
      <c r="H85" s="415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22</v>
      </c>
      <c r="D87" s="38"/>
      <c r="E87" s="38"/>
      <c r="F87" s="29" t="str">
        <f>F16</f>
        <v>Přemyslova, Chomutov</v>
      </c>
      <c r="G87" s="38"/>
      <c r="H87" s="38"/>
      <c r="I87" s="31" t="s">
        <v>24</v>
      </c>
      <c r="J87" s="61" t="str">
        <f>IF(J16="","",J16)</f>
        <v>29. 3. 2022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26</v>
      </c>
      <c r="D89" s="38"/>
      <c r="E89" s="38"/>
      <c r="F89" s="29" t="str">
        <f>E19</f>
        <v>Statutární město Chomutov</v>
      </c>
      <c r="G89" s="38"/>
      <c r="H89" s="38"/>
      <c r="I89" s="31" t="s">
        <v>32</v>
      </c>
      <c r="J89" s="34" t="str">
        <f>E25</f>
        <v>refuel s.r.o.</v>
      </c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30</v>
      </c>
      <c r="D90" s="38"/>
      <c r="E90" s="38"/>
      <c r="F90" s="29" t="str">
        <f>IF(E22="","",E22)</f>
        <v>Vyplň údaj</v>
      </c>
      <c r="G90" s="38"/>
      <c r="H90" s="38"/>
      <c r="I90" s="31" t="s">
        <v>35</v>
      </c>
      <c r="J90" s="34" t="str">
        <f>E28</f>
        <v>Obrtelová Miluše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0" customFormat="1" ht="29.25" customHeight="1">
      <c r="A92" s="148"/>
      <c r="B92" s="149"/>
      <c r="C92" s="150" t="s">
        <v>226</v>
      </c>
      <c r="D92" s="151" t="s">
        <v>58</v>
      </c>
      <c r="E92" s="151" t="s">
        <v>54</v>
      </c>
      <c r="F92" s="151" t="s">
        <v>55</v>
      </c>
      <c r="G92" s="151" t="s">
        <v>227</v>
      </c>
      <c r="H92" s="151" t="s">
        <v>228</v>
      </c>
      <c r="I92" s="151" t="s">
        <v>229</v>
      </c>
      <c r="J92" s="151" t="s">
        <v>219</v>
      </c>
      <c r="K92" s="152" t="s">
        <v>230</v>
      </c>
      <c r="L92" s="153"/>
      <c r="M92" s="70" t="s">
        <v>21</v>
      </c>
      <c r="N92" s="71" t="s">
        <v>43</v>
      </c>
      <c r="O92" s="71" t="s">
        <v>231</v>
      </c>
      <c r="P92" s="71" t="s">
        <v>232</v>
      </c>
      <c r="Q92" s="71" t="s">
        <v>233</v>
      </c>
      <c r="R92" s="71" t="s">
        <v>234</v>
      </c>
      <c r="S92" s="71" t="s">
        <v>235</v>
      </c>
      <c r="T92" s="72" t="s">
        <v>236</v>
      </c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</row>
    <row r="93" spans="1:65" s="2" customFormat="1" ht="22.9" customHeight="1">
      <c r="A93" s="36"/>
      <c r="B93" s="37"/>
      <c r="C93" s="77" t="s">
        <v>237</v>
      </c>
      <c r="D93" s="38"/>
      <c r="E93" s="38"/>
      <c r="F93" s="38"/>
      <c r="G93" s="38"/>
      <c r="H93" s="38"/>
      <c r="I93" s="38"/>
      <c r="J93" s="154">
        <f>BK93</f>
        <v>0</v>
      </c>
      <c r="K93" s="38"/>
      <c r="L93" s="41"/>
      <c r="M93" s="73"/>
      <c r="N93" s="155"/>
      <c r="O93" s="74"/>
      <c r="P93" s="156">
        <f>P94</f>
        <v>0</v>
      </c>
      <c r="Q93" s="74"/>
      <c r="R93" s="156">
        <f>R94</f>
        <v>0</v>
      </c>
      <c r="S93" s="74"/>
      <c r="T93" s="157">
        <f>T94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72</v>
      </c>
      <c r="AU93" s="19" t="s">
        <v>220</v>
      </c>
      <c r="BK93" s="158">
        <f>BK94</f>
        <v>0</v>
      </c>
    </row>
    <row r="94" spans="1:65" s="11" customFormat="1" ht="25.9" customHeight="1">
      <c r="B94" s="159"/>
      <c r="C94" s="160"/>
      <c r="D94" s="161" t="s">
        <v>72</v>
      </c>
      <c r="E94" s="162" t="s">
        <v>322</v>
      </c>
      <c r="F94" s="162" t="s">
        <v>323</v>
      </c>
      <c r="G94" s="160"/>
      <c r="H94" s="160"/>
      <c r="I94" s="163"/>
      <c r="J94" s="164">
        <f>BK94</f>
        <v>0</v>
      </c>
      <c r="K94" s="160"/>
      <c r="L94" s="165"/>
      <c r="M94" s="166"/>
      <c r="N94" s="167"/>
      <c r="O94" s="167"/>
      <c r="P94" s="168">
        <f>P95</f>
        <v>0</v>
      </c>
      <c r="Q94" s="167"/>
      <c r="R94" s="168">
        <f>R95</f>
        <v>0</v>
      </c>
      <c r="S94" s="167"/>
      <c r="T94" s="169">
        <f>T95</f>
        <v>0</v>
      </c>
      <c r="AR94" s="170" t="s">
        <v>80</v>
      </c>
      <c r="AT94" s="171" t="s">
        <v>72</v>
      </c>
      <c r="AU94" s="171" t="s">
        <v>73</v>
      </c>
      <c r="AY94" s="170" t="s">
        <v>239</v>
      </c>
      <c r="BK94" s="172">
        <f>BK95</f>
        <v>0</v>
      </c>
    </row>
    <row r="95" spans="1:65" s="11" customFormat="1" ht="22.9" customHeight="1">
      <c r="B95" s="159"/>
      <c r="C95" s="160"/>
      <c r="D95" s="161" t="s">
        <v>72</v>
      </c>
      <c r="E95" s="231" t="s">
        <v>80</v>
      </c>
      <c r="F95" s="231" t="s">
        <v>257</v>
      </c>
      <c r="G95" s="160"/>
      <c r="H95" s="160"/>
      <c r="I95" s="163"/>
      <c r="J95" s="232">
        <f>BK95</f>
        <v>0</v>
      </c>
      <c r="K95" s="160"/>
      <c r="L95" s="165"/>
      <c r="M95" s="166"/>
      <c r="N95" s="167"/>
      <c r="O95" s="167"/>
      <c r="P95" s="168">
        <f>SUM(P96:P114)</f>
        <v>0</v>
      </c>
      <c r="Q95" s="167"/>
      <c r="R95" s="168">
        <f>SUM(R96:R114)</f>
        <v>0</v>
      </c>
      <c r="S95" s="167"/>
      <c r="T95" s="169">
        <f>SUM(T96:T114)</f>
        <v>0</v>
      </c>
      <c r="AR95" s="170" t="s">
        <v>80</v>
      </c>
      <c r="AT95" s="171" t="s">
        <v>72</v>
      </c>
      <c r="AU95" s="171" t="s">
        <v>80</v>
      </c>
      <c r="AY95" s="170" t="s">
        <v>239</v>
      </c>
      <c r="BK95" s="172">
        <f>SUM(BK96:BK114)</f>
        <v>0</v>
      </c>
    </row>
    <row r="96" spans="1:65" s="2" customFormat="1" ht="16.5" customHeight="1">
      <c r="A96" s="36"/>
      <c r="B96" s="37"/>
      <c r="C96" s="173" t="s">
        <v>80</v>
      </c>
      <c r="D96" s="173" t="s">
        <v>240</v>
      </c>
      <c r="E96" s="174" t="s">
        <v>2861</v>
      </c>
      <c r="F96" s="175" t="s">
        <v>2862</v>
      </c>
      <c r="G96" s="176" t="s">
        <v>326</v>
      </c>
      <c r="H96" s="177">
        <v>3448</v>
      </c>
      <c r="I96" s="178"/>
      <c r="J96" s="179">
        <f>ROUND(I96*H96,2)</f>
        <v>0</v>
      </c>
      <c r="K96" s="175" t="s">
        <v>327</v>
      </c>
      <c r="L96" s="41"/>
      <c r="M96" s="180" t="s">
        <v>21</v>
      </c>
      <c r="N96" s="181" t="s">
        <v>44</v>
      </c>
      <c r="O96" s="66"/>
      <c r="P96" s="182">
        <f>O96*H96</f>
        <v>0</v>
      </c>
      <c r="Q96" s="182">
        <v>0</v>
      </c>
      <c r="R96" s="182">
        <f>Q96*H96</f>
        <v>0</v>
      </c>
      <c r="S96" s="182">
        <v>0</v>
      </c>
      <c r="T96" s="183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4" t="s">
        <v>100</v>
      </c>
      <c r="AT96" s="184" t="s">
        <v>240</v>
      </c>
      <c r="AU96" s="184" t="s">
        <v>82</v>
      </c>
      <c r="AY96" s="19" t="s">
        <v>239</v>
      </c>
      <c r="BE96" s="185">
        <f>IF(N96="základní",J96,0)</f>
        <v>0</v>
      </c>
      <c r="BF96" s="185">
        <f>IF(N96="snížená",J96,0)</f>
        <v>0</v>
      </c>
      <c r="BG96" s="185">
        <f>IF(N96="zákl. přenesená",J96,0)</f>
        <v>0</v>
      </c>
      <c r="BH96" s="185">
        <f>IF(N96="sníž. přenesená",J96,0)</f>
        <v>0</v>
      </c>
      <c r="BI96" s="185">
        <f>IF(N96="nulová",J96,0)</f>
        <v>0</v>
      </c>
      <c r="BJ96" s="19" t="s">
        <v>80</v>
      </c>
      <c r="BK96" s="185">
        <f>ROUND(I96*H96,2)</f>
        <v>0</v>
      </c>
      <c r="BL96" s="19" t="s">
        <v>100</v>
      </c>
      <c r="BM96" s="184" t="s">
        <v>2863</v>
      </c>
    </row>
    <row r="97" spans="1:65" s="2" customFormat="1" ht="11.25">
      <c r="A97" s="36"/>
      <c r="B97" s="37"/>
      <c r="C97" s="38"/>
      <c r="D97" s="233" t="s">
        <v>329</v>
      </c>
      <c r="E97" s="38"/>
      <c r="F97" s="234" t="s">
        <v>2864</v>
      </c>
      <c r="G97" s="38"/>
      <c r="H97" s="38"/>
      <c r="I97" s="188"/>
      <c r="J97" s="38"/>
      <c r="K97" s="38"/>
      <c r="L97" s="41"/>
      <c r="M97" s="189"/>
      <c r="N97" s="190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329</v>
      </c>
      <c r="AU97" s="19" t="s">
        <v>82</v>
      </c>
    </row>
    <row r="98" spans="1:65" s="12" customFormat="1" ht="11.25">
      <c r="B98" s="191"/>
      <c r="C98" s="192"/>
      <c r="D98" s="186" t="s">
        <v>248</v>
      </c>
      <c r="E98" s="193" t="s">
        <v>21</v>
      </c>
      <c r="F98" s="194" t="s">
        <v>2865</v>
      </c>
      <c r="G98" s="192"/>
      <c r="H98" s="193" t="s">
        <v>21</v>
      </c>
      <c r="I98" s="195"/>
      <c r="J98" s="192"/>
      <c r="K98" s="192"/>
      <c r="L98" s="196"/>
      <c r="M98" s="197"/>
      <c r="N98" s="198"/>
      <c r="O98" s="198"/>
      <c r="P98" s="198"/>
      <c r="Q98" s="198"/>
      <c r="R98" s="198"/>
      <c r="S98" s="198"/>
      <c r="T98" s="199"/>
      <c r="AT98" s="200" t="s">
        <v>248</v>
      </c>
      <c r="AU98" s="200" t="s">
        <v>82</v>
      </c>
      <c r="AV98" s="12" t="s">
        <v>80</v>
      </c>
      <c r="AW98" s="12" t="s">
        <v>34</v>
      </c>
      <c r="AX98" s="12" t="s">
        <v>73</v>
      </c>
      <c r="AY98" s="200" t="s">
        <v>239</v>
      </c>
    </row>
    <row r="99" spans="1:65" s="16" customFormat="1" ht="11.25">
      <c r="B99" s="235"/>
      <c r="C99" s="236"/>
      <c r="D99" s="186" t="s">
        <v>248</v>
      </c>
      <c r="E99" s="237" t="s">
        <v>21</v>
      </c>
      <c r="F99" s="238" t="s">
        <v>373</v>
      </c>
      <c r="G99" s="236"/>
      <c r="H99" s="239">
        <v>0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AT99" s="245" t="s">
        <v>248</v>
      </c>
      <c r="AU99" s="245" t="s">
        <v>82</v>
      </c>
      <c r="AV99" s="16" t="s">
        <v>96</v>
      </c>
      <c r="AW99" s="16" t="s">
        <v>34</v>
      </c>
      <c r="AX99" s="16" t="s">
        <v>73</v>
      </c>
      <c r="AY99" s="245" t="s">
        <v>239</v>
      </c>
    </row>
    <row r="100" spans="1:65" s="12" customFormat="1" ht="11.25">
      <c r="B100" s="191"/>
      <c r="C100" s="192"/>
      <c r="D100" s="186" t="s">
        <v>248</v>
      </c>
      <c r="E100" s="193" t="s">
        <v>21</v>
      </c>
      <c r="F100" s="194" t="s">
        <v>2866</v>
      </c>
      <c r="G100" s="192"/>
      <c r="H100" s="193" t="s">
        <v>21</v>
      </c>
      <c r="I100" s="195"/>
      <c r="J100" s="192"/>
      <c r="K100" s="192"/>
      <c r="L100" s="196"/>
      <c r="M100" s="197"/>
      <c r="N100" s="198"/>
      <c r="O100" s="198"/>
      <c r="P100" s="198"/>
      <c r="Q100" s="198"/>
      <c r="R100" s="198"/>
      <c r="S100" s="198"/>
      <c r="T100" s="199"/>
      <c r="AT100" s="200" t="s">
        <v>248</v>
      </c>
      <c r="AU100" s="200" t="s">
        <v>82</v>
      </c>
      <c r="AV100" s="12" t="s">
        <v>80</v>
      </c>
      <c r="AW100" s="12" t="s">
        <v>34</v>
      </c>
      <c r="AX100" s="12" t="s">
        <v>73</v>
      </c>
      <c r="AY100" s="200" t="s">
        <v>239</v>
      </c>
    </row>
    <row r="101" spans="1:65" s="13" customFormat="1" ht="11.25">
      <c r="B101" s="201"/>
      <c r="C101" s="202"/>
      <c r="D101" s="186" t="s">
        <v>248</v>
      </c>
      <c r="E101" s="203" t="s">
        <v>2859</v>
      </c>
      <c r="F101" s="204" t="s">
        <v>2867</v>
      </c>
      <c r="G101" s="202"/>
      <c r="H101" s="205">
        <v>431</v>
      </c>
      <c r="I101" s="206"/>
      <c r="J101" s="202"/>
      <c r="K101" s="202"/>
      <c r="L101" s="207"/>
      <c r="M101" s="208"/>
      <c r="N101" s="209"/>
      <c r="O101" s="209"/>
      <c r="P101" s="209"/>
      <c r="Q101" s="209"/>
      <c r="R101" s="209"/>
      <c r="S101" s="209"/>
      <c r="T101" s="210"/>
      <c r="AT101" s="211" t="s">
        <v>248</v>
      </c>
      <c r="AU101" s="211" t="s">
        <v>82</v>
      </c>
      <c r="AV101" s="13" t="s">
        <v>82</v>
      </c>
      <c r="AW101" s="13" t="s">
        <v>34</v>
      </c>
      <c r="AX101" s="13" t="s">
        <v>73</v>
      </c>
      <c r="AY101" s="211" t="s">
        <v>239</v>
      </c>
    </row>
    <row r="102" spans="1:65" s="16" customFormat="1" ht="11.25">
      <c r="B102" s="235"/>
      <c r="C102" s="236"/>
      <c r="D102" s="186" t="s">
        <v>248</v>
      </c>
      <c r="E102" s="237" t="s">
        <v>2857</v>
      </c>
      <c r="F102" s="238" t="s">
        <v>2868</v>
      </c>
      <c r="G102" s="236"/>
      <c r="H102" s="239">
        <v>431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AT102" s="245" t="s">
        <v>248</v>
      </c>
      <c r="AU102" s="245" t="s">
        <v>82</v>
      </c>
      <c r="AV102" s="16" t="s">
        <v>96</v>
      </c>
      <c r="AW102" s="16" t="s">
        <v>34</v>
      </c>
      <c r="AX102" s="16" t="s">
        <v>73</v>
      </c>
      <c r="AY102" s="245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2869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2" customFormat="1" ht="11.25">
      <c r="B104" s="191"/>
      <c r="C104" s="192"/>
      <c r="D104" s="186" t="s">
        <v>248</v>
      </c>
      <c r="E104" s="193" t="s">
        <v>21</v>
      </c>
      <c r="F104" s="194" t="s">
        <v>2870</v>
      </c>
      <c r="G104" s="192"/>
      <c r="H104" s="193" t="s">
        <v>21</v>
      </c>
      <c r="I104" s="195"/>
      <c r="J104" s="192"/>
      <c r="K104" s="192"/>
      <c r="L104" s="196"/>
      <c r="M104" s="197"/>
      <c r="N104" s="198"/>
      <c r="O104" s="198"/>
      <c r="P104" s="198"/>
      <c r="Q104" s="198"/>
      <c r="R104" s="198"/>
      <c r="S104" s="198"/>
      <c r="T104" s="199"/>
      <c r="AT104" s="200" t="s">
        <v>248</v>
      </c>
      <c r="AU104" s="200" t="s">
        <v>82</v>
      </c>
      <c r="AV104" s="12" t="s">
        <v>80</v>
      </c>
      <c r="AW104" s="12" t="s">
        <v>34</v>
      </c>
      <c r="AX104" s="12" t="s">
        <v>73</v>
      </c>
      <c r="AY104" s="200" t="s">
        <v>239</v>
      </c>
    </row>
    <row r="105" spans="1:65" s="13" customFormat="1" ht="11.25">
      <c r="B105" s="201"/>
      <c r="C105" s="202"/>
      <c r="D105" s="186" t="s">
        <v>248</v>
      </c>
      <c r="E105" s="203" t="s">
        <v>21</v>
      </c>
      <c r="F105" s="204" t="s">
        <v>2871</v>
      </c>
      <c r="G105" s="202"/>
      <c r="H105" s="205">
        <v>3448</v>
      </c>
      <c r="I105" s="206"/>
      <c r="J105" s="202"/>
      <c r="K105" s="202"/>
      <c r="L105" s="207"/>
      <c r="M105" s="208"/>
      <c r="N105" s="209"/>
      <c r="O105" s="209"/>
      <c r="P105" s="209"/>
      <c r="Q105" s="209"/>
      <c r="R105" s="209"/>
      <c r="S105" s="209"/>
      <c r="T105" s="210"/>
      <c r="AT105" s="211" t="s">
        <v>248</v>
      </c>
      <c r="AU105" s="211" t="s">
        <v>82</v>
      </c>
      <c r="AV105" s="13" t="s">
        <v>82</v>
      </c>
      <c r="AW105" s="13" t="s">
        <v>34</v>
      </c>
      <c r="AX105" s="13" t="s">
        <v>73</v>
      </c>
      <c r="AY105" s="211" t="s">
        <v>239</v>
      </c>
    </row>
    <row r="106" spans="1:65" s="12" customFormat="1" ht="11.25">
      <c r="B106" s="191"/>
      <c r="C106" s="192"/>
      <c r="D106" s="186" t="s">
        <v>248</v>
      </c>
      <c r="E106" s="193" t="s">
        <v>21</v>
      </c>
      <c r="F106" s="194" t="s">
        <v>2872</v>
      </c>
      <c r="G106" s="192"/>
      <c r="H106" s="193" t="s">
        <v>21</v>
      </c>
      <c r="I106" s="195"/>
      <c r="J106" s="192"/>
      <c r="K106" s="192"/>
      <c r="L106" s="196"/>
      <c r="M106" s="197"/>
      <c r="N106" s="198"/>
      <c r="O106" s="198"/>
      <c r="P106" s="198"/>
      <c r="Q106" s="198"/>
      <c r="R106" s="198"/>
      <c r="S106" s="198"/>
      <c r="T106" s="199"/>
      <c r="AT106" s="200" t="s">
        <v>248</v>
      </c>
      <c r="AU106" s="200" t="s">
        <v>82</v>
      </c>
      <c r="AV106" s="12" t="s">
        <v>80</v>
      </c>
      <c r="AW106" s="12" t="s">
        <v>34</v>
      </c>
      <c r="AX106" s="12" t="s">
        <v>73</v>
      </c>
      <c r="AY106" s="200" t="s">
        <v>239</v>
      </c>
    </row>
    <row r="107" spans="1:65" s="13" customFormat="1" ht="11.25">
      <c r="B107" s="201"/>
      <c r="C107" s="202"/>
      <c r="D107" s="186" t="s">
        <v>248</v>
      </c>
      <c r="E107" s="203" t="s">
        <v>21</v>
      </c>
      <c r="F107" s="204" t="s">
        <v>2873</v>
      </c>
      <c r="G107" s="202"/>
      <c r="H107" s="205">
        <v>-431</v>
      </c>
      <c r="I107" s="206"/>
      <c r="J107" s="202"/>
      <c r="K107" s="202"/>
      <c r="L107" s="207"/>
      <c r="M107" s="208"/>
      <c r="N107" s="209"/>
      <c r="O107" s="209"/>
      <c r="P107" s="209"/>
      <c r="Q107" s="209"/>
      <c r="R107" s="209"/>
      <c r="S107" s="209"/>
      <c r="T107" s="210"/>
      <c r="AT107" s="211" t="s">
        <v>248</v>
      </c>
      <c r="AU107" s="211" t="s">
        <v>82</v>
      </c>
      <c r="AV107" s="13" t="s">
        <v>82</v>
      </c>
      <c r="AW107" s="13" t="s">
        <v>34</v>
      </c>
      <c r="AX107" s="13" t="s">
        <v>73</v>
      </c>
      <c r="AY107" s="211" t="s">
        <v>239</v>
      </c>
    </row>
    <row r="108" spans="1:65" s="14" customFormat="1" ht="11.25">
      <c r="B108" s="212"/>
      <c r="C108" s="213"/>
      <c r="D108" s="186" t="s">
        <v>248</v>
      </c>
      <c r="E108" s="214" t="s">
        <v>21</v>
      </c>
      <c r="F108" s="215" t="s">
        <v>251</v>
      </c>
      <c r="G108" s="213"/>
      <c r="H108" s="216">
        <v>3448</v>
      </c>
      <c r="I108" s="217"/>
      <c r="J108" s="213"/>
      <c r="K108" s="213"/>
      <c r="L108" s="218"/>
      <c r="M108" s="219"/>
      <c r="N108" s="220"/>
      <c r="O108" s="220"/>
      <c r="P108" s="220"/>
      <c r="Q108" s="220"/>
      <c r="R108" s="220"/>
      <c r="S108" s="220"/>
      <c r="T108" s="221"/>
      <c r="AT108" s="222" t="s">
        <v>248</v>
      </c>
      <c r="AU108" s="222" t="s">
        <v>82</v>
      </c>
      <c r="AV108" s="14" t="s">
        <v>100</v>
      </c>
      <c r="AW108" s="14" t="s">
        <v>34</v>
      </c>
      <c r="AX108" s="14" t="s">
        <v>80</v>
      </c>
      <c r="AY108" s="222" t="s">
        <v>239</v>
      </c>
    </row>
    <row r="109" spans="1:65" s="2" customFormat="1" ht="16.5" customHeight="1">
      <c r="A109" s="36"/>
      <c r="B109" s="37"/>
      <c r="C109" s="173" t="s">
        <v>82</v>
      </c>
      <c r="D109" s="173" t="s">
        <v>240</v>
      </c>
      <c r="E109" s="174" t="s">
        <v>2874</v>
      </c>
      <c r="F109" s="175" t="s">
        <v>2875</v>
      </c>
      <c r="G109" s="176" t="s">
        <v>470</v>
      </c>
      <c r="H109" s="177">
        <v>0.60299999999999998</v>
      </c>
      <c r="I109" s="178"/>
      <c r="J109" s="179">
        <f>ROUND(I109*H109,2)</f>
        <v>0</v>
      </c>
      <c r="K109" s="175" t="s">
        <v>942</v>
      </c>
      <c r="L109" s="41"/>
      <c r="M109" s="180" t="s">
        <v>21</v>
      </c>
      <c r="N109" s="181" t="s">
        <v>44</v>
      </c>
      <c r="O109" s="66"/>
      <c r="P109" s="182">
        <f>O109*H109</f>
        <v>0</v>
      </c>
      <c r="Q109" s="182">
        <v>0</v>
      </c>
      <c r="R109" s="182">
        <f>Q109*H109</f>
        <v>0</v>
      </c>
      <c r="S109" s="182">
        <v>0</v>
      </c>
      <c r="T109" s="183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84" t="s">
        <v>100</v>
      </c>
      <c r="AT109" s="184" t="s">
        <v>240</v>
      </c>
      <c r="AU109" s="184" t="s">
        <v>82</v>
      </c>
      <c r="AY109" s="19" t="s">
        <v>239</v>
      </c>
      <c r="BE109" s="185">
        <f>IF(N109="základní",J109,0)</f>
        <v>0</v>
      </c>
      <c r="BF109" s="185">
        <f>IF(N109="snížená",J109,0)</f>
        <v>0</v>
      </c>
      <c r="BG109" s="185">
        <f>IF(N109="zákl. přenesená",J109,0)</f>
        <v>0</v>
      </c>
      <c r="BH109" s="185">
        <f>IF(N109="sníž. přenesená",J109,0)</f>
        <v>0</v>
      </c>
      <c r="BI109" s="185">
        <f>IF(N109="nulová",J109,0)</f>
        <v>0</v>
      </c>
      <c r="BJ109" s="19" t="s">
        <v>80</v>
      </c>
      <c r="BK109" s="185">
        <f>ROUND(I109*H109,2)</f>
        <v>0</v>
      </c>
      <c r="BL109" s="19" t="s">
        <v>100</v>
      </c>
      <c r="BM109" s="184" t="s">
        <v>2876</v>
      </c>
    </row>
    <row r="110" spans="1:65" s="12" customFormat="1" ht="11.25">
      <c r="B110" s="191"/>
      <c r="C110" s="192"/>
      <c r="D110" s="186" t="s">
        <v>248</v>
      </c>
      <c r="E110" s="193" t="s">
        <v>21</v>
      </c>
      <c r="F110" s="194" t="s">
        <v>2877</v>
      </c>
      <c r="G110" s="192"/>
      <c r="H110" s="193" t="s">
        <v>21</v>
      </c>
      <c r="I110" s="195"/>
      <c r="J110" s="192"/>
      <c r="K110" s="192"/>
      <c r="L110" s="196"/>
      <c r="M110" s="197"/>
      <c r="N110" s="198"/>
      <c r="O110" s="198"/>
      <c r="P110" s="198"/>
      <c r="Q110" s="198"/>
      <c r="R110" s="198"/>
      <c r="S110" s="198"/>
      <c r="T110" s="199"/>
      <c r="AT110" s="200" t="s">
        <v>248</v>
      </c>
      <c r="AU110" s="200" t="s">
        <v>82</v>
      </c>
      <c r="AV110" s="12" t="s">
        <v>80</v>
      </c>
      <c r="AW110" s="12" t="s">
        <v>34</v>
      </c>
      <c r="AX110" s="12" t="s">
        <v>73</v>
      </c>
      <c r="AY110" s="200" t="s">
        <v>239</v>
      </c>
    </row>
    <row r="111" spans="1:65" s="12" customFormat="1" ht="11.25">
      <c r="B111" s="191"/>
      <c r="C111" s="192"/>
      <c r="D111" s="186" t="s">
        <v>248</v>
      </c>
      <c r="E111" s="193" t="s">
        <v>21</v>
      </c>
      <c r="F111" s="194" t="s">
        <v>2878</v>
      </c>
      <c r="G111" s="192"/>
      <c r="H111" s="193" t="s">
        <v>21</v>
      </c>
      <c r="I111" s="195"/>
      <c r="J111" s="192"/>
      <c r="K111" s="192"/>
      <c r="L111" s="196"/>
      <c r="M111" s="197"/>
      <c r="N111" s="198"/>
      <c r="O111" s="198"/>
      <c r="P111" s="198"/>
      <c r="Q111" s="198"/>
      <c r="R111" s="198"/>
      <c r="S111" s="198"/>
      <c r="T111" s="199"/>
      <c r="AT111" s="200" t="s">
        <v>248</v>
      </c>
      <c r="AU111" s="200" t="s">
        <v>82</v>
      </c>
      <c r="AV111" s="12" t="s">
        <v>80</v>
      </c>
      <c r="AW111" s="12" t="s">
        <v>34</v>
      </c>
      <c r="AX111" s="12" t="s">
        <v>73</v>
      </c>
      <c r="AY111" s="200" t="s">
        <v>239</v>
      </c>
    </row>
    <row r="112" spans="1:65" s="12" customFormat="1" ht="11.25">
      <c r="B112" s="191"/>
      <c r="C112" s="192"/>
      <c r="D112" s="186" t="s">
        <v>248</v>
      </c>
      <c r="E112" s="193" t="s">
        <v>21</v>
      </c>
      <c r="F112" s="194" t="s">
        <v>2879</v>
      </c>
      <c r="G112" s="192"/>
      <c r="H112" s="193" t="s">
        <v>21</v>
      </c>
      <c r="I112" s="195"/>
      <c r="J112" s="192"/>
      <c r="K112" s="192"/>
      <c r="L112" s="196"/>
      <c r="M112" s="197"/>
      <c r="N112" s="198"/>
      <c r="O112" s="198"/>
      <c r="P112" s="198"/>
      <c r="Q112" s="198"/>
      <c r="R112" s="198"/>
      <c r="S112" s="198"/>
      <c r="T112" s="199"/>
      <c r="AT112" s="200" t="s">
        <v>248</v>
      </c>
      <c r="AU112" s="200" t="s">
        <v>82</v>
      </c>
      <c r="AV112" s="12" t="s">
        <v>80</v>
      </c>
      <c r="AW112" s="12" t="s">
        <v>34</v>
      </c>
      <c r="AX112" s="12" t="s">
        <v>73</v>
      </c>
      <c r="AY112" s="200" t="s">
        <v>239</v>
      </c>
    </row>
    <row r="113" spans="1:51" s="13" customFormat="1" ht="11.25">
      <c r="B113" s="201"/>
      <c r="C113" s="202"/>
      <c r="D113" s="186" t="s">
        <v>248</v>
      </c>
      <c r="E113" s="203" t="s">
        <v>21</v>
      </c>
      <c r="F113" s="204" t="s">
        <v>2880</v>
      </c>
      <c r="G113" s="202"/>
      <c r="H113" s="205">
        <v>0.60299999999999998</v>
      </c>
      <c r="I113" s="206"/>
      <c r="J113" s="202"/>
      <c r="K113" s="202"/>
      <c r="L113" s="207"/>
      <c r="M113" s="208"/>
      <c r="N113" s="209"/>
      <c r="O113" s="209"/>
      <c r="P113" s="209"/>
      <c r="Q113" s="209"/>
      <c r="R113" s="209"/>
      <c r="S113" s="209"/>
      <c r="T113" s="210"/>
      <c r="AT113" s="211" t="s">
        <v>248</v>
      </c>
      <c r="AU113" s="211" t="s">
        <v>82</v>
      </c>
      <c r="AV113" s="13" t="s">
        <v>82</v>
      </c>
      <c r="AW113" s="13" t="s">
        <v>34</v>
      </c>
      <c r="AX113" s="13" t="s">
        <v>73</v>
      </c>
      <c r="AY113" s="211" t="s">
        <v>239</v>
      </c>
    </row>
    <row r="114" spans="1:51" s="14" customFormat="1" ht="11.25">
      <c r="B114" s="212"/>
      <c r="C114" s="213"/>
      <c r="D114" s="186" t="s">
        <v>248</v>
      </c>
      <c r="E114" s="214" t="s">
        <v>21</v>
      </c>
      <c r="F114" s="215" t="s">
        <v>251</v>
      </c>
      <c r="G114" s="213"/>
      <c r="H114" s="216">
        <v>0.60299999999999998</v>
      </c>
      <c r="I114" s="217"/>
      <c r="J114" s="213"/>
      <c r="K114" s="213"/>
      <c r="L114" s="218"/>
      <c r="M114" s="223"/>
      <c r="N114" s="224"/>
      <c r="O114" s="224"/>
      <c r="P114" s="224"/>
      <c r="Q114" s="224"/>
      <c r="R114" s="224"/>
      <c r="S114" s="224"/>
      <c r="T114" s="225"/>
      <c r="AT114" s="222" t="s">
        <v>248</v>
      </c>
      <c r="AU114" s="222" t="s">
        <v>82</v>
      </c>
      <c r="AV114" s="14" t="s">
        <v>100</v>
      </c>
      <c r="AW114" s="14" t="s">
        <v>34</v>
      </c>
      <c r="AX114" s="14" t="s">
        <v>80</v>
      </c>
      <c r="AY114" s="222" t="s">
        <v>239</v>
      </c>
    </row>
    <row r="115" spans="1:51" s="2" customFormat="1" ht="6.95" customHeight="1">
      <c r="A115" s="36"/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41"/>
      <c r="M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</sheetData>
  <sheetProtection algorithmName="SHA-512" hashValue="7AqfYg75Kk1f2rUeTdYlXaK7dKAk+6awp2KVarTbPWmFNJN//rKDoEFx4qPcrabELxlMRi677TJ+7KRA3/bOog==" saltValue="O06zRbvLmdPWQ7e/6aGK5m7ur0mhioRa4zAblsGeBSif+s7v8hOWoB/sDl7CeCk0cwywNA3toYT8p7Rr08twgQ==" spinCount="100000" sheet="1" objects="1" scenarios="1" formatColumns="0" formatRows="0" autoFilter="0"/>
  <autoFilter ref="C92:K114" xr:uid="{00000000-0009-0000-0000-000014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1400-000000000000}"/>
  </hyperlinks>
  <pageMargins left="0.39370078740157483" right="0.39370078740157483" top="0.39370078740157483" bottom="0.39370078740157483" header="0" footer="0"/>
  <pageSetup paperSize="9" scale="84" fitToHeight="100" orientation="landscape" r:id="rId2"/>
  <headerFooter>
    <oddFooter>&amp;CStrana &amp;P z &amp;N</oddFooter>
  </headerFooter>
  <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11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160</v>
      </c>
      <c r="AZ2" s="260" t="s">
        <v>2881</v>
      </c>
      <c r="BA2" s="260" t="s">
        <v>21</v>
      </c>
      <c r="BB2" s="260" t="s">
        <v>21</v>
      </c>
      <c r="BC2" s="260" t="s">
        <v>2882</v>
      </c>
      <c r="BD2" s="260" t="s">
        <v>82</v>
      </c>
    </row>
    <row r="3" spans="1:5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  <c r="AZ3" s="260" t="s">
        <v>2883</v>
      </c>
      <c r="BA3" s="260" t="s">
        <v>21</v>
      </c>
      <c r="BB3" s="260" t="s">
        <v>21</v>
      </c>
      <c r="BC3" s="260" t="s">
        <v>2882</v>
      </c>
      <c r="BD3" s="260" t="s">
        <v>82</v>
      </c>
    </row>
    <row r="4" spans="1:5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56" s="1" customFormat="1" ht="6.95" customHeight="1">
      <c r="B5" s="22"/>
      <c r="L5" s="22"/>
    </row>
    <row r="6" spans="1:56" s="1" customFormat="1" ht="12" customHeight="1">
      <c r="B6" s="22"/>
      <c r="D6" s="114" t="s">
        <v>16</v>
      </c>
      <c r="L6" s="22"/>
    </row>
    <row r="7" spans="1:5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56" ht="12.75">
      <c r="B8" s="22"/>
      <c r="D8" s="114" t="s">
        <v>212</v>
      </c>
      <c r="L8" s="22"/>
    </row>
    <row r="9" spans="1:5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56" s="1" customFormat="1" ht="12" customHeight="1">
      <c r="B10" s="22"/>
      <c r="D10" s="114" t="s">
        <v>214</v>
      </c>
      <c r="L10" s="22"/>
    </row>
    <row r="11" spans="1:5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6.5" customHeight="1">
      <c r="A13" s="36"/>
      <c r="B13" s="41"/>
      <c r="C13" s="36"/>
      <c r="D13" s="36"/>
      <c r="E13" s="409" t="s">
        <v>2884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2" customHeight="1">
      <c r="A15" s="36"/>
      <c r="B15" s="41"/>
      <c r="C15" s="36"/>
      <c r="D15" s="114" t="s">
        <v>18</v>
      </c>
      <c r="E15" s="36"/>
      <c r="F15" s="105" t="s">
        <v>145</v>
      </c>
      <c r="G15" s="36"/>
      <c r="H15" s="36"/>
      <c r="I15" s="114" t="s">
        <v>20</v>
      </c>
      <c r="J15" s="105" t="s">
        <v>2692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21.75" customHeight="1">
      <c r="A17" s="36"/>
      <c r="B17" s="41"/>
      <c r="C17" s="36"/>
      <c r="D17" s="261" t="s">
        <v>2693</v>
      </c>
      <c r="E17" s="36"/>
      <c r="F17" s="262" t="s">
        <v>2694</v>
      </c>
      <c r="G17" s="36"/>
      <c r="H17" s="36"/>
      <c r="I17" s="261" t="s">
        <v>2695</v>
      </c>
      <c r="J17" s="262" t="s">
        <v>2696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">
        <v>2697</v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2698</v>
      </c>
      <c r="F28" s="36"/>
      <c r="G28" s="36"/>
      <c r="H28" s="36"/>
      <c r="I28" s="114" t="s">
        <v>29</v>
      </c>
      <c r="J28" s="105" t="s">
        <v>2699</v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ROUND(J93,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ROUND((SUM(BE93:BE114)),  2)</f>
        <v>0</v>
      </c>
      <c r="G37" s="36"/>
      <c r="H37" s="36"/>
      <c r="I37" s="126">
        <v>0.21</v>
      </c>
      <c r="J37" s="125">
        <f>ROUND(((SUM(BE93:BE114))*I37),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ROUND((SUM(BF93:BF114)),  2)</f>
        <v>0</v>
      </c>
      <c r="G38" s="36"/>
      <c r="H38" s="36"/>
      <c r="I38" s="126">
        <v>0.15</v>
      </c>
      <c r="J38" s="125">
        <f>ROUND(((SUM(BF93:BF114))*I38),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ROUND((SUM(BG93:BG114)),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ROUND((SUM(BH93:BH114)),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ROUND((SUM(BI93:BI114)),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04.61 - Květnatá louka -  Následná péče 2 roky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>Obrtelová Miluše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J93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J94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315</v>
      </c>
      <c r="E69" s="228"/>
      <c r="F69" s="228"/>
      <c r="G69" s="228"/>
      <c r="H69" s="228"/>
      <c r="I69" s="228"/>
      <c r="J69" s="229">
        <f>J95</f>
        <v>0</v>
      </c>
      <c r="K69" s="99"/>
      <c r="L69" s="230"/>
    </row>
    <row r="70" spans="1:47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47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47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24.95" customHeight="1">
      <c r="A76" s="36"/>
      <c r="B76" s="37"/>
      <c r="C76" s="25" t="s">
        <v>225</v>
      </c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6.5" customHeight="1">
      <c r="A79" s="36"/>
      <c r="B79" s="37"/>
      <c r="C79" s="38"/>
      <c r="D79" s="38"/>
      <c r="E79" s="413" t="str">
        <f>E7</f>
        <v>Západní vstupní prostranství do areálu Kamencového jezera - B1 Přemyslova</v>
      </c>
      <c r="F79" s="414"/>
      <c r="G79" s="414"/>
      <c r="H79" s="414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1" customFormat="1" ht="12" customHeight="1">
      <c r="B80" s="23"/>
      <c r="C80" s="31" t="s">
        <v>212</v>
      </c>
      <c r="D80" s="24"/>
      <c r="E80" s="24"/>
      <c r="F80" s="24"/>
      <c r="G80" s="24"/>
      <c r="H80" s="24"/>
      <c r="I80" s="24"/>
      <c r="J80" s="24"/>
      <c r="K80" s="24"/>
      <c r="L80" s="22"/>
    </row>
    <row r="81" spans="1:65" s="1" customFormat="1" ht="16.5" customHeight="1">
      <c r="B81" s="23"/>
      <c r="C81" s="24"/>
      <c r="D81" s="24"/>
      <c r="E81" s="413" t="s">
        <v>1019</v>
      </c>
      <c r="F81" s="365"/>
      <c r="G81" s="365"/>
      <c r="H81" s="365"/>
      <c r="I81" s="24"/>
      <c r="J81" s="24"/>
      <c r="K81" s="24"/>
      <c r="L81" s="22"/>
    </row>
    <row r="82" spans="1:65" s="1" customFormat="1" ht="12" customHeight="1">
      <c r="B82" s="23"/>
      <c r="C82" s="31" t="s">
        <v>214</v>
      </c>
      <c r="D82" s="24"/>
      <c r="E82" s="24"/>
      <c r="F82" s="24"/>
      <c r="G82" s="24"/>
      <c r="H82" s="24"/>
      <c r="I82" s="24"/>
      <c r="J82" s="24"/>
      <c r="K82" s="24"/>
      <c r="L82" s="22"/>
    </row>
    <row r="83" spans="1:65" s="2" customFormat="1" ht="16.5" customHeight="1">
      <c r="A83" s="36"/>
      <c r="B83" s="37"/>
      <c r="C83" s="38"/>
      <c r="D83" s="38"/>
      <c r="E83" s="417" t="s">
        <v>922</v>
      </c>
      <c r="F83" s="415"/>
      <c r="G83" s="415"/>
      <c r="H83" s="415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923</v>
      </c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387" t="str">
        <f>E13</f>
        <v>SO 04.61 - Květnatá louka -  Následná péče 2 roky</v>
      </c>
      <c r="F85" s="415"/>
      <c r="G85" s="415"/>
      <c r="H85" s="415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22</v>
      </c>
      <c r="D87" s="38"/>
      <c r="E87" s="38"/>
      <c r="F87" s="29" t="str">
        <f>F16</f>
        <v>Přemyslova, Chomutov</v>
      </c>
      <c r="G87" s="38"/>
      <c r="H87" s="38"/>
      <c r="I87" s="31" t="s">
        <v>24</v>
      </c>
      <c r="J87" s="61" t="str">
        <f>IF(J16="","",J16)</f>
        <v>29. 3. 2022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26</v>
      </c>
      <c r="D89" s="38"/>
      <c r="E89" s="38"/>
      <c r="F89" s="29" t="str">
        <f>E19</f>
        <v>Statutární město Chomutov</v>
      </c>
      <c r="G89" s="38"/>
      <c r="H89" s="38"/>
      <c r="I89" s="31" t="s">
        <v>32</v>
      </c>
      <c r="J89" s="34" t="str">
        <f>E25</f>
        <v>refuel s.r.o.</v>
      </c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30</v>
      </c>
      <c r="D90" s="38"/>
      <c r="E90" s="38"/>
      <c r="F90" s="29" t="str">
        <f>IF(E22="","",E22)</f>
        <v>Vyplň údaj</v>
      </c>
      <c r="G90" s="38"/>
      <c r="H90" s="38"/>
      <c r="I90" s="31" t="s">
        <v>35</v>
      </c>
      <c r="J90" s="34" t="str">
        <f>E28</f>
        <v>Obrtelová Miluše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0" customFormat="1" ht="29.25" customHeight="1">
      <c r="A92" s="148"/>
      <c r="B92" s="149"/>
      <c r="C92" s="150" t="s">
        <v>226</v>
      </c>
      <c r="D92" s="151" t="s">
        <v>58</v>
      </c>
      <c r="E92" s="151" t="s">
        <v>54</v>
      </c>
      <c r="F92" s="151" t="s">
        <v>55</v>
      </c>
      <c r="G92" s="151" t="s">
        <v>227</v>
      </c>
      <c r="H92" s="151" t="s">
        <v>228</v>
      </c>
      <c r="I92" s="151" t="s">
        <v>229</v>
      </c>
      <c r="J92" s="151" t="s">
        <v>219</v>
      </c>
      <c r="K92" s="152" t="s">
        <v>230</v>
      </c>
      <c r="L92" s="153"/>
      <c r="M92" s="70" t="s">
        <v>21</v>
      </c>
      <c r="N92" s="71" t="s">
        <v>43</v>
      </c>
      <c r="O92" s="71" t="s">
        <v>231</v>
      </c>
      <c r="P92" s="71" t="s">
        <v>232</v>
      </c>
      <c r="Q92" s="71" t="s">
        <v>233</v>
      </c>
      <c r="R92" s="71" t="s">
        <v>234</v>
      </c>
      <c r="S92" s="71" t="s">
        <v>235</v>
      </c>
      <c r="T92" s="72" t="s">
        <v>236</v>
      </c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</row>
    <row r="93" spans="1:65" s="2" customFormat="1" ht="22.9" customHeight="1">
      <c r="A93" s="36"/>
      <c r="B93" s="37"/>
      <c r="C93" s="77" t="s">
        <v>237</v>
      </c>
      <c r="D93" s="38"/>
      <c r="E93" s="38"/>
      <c r="F93" s="38"/>
      <c r="G93" s="38"/>
      <c r="H93" s="38"/>
      <c r="I93" s="38"/>
      <c r="J93" s="154">
        <f>BK93</f>
        <v>0</v>
      </c>
      <c r="K93" s="38"/>
      <c r="L93" s="41"/>
      <c r="M93" s="73"/>
      <c r="N93" s="155"/>
      <c r="O93" s="74"/>
      <c r="P93" s="156">
        <f>P94</f>
        <v>0</v>
      </c>
      <c r="Q93" s="74"/>
      <c r="R93" s="156">
        <f>R94</f>
        <v>0</v>
      </c>
      <c r="S93" s="74"/>
      <c r="T93" s="157">
        <f>T94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72</v>
      </c>
      <c r="AU93" s="19" t="s">
        <v>220</v>
      </c>
      <c r="BK93" s="158">
        <f>BK94</f>
        <v>0</v>
      </c>
    </row>
    <row r="94" spans="1:65" s="11" customFormat="1" ht="25.9" customHeight="1">
      <c r="B94" s="159"/>
      <c r="C94" s="160"/>
      <c r="D94" s="161" t="s">
        <v>72</v>
      </c>
      <c r="E94" s="162" t="s">
        <v>322</v>
      </c>
      <c r="F94" s="162" t="s">
        <v>323</v>
      </c>
      <c r="G94" s="160"/>
      <c r="H94" s="160"/>
      <c r="I94" s="163"/>
      <c r="J94" s="164">
        <f>BK94</f>
        <v>0</v>
      </c>
      <c r="K94" s="160"/>
      <c r="L94" s="165"/>
      <c r="M94" s="166"/>
      <c r="N94" s="167"/>
      <c r="O94" s="167"/>
      <c r="P94" s="168">
        <f>P95</f>
        <v>0</v>
      </c>
      <c r="Q94" s="167"/>
      <c r="R94" s="168">
        <f>R95</f>
        <v>0</v>
      </c>
      <c r="S94" s="167"/>
      <c r="T94" s="169">
        <f>T95</f>
        <v>0</v>
      </c>
      <c r="AR94" s="170" t="s">
        <v>80</v>
      </c>
      <c r="AT94" s="171" t="s">
        <v>72</v>
      </c>
      <c r="AU94" s="171" t="s">
        <v>73</v>
      </c>
      <c r="AY94" s="170" t="s">
        <v>239</v>
      </c>
      <c r="BK94" s="172">
        <f>BK95</f>
        <v>0</v>
      </c>
    </row>
    <row r="95" spans="1:65" s="11" customFormat="1" ht="22.9" customHeight="1">
      <c r="B95" s="159"/>
      <c r="C95" s="160"/>
      <c r="D95" s="161" t="s">
        <v>72</v>
      </c>
      <c r="E95" s="231" t="s">
        <v>80</v>
      </c>
      <c r="F95" s="231" t="s">
        <v>257</v>
      </c>
      <c r="G95" s="160"/>
      <c r="H95" s="160"/>
      <c r="I95" s="163"/>
      <c r="J95" s="232">
        <f>BK95</f>
        <v>0</v>
      </c>
      <c r="K95" s="160"/>
      <c r="L95" s="165"/>
      <c r="M95" s="166"/>
      <c r="N95" s="167"/>
      <c r="O95" s="167"/>
      <c r="P95" s="168">
        <f>SUM(P96:P114)</f>
        <v>0</v>
      </c>
      <c r="Q95" s="167"/>
      <c r="R95" s="168">
        <f>SUM(R96:R114)</f>
        <v>0</v>
      </c>
      <c r="S95" s="167"/>
      <c r="T95" s="169">
        <f>SUM(T96:T114)</f>
        <v>0</v>
      </c>
      <c r="AR95" s="170" t="s">
        <v>80</v>
      </c>
      <c r="AT95" s="171" t="s">
        <v>72</v>
      </c>
      <c r="AU95" s="171" t="s">
        <v>80</v>
      </c>
      <c r="AY95" s="170" t="s">
        <v>239</v>
      </c>
      <c r="BK95" s="172">
        <f>SUM(BK96:BK114)</f>
        <v>0</v>
      </c>
    </row>
    <row r="96" spans="1:65" s="2" customFormat="1" ht="16.5" customHeight="1">
      <c r="A96" s="36"/>
      <c r="B96" s="37"/>
      <c r="C96" s="173" t="s">
        <v>80</v>
      </c>
      <c r="D96" s="173" t="s">
        <v>240</v>
      </c>
      <c r="E96" s="174" t="s">
        <v>2885</v>
      </c>
      <c r="F96" s="175" t="s">
        <v>2886</v>
      </c>
      <c r="G96" s="176" t="s">
        <v>326</v>
      </c>
      <c r="H96" s="177">
        <v>3976</v>
      </c>
      <c r="I96" s="178"/>
      <c r="J96" s="179">
        <f>ROUND(I96*H96,2)</f>
        <v>0</v>
      </c>
      <c r="K96" s="175" t="s">
        <v>327</v>
      </c>
      <c r="L96" s="41"/>
      <c r="M96" s="180" t="s">
        <v>21</v>
      </c>
      <c r="N96" s="181" t="s">
        <v>44</v>
      </c>
      <c r="O96" s="66"/>
      <c r="P96" s="182">
        <f>O96*H96</f>
        <v>0</v>
      </c>
      <c r="Q96" s="182">
        <v>0</v>
      </c>
      <c r="R96" s="182">
        <f>Q96*H96</f>
        <v>0</v>
      </c>
      <c r="S96" s="182">
        <v>0</v>
      </c>
      <c r="T96" s="183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4" t="s">
        <v>100</v>
      </c>
      <c r="AT96" s="184" t="s">
        <v>240</v>
      </c>
      <c r="AU96" s="184" t="s">
        <v>82</v>
      </c>
      <c r="AY96" s="19" t="s">
        <v>239</v>
      </c>
      <c r="BE96" s="185">
        <f>IF(N96="základní",J96,0)</f>
        <v>0</v>
      </c>
      <c r="BF96" s="185">
        <f>IF(N96="snížená",J96,0)</f>
        <v>0</v>
      </c>
      <c r="BG96" s="185">
        <f>IF(N96="zákl. přenesená",J96,0)</f>
        <v>0</v>
      </c>
      <c r="BH96" s="185">
        <f>IF(N96="sníž. přenesená",J96,0)</f>
        <v>0</v>
      </c>
      <c r="BI96" s="185">
        <f>IF(N96="nulová",J96,0)</f>
        <v>0</v>
      </c>
      <c r="BJ96" s="19" t="s">
        <v>80</v>
      </c>
      <c r="BK96" s="185">
        <f>ROUND(I96*H96,2)</f>
        <v>0</v>
      </c>
      <c r="BL96" s="19" t="s">
        <v>100</v>
      </c>
      <c r="BM96" s="184" t="s">
        <v>2887</v>
      </c>
    </row>
    <row r="97" spans="1:65" s="2" customFormat="1" ht="11.25">
      <c r="A97" s="36"/>
      <c r="B97" s="37"/>
      <c r="C97" s="38"/>
      <c r="D97" s="233" t="s">
        <v>329</v>
      </c>
      <c r="E97" s="38"/>
      <c r="F97" s="234" t="s">
        <v>2888</v>
      </c>
      <c r="G97" s="38"/>
      <c r="H97" s="38"/>
      <c r="I97" s="188"/>
      <c r="J97" s="38"/>
      <c r="K97" s="38"/>
      <c r="L97" s="41"/>
      <c r="M97" s="189"/>
      <c r="N97" s="190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329</v>
      </c>
      <c r="AU97" s="19" t="s">
        <v>82</v>
      </c>
    </row>
    <row r="98" spans="1:65" s="12" customFormat="1" ht="11.25">
      <c r="B98" s="191"/>
      <c r="C98" s="192"/>
      <c r="D98" s="186" t="s">
        <v>248</v>
      </c>
      <c r="E98" s="193" t="s">
        <v>21</v>
      </c>
      <c r="F98" s="194" t="s">
        <v>2865</v>
      </c>
      <c r="G98" s="192"/>
      <c r="H98" s="193" t="s">
        <v>21</v>
      </c>
      <c r="I98" s="195"/>
      <c r="J98" s="192"/>
      <c r="K98" s="192"/>
      <c r="L98" s="196"/>
      <c r="M98" s="197"/>
      <c r="N98" s="198"/>
      <c r="O98" s="198"/>
      <c r="P98" s="198"/>
      <c r="Q98" s="198"/>
      <c r="R98" s="198"/>
      <c r="S98" s="198"/>
      <c r="T98" s="199"/>
      <c r="AT98" s="200" t="s">
        <v>248</v>
      </c>
      <c r="AU98" s="200" t="s">
        <v>82</v>
      </c>
      <c r="AV98" s="12" t="s">
        <v>80</v>
      </c>
      <c r="AW98" s="12" t="s">
        <v>34</v>
      </c>
      <c r="AX98" s="12" t="s">
        <v>73</v>
      </c>
      <c r="AY98" s="200" t="s">
        <v>239</v>
      </c>
    </row>
    <row r="99" spans="1:65" s="16" customFormat="1" ht="11.25">
      <c r="B99" s="235"/>
      <c r="C99" s="236"/>
      <c r="D99" s="186" t="s">
        <v>248</v>
      </c>
      <c r="E99" s="237" t="s">
        <v>21</v>
      </c>
      <c r="F99" s="238" t="s">
        <v>373</v>
      </c>
      <c r="G99" s="236"/>
      <c r="H99" s="239">
        <v>0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AT99" s="245" t="s">
        <v>248</v>
      </c>
      <c r="AU99" s="245" t="s">
        <v>82</v>
      </c>
      <c r="AV99" s="16" t="s">
        <v>96</v>
      </c>
      <c r="AW99" s="16" t="s">
        <v>34</v>
      </c>
      <c r="AX99" s="16" t="s">
        <v>73</v>
      </c>
      <c r="AY99" s="245" t="s">
        <v>239</v>
      </c>
    </row>
    <row r="100" spans="1:65" s="12" customFormat="1" ht="11.25">
      <c r="B100" s="191"/>
      <c r="C100" s="192"/>
      <c r="D100" s="186" t="s">
        <v>248</v>
      </c>
      <c r="E100" s="193" t="s">
        <v>21</v>
      </c>
      <c r="F100" s="194" t="s">
        <v>2866</v>
      </c>
      <c r="G100" s="192"/>
      <c r="H100" s="193" t="s">
        <v>21</v>
      </c>
      <c r="I100" s="195"/>
      <c r="J100" s="192"/>
      <c r="K100" s="192"/>
      <c r="L100" s="196"/>
      <c r="M100" s="197"/>
      <c r="N100" s="198"/>
      <c r="O100" s="198"/>
      <c r="P100" s="198"/>
      <c r="Q100" s="198"/>
      <c r="R100" s="198"/>
      <c r="S100" s="198"/>
      <c r="T100" s="199"/>
      <c r="AT100" s="200" t="s">
        <v>248</v>
      </c>
      <c r="AU100" s="200" t="s">
        <v>82</v>
      </c>
      <c r="AV100" s="12" t="s">
        <v>80</v>
      </c>
      <c r="AW100" s="12" t="s">
        <v>34</v>
      </c>
      <c r="AX100" s="12" t="s">
        <v>73</v>
      </c>
      <c r="AY100" s="200" t="s">
        <v>239</v>
      </c>
    </row>
    <row r="101" spans="1:65" s="13" customFormat="1" ht="11.25">
      <c r="B101" s="201"/>
      <c r="C101" s="202"/>
      <c r="D101" s="186" t="s">
        <v>248</v>
      </c>
      <c r="E101" s="203" t="s">
        <v>2881</v>
      </c>
      <c r="F101" s="204" t="s">
        <v>2889</v>
      </c>
      <c r="G101" s="202"/>
      <c r="H101" s="205">
        <v>994</v>
      </c>
      <c r="I101" s="206"/>
      <c r="J101" s="202"/>
      <c r="K101" s="202"/>
      <c r="L101" s="207"/>
      <c r="M101" s="208"/>
      <c r="N101" s="209"/>
      <c r="O101" s="209"/>
      <c r="P101" s="209"/>
      <c r="Q101" s="209"/>
      <c r="R101" s="209"/>
      <c r="S101" s="209"/>
      <c r="T101" s="210"/>
      <c r="AT101" s="211" t="s">
        <v>248</v>
      </c>
      <c r="AU101" s="211" t="s">
        <v>82</v>
      </c>
      <c r="AV101" s="13" t="s">
        <v>82</v>
      </c>
      <c r="AW101" s="13" t="s">
        <v>34</v>
      </c>
      <c r="AX101" s="13" t="s">
        <v>73</v>
      </c>
      <c r="AY101" s="211" t="s">
        <v>239</v>
      </c>
    </row>
    <row r="102" spans="1:65" s="16" customFormat="1" ht="11.25">
      <c r="B102" s="235"/>
      <c r="C102" s="236"/>
      <c r="D102" s="186" t="s">
        <v>248</v>
      </c>
      <c r="E102" s="237" t="s">
        <v>2883</v>
      </c>
      <c r="F102" s="238" t="s">
        <v>2868</v>
      </c>
      <c r="G102" s="236"/>
      <c r="H102" s="239">
        <v>994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AT102" s="245" t="s">
        <v>248</v>
      </c>
      <c r="AU102" s="245" t="s">
        <v>82</v>
      </c>
      <c r="AV102" s="16" t="s">
        <v>96</v>
      </c>
      <c r="AW102" s="16" t="s">
        <v>34</v>
      </c>
      <c r="AX102" s="16" t="s">
        <v>73</v>
      </c>
      <c r="AY102" s="245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2890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2" customFormat="1" ht="11.25">
      <c r="B104" s="191"/>
      <c r="C104" s="192"/>
      <c r="D104" s="186" t="s">
        <v>248</v>
      </c>
      <c r="E104" s="193" t="s">
        <v>21</v>
      </c>
      <c r="F104" s="194" t="s">
        <v>2891</v>
      </c>
      <c r="G104" s="192"/>
      <c r="H104" s="193" t="s">
        <v>21</v>
      </c>
      <c r="I104" s="195"/>
      <c r="J104" s="192"/>
      <c r="K104" s="192"/>
      <c r="L104" s="196"/>
      <c r="M104" s="197"/>
      <c r="N104" s="198"/>
      <c r="O104" s="198"/>
      <c r="P104" s="198"/>
      <c r="Q104" s="198"/>
      <c r="R104" s="198"/>
      <c r="S104" s="198"/>
      <c r="T104" s="199"/>
      <c r="AT104" s="200" t="s">
        <v>248</v>
      </c>
      <c r="AU104" s="200" t="s">
        <v>82</v>
      </c>
      <c r="AV104" s="12" t="s">
        <v>80</v>
      </c>
      <c r="AW104" s="12" t="s">
        <v>34</v>
      </c>
      <c r="AX104" s="12" t="s">
        <v>73</v>
      </c>
      <c r="AY104" s="200" t="s">
        <v>239</v>
      </c>
    </row>
    <row r="105" spans="1:65" s="13" customFormat="1" ht="11.25">
      <c r="B105" s="201"/>
      <c r="C105" s="202"/>
      <c r="D105" s="186" t="s">
        <v>248</v>
      </c>
      <c r="E105" s="203" t="s">
        <v>21</v>
      </c>
      <c r="F105" s="204" t="s">
        <v>2892</v>
      </c>
      <c r="G105" s="202"/>
      <c r="H105" s="205">
        <v>3976</v>
      </c>
      <c r="I105" s="206"/>
      <c r="J105" s="202"/>
      <c r="K105" s="202"/>
      <c r="L105" s="207"/>
      <c r="M105" s="208"/>
      <c r="N105" s="209"/>
      <c r="O105" s="209"/>
      <c r="P105" s="209"/>
      <c r="Q105" s="209"/>
      <c r="R105" s="209"/>
      <c r="S105" s="209"/>
      <c r="T105" s="210"/>
      <c r="AT105" s="211" t="s">
        <v>248</v>
      </c>
      <c r="AU105" s="211" t="s">
        <v>82</v>
      </c>
      <c r="AV105" s="13" t="s">
        <v>82</v>
      </c>
      <c r="AW105" s="13" t="s">
        <v>34</v>
      </c>
      <c r="AX105" s="13" t="s">
        <v>73</v>
      </c>
      <c r="AY105" s="211" t="s">
        <v>239</v>
      </c>
    </row>
    <row r="106" spans="1:65" s="12" customFormat="1" ht="11.25">
      <c r="B106" s="191"/>
      <c r="C106" s="192"/>
      <c r="D106" s="186" t="s">
        <v>248</v>
      </c>
      <c r="E106" s="193" t="s">
        <v>21</v>
      </c>
      <c r="F106" s="194" t="s">
        <v>2872</v>
      </c>
      <c r="G106" s="192"/>
      <c r="H106" s="193" t="s">
        <v>21</v>
      </c>
      <c r="I106" s="195"/>
      <c r="J106" s="192"/>
      <c r="K106" s="192"/>
      <c r="L106" s="196"/>
      <c r="M106" s="197"/>
      <c r="N106" s="198"/>
      <c r="O106" s="198"/>
      <c r="P106" s="198"/>
      <c r="Q106" s="198"/>
      <c r="R106" s="198"/>
      <c r="S106" s="198"/>
      <c r="T106" s="199"/>
      <c r="AT106" s="200" t="s">
        <v>248</v>
      </c>
      <c r="AU106" s="200" t="s">
        <v>82</v>
      </c>
      <c r="AV106" s="12" t="s">
        <v>80</v>
      </c>
      <c r="AW106" s="12" t="s">
        <v>34</v>
      </c>
      <c r="AX106" s="12" t="s">
        <v>73</v>
      </c>
      <c r="AY106" s="200" t="s">
        <v>239</v>
      </c>
    </row>
    <row r="107" spans="1:65" s="13" customFormat="1" ht="11.25">
      <c r="B107" s="201"/>
      <c r="C107" s="202"/>
      <c r="D107" s="186" t="s">
        <v>248</v>
      </c>
      <c r="E107" s="203" t="s">
        <v>21</v>
      </c>
      <c r="F107" s="204" t="s">
        <v>2893</v>
      </c>
      <c r="G107" s="202"/>
      <c r="H107" s="205">
        <v>-994</v>
      </c>
      <c r="I107" s="206"/>
      <c r="J107" s="202"/>
      <c r="K107" s="202"/>
      <c r="L107" s="207"/>
      <c r="M107" s="208"/>
      <c r="N107" s="209"/>
      <c r="O107" s="209"/>
      <c r="P107" s="209"/>
      <c r="Q107" s="209"/>
      <c r="R107" s="209"/>
      <c r="S107" s="209"/>
      <c r="T107" s="210"/>
      <c r="AT107" s="211" t="s">
        <v>248</v>
      </c>
      <c r="AU107" s="211" t="s">
        <v>82</v>
      </c>
      <c r="AV107" s="13" t="s">
        <v>82</v>
      </c>
      <c r="AW107" s="13" t="s">
        <v>34</v>
      </c>
      <c r="AX107" s="13" t="s">
        <v>73</v>
      </c>
      <c r="AY107" s="211" t="s">
        <v>239</v>
      </c>
    </row>
    <row r="108" spans="1:65" s="14" customFormat="1" ht="11.25">
      <c r="B108" s="212"/>
      <c r="C108" s="213"/>
      <c r="D108" s="186" t="s">
        <v>248</v>
      </c>
      <c r="E108" s="214" t="s">
        <v>21</v>
      </c>
      <c r="F108" s="215" t="s">
        <v>251</v>
      </c>
      <c r="G108" s="213"/>
      <c r="H108" s="216">
        <v>3976</v>
      </c>
      <c r="I108" s="217"/>
      <c r="J108" s="213"/>
      <c r="K108" s="213"/>
      <c r="L108" s="218"/>
      <c r="M108" s="219"/>
      <c r="N108" s="220"/>
      <c r="O108" s="220"/>
      <c r="P108" s="220"/>
      <c r="Q108" s="220"/>
      <c r="R108" s="220"/>
      <c r="S108" s="220"/>
      <c r="T108" s="221"/>
      <c r="AT108" s="222" t="s">
        <v>248</v>
      </c>
      <c r="AU108" s="222" t="s">
        <v>82</v>
      </c>
      <c r="AV108" s="14" t="s">
        <v>100</v>
      </c>
      <c r="AW108" s="14" t="s">
        <v>34</v>
      </c>
      <c r="AX108" s="14" t="s">
        <v>80</v>
      </c>
      <c r="AY108" s="222" t="s">
        <v>239</v>
      </c>
    </row>
    <row r="109" spans="1:65" s="2" customFormat="1" ht="16.5" customHeight="1">
      <c r="A109" s="36"/>
      <c r="B109" s="37"/>
      <c r="C109" s="173" t="s">
        <v>82</v>
      </c>
      <c r="D109" s="173" t="s">
        <v>240</v>
      </c>
      <c r="E109" s="174" t="s">
        <v>2874</v>
      </c>
      <c r="F109" s="175" t="s">
        <v>2875</v>
      </c>
      <c r="G109" s="176" t="s">
        <v>470</v>
      </c>
      <c r="H109" s="177">
        <v>0.99399999999999999</v>
      </c>
      <c r="I109" s="178"/>
      <c r="J109" s="179">
        <f>ROUND(I109*H109,2)</f>
        <v>0</v>
      </c>
      <c r="K109" s="175" t="s">
        <v>942</v>
      </c>
      <c r="L109" s="41"/>
      <c r="M109" s="180" t="s">
        <v>21</v>
      </c>
      <c r="N109" s="181" t="s">
        <v>44</v>
      </c>
      <c r="O109" s="66"/>
      <c r="P109" s="182">
        <f>O109*H109</f>
        <v>0</v>
      </c>
      <c r="Q109" s="182">
        <v>0</v>
      </c>
      <c r="R109" s="182">
        <f>Q109*H109</f>
        <v>0</v>
      </c>
      <c r="S109" s="182">
        <v>0</v>
      </c>
      <c r="T109" s="183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84" t="s">
        <v>100</v>
      </c>
      <c r="AT109" s="184" t="s">
        <v>240</v>
      </c>
      <c r="AU109" s="184" t="s">
        <v>82</v>
      </c>
      <c r="AY109" s="19" t="s">
        <v>239</v>
      </c>
      <c r="BE109" s="185">
        <f>IF(N109="základní",J109,0)</f>
        <v>0</v>
      </c>
      <c r="BF109" s="185">
        <f>IF(N109="snížená",J109,0)</f>
        <v>0</v>
      </c>
      <c r="BG109" s="185">
        <f>IF(N109="zákl. přenesená",J109,0)</f>
        <v>0</v>
      </c>
      <c r="BH109" s="185">
        <f>IF(N109="sníž. přenesená",J109,0)</f>
        <v>0</v>
      </c>
      <c r="BI109" s="185">
        <f>IF(N109="nulová",J109,0)</f>
        <v>0</v>
      </c>
      <c r="BJ109" s="19" t="s">
        <v>80</v>
      </c>
      <c r="BK109" s="185">
        <f>ROUND(I109*H109,2)</f>
        <v>0</v>
      </c>
      <c r="BL109" s="19" t="s">
        <v>100</v>
      </c>
      <c r="BM109" s="184" t="s">
        <v>2894</v>
      </c>
    </row>
    <row r="110" spans="1:65" s="12" customFormat="1" ht="11.25">
      <c r="B110" s="191"/>
      <c r="C110" s="192"/>
      <c r="D110" s="186" t="s">
        <v>248</v>
      </c>
      <c r="E110" s="193" t="s">
        <v>21</v>
      </c>
      <c r="F110" s="194" t="s">
        <v>2877</v>
      </c>
      <c r="G110" s="192"/>
      <c r="H110" s="193" t="s">
        <v>21</v>
      </c>
      <c r="I110" s="195"/>
      <c r="J110" s="192"/>
      <c r="K110" s="192"/>
      <c r="L110" s="196"/>
      <c r="M110" s="197"/>
      <c r="N110" s="198"/>
      <c r="O110" s="198"/>
      <c r="P110" s="198"/>
      <c r="Q110" s="198"/>
      <c r="R110" s="198"/>
      <c r="S110" s="198"/>
      <c r="T110" s="199"/>
      <c r="AT110" s="200" t="s">
        <v>248</v>
      </c>
      <c r="AU110" s="200" t="s">
        <v>82</v>
      </c>
      <c r="AV110" s="12" t="s">
        <v>80</v>
      </c>
      <c r="AW110" s="12" t="s">
        <v>34</v>
      </c>
      <c r="AX110" s="12" t="s">
        <v>73</v>
      </c>
      <c r="AY110" s="200" t="s">
        <v>239</v>
      </c>
    </row>
    <row r="111" spans="1:65" s="12" customFormat="1" ht="11.25">
      <c r="B111" s="191"/>
      <c r="C111" s="192"/>
      <c r="D111" s="186" t="s">
        <v>248</v>
      </c>
      <c r="E111" s="193" t="s">
        <v>21</v>
      </c>
      <c r="F111" s="194" t="s">
        <v>2895</v>
      </c>
      <c r="G111" s="192"/>
      <c r="H111" s="193" t="s">
        <v>21</v>
      </c>
      <c r="I111" s="195"/>
      <c r="J111" s="192"/>
      <c r="K111" s="192"/>
      <c r="L111" s="196"/>
      <c r="M111" s="197"/>
      <c r="N111" s="198"/>
      <c r="O111" s="198"/>
      <c r="P111" s="198"/>
      <c r="Q111" s="198"/>
      <c r="R111" s="198"/>
      <c r="S111" s="198"/>
      <c r="T111" s="199"/>
      <c r="AT111" s="200" t="s">
        <v>248</v>
      </c>
      <c r="AU111" s="200" t="s">
        <v>82</v>
      </c>
      <c r="AV111" s="12" t="s">
        <v>80</v>
      </c>
      <c r="AW111" s="12" t="s">
        <v>34</v>
      </c>
      <c r="AX111" s="12" t="s">
        <v>73</v>
      </c>
      <c r="AY111" s="200" t="s">
        <v>239</v>
      </c>
    </row>
    <row r="112" spans="1:65" s="12" customFormat="1" ht="11.25">
      <c r="B112" s="191"/>
      <c r="C112" s="192"/>
      <c r="D112" s="186" t="s">
        <v>248</v>
      </c>
      <c r="E112" s="193" t="s">
        <v>21</v>
      </c>
      <c r="F112" s="194" t="s">
        <v>2896</v>
      </c>
      <c r="G112" s="192"/>
      <c r="H112" s="193" t="s">
        <v>21</v>
      </c>
      <c r="I112" s="195"/>
      <c r="J112" s="192"/>
      <c r="K112" s="192"/>
      <c r="L112" s="196"/>
      <c r="M112" s="197"/>
      <c r="N112" s="198"/>
      <c r="O112" s="198"/>
      <c r="P112" s="198"/>
      <c r="Q112" s="198"/>
      <c r="R112" s="198"/>
      <c r="S112" s="198"/>
      <c r="T112" s="199"/>
      <c r="AT112" s="200" t="s">
        <v>248</v>
      </c>
      <c r="AU112" s="200" t="s">
        <v>82</v>
      </c>
      <c r="AV112" s="12" t="s">
        <v>80</v>
      </c>
      <c r="AW112" s="12" t="s">
        <v>34</v>
      </c>
      <c r="AX112" s="12" t="s">
        <v>73</v>
      </c>
      <c r="AY112" s="200" t="s">
        <v>239</v>
      </c>
    </row>
    <row r="113" spans="1:51" s="13" customFormat="1" ht="11.25">
      <c r="B113" s="201"/>
      <c r="C113" s="202"/>
      <c r="D113" s="186" t="s">
        <v>248</v>
      </c>
      <c r="E113" s="203" t="s">
        <v>21</v>
      </c>
      <c r="F113" s="204" t="s">
        <v>2897</v>
      </c>
      <c r="G113" s="202"/>
      <c r="H113" s="205">
        <v>0.99399999999999999</v>
      </c>
      <c r="I113" s="206"/>
      <c r="J113" s="202"/>
      <c r="K113" s="202"/>
      <c r="L113" s="207"/>
      <c r="M113" s="208"/>
      <c r="N113" s="209"/>
      <c r="O113" s="209"/>
      <c r="P113" s="209"/>
      <c r="Q113" s="209"/>
      <c r="R113" s="209"/>
      <c r="S113" s="209"/>
      <c r="T113" s="210"/>
      <c r="AT113" s="211" t="s">
        <v>248</v>
      </c>
      <c r="AU113" s="211" t="s">
        <v>82</v>
      </c>
      <c r="AV113" s="13" t="s">
        <v>82</v>
      </c>
      <c r="AW113" s="13" t="s">
        <v>34</v>
      </c>
      <c r="AX113" s="13" t="s">
        <v>73</v>
      </c>
      <c r="AY113" s="211" t="s">
        <v>239</v>
      </c>
    </row>
    <row r="114" spans="1:51" s="14" customFormat="1" ht="11.25">
      <c r="B114" s="212"/>
      <c r="C114" s="213"/>
      <c r="D114" s="186" t="s">
        <v>248</v>
      </c>
      <c r="E114" s="214" t="s">
        <v>21</v>
      </c>
      <c r="F114" s="215" t="s">
        <v>251</v>
      </c>
      <c r="G114" s="213"/>
      <c r="H114" s="216">
        <v>0.99399999999999999</v>
      </c>
      <c r="I114" s="217"/>
      <c r="J114" s="213"/>
      <c r="K114" s="213"/>
      <c r="L114" s="218"/>
      <c r="M114" s="223"/>
      <c r="N114" s="224"/>
      <c r="O114" s="224"/>
      <c r="P114" s="224"/>
      <c r="Q114" s="224"/>
      <c r="R114" s="224"/>
      <c r="S114" s="224"/>
      <c r="T114" s="225"/>
      <c r="AT114" s="222" t="s">
        <v>248</v>
      </c>
      <c r="AU114" s="222" t="s">
        <v>82</v>
      </c>
      <c r="AV114" s="14" t="s">
        <v>100</v>
      </c>
      <c r="AW114" s="14" t="s">
        <v>34</v>
      </c>
      <c r="AX114" s="14" t="s">
        <v>80</v>
      </c>
      <c r="AY114" s="222" t="s">
        <v>239</v>
      </c>
    </row>
    <row r="115" spans="1:51" s="2" customFormat="1" ht="6.95" customHeight="1">
      <c r="A115" s="36"/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41"/>
      <c r="M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</sheetData>
  <sheetProtection algorithmName="SHA-512" hashValue="z/pkws0b8Va5e/L6PzWaN1zXhiX4oHOVjoMj19ErHoJfjPT3HqRpp5txkPtukcE6R8G1goTMsM1OlIOfsJ6FuA==" saltValue="ob13/YWlrmFNCQ/PywgkLE8ijbZDabC/Kbl9aluIYsFuEWUb2t0TkgVSVypwRc+1f6yWkv4QeD8fQQF4H27tbw==" spinCount="100000" sheet="1" objects="1" scenarios="1" formatColumns="0" formatRows="0" autoFilter="0"/>
  <autoFilter ref="C92:K114" xr:uid="{00000000-0009-0000-0000-000015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1500-000000000000}"/>
  </hyperlinks>
  <pageMargins left="0.39370078740157483" right="0.39370078740157483" top="0.39370078740157483" bottom="0.39370078740157483" header="0" footer="0"/>
  <pageSetup paperSize="9" scale="84" fitToHeight="100" orientation="landscape" r:id="rId2"/>
  <headerFooter>
    <oddFooter>&amp;CStrana &amp;P z &amp;N</oddFooter>
  </headerFooter>
  <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11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163</v>
      </c>
      <c r="AZ2" s="260" t="s">
        <v>2883</v>
      </c>
      <c r="BA2" s="260" t="s">
        <v>21</v>
      </c>
      <c r="BB2" s="260" t="s">
        <v>21</v>
      </c>
      <c r="BC2" s="260" t="s">
        <v>2898</v>
      </c>
      <c r="BD2" s="260" t="s">
        <v>82</v>
      </c>
    </row>
    <row r="3" spans="1:5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  <c r="AZ3" s="260" t="s">
        <v>2899</v>
      </c>
      <c r="BA3" s="260" t="s">
        <v>21</v>
      </c>
      <c r="BB3" s="260" t="s">
        <v>21</v>
      </c>
      <c r="BC3" s="260" t="s">
        <v>2898</v>
      </c>
      <c r="BD3" s="260" t="s">
        <v>82</v>
      </c>
    </row>
    <row r="4" spans="1:5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56" s="1" customFormat="1" ht="6.95" customHeight="1">
      <c r="B5" s="22"/>
      <c r="L5" s="22"/>
    </row>
    <row r="6" spans="1:56" s="1" customFormat="1" ht="12" customHeight="1">
      <c r="B6" s="22"/>
      <c r="D6" s="114" t="s">
        <v>16</v>
      </c>
      <c r="L6" s="22"/>
    </row>
    <row r="7" spans="1:5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56" ht="12.75">
      <c r="B8" s="22"/>
      <c r="D8" s="114" t="s">
        <v>212</v>
      </c>
      <c r="L8" s="22"/>
    </row>
    <row r="9" spans="1:5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56" s="1" customFormat="1" ht="12" customHeight="1">
      <c r="B10" s="22"/>
      <c r="D10" s="114" t="s">
        <v>214</v>
      </c>
      <c r="L10" s="22"/>
    </row>
    <row r="11" spans="1:5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6.5" customHeight="1">
      <c r="A13" s="36"/>
      <c r="B13" s="41"/>
      <c r="C13" s="36"/>
      <c r="D13" s="36"/>
      <c r="E13" s="409" t="s">
        <v>2900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2" customHeight="1">
      <c r="A15" s="36"/>
      <c r="B15" s="41"/>
      <c r="C15" s="36"/>
      <c r="D15" s="114" t="s">
        <v>18</v>
      </c>
      <c r="E15" s="36"/>
      <c r="F15" s="105" t="s">
        <v>145</v>
      </c>
      <c r="G15" s="36"/>
      <c r="H15" s="36"/>
      <c r="I15" s="114" t="s">
        <v>20</v>
      </c>
      <c r="J15" s="105" t="s">
        <v>2692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21.75" customHeight="1">
      <c r="A17" s="36"/>
      <c r="B17" s="41"/>
      <c r="C17" s="36"/>
      <c r="D17" s="261" t="s">
        <v>2693</v>
      </c>
      <c r="E17" s="36"/>
      <c r="F17" s="262" t="s">
        <v>2694</v>
      </c>
      <c r="G17" s="36"/>
      <c r="H17" s="36"/>
      <c r="I17" s="261" t="s">
        <v>2695</v>
      </c>
      <c r="J17" s="262" t="s">
        <v>2696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">
        <v>2697</v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2698</v>
      </c>
      <c r="F28" s="36"/>
      <c r="G28" s="36"/>
      <c r="H28" s="36"/>
      <c r="I28" s="114" t="s">
        <v>29</v>
      </c>
      <c r="J28" s="105" t="s">
        <v>2699</v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ROUND(J93,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ROUND((SUM(BE93:BE114)),  2)</f>
        <v>0</v>
      </c>
      <c r="G37" s="36"/>
      <c r="H37" s="36"/>
      <c r="I37" s="126">
        <v>0.21</v>
      </c>
      <c r="J37" s="125">
        <f>ROUND(((SUM(BE93:BE114))*I37),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ROUND((SUM(BF93:BF114)),  2)</f>
        <v>0</v>
      </c>
      <c r="G38" s="36"/>
      <c r="H38" s="36"/>
      <c r="I38" s="126">
        <v>0.15</v>
      </c>
      <c r="J38" s="125">
        <f>ROUND(((SUM(BF93:BF114))*I38),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ROUND((SUM(BG93:BG114)),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ROUND((SUM(BH93:BH114)),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ROUND((SUM(BI93:BI114)),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04.71 - Suchomilný trávník  -  Následná péče 2 roky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>Obrtelová Miluše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J93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J94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315</v>
      </c>
      <c r="E69" s="228"/>
      <c r="F69" s="228"/>
      <c r="G69" s="228"/>
      <c r="H69" s="228"/>
      <c r="I69" s="228"/>
      <c r="J69" s="229">
        <f>J95</f>
        <v>0</v>
      </c>
      <c r="K69" s="99"/>
      <c r="L69" s="230"/>
    </row>
    <row r="70" spans="1:47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47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47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24.95" customHeight="1">
      <c r="A76" s="36"/>
      <c r="B76" s="37"/>
      <c r="C76" s="25" t="s">
        <v>225</v>
      </c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6.5" customHeight="1">
      <c r="A79" s="36"/>
      <c r="B79" s="37"/>
      <c r="C79" s="38"/>
      <c r="D79" s="38"/>
      <c r="E79" s="413" t="str">
        <f>E7</f>
        <v>Západní vstupní prostranství do areálu Kamencového jezera - B1 Přemyslova</v>
      </c>
      <c r="F79" s="414"/>
      <c r="G79" s="414"/>
      <c r="H79" s="414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1" customFormat="1" ht="12" customHeight="1">
      <c r="B80" s="23"/>
      <c r="C80" s="31" t="s">
        <v>212</v>
      </c>
      <c r="D80" s="24"/>
      <c r="E80" s="24"/>
      <c r="F80" s="24"/>
      <c r="G80" s="24"/>
      <c r="H80" s="24"/>
      <c r="I80" s="24"/>
      <c r="J80" s="24"/>
      <c r="K80" s="24"/>
      <c r="L80" s="22"/>
    </row>
    <row r="81" spans="1:65" s="1" customFormat="1" ht="16.5" customHeight="1">
      <c r="B81" s="23"/>
      <c r="C81" s="24"/>
      <c r="D81" s="24"/>
      <c r="E81" s="413" t="s">
        <v>1019</v>
      </c>
      <c r="F81" s="365"/>
      <c r="G81" s="365"/>
      <c r="H81" s="365"/>
      <c r="I81" s="24"/>
      <c r="J81" s="24"/>
      <c r="K81" s="24"/>
      <c r="L81" s="22"/>
    </row>
    <row r="82" spans="1:65" s="1" customFormat="1" ht="12" customHeight="1">
      <c r="B82" s="23"/>
      <c r="C82" s="31" t="s">
        <v>214</v>
      </c>
      <c r="D82" s="24"/>
      <c r="E82" s="24"/>
      <c r="F82" s="24"/>
      <c r="G82" s="24"/>
      <c r="H82" s="24"/>
      <c r="I82" s="24"/>
      <c r="J82" s="24"/>
      <c r="K82" s="24"/>
      <c r="L82" s="22"/>
    </row>
    <row r="83" spans="1:65" s="2" customFormat="1" ht="16.5" customHeight="1">
      <c r="A83" s="36"/>
      <c r="B83" s="37"/>
      <c r="C83" s="38"/>
      <c r="D83" s="38"/>
      <c r="E83" s="417" t="s">
        <v>922</v>
      </c>
      <c r="F83" s="415"/>
      <c r="G83" s="415"/>
      <c r="H83" s="415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923</v>
      </c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387" t="str">
        <f>E13</f>
        <v>SO 04.71 - Suchomilný trávník  -  Následná péče 2 roky</v>
      </c>
      <c r="F85" s="415"/>
      <c r="G85" s="415"/>
      <c r="H85" s="415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22</v>
      </c>
      <c r="D87" s="38"/>
      <c r="E87" s="38"/>
      <c r="F87" s="29" t="str">
        <f>F16</f>
        <v>Přemyslova, Chomutov</v>
      </c>
      <c r="G87" s="38"/>
      <c r="H87" s="38"/>
      <c r="I87" s="31" t="s">
        <v>24</v>
      </c>
      <c r="J87" s="61" t="str">
        <f>IF(J16="","",J16)</f>
        <v>29. 3. 2022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26</v>
      </c>
      <c r="D89" s="38"/>
      <c r="E89" s="38"/>
      <c r="F89" s="29" t="str">
        <f>E19</f>
        <v>Statutární město Chomutov</v>
      </c>
      <c r="G89" s="38"/>
      <c r="H89" s="38"/>
      <c r="I89" s="31" t="s">
        <v>32</v>
      </c>
      <c r="J89" s="34" t="str">
        <f>E25</f>
        <v>refuel s.r.o.</v>
      </c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30</v>
      </c>
      <c r="D90" s="38"/>
      <c r="E90" s="38"/>
      <c r="F90" s="29" t="str">
        <f>IF(E22="","",E22)</f>
        <v>Vyplň údaj</v>
      </c>
      <c r="G90" s="38"/>
      <c r="H90" s="38"/>
      <c r="I90" s="31" t="s">
        <v>35</v>
      </c>
      <c r="J90" s="34" t="str">
        <f>E28</f>
        <v>Obrtelová Miluše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0" customFormat="1" ht="29.25" customHeight="1">
      <c r="A92" s="148"/>
      <c r="B92" s="149"/>
      <c r="C92" s="150" t="s">
        <v>226</v>
      </c>
      <c r="D92" s="151" t="s">
        <v>58</v>
      </c>
      <c r="E92" s="151" t="s">
        <v>54</v>
      </c>
      <c r="F92" s="151" t="s">
        <v>55</v>
      </c>
      <c r="G92" s="151" t="s">
        <v>227</v>
      </c>
      <c r="H92" s="151" t="s">
        <v>228</v>
      </c>
      <c r="I92" s="151" t="s">
        <v>229</v>
      </c>
      <c r="J92" s="151" t="s">
        <v>219</v>
      </c>
      <c r="K92" s="152" t="s">
        <v>230</v>
      </c>
      <c r="L92" s="153"/>
      <c r="M92" s="70" t="s">
        <v>21</v>
      </c>
      <c r="N92" s="71" t="s">
        <v>43</v>
      </c>
      <c r="O92" s="71" t="s">
        <v>231</v>
      </c>
      <c r="P92" s="71" t="s">
        <v>232</v>
      </c>
      <c r="Q92" s="71" t="s">
        <v>233</v>
      </c>
      <c r="R92" s="71" t="s">
        <v>234</v>
      </c>
      <c r="S92" s="71" t="s">
        <v>235</v>
      </c>
      <c r="T92" s="72" t="s">
        <v>236</v>
      </c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</row>
    <row r="93" spans="1:65" s="2" customFormat="1" ht="22.9" customHeight="1">
      <c r="A93" s="36"/>
      <c r="B93" s="37"/>
      <c r="C93" s="77" t="s">
        <v>237</v>
      </c>
      <c r="D93" s="38"/>
      <c r="E93" s="38"/>
      <c r="F93" s="38"/>
      <c r="G93" s="38"/>
      <c r="H93" s="38"/>
      <c r="I93" s="38"/>
      <c r="J93" s="154">
        <f>BK93</f>
        <v>0</v>
      </c>
      <c r="K93" s="38"/>
      <c r="L93" s="41"/>
      <c r="M93" s="73"/>
      <c r="N93" s="155"/>
      <c r="O93" s="74"/>
      <c r="P93" s="156">
        <f>P94</f>
        <v>0</v>
      </c>
      <c r="Q93" s="74"/>
      <c r="R93" s="156">
        <f>R94</f>
        <v>0</v>
      </c>
      <c r="S93" s="74"/>
      <c r="T93" s="157">
        <f>T94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72</v>
      </c>
      <c r="AU93" s="19" t="s">
        <v>220</v>
      </c>
      <c r="BK93" s="158">
        <f>BK94</f>
        <v>0</v>
      </c>
    </row>
    <row r="94" spans="1:65" s="11" customFormat="1" ht="25.9" customHeight="1">
      <c r="B94" s="159"/>
      <c r="C94" s="160"/>
      <c r="D94" s="161" t="s">
        <v>72</v>
      </c>
      <c r="E94" s="162" t="s">
        <v>322</v>
      </c>
      <c r="F94" s="162" t="s">
        <v>323</v>
      </c>
      <c r="G94" s="160"/>
      <c r="H94" s="160"/>
      <c r="I94" s="163"/>
      <c r="J94" s="164">
        <f>BK94</f>
        <v>0</v>
      </c>
      <c r="K94" s="160"/>
      <c r="L94" s="165"/>
      <c r="M94" s="166"/>
      <c r="N94" s="167"/>
      <c r="O94" s="167"/>
      <c r="P94" s="168">
        <f>P95</f>
        <v>0</v>
      </c>
      <c r="Q94" s="167"/>
      <c r="R94" s="168">
        <f>R95</f>
        <v>0</v>
      </c>
      <c r="S94" s="167"/>
      <c r="T94" s="169">
        <f>T95</f>
        <v>0</v>
      </c>
      <c r="AR94" s="170" t="s">
        <v>80</v>
      </c>
      <c r="AT94" s="171" t="s">
        <v>72</v>
      </c>
      <c r="AU94" s="171" t="s">
        <v>73</v>
      </c>
      <c r="AY94" s="170" t="s">
        <v>239</v>
      </c>
      <c r="BK94" s="172">
        <f>BK95</f>
        <v>0</v>
      </c>
    </row>
    <row r="95" spans="1:65" s="11" customFormat="1" ht="22.9" customHeight="1">
      <c r="B95" s="159"/>
      <c r="C95" s="160"/>
      <c r="D95" s="161" t="s">
        <v>72</v>
      </c>
      <c r="E95" s="231" t="s">
        <v>80</v>
      </c>
      <c r="F95" s="231" t="s">
        <v>257</v>
      </c>
      <c r="G95" s="160"/>
      <c r="H95" s="160"/>
      <c r="I95" s="163"/>
      <c r="J95" s="232">
        <f>BK95</f>
        <v>0</v>
      </c>
      <c r="K95" s="160"/>
      <c r="L95" s="165"/>
      <c r="M95" s="166"/>
      <c r="N95" s="167"/>
      <c r="O95" s="167"/>
      <c r="P95" s="168">
        <f>SUM(P96:P114)</f>
        <v>0</v>
      </c>
      <c r="Q95" s="167"/>
      <c r="R95" s="168">
        <f>SUM(R96:R114)</f>
        <v>0</v>
      </c>
      <c r="S95" s="167"/>
      <c r="T95" s="169">
        <f>SUM(T96:T114)</f>
        <v>0</v>
      </c>
      <c r="AR95" s="170" t="s">
        <v>80</v>
      </c>
      <c r="AT95" s="171" t="s">
        <v>72</v>
      </c>
      <c r="AU95" s="171" t="s">
        <v>80</v>
      </c>
      <c r="AY95" s="170" t="s">
        <v>239</v>
      </c>
      <c r="BK95" s="172">
        <f>SUM(BK96:BK114)</f>
        <v>0</v>
      </c>
    </row>
    <row r="96" spans="1:65" s="2" customFormat="1" ht="16.5" customHeight="1">
      <c r="A96" s="36"/>
      <c r="B96" s="37"/>
      <c r="C96" s="173" t="s">
        <v>80</v>
      </c>
      <c r="D96" s="173" t="s">
        <v>240</v>
      </c>
      <c r="E96" s="174" t="s">
        <v>2861</v>
      </c>
      <c r="F96" s="175" t="s">
        <v>2862</v>
      </c>
      <c r="G96" s="176" t="s">
        <v>326</v>
      </c>
      <c r="H96" s="177">
        <v>2416</v>
      </c>
      <c r="I96" s="178"/>
      <c r="J96" s="179">
        <f>ROUND(I96*H96,2)</f>
        <v>0</v>
      </c>
      <c r="K96" s="175" t="s">
        <v>327</v>
      </c>
      <c r="L96" s="41"/>
      <c r="M96" s="180" t="s">
        <v>21</v>
      </c>
      <c r="N96" s="181" t="s">
        <v>44</v>
      </c>
      <c r="O96" s="66"/>
      <c r="P96" s="182">
        <f>O96*H96</f>
        <v>0</v>
      </c>
      <c r="Q96" s="182">
        <v>0</v>
      </c>
      <c r="R96" s="182">
        <f>Q96*H96</f>
        <v>0</v>
      </c>
      <c r="S96" s="182">
        <v>0</v>
      </c>
      <c r="T96" s="183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4" t="s">
        <v>100</v>
      </c>
      <c r="AT96" s="184" t="s">
        <v>240</v>
      </c>
      <c r="AU96" s="184" t="s">
        <v>82</v>
      </c>
      <c r="AY96" s="19" t="s">
        <v>239</v>
      </c>
      <c r="BE96" s="185">
        <f>IF(N96="základní",J96,0)</f>
        <v>0</v>
      </c>
      <c r="BF96" s="185">
        <f>IF(N96="snížená",J96,0)</f>
        <v>0</v>
      </c>
      <c r="BG96" s="185">
        <f>IF(N96="zákl. přenesená",J96,0)</f>
        <v>0</v>
      </c>
      <c r="BH96" s="185">
        <f>IF(N96="sníž. přenesená",J96,0)</f>
        <v>0</v>
      </c>
      <c r="BI96" s="185">
        <f>IF(N96="nulová",J96,0)</f>
        <v>0</v>
      </c>
      <c r="BJ96" s="19" t="s">
        <v>80</v>
      </c>
      <c r="BK96" s="185">
        <f>ROUND(I96*H96,2)</f>
        <v>0</v>
      </c>
      <c r="BL96" s="19" t="s">
        <v>100</v>
      </c>
      <c r="BM96" s="184" t="s">
        <v>2901</v>
      </c>
    </row>
    <row r="97" spans="1:65" s="2" customFormat="1" ht="11.25">
      <c r="A97" s="36"/>
      <c r="B97" s="37"/>
      <c r="C97" s="38"/>
      <c r="D97" s="233" t="s">
        <v>329</v>
      </c>
      <c r="E97" s="38"/>
      <c r="F97" s="234" t="s">
        <v>2864</v>
      </c>
      <c r="G97" s="38"/>
      <c r="H97" s="38"/>
      <c r="I97" s="188"/>
      <c r="J97" s="38"/>
      <c r="K97" s="38"/>
      <c r="L97" s="41"/>
      <c r="M97" s="189"/>
      <c r="N97" s="190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329</v>
      </c>
      <c r="AU97" s="19" t="s">
        <v>82</v>
      </c>
    </row>
    <row r="98" spans="1:65" s="12" customFormat="1" ht="11.25">
      <c r="B98" s="191"/>
      <c r="C98" s="192"/>
      <c r="D98" s="186" t="s">
        <v>248</v>
      </c>
      <c r="E98" s="193" t="s">
        <v>21</v>
      </c>
      <c r="F98" s="194" t="s">
        <v>2865</v>
      </c>
      <c r="G98" s="192"/>
      <c r="H98" s="193" t="s">
        <v>21</v>
      </c>
      <c r="I98" s="195"/>
      <c r="J98" s="192"/>
      <c r="K98" s="192"/>
      <c r="L98" s="196"/>
      <c r="M98" s="197"/>
      <c r="N98" s="198"/>
      <c r="O98" s="198"/>
      <c r="P98" s="198"/>
      <c r="Q98" s="198"/>
      <c r="R98" s="198"/>
      <c r="S98" s="198"/>
      <c r="T98" s="199"/>
      <c r="AT98" s="200" t="s">
        <v>248</v>
      </c>
      <c r="AU98" s="200" t="s">
        <v>82</v>
      </c>
      <c r="AV98" s="12" t="s">
        <v>80</v>
      </c>
      <c r="AW98" s="12" t="s">
        <v>34</v>
      </c>
      <c r="AX98" s="12" t="s">
        <v>73</v>
      </c>
      <c r="AY98" s="200" t="s">
        <v>239</v>
      </c>
    </row>
    <row r="99" spans="1:65" s="16" customFormat="1" ht="11.25">
      <c r="B99" s="235"/>
      <c r="C99" s="236"/>
      <c r="D99" s="186" t="s">
        <v>248</v>
      </c>
      <c r="E99" s="237" t="s">
        <v>21</v>
      </c>
      <c r="F99" s="238" t="s">
        <v>373</v>
      </c>
      <c r="G99" s="236"/>
      <c r="H99" s="239">
        <v>0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AT99" s="245" t="s">
        <v>248</v>
      </c>
      <c r="AU99" s="245" t="s">
        <v>82</v>
      </c>
      <c r="AV99" s="16" t="s">
        <v>96</v>
      </c>
      <c r="AW99" s="16" t="s">
        <v>34</v>
      </c>
      <c r="AX99" s="16" t="s">
        <v>73</v>
      </c>
      <c r="AY99" s="245" t="s">
        <v>239</v>
      </c>
    </row>
    <row r="100" spans="1:65" s="12" customFormat="1" ht="11.25">
      <c r="B100" s="191"/>
      <c r="C100" s="192"/>
      <c r="D100" s="186" t="s">
        <v>248</v>
      </c>
      <c r="E100" s="193" t="s">
        <v>21</v>
      </c>
      <c r="F100" s="194" t="s">
        <v>2866</v>
      </c>
      <c r="G100" s="192"/>
      <c r="H100" s="193" t="s">
        <v>21</v>
      </c>
      <c r="I100" s="195"/>
      <c r="J100" s="192"/>
      <c r="K100" s="192"/>
      <c r="L100" s="196"/>
      <c r="M100" s="197"/>
      <c r="N100" s="198"/>
      <c r="O100" s="198"/>
      <c r="P100" s="198"/>
      <c r="Q100" s="198"/>
      <c r="R100" s="198"/>
      <c r="S100" s="198"/>
      <c r="T100" s="199"/>
      <c r="AT100" s="200" t="s">
        <v>248</v>
      </c>
      <c r="AU100" s="200" t="s">
        <v>82</v>
      </c>
      <c r="AV100" s="12" t="s">
        <v>80</v>
      </c>
      <c r="AW100" s="12" t="s">
        <v>34</v>
      </c>
      <c r="AX100" s="12" t="s">
        <v>73</v>
      </c>
      <c r="AY100" s="200" t="s">
        <v>239</v>
      </c>
    </row>
    <row r="101" spans="1:65" s="13" customFormat="1" ht="11.25">
      <c r="B101" s="201"/>
      <c r="C101" s="202"/>
      <c r="D101" s="186" t="s">
        <v>248</v>
      </c>
      <c r="E101" s="203" t="s">
        <v>2899</v>
      </c>
      <c r="F101" s="204" t="s">
        <v>2902</v>
      </c>
      <c r="G101" s="202"/>
      <c r="H101" s="205">
        <v>302</v>
      </c>
      <c r="I101" s="206"/>
      <c r="J101" s="202"/>
      <c r="K101" s="202"/>
      <c r="L101" s="207"/>
      <c r="M101" s="208"/>
      <c r="N101" s="209"/>
      <c r="O101" s="209"/>
      <c r="P101" s="209"/>
      <c r="Q101" s="209"/>
      <c r="R101" s="209"/>
      <c r="S101" s="209"/>
      <c r="T101" s="210"/>
      <c r="AT101" s="211" t="s">
        <v>248</v>
      </c>
      <c r="AU101" s="211" t="s">
        <v>82</v>
      </c>
      <c r="AV101" s="13" t="s">
        <v>82</v>
      </c>
      <c r="AW101" s="13" t="s">
        <v>34</v>
      </c>
      <c r="AX101" s="13" t="s">
        <v>73</v>
      </c>
      <c r="AY101" s="211" t="s">
        <v>239</v>
      </c>
    </row>
    <row r="102" spans="1:65" s="16" customFormat="1" ht="11.25">
      <c r="B102" s="235"/>
      <c r="C102" s="236"/>
      <c r="D102" s="186" t="s">
        <v>248</v>
      </c>
      <c r="E102" s="237" t="s">
        <v>2883</v>
      </c>
      <c r="F102" s="238" t="s">
        <v>2868</v>
      </c>
      <c r="G102" s="236"/>
      <c r="H102" s="239">
        <v>302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AT102" s="245" t="s">
        <v>248</v>
      </c>
      <c r="AU102" s="245" t="s">
        <v>82</v>
      </c>
      <c r="AV102" s="16" t="s">
        <v>96</v>
      </c>
      <c r="AW102" s="16" t="s">
        <v>34</v>
      </c>
      <c r="AX102" s="16" t="s">
        <v>73</v>
      </c>
      <c r="AY102" s="245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2903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2" customFormat="1" ht="11.25">
      <c r="B104" s="191"/>
      <c r="C104" s="192"/>
      <c r="D104" s="186" t="s">
        <v>248</v>
      </c>
      <c r="E104" s="193" t="s">
        <v>21</v>
      </c>
      <c r="F104" s="194" t="s">
        <v>2870</v>
      </c>
      <c r="G104" s="192"/>
      <c r="H104" s="193" t="s">
        <v>21</v>
      </c>
      <c r="I104" s="195"/>
      <c r="J104" s="192"/>
      <c r="K104" s="192"/>
      <c r="L104" s="196"/>
      <c r="M104" s="197"/>
      <c r="N104" s="198"/>
      <c r="O104" s="198"/>
      <c r="P104" s="198"/>
      <c r="Q104" s="198"/>
      <c r="R104" s="198"/>
      <c r="S104" s="198"/>
      <c r="T104" s="199"/>
      <c r="AT104" s="200" t="s">
        <v>248</v>
      </c>
      <c r="AU104" s="200" t="s">
        <v>82</v>
      </c>
      <c r="AV104" s="12" t="s">
        <v>80</v>
      </c>
      <c r="AW104" s="12" t="s">
        <v>34</v>
      </c>
      <c r="AX104" s="12" t="s">
        <v>73</v>
      </c>
      <c r="AY104" s="200" t="s">
        <v>239</v>
      </c>
    </row>
    <row r="105" spans="1:65" s="13" customFormat="1" ht="11.25">
      <c r="B105" s="201"/>
      <c r="C105" s="202"/>
      <c r="D105" s="186" t="s">
        <v>248</v>
      </c>
      <c r="E105" s="203" t="s">
        <v>21</v>
      </c>
      <c r="F105" s="204" t="s">
        <v>2904</v>
      </c>
      <c r="G105" s="202"/>
      <c r="H105" s="205">
        <v>2416</v>
      </c>
      <c r="I105" s="206"/>
      <c r="J105" s="202"/>
      <c r="K105" s="202"/>
      <c r="L105" s="207"/>
      <c r="M105" s="208"/>
      <c r="N105" s="209"/>
      <c r="O105" s="209"/>
      <c r="P105" s="209"/>
      <c r="Q105" s="209"/>
      <c r="R105" s="209"/>
      <c r="S105" s="209"/>
      <c r="T105" s="210"/>
      <c r="AT105" s="211" t="s">
        <v>248</v>
      </c>
      <c r="AU105" s="211" t="s">
        <v>82</v>
      </c>
      <c r="AV105" s="13" t="s">
        <v>82</v>
      </c>
      <c r="AW105" s="13" t="s">
        <v>34</v>
      </c>
      <c r="AX105" s="13" t="s">
        <v>73</v>
      </c>
      <c r="AY105" s="211" t="s">
        <v>239</v>
      </c>
    </row>
    <row r="106" spans="1:65" s="12" customFormat="1" ht="11.25">
      <c r="B106" s="191"/>
      <c r="C106" s="192"/>
      <c r="D106" s="186" t="s">
        <v>248</v>
      </c>
      <c r="E106" s="193" t="s">
        <v>21</v>
      </c>
      <c r="F106" s="194" t="s">
        <v>2872</v>
      </c>
      <c r="G106" s="192"/>
      <c r="H106" s="193" t="s">
        <v>21</v>
      </c>
      <c r="I106" s="195"/>
      <c r="J106" s="192"/>
      <c r="K106" s="192"/>
      <c r="L106" s="196"/>
      <c r="M106" s="197"/>
      <c r="N106" s="198"/>
      <c r="O106" s="198"/>
      <c r="P106" s="198"/>
      <c r="Q106" s="198"/>
      <c r="R106" s="198"/>
      <c r="S106" s="198"/>
      <c r="T106" s="199"/>
      <c r="AT106" s="200" t="s">
        <v>248</v>
      </c>
      <c r="AU106" s="200" t="s">
        <v>82</v>
      </c>
      <c r="AV106" s="12" t="s">
        <v>80</v>
      </c>
      <c r="AW106" s="12" t="s">
        <v>34</v>
      </c>
      <c r="AX106" s="12" t="s">
        <v>73</v>
      </c>
      <c r="AY106" s="200" t="s">
        <v>239</v>
      </c>
    </row>
    <row r="107" spans="1:65" s="13" customFormat="1" ht="11.25">
      <c r="B107" s="201"/>
      <c r="C107" s="202"/>
      <c r="D107" s="186" t="s">
        <v>248</v>
      </c>
      <c r="E107" s="203" t="s">
        <v>21</v>
      </c>
      <c r="F107" s="204" t="s">
        <v>2893</v>
      </c>
      <c r="G107" s="202"/>
      <c r="H107" s="205">
        <v>-302</v>
      </c>
      <c r="I107" s="206"/>
      <c r="J107" s="202"/>
      <c r="K107" s="202"/>
      <c r="L107" s="207"/>
      <c r="M107" s="208"/>
      <c r="N107" s="209"/>
      <c r="O107" s="209"/>
      <c r="P107" s="209"/>
      <c r="Q107" s="209"/>
      <c r="R107" s="209"/>
      <c r="S107" s="209"/>
      <c r="T107" s="210"/>
      <c r="AT107" s="211" t="s">
        <v>248</v>
      </c>
      <c r="AU107" s="211" t="s">
        <v>82</v>
      </c>
      <c r="AV107" s="13" t="s">
        <v>82</v>
      </c>
      <c r="AW107" s="13" t="s">
        <v>34</v>
      </c>
      <c r="AX107" s="13" t="s">
        <v>73</v>
      </c>
      <c r="AY107" s="211" t="s">
        <v>239</v>
      </c>
    </row>
    <row r="108" spans="1:65" s="14" customFormat="1" ht="11.25">
      <c r="B108" s="212"/>
      <c r="C108" s="213"/>
      <c r="D108" s="186" t="s">
        <v>248</v>
      </c>
      <c r="E108" s="214" t="s">
        <v>21</v>
      </c>
      <c r="F108" s="215" t="s">
        <v>251</v>
      </c>
      <c r="G108" s="213"/>
      <c r="H108" s="216">
        <v>2416</v>
      </c>
      <c r="I108" s="217"/>
      <c r="J108" s="213"/>
      <c r="K108" s="213"/>
      <c r="L108" s="218"/>
      <c r="M108" s="219"/>
      <c r="N108" s="220"/>
      <c r="O108" s="220"/>
      <c r="P108" s="220"/>
      <c r="Q108" s="220"/>
      <c r="R108" s="220"/>
      <c r="S108" s="220"/>
      <c r="T108" s="221"/>
      <c r="AT108" s="222" t="s">
        <v>248</v>
      </c>
      <c r="AU108" s="222" t="s">
        <v>82</v>
      </c>
      <c r="AV108" s="14" t="s">
        <v>100</v>
      </c>
      <c r="AW108" s="14" t="s">
        <v>34</v>
      </c>
      <c r="AX108" s="14" t="s">
        <v>80</v>
      </c>
      <c r="AY108" s="222" t="s">
        <v>239</v>
      </c>
    </row>
    <row r="109" spans="1:65" s="2" customFormat="1" ht="16.5" customHeight="1">
      <c r="A109" s="36"/>
      <c r="B109" s="37"/>
      <c r="C109" s="173" t="s">
        <v>82</v>
      </c>
      <c r="D109" s="173" t="s">
        <v>240</v>
      </c>
      <c r="E109" s="174" t="s">
        <v>2874</v>
      </c>
      <c r="F109" s="175" t="s">
        <v>2875</v>
      </c>
      <c r="G109" s="176" t="s">
        <v>470</v>
      </c>
      <c r="H109" s="177">
        <v>0.38100000000000001</v>
      </c>
      <c r="I109" s="178"/>
      <c r="J109" s="179">
        <f>ROUND(I109*H109,2)</f>
        <v>0</v>
      </c>
      <c r="K109" s="175" t="s">
        <v>942</v>
      </c>
      <c r="L109" s="41"/>
      <c r="M109" s="180" t="s">
        <v>21</v>
      </c>
      <c r="N109" s="181" t="s">
        <v>44</v>
      </c>
      <c r="O109" s="66"/>
      <c r="P109" s="182">
        <f>O109*H109</f>
        <v>0</v>
      </c>
      <c r="Q109" s="182">
        <v>0</v>
      </c>
      <c r="R109" s="182">
        <f>Q109*H109</f>
        <v>0</v>
      </c>
      <c r="S109" s="182">
        <v>0</v>
      </c>
      <c r="T109" s="183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84" t="s">
        <v>100</v>
      </c>
      <c r="AT109" s="184" t="s">
        <v>240</v>
      </c>
      <c r="AU109" s="184" t="s">
        <v>82</v>
      </c>
      <c r="AY109" s="19" t="s">
        <v>239</v>
      </c>
      <c r="BE109" s="185">
        <f>IF(N109="základní",J109,0)</f>
        <v>0</v>
      </c>
      <c r="BF109" s="185">
        <f>IF(N109="snížená",J109,0)</f>
        <v>0</v>
      </c>
      <c r="BG109" s="185">
        <f>IF(N109="zákl. přenesená",J109,0)</f>
        <v>0</v>
      </c>
      <c r="BH109" s="185">
        <f>IF(N109="sníž. přenesená",J109,0)</f>
        <v>0</v>
      </c>
      <c r="BI109" s="185">
        <f>IF(N109="nulová",J109,0)</f>
        <v>0</v>
      </c>
      <c r="BJ109" s="19" t="s">
        <v>80</v>
      </c>
      <c r="BK109" s="185">
        <f>ROUND(I109*H109,2)</f>
        <v>0</v>
      </c>
      <c r="BL109" s="19" t="s">
        <v>100</v>
      </c>
      <c r="BM109" s="184" t="s">
        <v>2905</v>
      </c>
    </row>
    <row r="110" spans="1:65" s="12" customFormat="1" ht="11.25">
      <c r="B110" s="191"/>
      <c r="C110" s="192"/>
      <c r="D110" s="186" t="s">
        <v>248</v>
      </c>
      <c r="E110" s="193" t="s">
        <v>21</v>
      </c>
      <c r="F110" s="194" t="s">
        <v>2877</v>
      </c>
      <c r="G110" s="192"/>
      <c r="H110" s="193" t="s">
        <v>21</v>
      </c>
      <c r="I110" s="195"/>
      <c r="J110" s="192"/>
      <c r="K110" s="192"/>
      <c r="L110" s="196"/>
      <c r="M110" s="197"/>
      <c r="N110" s="198"/>
      <c r="O110" s="198"/>
      <c r="P110" s="198"/>
      <c r="Q110" s="198"/>
      <c r="R110" s="198"/>
      <c r="S110" s="198"/>
      <c r="T110" s="199"/>
      <c r="AT110" s="200" t="s">
        <v>248</v>
      </c>
      <c r="AU110" s="200" t="s">
        <v>82</v>
      </c>
      <c r="AV110" s="12" t="s">
        <v>80</v>
      </c>
      <c r="AW110" s="12" t="s">
        <v>34</v>
      </c>
      <c r="AX110" s="12" t="s">
        <v>73</v>
      </c>
      <c r="AY110" s="200" t="s">
        <v>239</v>
      </c>
    </row>
    <row r="111" spans="1:65" s="12" customFormat="1" ht="11.25">
      <c r="B111" s="191"/>
      <c r="C111" s="192"/>
      <c r="D111" s="186" t="s">
        <v>248</v>
      </c>
      <c r="E111" s="193" t="s">
        <v>21</v>
      </c>
      <c r="F111" s="194" t="s">
        <v>2906</v>
      </c>
      <c r="G111" s="192"/>
      <c r="H111" s="193" t="s">
        <v>21</v>
      </c>
      <c r="I111" s="195"/>
      <c r="J111" s="192"/>
      <c r="K111" s="192"/>
      <c r="L111" s="196"/>
      <c r="M111" s="197"/>
      <c r="N111" s="198"/>
      <c r="O111" s="198"/>
      <c r="P111" s="198"/>
      <c r="Q111" s="198"/>
      <c r="R111" s="198"/>
      <c r="S111" s="198"/>
      <c r="T111" s="199"/>
      <c r="AT111" s="200" t="s">
        <v>248</v>
      </c>
      <c r="AU111" s="200" t="s">
        <v>82</v>
      </c>
      <c r="AV111" s="12" t="s">
        <v>80</v>
      </c>
      <c r="AW111" s="12" t="s">
        <v>34</v>
      </c>
      <c r="AX111" s="12" t="s">
        <v>73</v>
      </c>
      <c r="AY111" s="200" t="s">
        <v>239</v>
      </c>
    </row>
    <row r="112" spans="1:65" s="12" customFormat="1" ht="11.25">
      <c r="B112" s="191"/>
      <c r="C112" s="192"/>
      <c r="D112" s="186" t="s">
        <v>248</v>
      </c>
      <c r="E112" s="193" t="s">
        <v>21</v>
      </c>
      <c r="F112" s="194" t="s">
        <v>2907</v>
      </c>
      <c r="G112" s="192"/>
      <c r="H112" s="193" t="s">
        <v>21</v>
      </c>
      <c r="I112" s="195"/>
      <c r="J112" s="192"/>
      <c r="K112" s="192"/>
      <c r="L112" s="196"/>
      <c r="M112" s="197"/>
      <c r="N112" s="198"/>
      <c r="O112" s="198"/>
      <c r="P112" s="198"/>
      <c r="Q112" s="198"/>
      <c r="R112" s="198"/>
      <c r="S112" s="198"/>
      <c r="T112" s="199"/>
      <c r="AT112" s="200" t="s">
        <v>248</v>
      </c>
      <c r="AU112" s="200" t="s">
        <v>82</v>
      </c>
      <c r="AV112" s="12" t="s">
        <v>80</v>
      </c>
      <c r="AW112" s="12" t="s">
        <v>34</v>
      </c>
      <c r="AX112" s="12" t="s">
        <v>73</v>
      </c>
      <c r="AY112" s="200" t="s">
        <v>239</v>
      </c>
    </row>
    <row r="113" spans="1:51" s="13" customFormat="1" ht="11.25">
      <c r="B113" s="201"/>
      <c r="C113" s="202"/>
      <c r="D113" s="186" t="s">
        <v>248</v>
      </c>
      <c r="E113" s="203" t="s">
        <v>21</v>
      </c>
      <c r="F113" s="204" t="s">
        <v>2908</v>
      </c>
      <c r="G113" s="202"/>
      <c r="H113" s="205">
        <v>0.38100000000000001</v>
      </c>
      <c r="I113" s="206"/>
      <c r="J113" s="202"/>
      <c r="K113" s="202"/>
      <c r="L113" s="207"/>
      <c r="M113" s="208"/>
      <c r="N113" s="209"/>
      <c r="O113" s="209"/>
      <c r="P113" s="209"/>
      <c r="Q113" s="209"/>
      <c r="R113" s="209"/>
      <c r="S113" s="209"/>
      <c r="T113" s="210"/>
      <c r="AT113" s="211" t="s">
        <v>248</v>
      </c>
      <c r="AU113" s="211" t="s">
        <v>82</v>
      </c>
      <c r="AV113" s="13" t="s">
        <v>82</v>
      </c>
      <c r="AW113" s="13" t="s">
        <v>34</v>
      </c>
      <c r="AX113" s="13" t="s">
        <v>73</v>
      </c>
      <c r="AY113" s="211" t="s">
        <v>239</v>
      </c>
    </row>
    <row r="114" spans="1:51" s="14" customFormat="1" ht="11.25">
      <c r="B114" s="212"/>
      <c r="C114" s="213"/>
      <c r="D114" s="186" t="s">
        <v>248</v>
      </c>
      <c r="E114" s="214" t="s">
        <v>21</v>
      </c>
      <c r="F114" s="215" t="s">
        <v>251</v>
      </c>
      <c r="G114" s="213"/>
      <c r="H114" s="216">
        <v>0.38100000000000001</v>
      </c>
      <c r="I114" s="217"/>
      <c r="J114" s="213"/>
      <c r="K114" s="213"/>
      <c r="L114" s="218"/>
      <c r="M114" s="223"/>
      <c r="N114" s="224"/>
      <c r="O114" s="224"/>
      <c r="P114" s="224"/>
      <c r="Q114" s="224"/>
      <c r="R114" s="224"/>
      <c r="S114" s="224"/>
      <c r="T114" s="225"/>
      <c r="AT114" s="222" t="s">
        <v>248</v>
      </c>
      <c r="AU114" s="222" t="s">
        <v>82</v>
      </c>
      <c r="AV114" s="14" t="s">
        <v>100</v>
      </c>
      <c r="AW114" s="14" t="s">
        <v>34</v>
      </c>
      <c r="AX114" s="14" t="s">
        <v>80</v>
      </c>
      <c r="AY114" s="222" t="s">
        <v>239</v>
      </c>
    </row>
    <row r="115" spans="1:51" s="2" customFormat="1" ht="6.95" customHeight="1">
      <c r="A115" s="36"/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41"/>
      <c r="M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</sheetData>
  <sheetProtection algorithmName="SHA-512" hashValue="aKzRAp3E5tvvhXKZFNv1eCgvU3Em2AecnqVPz+4Xxl4Nrdcr3rWxsBFI72T3n+EiTSF8bxCsgQtj4sr61oKgvw==" saltValue="jKuJbp4lJKUGh8KY3HOYzmyFrmANDAPDGvnBHD3r6vTh/GqCRictk8VbIwqYW4ImyaQQvYWQOAT47f2K7vihIQ==" spinCount="100000" sheet="1" objects="1" scenarios="1" formatColumns="0" formatRows="0" autoFilter="0"/>
  <autoFilter ref="C92:K114" xr:uid="{00000000-0009-0000-0000-000016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1600-000000000000}"/>
  </hyperlinks>
  <pageMargins left="0.39370078740157483" right="0.39370078740157483" top="0.39370078740157483" bottom="0.39370078740157483" header="0" footer="0"/>
  <pageSetup paperSize="9" scale="84" fitToHeight="100" orientation="landscape" r:id="rId2"/>
  <headerFooter>
    <oddFooter>&amp;CStrana &amp;P z &amp;N</oddFooter>
  </headerFooter>
  <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19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166</v>
      </c>
      <c r="AZ2" s="260" t="s">
        <v>2909</v>
      </c>
      <c r="BA2" s="260" t="s">
        <v>21</v>
      </c>
      <c r="BB2" s="260" t="s">
        <v>21</v>
      </c>
      <c r="BC2" s="260" t="s">
        <v>2910</v>
      </c>
      <c r="BD2" s="260" t="s">
        <v>82</v>
      </c>
    </row>
    <row r="3" spans="1:5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  <c r="AZ3" s="260" t="s">
        <v>2911</v>
      </c>
      <c r="BA3" s="260" t="s">
        <v>21</v>
      </c>
      <c r="BB3" s="260" t="s">
        <v>21</v>
      </c>
      <c r="BC3" s="260" t="s">
        <v>2910</v>
      </c>
      <c r="BD3" s="260" t="s">
        <v>82</v>
      </c>
    </row>
    <row r="4" spans="1:5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  <c r="AZ4" s="260" t="s">
        <v>2912</v>
      </c>
      <c r="BA4" s="260" t="s">
        <v>21</v>
      </c>
      <c r="BB4" s="260" t="s">
        <v>21</v>
      </c>
      <c r="BC4" s="260" t="s">
        <v>2913</v>
      </c>
      <c r="BD4" s="260" t="s">
        <v>82</v>
      </c>
    </row>
    <row r="5" spans="1:56" s="1" customFormat="1" ht="6.95" customHeight="1">
      <c r="B5" s="22"/>
      <c r="L5" s="22"/>
    </row>
    <row r="6" spans="1:56" s="1" customFormat="1" ht="12" customHeight="1">
      <c r="B6" s="22"/>
      <c r="D6" s="114" t="s">
        <v>16</v>
      </c>
      <c r="L6" s="22"/>
    </row>
    <row r="7" spans="1:5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56" ht="12.75">
      <c r="B8" s="22"/>
      <c r="D8" s="114" t="s">
        <v>212</v>
      </c>
      <c r="L8" s="22"/>
    </row>
    <row r="9" spans="1:5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56" s="1" customFormat="1" ht="12" customHeight="1">
      <c r="B10" s="22"/>
      <c r="D10" s="114" t="s">
        <v>214</v>
      </c>
      <c r="L10" s="22"/>
    </row>
    <row r="11" spans="1:5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6.5" customHeight="1">
      <c r="A13" s="36"/>
      <c r="B13" s="41"/>
      <c r="C13" s="36"/>
      <c r="D13" s="36"/>
      <c r="E13" s="409" t="s">
        <v>2914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2" customHeight="1">
      <c r="A15" s="36"/>
      <c r="B15" s="41"/>
      <c r="C15" s="36"/>
      <c r="D15" s="114" t="s">
        <v>18</v>
      </c>
      <c r="E15" s="36"/>
      <c r="F15" s="105" t="s">
        <v>145</v>
      </c>
      <c r="G15" s="36"/>
      <c r="H15" s="36"/>
      <c r="I15" s="114" t="s">
        <v>20</v>
      </c>
      <c r="J15" s="105" t="s">
        <v>21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">
        <v>2697</v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2698</v>
      </c>
      <c r="F28" s="36"/>
      <c r="G28" s="36"/>
      <c r="H28" s="36"/>
      <c r="I28" s="114" t="s">
        <v>29</v>
      </c>
      <c r="J28" s="105" t="s">
        <v>2699</v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ROUND(J94,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ROUND((SUM(BE94:BE194)),  2)</f>
        <v>0</v>
      </c>
      <c r="G37" s="36"/>
      <c r="H37" s="36"/>
      <c r="I37" s="126">
        <v>0.21</v>
      </c>
      <c r="J37" s="125">
        <f>ROUND(((SUM(BE94:BE194))*I37),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ROUND((SUM(BF94:BF194)),  2)</f>
        <v>0</v>
      </c>
      <c r="G38" s="36"/>
      <c r="H38" s="36"/>
      <c r="I38" s="126">
        <v>0.15</v>
      </c>
      <c r="J38" s="125">
        <f>ROUND(((SUM(BF94:BF194))*I38),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ROUND((SUM(BG94:BG194)),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ROUND((SUM(BH94:BH194)),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ROUND((SUM(BI94:BI194)),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04.81 - Štěrkový trávník - Následná péče - 2 roky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>Obrtelová Miluše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J94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J95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315</v>
      </c>
      <c r="E69" s="228"/>
      <c r="F69" s="228"/>
      <c r="G69" s="228"/>
      <c r="H69" s="228"/>
      <c r="I69" s="228"/>
      <c r="J69" s="229">
        <f>J96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321</v>
      </c>
      <c r="E70" s="228"/>
      <c r="F70" s="228"/>
      <c r="G70" s="228"/>
      <c r="H70" s="228"/>
      <c r="I70" s="228"/>
      <c r="J70" s="229">
        <f>J192</f>
        <v>0</v>
      </c>
      <c r="K70" s="99"/>
      <c r="L70" s="230"/>
    </row>
    <row r="71" spans="1:47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47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47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24.95" customHeight="1">
      <c r="A77" s="36"/>
      <c r="B77" s="37"/>
      <c r="C77" s="25" t="s">
        <v>225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6.5" customHeight="1">
      <c r="A80" s="36"/>
      <c r="B80" s="37"/>
      <c r="C80" s="38"/>
      <c r="D80" s="38"/>
      <c r="E80" s="413" t="str">
        <f>E7</f>
        <v>Západní vstupní prostranství do areálu Kamencového jezera - B1 Přemyslova</v>
      </c>
      <c r="F80" s="414"/>
      <c r="G80" s="414"/>
      <c r="H80" s="414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1" customFormat="1" ht="12" customHeight="1">
      <c r="B81" s="23"/>
      <c r="C81" s="31" t="s">
        <v>212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3" s="1" customFormat="1" ht="16.5" customHeight="1">
      <c r="B82" s="23"/>
      <c r="C82" s="24"/>
      <c r="D82" s="24"/>
      <c r="E82" s="413" t="s">
        <v>1019</v>
      </c>
      <c r="F82" s="365"/>
      <c r="G82" s="365"/>
      <c r="H82" s="365"/>
      <c r="I82" s="24"/>
      <c r="J82" s="24"/>
      <c r="K82" s="24"/>
      <c r="L82" s="22"/>
    </row>
    <row r="83" spans="1:63" s="1" customFormat="1" ht="12" customHeight="1">
      <c r="B83" s="23"/>
      <c r="C83" s="31" t="s">
        <v>214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417" t="s">
        <v>922</v>
      </c>
      <c r="F84" s="415"/>
      <c r="G84" s="415"/>
      <c r="H84" s="415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923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387" t="str">
        <f>E13</f>
        <v>SO 04.81 - Štěrkový trávník - Následná péče - 2 roky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22</v>
      </c>
      <c r="D88" s="38"/>
      <c r="E88" s="38"/>
      <c r="F88" s="29" t="str">
        <f>F16</f>
        <v>Přemyslova, Chomutov</v>
      </c>
      <c r="G88" s="38"/>
      <c r="H88" s="38"/>
      <c r="I88" s="31" t="s">
        <v>24</v>
      </c>
      <c r="J88" s="61" t="str">
        <f>IF(J16="","",J16)</f>
        <v>29. 3. 2022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5.2" customHeight="1">
      <c r="A90" s="36"/>
      <c r="B90" s="37"/>
      <c r="C90" s="31" t="s">
        <v>26</v>
      </c>
      <c r="D90" s="38"/>
      <c r="E90" s="38"/>
      <c r="F90" s="29" t="str">
        <f>E19</f>
        <v>Statutární město Chomutov</v>
      </c>
      <c r="G90" s="38"/>
      <c r="H90" s="38"/>
      <c r="I90" s="31" t="s">
        <v>32</v>
      </c>
      <c r="J90" s="34" t="str">
        <f>E25</f>
        <v>refuel s.r.o.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30</v>
      </c>
      <c r="D91" s="38"/>
      <c r="E91" s="38"/>
      <c r="F91" s="29" t="str">
        <f>IF(E22="","",E22)</f>
        <v>Vyplň údaj</v>
      </c>
      <c r="G91" s="38"/>
      <c r="H91" s="38"/>
      <c r="I91" s="31" t="s">
        <v>35</v>
      </c>
      <c r="J91" s="34" t="str">
        <f>E28</f>
        <v>Obrtelová Miluše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0" customFormat="1" ht="29.25" customHeight="1">
      <c r="A93" s="148"/>
      <c r="B93" s="149"/>
      <c r="C93" s="150" t="s">
        <v>226</v>
      </c>
      <c r="D93" s="151" t="s">
        <v>58</v>
      </c>
      <c r="E93" s="151" t="s">
        <v>54</v>
      </c>
      <c r="F93" s="151" t="s">
        <v>55</v>
      </c>
      <c r="G93" s="151" t="s">
        <v>227</v>
      </c>
      <c r="H93" s="151" t="s">
        <v>228</v>
      </c>
      <c r="I93" s="151" t="s">
        <v>229</v>
      </c>
      <c r="J93" s="151" t="s">
        <v>219</v>
      </c>
      <c r="K93" s="152" t="s">
        <v>230</v>
      </c>
      <c r="L93" s="153"/>
      <c r="M93" s="70" t="s">
        <v>21</v>
      </c>
      <c r="N93" s="71" t="s">
        <v>43</v>
      </c>
      <c r="O93" s="71" t="s">
        <v>231</v>
      </c>
      <c r="P93" s="71" t="s">
        <v>232</v>
      </c>
      <c r="Q93" s="71" t="s">
        <v>233</v>
      </c>
      <c r="R93" s="71" t="s">
        <v>234</v>
      </c>
      <c r="S93" s="71" t="s">
        <v>235</v>
      </c>
      <c r="T93" s="72" t="s">
        <v>236</v>
      </c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</row>
    <row r="94" spans="1:63" s="2" customFormat="1" ht="22.9" customHeight="1">
      <c r="A94" s="36"/>
      <c r="B94" s="37"/>
      <c r="C94" s="77" t="s">
        <v>237</v>
      </c>
      <c r="D94" s="38"/>
      <c r="E94" s="38"/>
      <c r="F94" s="38"/>
      <c r="G94" s="38"/>
      <c r="H94" s="38"/>
      <c r="I94" s="38"/>
      <c r="J94" s="154">
        <f>BK94</f>
        <v>0</v>
      </c>
      <c r="K94" s="38"/>
      <c r="L94" s="41"/>
      <c r="M94" s="73"/>
      <c r="N94" s="155"/>
      <c r="O94" s="74"/>
      <c r="P94" s="156">
        <f>P95</f>
        <v>0</v>
      </c>
      <c r="Q94" s="74"/>
      <c r="R94" s="156">
        <f>R95</f>
        <v>7.2026779999999997</v>
      </c>
      <c r="S94" s="74"/>
      <c r="T94" s="157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220</v>
      </c>
      <c r="BK94" s="158">
        <f>BK95</f>
        <v>0</v>
      </c>
    </row>
    <row r="95" spans="1:63" s="11" customFormat="1" ht="25.9" customHeight="1">
      <c r="B95" s="159"/>
      <c r="C95" s="160"/>
      <c r="D95" s="161" t="s">
        <v>72</v>
      </c>
      <c r="E95" s="162" t="s">
        <v>322</v>
      </c>
      <c r="F95" s="162" t="s">
        <v>323</v>
      </c>
      <c r="G95" s="160"/>
      <c r="H95" s="160"/>
      <c r="I95" s="163"/>
      <c r="J95" s="164">
        <f>BK95</f>
        <v>0</v>
      </c>
      <c r="K95" s="160"/>
      <c r="L95" s="165"/>
      <c r="M95" s="166"/>
      <c r="N95" s="167"/>
      <c r="O95" s="167"/>
      <c r="P95" s="168">
        <f>P96+P192</f>
        <v>0</v>
      </c>
      <c r="Q95" s="167"/>
      <c r="R95" s="168">
        <f>R96+R192</f>
        <v>7.2026779999999997</v>
      </c>
      <c r="S95" s="167"/>
      <c r="T95" s="169">
        <f>T96+T192</f>
        <v>0</v>
      </c>
      <c r="AR95" s="170" t="s">
        <v>80</v>
      </c>
      <c r="AT95" s="171" t="s">
        <v>72</v>
      </c>
      <c r="AU95" s="171" t="s">
        <v>73</v>
      </c>
      <c r="AY95" s="170" t="s">
        <v>239</v>
      </c>
      <c r="BK95" s="172">
        <f>BK96+BK192</f>
        <v>0</v>
      </c>
    </row>
    <row r="96" spans="1:63" s="11" customFormat="1" ht="22.9" customHeight="1">
      <c r="B96" s="159"/>
      <c r="C96" s="160"/>
      <c r="D96" s="161" t="s">
        <v>72</v>
      </c>
      <c r="E96" s="231" t="s">
        <v>80</v>
      </c>
      <c r="F96" s="231" t="s">
        <v>257</v>
      </c>
      <c r="G96" s="160"/>
      <c r="H96" s="160"/>
      <c r="I96" s="163"/>
      <c r="J96" s="232">
        <f>BK96</f>
        <v>0</v>
      </c>
      <c r="K96" s="160"/>
      <c r="L96" s="165"/>
      <c r="M96" s="166"/>
      <c r="N96" s="167"/>
      <c r="O96" s="167"/>
      <c r="P96" s="168">
        <f>SUM(P97:P191)</f>
        <v>0</v>
      </c>
      <c r="Q96" s="167"/>
      <c r="R96" s="168">
        <f>SUM(R97:R191)</f>
        <v>7.2026779999999997</v>
      </c>
      <c r="S96" s="167"/>
      <c r="T96" s="169">
        <f>SUM(T97:T191)</f>
        <v>0</v>
      </c>
      <c r="AR96" s="170" t="s">
        <v>80</v>
      </c>
      <c r="AT96" s="171" t="s">
        <v>72</v>
      </c>
      <c r="AU96" s="171" t="s">
        <v>80</v>
      </c>
      <c r="AY96" s="170" t="s">
        <v>239</v>
      </c>
      <c r="BK96" s="172">
        <f>SUM(BK97:BK191)</f>
        <v>0</v>
      </c>
    </row>
    <row r="97" spans="1:65" s="2" customFormat="1" ht="21.75" customHeight="1">
      <c r="A97" s="36"/>
      <c r="B97" s="37"/>
      <c r="C97" s="173" t="s">
        <v>80</v>
      </c>
      <c r="D97" s="173" t="s">
        <v>240</v>
      </c>
      <c r="E97" s="174" t="s">
        <v>2915</v>
      </c>
      <c r="F97" s="175" t="s">
        <v>2916</v>
      </c>
      <c r="G97" s="176" t="s">
        <v>326</v>
      </c>
      <c r="H97" s="177">
        <v>33220</v>
      </c>
      <c r="I97" s="178"/>
      <c r="J97" s="179">
        <f>ROUND(I97*H97,2)</f>
        <v>0</v>
      </c>
      <c r="K97" s="175" t="s">
        <v>327</v>
      </c>
      <c r="L97" s="41"/>
      <c r="M97" s="180" t="s">
        <v>21</v>
      </c>
      <c r="N97" s="181" t="s">
        <v>44</v>
      </c>
      <c r="O97" s="66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100</v>
      </c>
      <c r="AT97" s="184" t="s">
        <v>240</v>
      </c>
      <c r="AU97" s="184" t="s">
        <v>82</v>
      </c>
      <c r="AY97" s="19" t="s">
        <v>239</v>
      </c>
      <c r="BE97" s="185">
        <f>IF(N97="základní",J97,0)</f>
        <v>0</v>
      </c>
      <c r="BF97" s="185">
        <f>IF(N97="snížená",J97,0)</f>
        <v>0</v>
      </c>
      <c r="BG97" s="185">
        <f>IF(N97="zákl. přenesená",J97,0)</f>
        <v>0</v>
      </c>
      <c r="BH97" s="185">
        <f>IF(N97="sníž. přenesená",J97,0)</f>
        <v>0</v>
      </c>
      <c r="BI97" s="185">
        <f>IF(N97="nulová",J97,0)</f>
        <v>0</v>
      </c>
      <c r="BJ97" s="19" t="s">
        <v>80</v>
      </c>
      <c r="BK97" s="185">
        <f>ROUND(I97*H97,2)</f>
        <v>0</v>
      </c>
      <c r="BL97" s="19" t="s">
        <v>100</v>
      </c>
      <c r="BM97" s="184" t="s">
        <v>2917</v>
      </c>
    </row>
    <row r="98" spans="1:65" s="2" customFormat="1" ht="11.25">
      <c r="A98" s="36"/>
      <c r="B98" s="37"/>
      <c r="C98" s="38"/>
      <c r="D98" s="233" t="s">
        <v>329</v>
      </c>
      <c r="E98" s="38"/>
      <c r="F98" s="234" t="s">
        <v>2918</v>
      </c>
      <c r="G98" s="38"/>
      <c r="H98" s="38"/>
      <c r="I98" s="188"/>
      <c r="J98" s="38"/>
      <c r="K98" s="38"/>
      <c r="L98" s="41"/>
      <c r="M98" s="189"/>
      <c r="N98" s="190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329</v>
      </c>
      <c r="AU98" s="19" t="s">
        <v>82</v>
      </c>
    </row>
    <row r="99" spans="1:65" s="12" customFormat="1" ht="11.25">
      <c r="B99" s="191"/>
      <c r="C99" s="192"/>
      <c r="D99" s="186" t="s">
        <v>248</v>
      </c>
      <c r="E99" s="193" t="s">
        <v>21</v>
      </c>
      <c r="F99" s="194" t="s">
        <v>2865</v>
      </c>
      <c r="G99" s="192"/>
      <c r="H99" s="193" t="s">
        <v>21</v>
      </c>
      <c r="I99" s="195"/>
      <c r="J99" s="192"/>
      <c r="K99" s="192"/>
      <c r="L99" s="196"/>
      <c r="M99" s="197"/>
      <c r="N99" s="198"/>
      <c r="O99" s="198"/>
      <c r="P99" s="198"/>
      <c r="Q99" s="198"/>
      <c r="R99" s="198"/>
      <c r="S99" s="198"/>
      <c r="T99" s="199"/>
      <c r="AT99" s="200" t="s">
        <v>248</v>
      </c>
      <c r="AU99" s="200" t="s">
        <v>82</v>
      </c>
      <c r="AV99" s="12" t="s">
        <v>80</v>
      </c>
      <c r="AW99" s="12" t="s">
        <v>34</v>
      </c>
      <c r="AX99" s="12" t="s">
        <v>73</v>
      </c>
      <c r="AY99" s="200" t="s">
        <v>239</v>
      </c>
    </row>
    <row r="100" spans="1:65" s="16" customFormat="1" ht="11.25">
      <c r="B100" s="235"/>
      <c r="C100" s="236"/>
      <c r="D100" s="186" t="s">
        <v>248</v>
      </c>
      <c r="E100" s="237" t="s">
        <v>21</v>
      </c>
      <c r="F100" s="238" t="s">
        <v>373</v>
      </c>
      <c r="G100" s="236"/>
      <c r="H100" s="239">
        <v>0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AT100" s="245" t="s">
        <v>248</v>
      </c>
      <c r="AU100" s="245" t="s">
        <v>82</v>
      </c>
      <c r="AV100" s="16" t="s">
        <v>96</v>
      </c>
      <c r="AW100" s="16" t="s">
        <v>34</v>
      </c>
      <c r="AX100" s="16" t="s">
        <v>73</v>
      </c>
      <c r="AY100" s="245" t="s">
        <v>239</v>
      </c>
    </row>
    <row r="101" spans="1:65" s="12" customFormat="1" ht="11.25">
      <c r="B101" s="191"/>
      <c r="C101" s="192"/>
      <c r="D101" s="186" t="s">
        <v>248</v>
      </c>
      <c r="E101" s="193" t="s">
        <v>21</v>
      </c>
      <c r="F101" s="194" t="s">
        <v>2866</v>
      </c>
      <c r="G101" s="192"/>
      <c r="H101" s="193" t="s">
        <v>21</v>
      </c>
      <c r="I101" s="195"/>
      <c r="J101" s="192"/>
      <c r="K101" s="192"/>
      <c r="L101" s="196"/>
      <c r="M101" s="197"/>
      <c r="N101" s="198"/>
      <c r="O101" s="198"/>
      <c r="P101" s="198"/>
      <c r="Q101" s="198"/>
      <c r="R101" s="198"/>
      <c r="S101" s="198"/>
      <c r="T101" s="199"/>
      <c r="AT101" s="200" t="s">
        <v>248</v>
      </c>
      <c r="AU101" s="200" t="s">
        <v>82</v>
      </c>
      <c r="AV101" s="12" t="s">
        <v>80</v>
      </c>
      <c r="AW101" s="12" t="s">
        <v>34</v>
      </c>
      <c r="AX101" s="12" t="s">
        <v>73</v>
      </c>
      <c r="AY101" s="200" t="s">
        <v>239</v>
      </c>
    </row>
    <row r="102" spans="1:65" s="13" customFormat="1" ht="11.25">
      <c r="B102" s="201"/>
      <c r="C102" s="202"/>
      <c r="D102" s="186" t="s">
        <v>248</v>
      </c>
      <c r="E102" s="203" t="s">
        <v>2911</v>
      </c>
      <c r="F102" s="204" t="s">
        <v>2919</v>
      </c>
      <c r="G102" s="202"/>
      <c r="H102" s="205">
        <v>1661</v>
      </c>
      <c r="I102" s="206"/>
      <c r="J102" s="202"/>
      <c r="K102" s="202"/>
      <c r="L102" s="207"/>
      <c r="M102" s="208"/>
      <c r="N102" s="209"/>
      <c r="O102" s="209"/>
      <c r="P102" s="209"/>
      <c r="Q102" s="209"/>
      <c r="R102" s="209"/>
      <c r="S102" s="209"/>
      <c r="T102" s="210"/>
      <c r="AT102" s="211" t="s">
        <v>248</v>
      </c>
      <c r="AU102" s="211" t="s">
        <v>82</v>
      </c>
      <c r="AV102" s="13" t="s">
        <v>82</v>
      </c>
      <c r="AW102" s="13" t="s">
        <v>34</v>
      </c>
      <c r="AX102" s="13" t="s">
        <v>73</v>
      </c>
      <c r="AY102" s="211" t="s">
        <v>239</v>
      </c>
    </row>
    <row r="103" spans="1:65" s="16" customFormat="1" ht="11.25">
      <c r="B103" s="235"/>
      <c r="C103" s="236"/>
      <c r="D103" s="186" t="s">
        <v>248</v>
      </c>
      <c r="E103" s="237" t="s">
        <v>2909</v>
      </c>
      <c r="F103" s="238" t="s">
        <v>2868</v>
      </c>
      <c r="G103" s="236"/>
      <c r="H103" s="239">
        <v>1661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AT103" s="245" t="s">
        <v>248</v>
      </c>
      <c r="AU103" s="245" t="s">
        <v>82</v>
      </c>
      <c r="AV103" s="16" t="s">
        <v>96</v>
      </c>
      <c r="AW103" s="16" t="s">
        <v>34</v>
      </c>
      <c r="AX103" s="16" t="s">
        <v>73</v>
      </c>
      <c r="AY103" s="245" t="s">
        <v>239</v>
      </c>
    </row>
    <row r="104" spans="1:65" s="12" customFormat="1" ht="11.25">
      <c r="B104" s="191"/>
      <c r="C104" s="192"/>
      <c r="D104" s="186" t="s">
        <v>248</v>
      </c>
      <c r="E104" s="193" t="s">
        <v>21</v>
      </c>
      <c r="F104" s="194" t="s">
        <v>2920</v>
      </c>
      <c r="G104" s="192"/>
      <c r="H104" s="193" t="s">
        <v>21</v>
      </c>
      <c r="I104" s="195"/>
      <c r="J104" s="192"/>
      <c r="K104" s="192"/>
      <c r="L104" s="196"/>
      <c r="M104" s="197"/>
      <c r="N104" s="198"/>
      <c r="O104" s="198"/>
      <c r="P104" s="198"/>
      <c r="Q104" s="198"/>
      <c r="R104" s="198"/>
      <c r="S104" s="198"/>
      <c r="T104" s="199"/>
      <c r="AT104" s="200" t="s">
        <v>248</v>
      </c>
      <c r="AU104" s="200" t="s">
        <v>82</v>
      </c>
      <c r="AV104" s="12" t="s">
        <v>80</v>
      </c>
      <c r="AW104" s="12" t="s">
        <v>34</v>
      </c>
      <c r="AX104" s="12" t="s">
        <v>73</v>
      </c>
      <c r="AY104" s="200" t="s">
        <v>239</v>
      </c>
    </row>
    <row r="105" spans="1:65" s="12" customFormat="1" ht="11.25">
      <c r="B105" s="191"/>
      <c r="C105" s="192"/>
      <c r="D105" s="186" t="s">
        <v>248</v>
      </c>
      <c r="E105" s="193" t="s">
        <v>21</v>
      </c>
      <c r="F105" s="194" t="s">
        <v>2921</v>
      </c>
      <c r="G105" s="192"/>
      <c r="H105" s="193" t="s">
        <v>21</v>
      </c>
      <c r="I105" s="195"/>
      <c r="J105" s="192"/>
      <c r="K105" s="192"/>
      <c r="L105" s="196"/>
      <c r="M105" s="197"/>
      <c r="N105" s="198"/>
      <c r="O105" s="198"/>
      <c r="P105" s="198"/>
      <c r="Q105" s="198"/>
      <c r="R105" s="198"/>
      <c r="S105" s="198"/>
      <c r="T105" s="199"/>
      <c r="AT105" s="200" t="s">
        <v>248</v>
      </c>
      <c r="AU105" s="200" t="s">
        <v>82</v>
      </c>
      <c r="AV105" s="12" t="s">
        <v>80</v>
      </c>
      <c r="AW105" s="12" t="s">
        <v>34</v>
      </c>
      <c r="AX105" s="12" t="s">
        <v>73</v>
      </c>
      <c r="AY105" s="200" t="s">
        <v>239</v>
      </c>
    </row>
    <row r="106" spans="1:65" s="13" customFormat="1" ht="11.25">
      <c r="B106" s="201"/>
      <c r="C106" s="202"/>
      <c r="D106" s="186" t="s">
        <v>248</v>
      </c>
      <c r="E106" s="203" t="s">
        <v>21</v>
      </c>
      <c r="F106" s="204" t="s">
        <v>2922</v>
      </c>
      <c r="G106" s="202"/>
      <c r="H106" s="205">
        <v>33220</v>
      </c>
      <c r="I106" s="206"/>
      <c r="J106" s="202"/>
      <c r="K106" s="202"/>
      <c r="L106" s="207"/>
      <c r="M106" s="208"/>
      <c r="N106" s="209"/>
      <c r="O106" s="209"/>
      <c r="P106" s="209"/>
      <c r="Q106" s="209"/>
      <c r="R106" s="209"/>
      <c r="S106" s="209"/>
      <c r="T106" s="210"/>
      <c r="AT106" s="211" t="s">
        <v>248</v>
      </c>
      <c r="AU106" s="211" t="s">
        <v>82</v>
      </c>
      <c r="AV106" s="13" t="s">
        <v>82</v>
      </c>
      <c r="AW106" s="13" t="s">
        <v>34</v>
      </c>
      <c r="AX106" s="13" t="s">
        <v>73</v>
      </c>
      <c r="AY106" s="211" t="s">
        <v>239</v>
      </c>
    </row>
    <row r="107" spans="1:65" s="12" customFormat="1" ht="11.25">
      <c r="B107" s="191"/>
      <c r="C107" s="192"/>
      <c r="D107" s="186" t="s">
        <v>248</v>
      </c>
      <c r="E107" s="193" t="s">
        <v>21</v>
      </c>
      <c r="F107" s="194" t="s">
        <v>2872</v>
      </c>
      <c r="G107" s="192"/>
      <c r="H107" s="193" t="s">
        <v>21</v>
      </c>
      <c r="I107" s="195"/>
      <c r="J107" s="192"/>
      <c r="K107" s="192"/>
      <c r="L107" s="196"/>
      <c r="M107" s="197"/>
      <c r="N107" s="198"/>
      <c r="O107" s="198"/>
      <c r="P107" s="198"/>
      <c r="Q107" s="198"/>
      <c r="R107" s="198"/>
      <c r="S107" s="198"/>
      <c r="T107" s="199"/>
      <c r="AT107" s="200" t="s">
        <v>248</v>
      </c>
      <c r="AU107" s="200" t="s">
        <v>82</v>
      </c>
      <c r="AV107" s="12" t="s">
        <v>80</v>
      </c>
      <c r="AW107" s="12" t="s">
        <v>34</v>
      </c>
      <c r="AX107" s="12" t="s">
        <v>73</v>
      </c>
      <c r="AY107" s="200" t="s">
        <v>239</v>
      </c>
    </row>
    <row r="108" spans="1:65" s="13" customFormat="1" ht="11.25">
      <c r="B108" s="201"/>
      <c r="C108" s="202"/>
      <c r="D108" s="186" t="s">
        <v>248</v>
      </c>
      <c r="E108" s="203" t="s">
        <v>21</v>
      </c>
      <c r="F108" s="204" t="s">
        <v>2923</v>
      </c>
      <c r="G108" s="202"/>
      <c r="H108" s="205">
        <v>-1661</v>
      </c>
      <c r="I108" s="206"/>
      <c r="J108" s="202"/>
      <c r="K108" s="202"/>
      <c r="L108" s="207"/>
      <c r="M108" s="208"/>
      <c r="N108" s="209"/>
      <c r="O108" s="209"/>
      <c r="P108" s="209"/>
      <c r="Q108" s="209"/>
      <c r="R108" s="209"/>
      <c r="S108" s="209"/>
      <c r="T108" s="210"/>
      <c r="AT108" s="211" t="s">
        <v>248</v>
      </c>
      <c r="AU108" s="211" t="s">
        <v>82</v>
      </c>
      <c r="AV108" s="13" t="s">
        <v>82</v>
      </c>
      <c r="AW108" s="13" t="s">
        <v>34</v>
      </c>
      <c r="AX108" s="13" t="s">
        <v>73</v>
      </c>
      <c r="AY108" s="211" t="s">
        <v>239</v>
      </c>
    </row>
    <row r="109" spans="1:65" s="14" customFormat="1" ht="11.25">
      <c r="B109" s="212"/>
      <c r="C109" s="213"/>
      <c r="D109" s="186" t="s">
        <v>248</v>
      </c>
      <c r="E109" s="214" t="s">
        <v>21</v>
      </c>
      <c r="F109" s="215" t="s">
        <v>251</v>
      </c>
      <c r="G109" s="213"/>
      <c r="H109" s="216">
        <v>33220</v>
      </c>
      <c r="I109" s="217"/>
      <c r="J109" s="213"/>
      <c r="K109" s="213"/>
      <c r="L109" s="218"/>
      <c r="M109" s="219"/>
      <c r="N109" s="220"/>
      <c r="O109" s="220"/>
      <c r="P109" s="220"/>
      <c r="Q109" s="220"/>
      <c r="R109" s="220"/>
      <c r="S109" s="220"/>
      <c r="T109" s="221"/>
      <c r="AT109" s="222" t="s">
        <v>248</v>
      </c>
      <c r="AU109" s="222" t="s">
        <v>82</v>
      </c>
      <c r="AV109" s="14" t="s">
        <v>100</v>
      </c>
      <c r="AW109" s="14" t="s">
        <v>34</v>
      </c>
      <c r="AX109" s="14" t="s">
        <v>80</v>
      </c>
      <c r="AY109" s="222" t="s">
        <v>239</v>
      </c>
    </row>
    <row r="110" spans="1:65" s="2" customFormat="1" ht="16.5" customHeight="1">
      <c r="A110" s="36"/>
      <c r="B110" s="37"/>
      <c r="C110" s="173" t="s">
        <v>82</v>
      </c>
      <c r="D110" s="173" t="s">
        <v>240</v>
      </c>
      <c r="E110" s="174" t="s">
        <v>2874</v>
      </c>
      <c r="F110" s="175" t="s">
        <v>2875</v>
      </c>
      <c r="G110" s="176" t="s">
        <v>470</v>
      </c>
      <c r="H110" s="177">
        <v>14.119</v>
      </c>
      <c r="I110" s="178"/>
      <c r="J110" s="179">
        <f>ROUND(I110*H110,2)</f>
        <v>0</v>
      </c>
      <c r="K110" s="175" t="s">
        <v>21</v>
      </c>
      <c r="L110" s="41"/>
      <c r="M110" s="180" t="s">
        <v>21</v>
      </c>
      <c r="N110" s="181" t="s">
        <v>44</v>
      </c>
      <c r="O110" s="66"/>
      <c r="P110" s="182">
        <f>O110*H110</f>
        <v>0</v>
      </c>
      <c r="Q110" s="182">
        <v>0</v>
      </c>
      <c r="R110" s="182">
        <f>Q110*H110</f>
        <v>0</v>
      </c>
      <c r="S110" s="182">
        <v>0</v>
      </c>
      <c r="T110" s="18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4" t="s">
        <v>100</v>
      </c>
      <c r="AT110" s="184" t="s">
        <v>240</v>
      </c>
      <c r="AU110" s="184" t="s">
        <v>82</v>
      </c>
      <c r="AY110" s="19" t="s">
        <v>239</v>
      </c>
      <c r="BE110" s="185">
        <f>IF(N110="základní",J110,0)</f>
        <v>0</v>
      </c>
      <c r="BF110" s="185">
        <f>IF(N110="snížená",J110,0)</f>
        <v>0</v>
      </c>
      <c r="BG110" s="185">
        <f>IF(N110="zákl. přenesená",J110,0)</f>
        <v>0</v>
      </c>
      <c r="BH110" s="185">
        <f>IF(N110="sníž. přenesená",J110,0)</f>
        <v>0</v>
      </c>
      <c r="BI110" s="185">
        <f>IF(N110="nulová",J110,0)</f>
        <v>0</v>
      </c>
      <c r="BJ110" s="19" t="s">
        <v>80</v>
      </c>
      <c r="BK110" s="185">
        <f>ROUND(I110*H110,2)</f>
        <v>0</v>
      </c>
      <c r="BL110" s="19" t="s">
        <v>100</v>
      </c>
      <c r="BM110" s="184" t="s">
        <v>2924</v>
      </c>
    </row>
    <row r="111" spans="1:65" s="12" customFormat="1" ht="11.25">
      <c r="B111" s="191"/>
      <c r="C111" s="192"/>
      <c r="D111" s="186" t="s">
        <v>248</v>
      </c>
      <c r="E111" s="193" t="s">
        <v>21</v>
      </c>
      <c r="F111" s="194" t="s">
        <v>2877</v>
      </c>
      <c r="G111" s="192"/>
      <c r="H111" s="193" t="s">
        <v>21</v>
      </c>
      <c r="I111" s="195"/>
      <c r="J111" s="192"/>
      <c r="K111" s="192"/>
      <c r="L111" s="196"/>
      <c r="M111" s="197"/>
      <c r="N111" s="198"/>
      <c r="O111" s="198"/>
      <c r="P111" s="198"/>
      <c r="Q111" s="198"/>
      <c r="R111" s="198"/>
      <c r="S111" s="198"/>
      <c r="T111" s="199"/>
      <c r="AT111" s="200" t="s">
        <v>248</v>
      </c>
      <c r="AU111" s="200" t="s">
        <v>82</v>
      </c>
      <c r="AV111" s="12" t="s">
        <v>80</v>
      </c>
      <c r="AW111" s="12" t="s">
        <v>34</v>
      </c>
      <c r="AX111" s="12" t="s">
        <v>73</v>
      </c>
      <c r="AY111" s="200" t="s">
        <v>239</v>
      </c>
    </row>
    <row r="112" spans="1:65" s="12" customFormat="1" ht="11.25">
      <c r="B112" s="191"/>
      <c r="C112" s="192"/>
      <c r="D112" s="186" t="s">
        <v>248</v>
      </c>
      <c r="E112" s="193" t="s">
        <v>21</v>
      </c>
      <c r="F112" s="194" t="s">
        <v>2925</v>
      </c>
      <c r="G112" s="192"/>
      <c r="H112" s="193" t="s">
        <v>21</v>
      </c>
      <c r="I112" s="195"/>
      <c r="J112" s="192"/>
      <c r="K112" s="192"/>
      <c r="L112" s="196"/>
      <c r="M112" s="197"/>
      <c r="N112" s="198"/>
      <c r="O112" s="198"/>
      <c r="P112" s="198"/>
      <c r="Q112" s="198"/>
      <c r="R112" s="198"/>
      <c r="S112" s="198"/>
      <c r="T112" s="199"/>
      <c r="AT112" s="200" t="s">
        <v>248</v>
      </c>
      <c r="AU112" s="200" t="s">
        <v>82</v>
      </c>
      <c r="AV112" s="12" t="s">
        <v>80</v>
      </c>
      <c r="AW112" s="12" t="s">
        <v>34</v>
      </c>
      <c r="AX112" s="12" t="s">
        <v>73</v>
      </c>
      <c r="AY112" s="200" t="s">
        <v>239</v>
      </c>
    </row>
    <row r="113" spans="1:65" s="16" customFormat="1" ht="11.25">
      <c r="B113" s="235"/>
      <c r="C113" s="236"/>
      <c r="D113" s="186" t="s">
        <v>248</v>
      </c>
      <c r="E113" s="237" t="s">
        <v>21</v>
      </c>
      <c r="F113" s="238" t="s">
        <v>373</v>
      </c>
      <c r="G113" s="236"/>
      <c r="H113" s="239">
        <v>0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AT113" s="245" t="s">
        <v>248</v>
      </c>
      <c r="AU113" s="245" t="s">
        <v>82</v>
      </c>
      <c r="AV113" s="16" t="s">
        <v>96</v>
      </c>
      <c r="AW113" s="16" t="s">
        <v>34</v>
      </c>
      <c r="AX113" s="16" t="s">
        <v>73</v>
      </c>
      <c r="AY113" s="245" t="s">
        <v>239</v>
      </c>
    </row>
    <row r="114" spans="1:65" s="13" customFormat="1" ht="11.25">
      <c r="B114" s="201"/>
      <c r="C114" s="202"/>
      <c r="D114" s="186" t="s">
        <v>248</v>
      </c>
      <c r="E114" s="203" t="s">
        <v>21</v>
      </c>
      <c r="F114" s="204" t="s">
        <v>2926</v>
      </c>
      <c r="G114" s="202"/>
      <c r="H114" s="205">
        <v>3.1560000000000001</v>
      </c>
      <c r="I114" s="206"/>
      <c r="J114" s="202"/>
      <c r="K114" s="202"/>
      <c r="L114" s="207"/>
      <c r="M114" s="208"/>
      <c r="N114" s="209"/>
      <c r="O114" s="209"/>
      <c r="P114" s="209"/>
      <c r="Q114" s="209"/>
      <c r="R114" s="209"/>
      <c r="S114" s="209"/>
      <c r="T114" s="210"/>
      <c r="AT114" s="211" t="s">
        <v>248</v>
      </c>
      <c r="AU114" s="211" t="s">
        <v>82</v>
      </c>
      <c r="AV114" s="13" t="s">
        <v>82</v>
      </c>
      <c r="AW114" s="13" t="s">
        <v>34</v>
      </c>
      <c r="AX114" s="13" t="s">
        <v>73</v>
      </c>
      <c r="AY114" s="211" t="s">
        <v>239</v>
      </c>
    </row>
    <row r="115" spans="1:65" s="13" customFormat="1" ht="11.25">
      <c r="B115" s="201"/>
      <c r="C115" s="202"/>
      <c r="D115" s="186" t="s">
        <v>248</v>
      </c>
      <c r="E115" s="203" t="s">
        <v>21</v>
      </c>
      <c r="F115" s="204" t="s">
        <v>2927</v>
      </c>
      <c r="G115" s="202"/>
      <c r="H115" s="205">
        <v>8.8699999999999992</v>
      </c>
      <c r="I115" s="206"/>
      <c r="J115" s="202"/>
      <c r="K115" s="202"/>
      <c r="L115" s="207"/>
      <c r="M115" s="208"/>
      <c r="N115" s="209"/>
      <c r="O115" s="209"/>
      <c r="P115" s="209"/>
      <c r="Q115" s="209"/>
      <c r="R115" s="209"/>
      <c r="S115" s="209"/>
      <c r="T115" s="210"/>
      <c r="AT115" s="211" t="s">
        <v>248</v>
      </c>
      <c r="AU115" s="211" t="s">
        <v>82</v>
      </c>
      <c r="AV115" s="13" t="s">
        <v>82</v>
      </c>
      <c r="AW115" s="13" t="s">
        <v>34</v>
      </c>
      <c r="AX115" s="13" t="s">
        <v>73</v>
      </c>
      <c r="AY115" s="211" t="s">
        <v>239</v>
      </c>
    </row>
    <row r="116" spans="1:65" s="16" customFormat="1" ht="11.25">
      <c r="B116" s="235"/>
      <c r="C116" s="236"/>
      <c r="D116" s="186" t="s">
        <v>248</v>
      </c>
      <c r="E116" s="237" t="s">
        <v>21</v>
      </c>
      <c r="F116" s="238" t="s">
        <v>2928</v>
      </c>
      <c r="G116" s="236"/>
      <c r="H116" s="239">
        <v>12.026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AT116" s="245" t="s">
        <v>248</v>
      </c>
      <c r="AU116" s="245" t="s">
        <v>82</v>
      </c>
      <c r="AV116" s="16" t="s">
        <v>96</v>
      </c>
      <c r="AW116" s="16" t="s">
        <v>34</v>
      </c>
      <c r="AX116" s="16" t="s">
        <v>73</v>
      </c>
      <c r="AY116" s="245" t="s">
        <v>239</v>
      </c>
    </row>
    <row r="117" spans="1:65" s="12" customFormat="1" ht="11.25">
      <c r="B117" s="191"/>
      <c r="C117" s="192"/>
      <c r="D117" s="186" t="s">
        <v>248</v>
      </c>
      <c r="E117" s="193" t="s">
        <v>21</v>
      </c>
      <c r="F117" s="194" t="s">
        <v>2929</v>
      </c>
      <c r="G117" s="192"/>
      <c r="H117" s="193" t="s">
        <v>21</v>
      </c>
      <c r="I117" s="195"/>
      <c r="J117" s="192"/>
      <c r="K117" s="192"/>
      <c r="L117" s="196"/>
      <c r="M117" s="197"/>
      <c r="N117" s="198"/>
      <c r="O117" s="198"/>
      <c r="P117" s="198"/>
      <c r="Q117" s="198"/>
      <c r="R117" s="198"/>
      <c r="S117" s="198"/>
      <c r="T117" s="199"/>
      <c r="AT117" s="200" t="s">
        <v>248</v>
      </c>
      <c r="AU117" s="200" t="s">
        <v>82</v>
      </c>
      <c r="AV117" s="12" t="s">
        <v>80</v>
      </c>
      <c r="AW117" s="12" t="s">
        <v>34</v>
      </c>
      <c r="AX117" s="12" t="s">
        <v>73</v>
      </c>
      <c r="AY117" s="200" t="s">
        <v>239</v>
      </c>
    </row>
    <row r="118" spans="1:65" s="12" customFormat="1" ht="22.5">
      <c r="B118" s="191"/>
      <c r="C118" s="192"/>
      <c r="D118" s="186" t="s">
        <v>248</v>
      </c>
      <c r="E118" s="193" t="s">
        <v>21</v>
      </c>
      <c r="F118" s="194" t="s">
        <v>2930</v>
      </c>
      <c r="G118" s="192"/>
      <c r="H118" s="193" t="s">
        <v>21</v>
      </c>
      <c r="I118" s="195"/>
      <c r="J118" s="192"/>
      <c r="K118" s="192"/>
      <c r="L118" s="196"/>
      <c r="M118" s="197"/>
      <c r="N118" s="198"/>
      <c r="O118" s="198"/>
      <c r="P118" s="198"/>
      <c r="Q118" s="198"/>
      <c r="R118" s="198"/>
      <c r="S118" s="198"/>
      <c r="T118" s="199"/>
      <c r="AT118" s="200" t="s">
        <v>248</v>
      </c>
      <c r="AU118" s="200" t="s">
        <v>82</v>
      </c>
      <c r="AV118" s="12" t="s">
        <v>80</v>
      </c>
      <c r="AW118" s="12" t="s">
        <v>34</v>
      </c>
      <c r="AX118" s="12" t="s">
        <v>73</v>
      </c>
      <c r="AY118" s="200" t="s">
        <v>239</v>
      </c>
    </row>
    <row r="119" spans="1:65" s="13" customFormat="1" ht="11.25">
      <c r="B119" s="201"/>
      <c r="C119" s="202"/>
      <c r="D119" s="186" t="s">
        <v>248</v>
      </c>
      <c r="E119" s="203" t="s">
        <v>21</v>
      </c>
      <c r="F119" s="204" t="s">
        <v>2931</v>
      </c>
      <c r="G119" s="202"/>
      <c r="H119" s="205">
        <v>2.093</v>
      </c>
      <c r="I119" s="206"/>
      <c r="J119" s="202"/>
      <c r="K119" s="202"/>
      <c r="L119" s="207"/>
      <c r="M119" s="208"/>
      <c r="N119" s="209"/>
      <c r="O119" s="209"/>
      <c r="P119" s="209"/>
      <c r="Q119" s="209"/>
      <c r="R119" s="209"/>
      <c r="S119" s="209"/>
      <c r="T119" s="210"/>
      <c r="AT119" s="211" t="s">
        <v>248</v>
      </c>
      <c r="AU119" s="211" t="s">
        <v>82</v>
      </c>
      <c r="AV119" s="13" t="s">
        <v>82</v>
      </c>
      <c r="AW119" s="13" t="s">
        <v>34</v>
      </c>
      <c r="AX119" s="13" t="s">
        <v>73</v>
      </c>
      <c r="AY119" s="211" t="s">
        <v>239</v>
      </c>
    </row>
    <row r="120" spans="1:65" s="16" customFormat="1" ht="11.25">
      <c r="B120" s="235"/>
      <c r="C120" s="236"/>
      <c r="D120" s="186" t="s">
        <v>248</v>
      </c>
      <c r="E120" s="237" t="s">
        <v>21</v>
      </c>
      <c r="F120" s="238" t="s">
        <v>2932</v>
      </c>
      <c r="G120" s="236"/>
      <c r="H120" s="239">
        <v>2.093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AT120" s="245" t="s">
        <v>248</v>
      </c>
      <c r="AU120" s="245" t="s">
        <v>82</v>
      </c>
      <c r="AV120" s="16" t="s">
        <v>96</v>
      </c>
      <c r="AW120" s="16" t="s">
        <v>34</v>
      </c>
      <c r="AX120" s="16" t="s">
        <v>73</v>
      </c>
      <c r="AY120" s="245" t="s">
        <v>239</v>
      </c>
    </row>
    <row r="121" spans="1:65" s="14" customFormat="1" ht="11.25">
      <c r="B121" s="212"/>
      <c r="C121" s="213"/>
      <c r="D121" s="186" t="s">
        <v>248</v>
      </c>
      <c r="E121" s="214" t="s">
        <v>21</v>
      </c>
      <c r="F121" s="215" t="s">
        <v>251</v>
      </c>
      <c r="G121" s="213"/>
      <c r="H121" s="216">
        <v>14.119</v>
      </c>
      <c r="I121" s="217"/>
      <c r="J121" s="213"/>
      <c r="K121" s="213"/>
      <c r="L121" s="218"/>
      <c r="M121" s="219"/>
      <c r="N121" s="220"/>
      <c r="O121" s="220"/>
      <c r="P121" s="220"/>
      <c r="Q121" s="220"/>
      <c r="R121" s="220"/>
      <c r="S121" s="220"/>
      <c r="T121" s="221"/>
      <c r="AT121" s="222" t="s">
        <v>248</v>
      </c>
      <c r="AU121" s="222" t="s">
        <v>82</v>
      </c>
      <c r="AV121" s="14" t="s">
        <v>100</v>
      </c>
      <c r="AW121" s="14" t="s">
        <v>34</v>
      </c>
      <c r="AX121" s="14" t="s">
        <v>80</v>
      </c>
      <c r="AY121" s="222" t="s">
        <v>239</v>
      </c>
    </row>
    <row r="122" spans="1:65" s="2" customFormat="1" ht="21.75" customHeight="1">
      <c r="A122" s="36"/>
      <c r="B122" s="37"/>
      <c r="C122" s="173" t="s">
        <v>96</v>
      </c>
      <c r="D122" s="173" t="s">
        <v>240</v>
      </c>
      <c r="E122" s="174" t="s">
        <v>2933</v>
      </c>
      <c r="F122" s="175" t="s">
        <v>2934</v>
      </c>
      <c r="G122" s="176" t="s">
        <v>326</v>
      </c>
      <c r="H122" s="177">
        <v>664.4</v>
      </c>
      <c r="I122" s="178"/>
      <c r="J122" s="179">
        <f>ROUND(I122*H122,2)</f>
        <v>0</v>
      </c>
      <c r="K122" s="175" t="s">
        <v>327</v>
      </c>
      <c r="L122" s="41"/>
      <c r="M122" s="180" t="s">
        <v>21</v>
      </c>
      <c r="N122" s="181" t="s">
        <v>44</v>
      </c>
      <c r="O122" s="66"/>
      <c r="P122" s="182">
        <f>O122*H122</f>
        <v>0</v>
      </c>
      <c r="Q122" s="182">
        <v>0</v>
      </c>
      <c r="R122" s="182">
        <f>Q122*H122</f>
        <v>0</v>
      </c>
      <c r="S122" s="182">
        <v>0</v>
      </c>
      <c r="T122" s="18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4" t="s">
        <v>100</v>
      </c>
      <c r="AT122" s="184" t="s">
        <v>240</v>
      </c>
      <c r="AU122" s="184" t="s">
        <v>82</v>
      </c>
      <c r="AY122" s="19" t="s">
        <v>239</v>
      </c>
      <c r="BE122" s="185">
        <f>IF(N122="základní",J122,0)</f>
        <v>0</v>
      </c>
      <c r="BF122" s="185">
        <f>IF(N122="snížená",J122,0)</f>
        <v>0</v>
      </c>
      <c r="BG122" s="185">
        <f>IF(N122="zákl. přenesená",J122,0)</f>
        <v>0</v>
      </c>
      <c r="BH122" s="185">
        <f>IF(N122="sníž. přenesená",J122,0)</f>
        <v>0</v>
      </c>
      <c r="BI122" s="185">
        <f>IF(N122="nulová",J122,0)</f>
        <v>0</v>
      </c>
      <c r="BJ122" s="19" t="s">
        <v>80</v>
      </c>
      <c r="BK122" s="185">
        <f>ROUND(I122*H122,2)</f>
        <v>0</v>
      </c>
      <c r="BL122" s="19" t="s">
        <v>100</v>
      </c>
      <c r="BM122" s="184" t="s">
        <v>2935</v>
      </c>
    </row>
    <row r="123" spans="1:65" s="2" customFormat="1" ht="11.25">
      <c r="A123" s="36"/>
      <c r="B123" s="37"/>
      <c r="C123" s="38"/>
      <c r="D123" s="233" t="s">
        <v>329</v>
      </c>
      <c r="E123" s="38"/>
      <c r="F123" s="234" t="s">
        <v>2936</v>
      </c>
      <c r="G123" s="38"/>
      <c r="H123" s="38"/>
      <c r="I123" s="188"/>
      <c r="J123" s="38"/>
      <c r="K123" s="38"/>
      <c r="L123" s="41"/>
      <c r="M123" s="189"/>
      <c r="N123" s="190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329</v>
      </c>
      <c r="AU123" s="19" t="s">
        <v>82</v>
      </c>
    </row>
    <row r="124" spans="1:65" s="12" customFormat="1" ht="11.25">
      <c r="B124" s="191"/>
      <c r="C124" s="192"/>
      <c r="D124" s="186" t="s">
        <v>248</v>
      </c>
      <c r="E124" s="193" t="s">
        <v>21</v>
      </c>
      <c r="F124" s="194" t="s">
        <v>2937</v>
      </c>
      <c r="G124" s="192"/>
      <c r="H124" s="193" t="s">
        <v>21</v>
      </c>
      <c r="I124" s="195"/>
      <c r="J124" s="192"/>
      <c r="K124" s="192"/>
      <c r="L124" s="196"/>
      <c r="M124" s="197"/>
      <c r="N124" s="198"/>
      <c r="O124" s="198"/>
      <c r="P124" s="198"/>
      <c r="Q124" s="198"/>
      <c r="R124" s="198"/>
      <c r="S124" s="198"/>
      <c r="T124" s="199"/>
      <c r="AT124" s="200" t="s">
        <v>248</v>
      </c>
      <c r="AU124" s="200" t="s">
        <v>82</v>
      </c>
      <c r="AV124" s="12" t="s">
        <v>80</v>
      </c>
      <c r="AW124" s="12" t="s">
        <v>34</v>
      </c>
      <c r="AX124" s="12" t="s">
        <v>73</v>
      </c>
      <c r="AY124" s="200" t="s">
        <v>239</v>
      </c>
    </row>
    <row r="125" spans="1:65" s="12" customFormat="1" ht="11.25">
      <c r="B125" s="191"/>
      <c r="C125" s="192"/>
      <c r="D125" s="186" t="s">
        <v>248</v>
      </c>
      <c r="E125" s="193" t="s">
        <v>21</v>
      </c>
      <c r="F125" s="194" t="s">
        <v>2938</v>
      </c>
      <c r="G125" s="192"/>
      <c r="H125" s="193" t="s">
        <v>21</v>
      </c>
      <c r="I125" s="195"/>
      <c r="J125" s="192"/>
      <c r="K125" s="192"/>
      <c r="L125" s="196"/>
      <c r="M125" s="197"/>
      <c r="N125" s="198"/>
      <c r="O125" s="198"/>
      <c r="P125" s="198"/>
      <c r="Q125" s="198"/>
      <c r="R125" s="198"/>
      <c r="S125" s="198"/>
      <c r="T125" s="199"/>
      <c r="AT125" s="200" t="s">
        <v>248</v>
      </c>
      <c r="AU125" s="200" t="s">
        <v>82</v>
      </c>
      <c r="AV125" s="12" t="s">
        <v>80</v>
      </c>
      <c r="AW125" s="12" t="s">
        <v>34</v>
      </c>
      <c r="AX125" s="12" t="s">
        <v>73</v>
      </c>
      <c r="AY125" s="200" t="s">
        <v>239</v>
      </c>
    </row>
    <row r="126" spans="1:65" s="13" customFormat="1" ht="11.25">
      <c r="B126" s="201"/>
      <c r="C126" s="202"/>
      <c r="D126" s="186" t="s">
        <v>248</v>
      </c>
      <c r="E126" s="203" t="s">
        <v>21</v>
      </c>
      <c r="F126" s="204" t="s">
        <v>2939</v>
      </c>
      <c r="G126" s="202"/>
      <c r="H126" s="205">
        <v>664.4</v>
      </c>
      <c r="I126" s="206"/>
      <c r="J126" s="202"/>
      <c r="K126" s="202"/>
      <c r="L126" s="207"/>
      <c r="M126" s="208"/>
      <c r="N126" s="209"/>
      <c r="O126" s="209"/>
      <c r="P126" s="209"/>
      <c r="Q126" s="209"/>
      <c r="R126" s="209"/>
      <c r="S126" s="209"/>
      <c r="T126" s="210"/>
      <c r="AT126" s="211" t="s">
        <v>248</v>
      </c>
      <c r="AU126" s="211" t="s">
        <v>82</v>
      </c>
      <c r="AV126" s="13" t="s">
        <v>82</v>
      </c>
      <c r="AW126" s="13" t="s">
        <v>34</v>
      </c>
      <c r="AX126" s="13" t="s">
        <v>80</v>
      </c>
      <c r="AY126" s="211" t="s">
        <v>239</v>
      </c>
    </row>
    <row r="127" spans="1:65" s="2" customFormat="1" ht="16.5" customHeight="1">
      <c r="A127" s="36"/>
      <c r="B127" s="37"/>
      <c r="C127" s="246" t="s">
        <v>100</v>
      </c>
      <c r="D127" s="246" t="s">
        <v>308</v>
      </c>
      <c r="E127" s="247" t="s">
        <v>2940</v>
      </c>
      <c r="F127" s="248" t="s">
        <v>2941</v>
      </c>
      <c r="G127" s="249" t="s">
        <v>348</v>
      </c>
      <c r="H127" s="250">
        <v>34.216999999999999</v>
      </c>
      <c r="I127" s="251"/>
      <c r="J127" s="252">
        <f>ROUND(I127*H127,2)</f>
        <v>0</v>
      </c>
      <c r="K127" s="248" t="s">
        <v>327</v>
      </c>
      <c r="L127" s="253"/>
      <c r="M127" s="254" t="s">
        <v>21</v>
      </c>
      <c r="N127" s="255" t="s">
        <v>44</v>
      </c>
      <c r="O127" s="66"/>
      <c r="P127" s="182">
        <f>O127*H127</f>
        <v>0</v>
      </c>
      <c r="Q127" s="182">
        <v>0.21</v>
      </c>
      <c r="R127" s="182">
        <f>Q127*H127</f>
        <v>7.1855699999999993</v>
      </c>
      <c r="S127" s="182">
        <v>0</v>
      </c>
      <c r="T127" s="18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4" t="s">
        <v>297</v>
      </c>
      <c r="AT127" s="184" t="s">
        <v>308</v>
      </c>
      <c r="AU127" s="184" t="s">
        <v>82</v>
      </c>
      <c r="AY127" s="19" t="s">
        <v>239</v>
      </c>
      <c r="BE127" s="185">
        <f>IF(N127="základní",J127,0)</f>
        <v>0</v>
      </c>
      <c r="BF127" s="185">
        <f>IF(N127="snížená",J127,0)</f>
        <v>0</v>
      </c>
      <c r="BG127" s="185">
        <f>IF(N127="zákl. přenesená",J127,0)</f>
        <v>0</v>
      </c>
      <c r="BH127" s="185">
        <f>IF(N127="sníž. přenesená",J127,0)</f>
        <v>0</v>
      </c>
      <c r="BI127" s="185">
        <f>IF(N127="nulová",J127,0)</f>
        <v>0</v>
      </c>
      <c r="BJ127" s="19" t="s">
        <v>80</v>
      </c>
      <c r="BK127" s="185">
        <f>ROUND(I127*H127,2)</f>
        <v>0</v>
      </c>
      <c r="BL127" s="19" t="s">
        <v>100</v>
      </c>
      <c r="BM127" s="184" t="s">
        <v>2942</v>
      </c>
    </row>
    <row r="128" spans="1:65" s="12" customFormat="1" ht="11.25">
      <c r="B128" s="191"/>
      <c r="C128" s="192"/>
      <c r="D128" s="186" t="s">
        <v>248</v>
      </c>
      <c r="E128" s="193" t="s">
        <v>21</v>
      </c>
      <c r="F128" s="194" t="s">
        <v>2943</v>
      </c>
      <c r="G128" s="192"/>
      <c r="H128" s="193" t="s">
        <v>21</v>
      </c>
      <c r="I128" s="195"/>
      <c r="J128" s="192"/>
      <c r="K128" s="192"/>
      <c r="L128" s="196"/>
      <c r="M128" s="197"/>
      <c r="N128" s="198"/>
      <c r="O128" s="198"/>
      <c r="P128" s="198"/>
      <c r="Q128" s="198"/>
      <c r="R128" s="198"/>
      <c r="S128" s="198"/>
      <c r="T128" s="199"/>
      <c r="AT128" s="200" t="s">
        <v>248</v>
      </c>
      <c r="AU128" s="200" t="s">
        <v>82</v>
      </c>
      <c r="AV128" s="12" t="s">
        <v>80</v>
      </c>
      <c r="AW128" s="12" t="s">
        <v>34</v>
      </c>
      <c r="AX128" s="12" t="s">
        <v>73</v>
      </c>
      <c r="AY128" s="200" t="s">
        <v>239</v>
      </c>
    </row>
    <row r="129" spans="1:65" s="12" customFormat="1" ht="11.25">
      <c r="B129" s="191"/>
      <c r="C129" s="192"/>
      <c r="D129" s="186" t="s">
        <v>248</v>
      </c>
      <c r="E129" s="193" t="s">
        <v>21</v>
      </c>
      <c r="F129" s="194" t="s">
        <v>2944</v>
      </c>
      <c r="G129" s="192"/>
      <c r="H129" s="193" t="s">
        <v>21</v>
      </c>
      <c r="I129" s="195"/>
      <c r="J129" s="192"/>
      <c r="K129" s="192"/>
      <c r="L129" s="196"/>
      <c r="M129" s="197"/>
      <c r="N129" s="198"/>
      <c r="O129" s="198"/>
      <c r="P129" s="198"/>
      <c r="Q129" s="198"/>
      <c r="R129" s="198"/>
      <c r="S129" s="198"/>
      <c r="T129" s="199"/>
      <c r="AT129" s="200" t="s">
        <v>248</v>
      </c>
      <c r="AU129" s="200" t="s">
        <v>82</v>
      </c>
      <c r="AV129" s="12" t="s">
        <v>80</v>
      </c>
      <c r="AW129" s="12" t="s">
        <v>34</v>
      </c>
      <c r="AX129" s="12" t="s">
        <v>73</v>
      </c>
      <c r="AY129" s="200" t="s">
        <v>239</v>
      </c>
    </row>
    <row r="130" spans="1:65" s="13" customFormat="1" ht="11.25">
      <c r="B130" s="201"/>
      <c r="C130" s="202"/>
      <c r="D130" s="186" t="s">
        <v>248</v>
      </c>
      <c r="E130" s="203" t="s">
        <v>21</v>
      </c>
      <c r="F130" s="204" t="s">
        <v>2945</v>
      </c>
      <c r="G130" s="202"/>
      <c r="H130" s="205">
        <v>33.22</v>
      </c>
      <c r="I130" s="206"/>
      <c r="J130" s="202"/>
      <c r="K130" s="202"/>
      <c r="L130" s="207"/>
      <c r="M130" s="208"/>
      <c r="N130" s="209"/>
      <c r="O130" s="209"/>
      <c r="P130" s="209"/>
      <c r="Q130" s="209"/>
      <c r="R130" s="209"/>
      <c r="S130" s="209"/>
      <c r="T130" s="210"/>
      <c r="AT130" s="211" t="s">
        <v>248</v>
      </c>
      <c r="AU130" s="211" t="s">
        <v>82</v>
      </c>
      <c r="AV130" s="13" t="s">
        <v>82</v>
      </c>
      <c r="AW130" s="13" t="s">
        <v>34</v>
      </c>
      <c r="AX130" s="13" t="s">
        <v>73</v>
      </c>
      <c r="AY130" s="211" t="s">
        <v>239</v>
      </c>
    </row>
    <row r="131" spans="1:65" s="13" customFormat="1" ht="11.25">
      <c r="B131" s="201"/>
      <c r="C131" s="202"/>
      <c r="D131" s="186" t="s">
        <v>248</v>
      </c>
      <c r="E131" s="203" t="s">
        <v>21</v>
      </c>
      <c r="F131" s="204" t="s">
        <v>2946</v>
      </c>
      <c r="G131" s="202"/>
      <c r="H131" s="205">
        <v>0.997</v>
      </c>
      <c r="I131" s="206"/>
      <c r="J131" s="202"/>
      <c r="K131" s="202"/>
      <c r="L131" s="207"/>
      <c r="M131" s="208"/>
      <c r="N131" s="209"/>
      <c r="O131" s="209"/>
      <c r="P131" s="209"/>
      <c r="Q131" s="209"/>
      <c r="R131" s="209"/>
      <c r="S131" s="209"/>
      <c r="T131" s="210"/>
      <c r="AT131" s="211" t="s">
        <v>248</v>
      </c>
      <c r="AU131" s="211" t="s">
        <v>82</v>
      </c>
      <c r="AV131" s="13" t="s">
        <v>82</v>
      </c>
      <c r="AW131" s="13" t="s">
        <v>34</v>
      </c>
      <c r="AX131" s="13" t="s">
        <v>73</v>
      </c>
      <c r="AY131" s="211" t="s">
        <v>239</v>
      </c>
    </row>
    <row r="132" spans="1:65" s="14" customFormat="1" ht="11.25">
      <c r="B132" s="212"/>
      <c r="C132" s="213"/>
      <c r="D132" s="186" t="s">
        <v>248</v>
      </c>
      <c r="E132" s="214" t="s">
        <v>21</v>
      </c>
      <c r="F132" s="215" t="s">
        <v>251</v>
      </c>
      <c r="G132" s="213"/>
      <c r="H132" s="216">
        <v>34.216999999999999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AT132" s="222" t="s">
        <v>248</v>
      </c>
      <c r="AU132" s="222" t="s">
        <v>82</v>
      </c>
      <c r="AV132" s="14" t="s">
        <v>100</v>
      </c>
      <c r="AW132" s="14" t="s">
        <v>34</v>
      </c>
      <c r="AX132" s="14" t="s">
        <v>80</v>
      </c>
      <c r="AY132" s="222" t="s">
        <v>239</v>
      </c>
    </row>
    <row r="133" spans="1:65" s="2" customFormat="1" ht="16.5" customHeight="1">
      <c r="A133" s="36"/>
      <c r="B133" s="37"/>
      <c r="C133" s="173" t="s">
        <v>275</v>
      </c>
      <c r="D133" s="173" t="s">
        <v>240</v>
      </c>
      <c r="E133" s="174" t="s">
        <v>946</v>
      </c>
      <c r="F133" s="175" t="s">
        <v>947</v>
      </c>
      <c r="G133" s="176" t="s">
        <v>326</v>
      </c>
      <c r="H133" s="177">
        <v>664.4</v>
      </c>
      <c r="I133" s="178"/>
      <c r="J133" s="179">
        <f>ROUND(I133*H133,2)</f>
        <v>0</v>
      </c>
      <c r="K133" s="175" t="s">
        <v>327</v>
      </c>
      <c r="L133" s="41"/>
      <c r="M133" s="180" t="s">
        <v>21</v>
      </c>
      <c r="N133" s="181" t="s">
        <v>44</v>
      </c>
      <c r="O133" s="66"/>
      <c r="P133" s="182">
        <f>O133*H133</f>
        <v>0</v>
      </c>
      <c r="Q133" s="182">
        <v>0</v>
      </c>
      <c r="R133" s="182">
        <f>Q133*H133</f>
        <v>0</v>
      </c>
      <c r="S133" s="182">
        <v>0</v>
      </c>
      <c r="T133" s="18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4" t="s">
        <v>100</v>
      </c>
      <c r="AT133" s="184" t="s">
        <v>240</v>
      </c>
      <c r="AU133" s="184" t="s">
        <v>82</v>
      </c>
      <c r="AY133" s="19" t="s">
        <v>239</v>
      </c>
      <c r="BE133" s="185">
        <f>IF(N133="základní",J133,0)</f>
        <v>0</v>
      </c>
      <c r="BF133" s="185">
        <f>IF(N133="snížená",J133,0)</f>
        <v>0</v>
      </c>
      <c r="BG133" s="185">
        <f>IF(N133="zákl. přenesená",J133,0)</f>
        <v>0</v>
      </c>
      <c r="BH133" s="185">
        <f>IF(N133="sníž. přenesená",J133,0)</f>
        <v>0</v>
      </c>
      <c r="BI133" s="185">
        <f>IF(N133="nulová",J133,0)</f>
        <v>0</v>
      </c>
      <c r="BJ133" s="19" t="s">
        <v>80</v>
      </c>
      <c r="BK133" s="185">
        <f>ROUND(I133*H133,2)</f>
        <v>0</v>
      </c>
      <c r="BL133" s="19" t="s">
        <v>100</v>
      </c>
      <c r="BM133" s="184" t="s">
        <v>2947</v>
      </c>
    </row>
    <row r="134" spans="1:65" s="2" customFormat="1" ht="11.25">
      <c r="A134" s="36"/>
      <c r="B134" s="37"/>
      <c r="C134" s="38"/>
      <c r="D134" s="233" t="s">
        <v>329</v>
      </c>
      <c r="E134" s="38"/>
      <c r="F134" s="234" t="s">
        <v>948</v>
      </c>
      <c r="G134" s="38"/>
      <c r="H134" s="38"/>
      <c r="I134" s="188"/>
      <c r="J134" s="38"/>
      <c r="K134" s="38"/>
      <c r="L134" s="41"/>
      <c r="M134" s="189"/>
      <c r="N134" s="190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329</v>
      </c>
      <c r="AU134" s="19" t="s">
        <v>82</v>
      </c>
    </row>
    <row r="135" spans="1:65" s="12" customFormat="1" ht="11.25">
      <c r="B135" s="191"/>
      <c r="C135" s="192"/>
      <c r="D135" s="186" t="s">
        <v>248</v>
      </c>
      <c r="E135" s="193" t="s">
        <v>21</v>
      </c>
      <c r="F135" s="194" t="s">
        <v>2948</v>
      </c>
      <c r="G135" s="192"/>
      <c r="H135" s="193" t="s">
        <v>21</v>
      </c>
      <c r="I135" s="195"/>
      <c r="J135" s="192"/>
      <c r="K135" s="192"/>
      <c r="L135" s="196"/>
      <c r="M135" s="197"/>
      <c r="N135" s="198"/>
      <c r="O135" s="198"/>
      <c r="P135" s="198"/>
      <c r="Q135" s="198"/>
      <c r="R135" s="198"/>
      <c r="S135" s="198"/>
      <c r="T135" s="199"/>
      <c r="AT135" s="200" t="s">
        <v>248</v>
      </c>
      <c r="AU135" s="200" t="s">
        <v>82</v>
      </c>
      <c r="AV135" s="12" t="s">
        <v>80</v>
      </c>
      <c r="AW135" s="12" t="s">
        <v>34</v>
      </c>
      <c r="AX135" s="12" t="s">
        <v>73</v>
      </c>
      <c r="AY135" s="200" t="s">
        <v>239</v>
      </c>
    </row>
    <row r="136" spans="1:65" s="12" customFormat="1" ht="11.25">
      <c r="B136" s="191"/>
      <c r="C136" s="192"/>
      <c r="D136" s="186" t="s">
        <v>248</v>
      </c>
      <c r="E136" s="193" t="s">
        <v>21</v>
      </c>
      <c r="F136" s="194" t="s">
        <v>2938</v>
      </c>
      <c r="G136" s="192"/>
      <c r="H136" s="193" t="s">
        <v>21</v>
      </c>
      <c r="I136" s="195"/>
      <c r="J136" s="192"/>
      <c r="K136" s="192"/>
      <c r="L136" s="196"/>
      <c r="M136" s="197"/>
      <c r="N136" s="198"/>
      <c r="O136" s="198"/>
      <c r="P136" s="198"/>
      <c r="Q136" s="198"/>
      <c r="R136" s="198"/>
      <c r="S136" s="198"/>
      <c r="T136" s="199"/>
      <c r="AT136" s="200" t="s">
        <v>248</v>
      </c>
      <c r="AU136" s="200" t="s">
        <v>82</v>
      </c>
      <c r="AV136" s="12" t="s">
        <v>80</v>
      </c>
      <c r="AW136" s="12" t="s">
        <v>34</v>
      </c>
      <c r="AX136" s="12" t="s">
        <v>73</v>
      </c>
      <c r="AY136" s="200" t="s">
        <v>239</v>
      </c>
    </row>
    <row r="137" spans="1:65" s="13" customFormat="1" ht="11.25">
      <c r="B137" s="201"/>
      <c r="C137" s="202"/>
      <c r="D137" s="186" t="s">
        <v>248</v>
      </c>
      <c r="E137" s="203" t="s">
        <v>21</v>
      </c>
      <c r="F137" s="204" t="s">
        <v>2939</v>
      </c>
      <c r="G137" s="202"/>
      <c r="H137" s="205">
        <v>664.4</v>
      </c>
      <c r="I137" s="206"/>
      <c r="J137" s="202"/>
      <c r="K137" s="202"/>
      <c r="L137" s="207"/>
      <c r="M137" s="208"/>
      <c r="N137" s="209"/>
      <c r="O137" s="209"/>
      <c r="P137" s="209"/>
      <c r="Q137" s="209"/>
      <c r="R137" s="209"/>
      <c r="S137" s="209"/>
      <c r="T137" s="210"/>
      <c r="AT137" s="211" t="s">
        <v>248</v>
      </c>
      <c r="AU137" s="211" t="s">
        <v>82</v>
      </c>
      <c r="AV137" s="13" t="s">
        <v>82</v>
      </c>
      <c r="AW137" s="13" t="s">
        <v>34</v>
      </c>
      <c r="AX137" s="13" t="s">
        <v>80</v>
      </c>
      <c r="AY137" s="211" t="s">
        <v>239</v>
      </c>
    </row>
    <row r="138" spans="1:65" s="2" customFormat="1" ht="24.2" customHeight="1">
      <c r="A138" s="36"/>
      <c r="B138" s="37"/>
      <c r="C138" s="173" t="s">
        <v>284</v>
      </c>
      <c r="D138" s="173" t="s">
        <v>240</v>
      </c>
      <c r="E138" s="174" t="s">
        <v>2949</v>
      </c>
      <c r="F138" s="175" t="s">
        <v>2950</v>
      </c>
      <c r="G138" s="176" t="s">
        <v>326</v>
      </c>
      <c r="H138" s="177">
        <v>996.6</v>
      </c>
      <c r="I138" s="178"/>
      <c r="J138" s="179">
        <f>ROUND(I138*H138,2)</f>
        <v>0</v>
      </c>
      <c r="K138" s="175" t="s">
        <v>21</v>
      </c>
      <c r="L138" s="41"/>
      <c r="M138" s="180" t="s">
        <v>21</v>
      </c>
      <c r="N138" s="181" t="s">
        <v>44</v>
      </c>
      <c r="O138" s="66"/>
      <c r="P138" s="182">
        <f>O138*H138</f>
        <v>0</v>
      </c>
      <c r="Q138" s="182">
        <v>0</v>
      </c>
      <c r="R138" s="182">
        <f>Q138*H138</f>
        <v>0</v>
      </c>
      <c r="S138" s="182">
        <v>0</v>
      </c>
      <c r="T138" s="18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4" t="s">
        <v>100</v>
      </c>
      <c r="AT138" s="184" t="s">
        <v>240</v>
      </c>
      <c r="AU138" s="184" t="s">
        <v>82</v>
      </c>
      <c r="AY138" s="19" t="s">
        <v>239</v>
      </c>
      <c r="BE138" s="185">
        <f>IF(N138="základní",J138,0)</f>
        <v>0</v>
      </c>
      <c r="BF138" s="185">
        <f>IF(N138="snížená",J138,0)</f>
        <v>0</v>
      </c>
      <c r="BG138" s="185">
        <f>IF(N138="zákl. přenesená",J138,0)</f>
        <v>0</v>
      </c>
      <c r="BH138" s="185">
        <f>IF(N138="sníž. přenesená",J138,0)</f>
        <v>0</v>
      </c>
      <c r="BI138" s="185">
        <f>IF(N138="nulová",J138,0)</f>
        <v>0</v>
      </c>
      <c r="BJ138" s="19" t="s">
        <v>80</v>
      </c>
      <c r="BK138" s="185">
        <f>ROUND(I138*H138,2)</f>
        <v>0</v>
      </c>
      <c r="BL138" s="19" t="s">
        <v>100</v>
      </c>
      <c r="BM138" s="184" t="s">
        <v>2951</v>
      </c>
    </row>
    <row r="139" spans="1:65" s="12" customFormat="1" ht="11.25">
      <c r="B139" s="191"/>
      <c r="C139" s="192"/>
      <c r="D139" s="186" t="s">
        <v>248</v>
      </c>
      <c r="E139" s="193" t="s">
        <v>21</v>
      </c>
      <c r="F139" s="194" t="s">
        <v>2952</v>
      </c>
      <c r="G139" s="192"/>
      <c r="H139" s="193" t="s">
        <v>21</v>
      </c>
      <c r="I139" s="195"/>
      <c r="J139" s="192"/>
      <c r="K139" s="192"/>
      <c r="L139" s="196"/>
      <c r="M139" s="197"/>
      <c r="N139" s="198"/>
      <c r="O139" s="198"/>
      <c r="P139" s="198"/>
      <c r="Q139" s="198"/>
      <c r="R139" s="198"/>
      <c r="S139" s="198"/>
      <c r="T139" s="199"/>
      <c r="AT139" s="200" t="s">
        <v>248</v>
      </c>
      <c r="AU139" s="200" t="s">
        <v>82</v>
      </c>
      <c r="AV139" s="12" t="s">
        <v>80</v>
      </c>
      <c r="AW139" s="12" t="s">
        <v>34</v>
      </c>
      <c r="AX139" s="12" t="s">
        <v>73</v>
      </c>
      <c r="AY139" s="200" t="s">
        <v>239</v>
      </c>
    </row>
    <row r="140" spans="1:65" s="12" customFormat="1" ht="11.25">
      <c r="B140" s="191"/>
      <c r="C140" s="192"/>
      <c r="D140" s="186" t="s">
        <v>248</v>
      </c>
      <c r="E140" s="193" t="s">
        <v>21</v>
      </c>
      <c r="F140" s="194" t="s">
        <v>2953</v>
      </c>
      <c r="G140" s="192"/>
      <c r="H140" s="193" t="s">
        <v>21</v>
      </c>
      <c r="I140" s="195"/>
      <c r="J140" s="192"/>
      <c r="K140" s="192"/>
      <c r="L140" s="196"/>
      <c r="M140" s="197"/>
      <c r="N140" s="198"/>
      <c r="O140" s="198"/>
      <c r="P140" s="198"/>
      <c r="Q140" s="198"/>
      <c r="R140" s="198"/>
      <c r="S140" s="198"/>
      <c r="T140" s="199"/>
      <c r="AT140" s="200" t="s">
        <v>248</v>
      </c>
      <c r="AU140" s="200" t="s">
        <v>82</v>
      </c>
      <c r="AV140" s="12" t="s">
        <v>80</v>
      </c>
      <c r="AW140" s="12" t="s">
        <v>34</v>
      </c>
      <c r="AX140" s="12" t="s">
        <v>73</v>
      </c>
      <c r="AY140" s="200" t="s">
        <v>239</v>
      </c>
    </row>
    <row r="141" spans="1:65" s="13" customFormat="1" ht="11.25">
      <c r="B141" s="201"/>
      <c r="C141" s="202"/>
      <c r="D141" s="186" t="s">
        <v>248</v>
      </c>
      <c r="E141" s="203" t="s">
        <v>21</v>
      </c>
      <c r="F141" s="204" t="s">
        <v>2939</v>
      </c>
      <c r="G141" s="202"/>
      <c r="H141" s="205">
        <v>664.4</v>
      </c>
      <c r="I141" s="206"/>
      <c r="J141" s="202"/>
      <c r="K141" s="202"/>
      <c r="L141" s="207"/>
      <c r="M141" s="208"/>
      <c r="N141" s="209"/>
      <c r="O141" s="209"/>
      <c r="P141" s="209"/>
      <c r="Q141" s="209"/>
      <c r="R141" s="209"/>
      <c r="S141" s="209"/>
      <c r="T141" s="210"/>
      <c r="AT141" s="211" t="s">
        <v>248</v>
      </c>
      <c r="AU141" s="211" t="s">
        <v>82</v>
      </c>
      <c r="AV141" s="13" t="s">
        <v>82</v>
      </c>
      <c r="AW141" s="13" t="s">
        <v>34</v>
      </c>
      <c r="AX141" s="13" t="s">
        <v>73</v>
      </c>
      <c r="AY141" s="211" t="s">
        <v>239</v>
      </c>
    </row>
    <row r="142" spans="1:65" s="12" customFormat="1" ht="11.25">
      <c r="B142" s="191"/>
      <c r="C142" s="192"/>
      <c r="D142" s="186" t="s">
        <v>248</v>
      </c>
      <c r="E142" s="193" t="s">
        <v>21</v>
      </c>
      <c r="F142" s="194" t="s">
        <v>2954</v>
      </c>
      <c r="G142" s="192"/>
      <c r="H142" s="193" t="s">
        <v>21</v>
      </c>
      <c r="I142" s="195"/>
      <c r="J142" s="192"/>
      <c r="K142" s="192"/>
      <c r="L142" s="196"/>
      <c r="M142" s="197"/>
      <c r="N142" s="198"/>
      <c r="O142" s="198"/>
      <c r="P142" s="198"/>
      <c r="Q142" s="198"/>
      <c r="R142" s="198"/>
      <c r="S142" s="198"/>
      <c r="T142" s="199"/>
      <c r="AT142" s="200" t="s">
        <v>248</v>
      </c>
      <c r="AU142" s="200" t="s">
        <v>82</v>
      </c>
      <c r="AV142" s="12" t="s">
        <v>80</v>
      </c>
      <c r="AW142" s="12" t="s">
        <v>34</v>
      </c>
      <c r="AX142" s="12" t="s">
        <v>73</v>
      </c>
      <c r="AY142" s="200" t="s">
        <v>239</v>
      </c>
    </row>
    <row r="143" spans="1:65" s="13" customFormat="1" ht="11.25">
      <c r="B143" s="201"/>
      <c r="C143" s="202"/>
      <c r="D143" s="186" t="s">
        <v>248</v>
      </c>
      <c r="E143" s="203" t="s">
        <v>21</v>
      </c>
      <c r="F143" s="204" t="s">
        <v>2955</v>
      </c>
      <c r="G143" s="202"/>
      <c r="H143" s="205">
        <v>332.2</v>
      </c>
      <c r="I143" s="206"/>
      <c r="J143" s="202"/>
      <c r="K143" s="202"/>
      <c r="L143" s="207"/>
      <c r="M143" s="208"/>
      <c r="N143" s="209"/>
      <c r="O143" s="209"/>
      <c r="P143" s="209"/>
      <c r="Q143" s="209"/>
      <c r="R143" s="209"/>
      <c r="S143" s="209"/>
      <c r="T143" s="210"/>
      <c r="AT143" s="211" t="s">
        <v>248</v>
      </c>
      <c r="AU143" s="211" t="s">
        <v>82</v>
      </c>
      <c r="AV143" s="13" t="s">
        <v>82</v>
      </c>
      <c r="AW143" s="13" t="s">
        <v>34</v>
      </c>
      <c r="AX143" s="13" t="s">
        <v>73</v>
      </c>
      <c r="AY143" s="211" t="s">
        <v>239</v>
      </c>
    </row>
    <row r="144" spans="1:65" s="14" customFormat="1" ht="11.25">
      <c r="B144" s="212"/>
      <c r="C144" s="213"/>
      <c r="D144" s="186" t="s">
        <v>248</v>
      </c>
      <c r="E144" s="214" t="s">
        <v>21</v>
      </c>
      <c r="F144" s="215" t="s">
        <v>251</v>
      </c>
      <c r="G144" s="213"/>
      <c r="H144" s="216">
        <v>996.6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AT144" s="222" t="s">
        <v>248</v>
      </c>
      <c r="AU144" s="222" t="s">
        <v>82</v>
      </c>
      <c r="AV144" s="14" t="s">
        <v>100</v>
      </c>
      <c r="AW144" s="14" t="s">
        <v>34</v>
      </c>
      <c r="AX144" s="14" t="s">
        <v>80</v>
      </c>
      <c r="AY144" s="222" t="s">
        <v>239</v>
      </c>
    </row>
    <row r="145" spans="1:65" s="2" customFormat="1" ht="24.2" customHeight="1">
      <c r="A145" s="36"/>
      <c r="B145" s="37"/>
      <c r="C145" s="173" t="s">
        <v>291</v>
      </c>
      <c r="D145" s="173" t="s">
        <v>240</v>
      </c>
      <c r="E145" s="174" t="s">
        <v>2956</v>
      </c>
      <c r="F145" s="175" t="s">
        <v>2957</v>
      </c>
      <c r="G145" s="176" t="s">
        <v>326</v>
      </c>
      <c r="H145" s="177">
        <v>3322</v>
      </c>
      <c r="I145" s="178"/>
      <c r="J145" s="179">
        <f>ROUND(I145*H145,2)</f>
        <v>0</v>
      </c>
      <c r="K145" s="175" t="s">
        <v>21</v>
      </c>
      <c r="L145" s="41"/>
      <c r="M145" s="180" t="s">
        <v>21</v>
      </c>
      <c r="N145" s="181" t="s">
        <v>44</v>
      </c>
      <c r="O145" s="66"/>
      <c r="P145" s="182">
        <f>O145*H145</f>
        <v>0</v>
      </c>
      <c r="Q145" s="182">
        <v>0</v>
      </c>
      <c r="R145" s="182">
        <f>Q145*H145</f>
        <v>0</v>
      </c>
      <c r="S145" s="182">
        <v>0</v>
      </c>
      <c r="T145" s="18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84" t="s">
        <v>100</v>
      </c>
      <c r="AT145" s="184" t="s">
        <v>240</v>
      </c>
      <c r="AU145" s="184" t="s">
        <v>82</v>
      </c>
      <c r="AY145" s="19" t="s">
        <v>239</v>
      </c>
      <c r="BE145" s="185">
        <f>IF(N145="základní",J145,0)</f>
        <v>0</v>
      </c>
      <c r="BF145" s="185">
        <f>IF(N145="snížená",J145,0)</f>
        <v>0</v>
      </c>
      <c r="BG145" s="185">
        <f>IF(N145="zákl. přenesená",J145,0)</f>
        <v>0</v>
      </c>
      <c r="BH145" s="185">
        <f>IF(N145="sníž. přenesená",J145,0)</f>
        <v>0</v>
      </c>
      <c r="BI145" s="185">
        <f>IF(N145="nulová",J145,0)</f>
        <v>0</v>
      </c>
      <c r="BJ145" s="19" t="s">
        <v>80</v>
      </c>
      <c r="BK145" s="185">
        <f>ROUND(I145*H145,2)</f>
        <v>0</v>
      </c>
      <c r="BL145" s="19" t="s">
        <v>100</v>
      </c>
      <c r="BM145" s="184" t="s">
        <v>2958</v>
      </c>
    </row>
    <row r="146" spans="1:65" s="12" customFormat="1" ht="11.25">
      <c r="B146" s="191"/>
      <c r="C146" s="192"/>
      <c r="D146" s="186" t="s">
        <v>248</v>
      </c>
      <c r="E146" s="193" t="s">
        <v>21</v>
      </c>
      <c r="F146" s="194" t="s">
        <v>2959</v>
      </c>
      <c r="G146" s="192"/>
      <c r="H146" s="193" t="s">
        <v>21</v>
      </c>
      <c r="I146" s="195"/>
      <c r="J146" s="192"/>
      <c r="K146" s="192"/>
      <c r="L146" s="196"/>
      <c r="M146" s="197"/>
      <c r="N146" s="198"/>
      <c r="O146" s="198"/>
      <c r="P146" s="198"/>
      <c r="Q146" s="198"/>
      <c r="R146" s="198"/>
      <c r="S146" s="198"/>
      <c r="T146" s="199"/>
      <c r="AT146" s="200" t="s">
        <v>248</v>
      </c>
      <c r="AU146" s="200" t="s">
        <v>82</v>
      </c>
      <c r="AV146" s="12" t="s">
        <v>80</v>
      </c>
      <c r="AW146" s="12" t="s">
        <v>34</v>
      </c>
      <c r="AX146" s="12" t="s">
        <v>73</v>
      </c>
      <c r="AY146" s="200" t="s">
        <v>239</v>
      </c>
    </row>
    <row r="147" spans="1:65" s="13" customFormat="1" ht="11.25">
      <c r="B147" s="201"/>
      <c r="C147" s="202"/>
      <c r="D147" s="186" t="s">
        <v>248</v>
      </c>
      <c r="E147" s="203" t="s">
        <v>21</v>
      </c>
      <c r="F147" s="204" t="s">
        <v>2960</v>
      </c>
      <c r="G147" s="202"/>
      <c r="H147" s="205">
        <v>3322</v>
      </c>
      <c r="I147" s="206"/>
      <c r="J147" s="202"/>
      <c r="K147" s="202"/>
      <c r="L147" s="207"/>
      <c r="M147" s="208"/>
      <c r="N147" s="209"/>
      <c r="O147" s="209"/>
      <c r="P147" s="209"/>
      <c r="Q147" s="209"/>
      <c r="R147" s="209"/>
      <c r="S147" s="209"/>
      <c r="T147" s="210"/>
      <c r="AT147" s="211" t="s">
        <v>248</v>
      </c>
      <c r="AU147" s="211" t="s">
        <v>82</v>
      </c>
      <c r="AV147" s="13" t="s">
        <v>82</v>
      </c>
      <c r="AW147" s="13" t="s">
        <v>34</v>
      </c>
      <c r="AX147" s="13" t="s">
        <v>73</v>
      </c>
      <c r="AY147" s="211" t="s">
        <v>239</v>
      </c>
    </row>
    <row r="148" spans="1:65" s="14" customFormat="1" ht="11.25">
      <c r="B148" s="212"/>
      <c r="C148" s="213"/>
      <c r="D148" s="186" t="s">
        <v>248</v>
      </c>
      <c r="E148" s="214" t="s">
        <v>21</v>
      </c>
      <c r="F148" s="215" t="s">
        <v>251</v>
      </c>
      <c r="G148" s="213"/>
      <c r="H148" s="216">
        <v>3322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AT148" s="222" t="s">
        <v>248</v>
      </c>
      <c r="AU148" s="222" t="s">
        <v>82</v>
      </c>
      <c r="AV148" s="14" t="s">
        <v>100</v>
      </c>
      <c r="AW148" s="14" t="s">
        <v>34</v>
      </c>
      <c r="AX148" s="14" t="s">
        <v>80</v>
      </c>
      <c r="AY148" s="222" t="s">
        <v>239</v>
      </c>
    </row>
    <row r="149" spans="1:65" s="2" customFormat="1" ht="16.5" customHeight="1">
      <c r="A149" s="36"/>
      <c r="B149" s="37"/>
      <c r="C149" s="173" t="s">
        <v>297</v>
      </c>
      <c r="D149" s="173" t="s">
        <v>240</v>
      </c>
      <c r="E149" s="174" t="s">
        <v>955</v>
      </c>
      <c r="F149" s="175" t="s">
        <v>956</v>
      </c>
      <c r="G149" s="176" t="s">
        <v>470</v>
      </c>
      <c r="H149" s="177">
        <v>1.7000000000000001E-2</v>
      </c>
      <c r="I149" s="178"/>
      <c r="J149" s="179">
        <f>ROUND(I149*H149,2)</f>
        <v>0</v>
      </c>
      <c r="K149" s="175" t="s">
        <v>327</v>
      </c>
      <c r="L149" s="41"/>
      <c r="M149" s="180" t="s">
        <v>21</v>
      </c>
      <c r="N149" s="181" t="s">
        <v>44</v>
      </c>
      <c r="O149" s="66"/>
      <c r="P149" s="182">
        <f>O149*H149</f>
        <v>0</v>
      </c>
      <c r="Q149" s="182">
        <v>0</v>
      </c>
      <c r="R149" s="182">
        <f>Q149*H149</f>
        <v>0</v>
      </c>
      <c r="S149" s="182">
        <v>0</v>
      </c>
      <c r="T149" s="18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4" t="s">
        <v>100</v>
      </c>
      <c r="AT149" s="184" t="s">
        <v>240</v>
      </c>
      <c r="AU149" s="184" t="s">
        <v>82</v>
      </c>
      <c r="AY149" s="19" t="s">
        <v>239</v>
      </c>
      <c r="BE149" s="185">
        <f>IF(N149="základní",J149,0)</f>
        <v>0</v>
      </c>
      <c r="BF149" s="185">
        <f>IF(N149="snížená",J149,0)</f>
        <v>0</v>
      </c>
      <c r="BG149" s="185">
        <f>IF(N149="zákl. přenesená",J149,0)</f>
        <v>0</v>
      </c>
      <c r="BH149" s="185">
        <f>IF(N149="sníž. přenesená",J149,0)</f>
        <v>0</v>
      </c>
      <c r="BI149" s="185">
        <f>IF(N149="nulová",J149,0)</f>
        <v>0</v>
      </c>
      <c r="BJ149" s="19" t="s">
        <v>80</v>
      </c>
      <c r="BK149" s="185">
        <f>ROUND(I149*H149,2)</f>
        <v>0</v>
      </c>
      <c r="BL149" s="19" t="s">
        <v>100</v>
      </c>
      <c r="BM149" s="184" t="s">
        <v>2961</v>
      </c>
    </row>
    <row r="150" spans="1:65" s="2" customFormat="1" ht="11.25">
      <c r="A150" s="36"/>
      <c r="B150" s="37"/>
      <c r="C150" s="38"/>
      <c r="D150" s="233" t="s">
        <v>329</v>
      </c>
      <c r="E150" s="38"/>
      <c r="F150" s="234" t="s">
        <v>957</v>
      </c>
      <c r="G150" s="38"/>
      <c r="H150" s="38"/>
      <c r="I150" s="188"/>
      <c r="J150" s="38"/>
      <c r="K150" s="38"/>
      <c r="L150" s="41"/>
      <c r="M150" s="189"/>
      <c r="N150" s="190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329</v>
      </c>
      <c r="AU150" s="19" t="s">
        <v>82</v>
      </c>
    </row>
    <row r="151" spans="1:65" s="12" customFormat="1" ht="11.25">
      <c r="B151" s="191"/>
      <c r="C151" s="192"/>
      <c r="D151" s="186" t="s">
        <v>248</v>
      </c>
      <c r="E151" s="193" t="s">
        <v>21</v>
      </c>
      <c r="F151" s="194" t="s">
        <v>2962</v>
      </c>
      <c r="G151" s="192"/>
      <c r="H151" s="193" t="s">
        <v>21</v>
      </c>
      <c r="I151" s="195"/>
      <c r="J151" s="192"/>
      <c r="K151" s="192"/>
      <c r="L151" s="196"/>
      <c r="M151" s="197"/>
      <c r="N151" s="198"/>
      <c r="O151" s="198"/>
      <c r="P151" s="198"/>
      <c r="Q151" s="198"/>
      <c r="R151" s="198"/>
      <c r="S151" s="198"/>
      <c r="T151" s="199"/>
      <c r="AT151" s="200" t="s">
        <v>248</v>
      </c>
      <c r="AU151" s="200" t="s">
        <v>82</v>
      </c>
      <c r="AV151" s="12" t="s">
        <v>80</v>
      </c>
      <c r="AW151" s="12" t="s">
        <v>34</v>
      </c>
      <c r="AX151" s="12" t="s">
        <v>73</v>
      </c>
      <c r="AY151" s="200" t="s">
        <v>239</v>
      </c>
    </row>
    <row r="152" spans="1:65" s="13" customFormat="1" ht="11.25">
      <c r="B152" s="201"/>
      <c r="C152" s="202"/>
      <c r="D152" s="186" t="s">
        <v>248</v>
      </c>
      <c r="E152" s="203" t="s">
        <v>21</v>
      </c>
      <c r="F152" s="204" t="s">
        <v>2963</v>
      </c>
      <c r="G152" s="202"/>
      <c r="H152" s="205">
        <v>1.7000000000000001E-2</v>
      </c>
      <c r="I152" s="206"/>
      <c r="J152" s="202"/>
      <c r="K152" s="202"/>
      <c r="L152" s="207"/>
      <c r="M152" s="208"/>
      <c r="N152" s="209"/>
      <c r="O152" s="209"/>
      <c r="P152" s="209"/>
      <c r="Q152" s="209"/>
      <c r="R152" s="209"/>
      <c r="S152" s="209"/>
      <c r="T152" s="210"/>
      <c r="AT152" s="211" t="s">
        <v>248</v>
      </c>
      <c r="AU152" s="211" t="s">
        <v>82</v>
      </c>
      <c r="AV152" s="13" t="s">
        <v>82</v>
      </c>
      <c r="AW152" s="13" t="s">
        <v>34</v>
      </c>
      <c r="AX152" s="13" t="s">
        <v>80</v>
      </c>
      <c r="AY152" s="211" t="s">
        <v>239</v>
      </c>
    </row>
    <row r="153" spans="1:65" s="2" customFormat="1" ht="16.5" customHeight="1">
      <c r="A153" s="36"/>
      <c r="B153" s="37"/>
      <c r="C153" s="246" t="s">
        <v>304</v>
      </c>
      <c r="D153" s="246" t="s">
        <v>308</v>
      </c>
      <c r="E153" s="247" t="s">
        <v>2964</v>
      </c>
      <c r="F153" s="248" t="s">
        <v>2965</v>
      </c>
      <c r="G153" s="249" t="s">
        <v>941</v>
      </c>
      <c r="H153" s="250">
        <v>17.108000000000001</v>
      </c>
      <c r="I153" s="251"/>
      <c r="J153" s="252">
        <f>ROUND(I153*H153,2)</f>
        <v>0</v>
      </c>
      <c r="K153" s="248" t="s">
        <v>21</v>
      </c>
      <c r="L153" s="253"/>
      <c r="M153" s="254" t="s">
        <v>21</v>
      </c>
      <c r="N153" s="255" t="s">
        <v>44</v>
      </c>
      <c r="O153" s="66"/>
      <c r="P153" s="182">
        <f>O153*H153</f>
        <v>0</v>
      </c>
      <c r="Q153" s="182">
        <v>1E-3</v>
      </c>
      <c r="R153" s="182">
        <f>Q153*H153</f>
        <v>1.7108000000000002E-2</v>
      </c>
      <c r="S153" s="182">
        <v>0</v>
      </c>
      <c r="T153" s="18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84" t="s">
        <v>297</v>
      </c>
      <c r="AT153" s="184" t="s">
        <v>308</v>
      </c>
      <c r="AU153" s="184" t="s">
        <v>82</v>
      </c>
      <c r="AY153" s="19" t="s">
        <v>239</v>
      </c>
      <c r="BE153" s="185">
        <f>IF(N153="základní",J153,0)</f>
        <v>0</v>
      </c>
      <c r="BF153" s="185">
        <f>IF(N153="snížená",J153,0)</f>
        <v>0</v>
      </c>
      <c r="BG153" s="185">
        <f>IF(N153="zákl. přenesená",J153,0)</f>
        <v>0</v>
      </c>
      <c r="BH153" s="185">
        <f>IF(N153="sníž. přenesená",J153,0)</f>
        <v>0</v>
      </c>
      <c r="BI153" s="185">
        <f>IF(N153="nulová",J153,0)</f>
        <v>0</v>
      </c>
      <c r="BJ153" s="19" t="s">
        <v>80</v>
      </c>
      <c r="BK153" s="185">
        <f>ROUND(I153*H153,2)</f>
        <v>0</v>
      </c>
      <c r="BL153" s="19" t="s">
        <v>100</v>
      </c>
      <c r="BM153" s="184" t="s">
        <v>2966</v>
      </c>
    </row>
    <row r="154" spans="1:65" s="12" customFormat="1" ht="11.25">
      <c r="B154" s="191"/>
      <c r="C154" s="192"/>
      <c r="D154" s="186" t="s">
        <v>248</v>
      </c>
      <c r="E154" s="193" t="s">
        <v>21</v>
      </c>
      <c r="F154" s="194" t="s">
        <v>2967</v>
      </c>
      <c r="G154" s="192"/>
      <c r="H154" s="193" t="s">
        <v>21</v>
      </c>
      <c r="I154" s="195"/>
      <c r="J154" s="192"/>
      <c r="K154" s="192"/>
      <c r="L154" s="196"/>
      <c r="M154" s="197"/>
      <c r="N154" s="198"/>
      <c r="O154" s="198"/>
      <c r="P154" s="198"/>
      <c r="Q154" s="198"/>
      <c r="R154" s="198"/>
      <c r="S154" s="198"/>
      <c r="T154" s="199"/>
      <c r="AT154" s="200" t="s">
        <v>248</v>
      </c>
      <c r="AU154" s="200" t="s">
        <v>82</v>
      </c>
      <c r="AV154" s="12" t="s">
        <v>80</v>
      </c>
      <c r="AW154" s="12" t="s">
        <v>34</v>
      </c>
      <c r="AX154" s="12" t="s">
        <v>73</v>
      </c>
      <c r="AY154" s="200" t="s">
        <v>239</v>
      </c>
    </row>
    <row r="155" spans="1:65" s="13" customFormat="1" ht="11.25">
      <c r="B155" s="201"/>
      <c r="C155" s="202"/>
      <c r="D155" s="186" t="s">
        <v>248</v>
      </c>
      <c r="E155" s="203" t="s">
        <v>21</v>
      </c>
      <c r="F155" s="204" t="s">
        <v>2968</v>
      </c>
      <c r="G155" s="202"/>
      <c r="H155" s="205">
        <v>17.108000000000001</v>
      </c>
      <c r="I155" s="206"/>
      <c r="J155" s="202"/>
      <c r="K155" s="202"/>
      <c r="L155" s="207"/>
      <c r="M155" s="208"/>
      <c r="N155" s="209"/>
      <c r="O155" s="209"/>
      <c r="P155" s="209"/>
      <c r="Q155" s="209"/>
      <c r="R155" s="209"/>
      <c r="S155" s="209"/>
      <c r="T155" s="210"/>
      <c r="AT155" s="211" t="s">
        <v>248</v>
      </c>
      <c r="AU155" s="211" t="s">
        <v>82</v>
      </c>
      <c r="AV155" s="13" t="s">
        <v>82</v>
      </c>
      <c r="AW155" s="13" t="s">
        <v>34</v>
      </c>
      <c r="AX155" s="13" t="s">
        <v>80</v>
      </c>
      <c r="AY155" s="211" t="s">
        <v>239</v>
      </c>
    </row>
    <row r="156" spans="1:65" s="2" customFormat="1" ht="16.5" customHeight="1">
      <c r="A156" s="36"/>
      <c r="B156" s="37"/>
      <c r="C156" s="173" t="s">
        <v>423</v>
      </c>
      <c r="D156" s="173" t="s">
        <v>240</v>
      </c>
      <c r="E156" s="174" t="s">
        <v>2969</v>
      </c>
      <c r="F156" s="175" t="s">
        <v>2970</v>
      </c>
      <c r="G156" s="176" t="s">
        <v>326</v>
      </c>
      <c r="H156" s="177">
        <v>1162.7</v>
      </c>
      <c r="I156" s="178"/>
      <c r="J156" s="179">
        <f>ROUND(I156*H156,2)</f>
        <v>0</v>
      </c>
      <c r="K156" s="175" t="s">
        <v>327</v>
      </c>
      <c r="L156" s="41"/>
      <c r="M156" s="180" t="s">
        <v>21</v>
      </c>
      <c r="N156" s="181" t="s">
        <v>44</v>
      </c>
      <c r="O156" s="66"/>
      <c r="P156" s="182">
        <f>O156*H156</f>
        <v>0</v>
      </c>
      <c r="Q156" s="182">
        <v>0</v>
      </c>
      <c r="R156" s="182">
        <f>Q156*H156</f>
        <v>0</v>
      </c>
      <c r="S156" s="182">
        <v>0</v>
      </c>
      <c r="T156" s="18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84" t="s">
        <v>100</v>
      </c>
      <c r="AT156" s="184" t="s">
        <v>240</v>
      </c>
      <c r="AU156" s="184" t="s">
        <v>82</v>
      </c>
      <c r="AY156" s="19" t="s">
        <v>239</v>
      </c>
      <c r="BE156" s="185">
        <f>IF(N156="základní",J156,0)</f>
        <v>0</v>
      </c>
      <c r="BF156" s="185">
        <f>IF(N156="snížená",J156,0)</f>
        <v>0</v>
      </c>
      <c r="BG156" s="185">
        <f>IF(N156="zákl. přenesená",J156,0)</f>
        <v>0</v>
      </c>
      <c r="BH156" s="185">
        <f>IF(N156="sníž. přenesená",J156,0)</f>
        <v>0</v>
      </c>
      <c r="BI156" s="185">
        <f>IF(N156="nulová",J156,0)</f>
        <v>0</v>
      </c>
      <c r="BJ156" s="19" t="s">
        <v>80</v>
      </c>
      <c r="BK156" s="185">
        <f>ROUND(I156*H156,2)</f>
        <v>0</v>
      </c>
      <c r="BL156" s="19" t="s">
        <v>100</v>
      </c>
      <c r="BM156" s="184" t="s">
        <v>2971</v>
      </c>
    </row>
    <row r="157" spans="1:65" s="2" customFormat="1" ht="11.25">
      <c r="A157" s="36"/>
      <c r="B157" s="37"/>
      <c r="C157" s="38"/>
      <c r="D157" s="233" t="s">
        <v>329</v>
      </c>
      <c r="E157" s="38"/>
      <c r="F157" s="234" t="s">
        <v>2972</v>
      </c>
      <c r="G157" s="38"/>
      <c r="H157" s="38"/>
      <c r="I157" s="188"/>
      <c r="J157" s="38"/>
      <c r="K157" s="38"/>
      <c r="L157" s="41"/>
      <c r="M157" s="189"/>
      <c r="N157" s="190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329</v>
      </c>
      <c r="AU157" s="19" t="s">
        <v>82</v>
      </c>
    </row>
    <row r="158" spans="1:65" s="12" customFormat="1" ht="11.25">
      <c r="B158" s="191"/>
      <c r="C158" s="192"/>
      <c r="D158" s="186" t="s">
        <v>248</v>
      </c>
      <c r="E158" s="193" t="s">
        <v>21</v>
      </c>
      <c r="F158" s="194" t="s">
        <v>2973</v>
      </c>
      <c r="G158" s="192"/>
      <c r="H158" s="193" t="s">
        <v>21</v>
      </c>
      <c r="I158" s="195"/>
      <c r="J158" s="192"/>
      <c r="K158" s="192"/>
      <c r="L158" s="196"/>
      <c r="M158" s="197"/>
      <c r="N158" s="198"/>
      <c r="O158" s="198"/>
      <c r="P158" s="198"/>
      <c r="Q158" s="198"/>
      <c r="R158" s="198"/>
      <c r="S158" s="198"/>
      <c r="T158" s="199"/>
      <c r="AT158" s="200" t="s">
        <v>248</v>
      </c>
      <c r="AU158" s="200" t="s">
        <v>82</v>
      </c>
      <c r="AV158" s="12" t="s">
        <v>80</v>
      </c>
      <c r="AW158" s="12" t="s">
        <v>34</v>
      </c>
      <c r="AX158" s="12" t="s">
        <v>73</v>
      </c>
      <c r="AY158" s="200" t="s">
        <v>239</v>
      </c>
    </row>
    <row r="159" spans="1:65" s="12" customFormat="1" ht="11.25">
      <c r="B159" s="191"/>
      <c r="C159" s="192"/>
      <c r="D159" s="186" t="s">
        <v>248</v>
      </c>
      <c r="E159" s="193" t="s">
        <v>21</v>
      </c>
      <c r="F159" s="194" t="s">
        <v>2974</v>
      </c>
      <c r="G159" s="192"/>
      <c r="H159" s="193" t="s">
        <v>21</v>
      </c>
      <c r="I159" s="195"/>
      <c r="J159" s="192"/>
      <c r="K159" s="192"/>
      <c r="L159" s="196"/>
      <c r="M159" s="197"/>
      <c r="N159" s="198"/>
      <c r="O159" s="198"/>
      <c r="P159" s="198"/>
      <c r="Q159" s="198"/>
      <c r="R159" s="198"/>
      <c r="S159" s="198"/>
      <c r="T159" s="199"/>
      <c r="AT159" s="200" t="s">
        <v>248</v>
      </c>
      <c r="AU159" s="200" t="s">
        <v>82</v>
      </c>
      <c r="AV159" s="12" t="s">
        <v>80</v>
      </c>
      <c r="AW159" s="12" t="s">
        <v>34</v>
      </c>
      <c r="AX159" s="12" t="s">
        <v>73</v>
      </c>
      <c r="AY159" s="200" t="s">
        <v>239</v>
      </c>
    </row>
    <row r="160" spans="1:65" s="12" customFormat="1" ht="11.25">
      <c r="B160" s="191"/>
      <c r="C160" s="192"/>
      <c r="D160" s="186" t="s">
        <v>248</v>
      </c>
      <c r="E160" s="193" t="s">
        <v>21</v>
      </c>
      <c r="F160" s="194" t="s">
        <v>2975</v>
      </c>
      <c r="G160" s="192"/>
      <c r="H160" s="193" t="s">
        <v>21</v>
      </c>
      <c r="I160" s="195"/>
      <c r="J160" s="192"/>
      <c r="K160" s="192"/>
      <c r="L160" s="196"/>
      <c r="M160" s="197"/>
      <c r="N160" s="198"/>
      <c r="O160" s="198"/>
      <c r="P160" s="198"/>
      <c r="Q160" s="198"/>
      <c r="R160" s="198"/>
      <c r="S160" s="198"/>
      <c r="T160" s="199"/>
      <c r="AT160" s="200" t="s">
        <v>248</v>
      </c>
      <c r="AU160" s="200" t="s">
        <v>82</v>
      </c>
      <c r="AV160" s="12" t="s">
        <v>80</v>
      </c>
      <c r="AW160" s="12" t="s">
        <v>34</v>
      </c>
      <c r="AX160" s="12" t="s">
        <v>73</v>
      </c>
      <c r="AY160" s="200" t="s">
        <v>239</v>
      </c>
    </row>
    <row r="161" spans="1:65" s="13" customFormat="1" ht="11.25">
      <c r="B161" s="201"/>
      <c r="C161" s="202"/>
      <c r="D161" s="186" t="s">
        <v>248</v>
      </c>
      <c r="E161" s="203" t="s">
        <v>21</v>
      </c>
      <c r="F161" s="204" t="s">
        <v>2976</v>
      </c>
      <c r="G161" s="202"/>
      <c r="H161" s="205">
        <v>830.5</v>
      </c>
      <c r="I161" s="206"/>
      <c r="J161" s="202"/>
      <c r="K161" s="202"/>
      <c r="L161" s="207"/>
      <c r="M161" s="208"/>
      <c r="N161" s="209"/>
      <c r="O161" s="209"/>
      <c r="P161" s="209"/>
      <c r="Q161" s="209"/>
      <c r="R161" s="209"/>
      <c r="S161" s="209"/>
      <c r="T161" s="210"/>
      <c r="AT161" s="211" t="s">
        <v>248</v>
      </c>
      <c r="AU161" s="211" t="s">
        <v>82</v>
      </c>
      <c r="AV161" s="13" t="s">
        <v>82</v>
      </c>
      <c r="AW161" s="13" t="s">
        <v>34</v>
      </c>
      <c r="AX161" s="13" t="s">
        <v>73</v>
      </c>
      <c r="AY161" s="211" t="s">
        <v>239</v>
      </c>
    </row>
    <row r="162" spans="1:65" s="12" customFormat="1" ht="11.25">
      <c r="B162" s="191"/>
      <c r="C162" s="192"/>
      <c r="D162" s="186" t="s">
        <v>248</v>
      </c>
      <c r="E162" s="193" t="s">
        <v>21</v>
      </c>
      <c r="F162" s="194" t="s">
        <v>2977</v>
      </c>
      <c r="G162" s="192"/>
      <c r="H162" s="193" t="s">
        <v>21</v>
      </c>
      <c r="I162" s="195"/>
      <c r="J162" s="192"/>
      <c r="K162" s="192"/>
      <c r="L162" s="196"/>
      <c r="M162" s="197"/>
      <c r="N162" s="198"/>
      <c r="O162" s="198"/>
      <c r="P162" s="198"/>
      <c r="Q162" s="198"/>
      <c r="R162" s="198"/>
      <c r="S162" s="198"/>
      <c r="T162" s="199"/>
      <c r="AT162" s="200" t="s">
        <v>248</v>
      </c>
      <c r="AU162" s="200" t="s">
        <v>82</v>
      </c>
      <c r="AV162" s="12" t="s">
        <v>80</v>
      </c>
      <c r="AW162" s="12" t="s">
        <v>34</v>
      </c>
      <c r="AX162" s="12" t="s">
        <v>73</v>
      </c>
      <c r="AY162" s="200" t="s">
        <v>239</v>
      </c>
    </row>
    <row r="163" spans="1:65" s="13" customFormat="1" ht="11.25">
      <c r="B163" s="201"/>
      <c r="C163" s="202"/>
      <c r="D163" s="186" t="s">
        <v>248</v>
      </c>
      <c r="E163" s="203" t="s">
        <v>21</v>
      </c>
      <c r="F163" s="204" t="s">
        <v>2955</v>
      </c>
      <c r="G163" s="202"/>
      <c r="H163" s="205">
        <v>332.2</v>
      </c>
      <c r="I163" s="206"/>
      <c r="J163" s="202"/>
      <c r="K163" s="202"/>
      <c r="L163" s="207"/>
      <c r="M163" s="208"/>
      <c r="N163" s="209"/>
      <c r="O163" s="209"/>
      <c r="P163" s="209"/>
      <c r="Q163" s="209"/>
      <c r="R163" s="209"/>
      <c r="S163" s="209"/>
      <c r="T163" s="210"/>
      <c r="AT163" s="211" t="s">
        <v>248</v>
      </c>
      <c r="AU163" s="211" t="s">
        <v>82</v>
      </c>
      <c r="AV163" s="13" t="s">
        <v>82</v>
      </c>
      <c r="AW163" s="13" t="s">
        <v>34</v>
      </c>
      <c r="AX163" s="13" t="s">
        <v>73</v>
      </c>
      <c r="AY163" s="211" t="s">
        <v>239</v>
      </c>
    </row>
    <row r="164" spans="1:65" s="14" customFormat="1" ht="11.25">
      <c r="B164" s="212"/>
      <c r="C164" s="213"/>
      <c r="D164" s="186" t="s">
        <v>248</v>
      </c>
      <c r="E164" s="214" t="s">
        <v>21</v>
      </c>
      <c r="F164" s="215" t="s">
        <v>251</v>
      </c>
      <c r="G164" s="213"/>
      <c r="H164" s="216">
        <v>1162.7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AT164" s="222" t="s">
        <v>248</v>
      </c>
      <c r="AU164" s="222" t="s">
        <v>82</v>
      </c>
      <c r="AV164" s="14" t="s">
        <v>100</v>
      </c>
      <c r="AW164" s="14" t="s">
        <v>34</v>
      </c>
      <c r="AX164" s="14" t="s">
        <v>80</v>
      </c>
      <c r="AY164" s="222" t="s">
        <v>239</v>
      </c>
    </row>
    <row r="165" spans="1:65" s="2" customFormat="1" ht="16.5" customHeight="1">
      <c r="A165" s="36"/>
      <c r="B165" s="37"/>
      <c r="C165" s="173" t="s">
        <v>428</v>
      </c>
      <c r="D165" s="173" t="s">
        <v>240</v>
      </c>
      <c r="E165" s="174" t="s">
        <v>2978</v>
      </c>
      <c r="F165" s="175" t="s">
        <v>2979</v>
      </c>
      <c r="G165" s="176" t="s">
        <v>326</v>
      </c>
      <c r="H165" s="177">
        <v>664.4</v>
      </c>
      <c r="I165" s="178"/>
      <c r="J165" s="179">
        <f>ROUND(I165*H165,2)</f>
        <v>0</v>
      </c>
      <c r="K165" s="175" t="s">
        <v>327</v>
      </c>
      <c r="L165" s="41"/>
      <c r="M165" s="180" t="s">
        <v>21</v>
      </c>
      <c r="N165" s="181" t="s">
        <v>44</v>
      </c>
      <c r="O165" s="66"/>
      <c r="P165" s="182">
        <f>O165*H165</f>
        <v>0</v>
      </c>
      <c r="Q165" s="182">
        <v>0</v>
      </c>
      <c r="R165" s="182">
        <f>Q165*H165</f>
        <v>0</v>
      </c>
      <c r="S165" s="182">
        <v>0</v>
      </c>
      <c r="T165" s="18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84" t="s">
        <v>100</v>
      </c>
      <c r="AT165" s="184" t="s">
        <v>240</v>
      </c>
      <c r="AU165" s="184" t="s">
        <v>82</v>
      </c>
      <c r="AY165" s="19" t="s">
        <v>239</v>
      </c>
      <c r="BE165" s="185">
        <f>IF(N165="základní",J165,0)</f>
        <v>0</v>
      </c>
      <c r="BF165" s="185">
        <f>IF(N165="snížená",J165,0)</f>
        <v>0</v>
      </c>
      <c r="BG165" s="185">
        <f>IF(N165="zákl. přenesená",J165,0)</f>
        <v>0</v>
      </c>
      <c r="BH165" s="185">
        <f>IF(N165="sníž. přenesená",J165,0)</f>
        <v>0</v>
      </c>
      <c r="BI165" s="185">
        <f>IF(N165="nulová",J165,0)</f>
        <v>0</v>
      </c>
      <c r="BJ165" s="19" t="s">
        <v>80</v>
      </c>
      <c r="BK165" s="185">
        <f>ROUND(I165*H165,2)</f>
        <v>0</v>
      </c>
      <c r="BL165" s="19" t="s">
        <v>100</v>
      </c>
      <c r="BM165" s="184" t="s">
        <v>2980</v>
      </c>
    </row>
    <row r="166" spans="1:65" s="2" customFormat="1" ht="11.25">
      <c r="A166" s="36"/>
      <c r="B166" s="37"/>
      <c r="C166" s="38"/>
      <c r="D166" s="233" t="s">
        <v>329</v>
      </c>
      <c r="E166" s="38"/>
      <c r="F166" s="234" t="s">
        <v>2981</v>
      </c>
      <c r="G166" s="38"/>
      <c r="H166" s="38"/>
      <c r="I166" s="188"/>
      <c r="J166" s="38"/>
      <c r="K166" s="38"/>
      <c r="L166" s="41"/>
      <c r="M166" s="189"/>
      <c r="N166" s="190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329</v>
      </c>
      <c r="AU166" s="19" t="s">
        <v>82</v>
      </c>
    </row>
    <row r="167" spans="1:65" s="12" customFormat="1" ht="11.25">
      <c r="B167" s="191"/>
      <c r="C167" s="192"/>
      <c r="D167" s="186" t="s">
        <v>248</v>
      </c>
      <c r="E167" s="193" t="s">
        <v>21</v>
      </c>
      <c r="F167" s="194" t="s">
        <v>2982</v>
      </c>
      <c r="G167" s="192"/>
      <c r="H167" s="193" t="s">
        <v>21</v>
      </c>
      <c r="I167" s="195"/>
      <c r="J167" s="192"/>
      <c r="K167" s="192"/>
      <c r="L167" s="196"/>
      <c r="M167" s="197"/>
      <c r="N167" s="198"/>
      <c r="O167" s="198"/>
      <c r="P167" s="198"/>
      <c r="Q167" s="198"/>
      <c r="R167" s="198"/>
      <c r="S167" s="198"/>
      <c r="T167" s="199"/>
      <c r="AT167" s="200" t="s">
        <v>248</v>
      </c>
      <c r="AU167" s="200" t="s">
        <v>82</v>
      </c>
      <c r="AV167" s="12" t="s">
        <v>80</v>
      </c>
      <c r="AW167" s="12" t="s">
        <v>34</v>
      </c>
      <c r="AX167" s="12" t="s">
        <v>73</v>
      </c>
      <c r="AY167" s="200" t="s">
        <v>239</v>
      </c>
    </row>
    <row r="168" spans="1:65" s="12" customFormat="1" ht="11.25">
      <c r="B168" s="191"/>
      <c r="C168" s="192"/>
      <c r="D168" s="186" t="s">
        <v>248</v>
      </c>
      <c r="E168" s="193" t="s">
        <v>21</v>
      </c>
      <c r="F168" s="194" t="s">
        <v>2983</v>
      </c>
      <c r="G168" s="192"/>
      <c r="H168" s="193" t="s">
        <v>21</v>
      </c>
      <c r="I168" s="195"/>
      <c r="J168" s="192"/>
      <c r="K168" s="192"/>
      <c r="L168" s="196"/>
      <c r="M168" s="197"/>
      <c r="N168" s="198"/>
      <c r="O168" s="198"/>
      <c r="P168" s="198"/>
      <c r="Q168" s="198"/>
      <c r="R168" s="198"/>
      <c r="S168" s="198"/>
      <c r="T168" s="199"/>
      <c r="AT168" s="200" t="s">
        <v>248</v>
      </c>
      <c r="AU168" s="200" t="s">
        <v>82</v>
      </c>
      <c r="AV168" s="12" t="s">
        <v>80</v>
      </c>
      <c r="AW168" s="12" t="s">
        <v>34</v>
      </c>
      <c r="AX168" s="12" t="s">
        <v>73</v>
      </c>
      <c r="AY168" s="200" t="s">
        <v>239</v>
      </c>
    </row>
    <row r="169" spans="1:65" s="13" customFormat="1" ht="11.25">
      <c r="B169" s="201"/>
      <c r="C169" s="202"/>
      <c r="D169" s="186" t="s">
        <v>248</v>
      </c>
      <c r="E169" s="203" t="s">
        <v>21</v>
      </c>
      <c r="F169" s="204" t="s">
        <v>2984</v>
      </c>
      <c r="G169" s="202"/>
      <c r="H169" s="205">
        <v>664.4</v>
      </c>
      <c r="I169" s="206"/>
      <c r="J169" s="202"/>
      <c r="K169" s="202"/>
      <c r="L169" s="207"/>
      <c r="M169" s="208"/>
      <c r="N169" s="209"/>
      <c r="O169" s="209"/>
      <c r="P169" s="209"/>
      <c r="Q169" s="209"/>
      <c r="R169" s="209"/>
      <c r="S169" s="209"/>
      <c r="T169" s="210"/>
      <c r="AT169" s="211" t="s">
        <v>248</v>
      </c>
      <c r="AU169" s="211" t="s">
        <v>82</v>
      </c>
      <c r="AV169" s="13" t="s">
        <v>82</v>
      </c>
      <c r="AW169" s="13" t="s">
        <v>34</v>
      </c>
      <c r="AX169" s="13" t="s">
        <v>73</v>
      </c>
      <c r="AY169" s="211" t="s">
        <v>239</v>
      </c>
    </row>
    <row r="170" spans="1:65" s="14" customFormat="1" ht="11.25">
      <c r="B170" s="212"/>
      <c r="C170" s="213"/>
      <c r="D170" s="186" t="s">
        <v>248</v>
      </c>
      <c r="E170" s="214" t="s">
        <v>21</v>
      </c>
      <c r="F170" s="215" t="s">
        <v>251</v>
      </c>
      <c r="G170" s="213"/>
      <c r="H170" s="216">
        <v>664.4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AT170" s="222" t="s">
        <v>248</v>
      </c>
      <c r="AU170" s="222" t="s">
        <v>82</v>
      </c>
      <c r="AV170" s="14" t="s">
        <v>100</v>
      </c>
      <c r="AW170" s="14" t="s">
        <v>34</v>
      </c>
      <c r="AX170" s="14" t="s">
        <v>80</v>
      </c>
      <c r="AY170" s="222" t="s">
        <v>239</v>
      </c>
    </row>
    <row r="171" spans="1:65" s="2" customFormat="1" ht="16.5" customHeight="1">
      <c r="A171" s="36"/>
      <c r="B171" s="37"/>
      <c r="C171" s="173" t="s">
        <v>433</v>
      </c>
      <c r="D171" s="173" t="s">
        <v>240</v>
      </c>
      <c r="E171" s="174" t="s">
        <v>2985</v>
      </c>
      <c r="F171" s="175" t="s">
        <v>2986</v>
      </c>
      <c r="G171" s="176" t="s">
        <v>326</v>
      </c>
      <c r="H171" s="177">
        <v>3322</v>
      </c>
      <c r="I171" s="178"/>
      <c r="J171" s="179">
        <f>ROUND(I171*H171,2)</f>
        <v>0</v>
      </c>
      <c r="K171" s="175" t="s">
        <v>327</v>
      </c>
      <c r="L171" s="41"/>
      <c r="M171" s="180" t="s">
        <v>21</v>
      </c>
      <c r="N171" s="181" t="s">
        <v>44</v>
      </c>
      <c r="O171" s="66"/>
      <c r="P171" s="182">
        <f>O171*H171</f>
        <v>0</v>
      </c>
      <c r="Q171" s="182">
        <v>0</v>
      </c>
      <c r="R171" s="182">
        <f>Q171*H171</f>
        <v>0</v>
      </c>
      <c r="S171" s="182">
        <v>0</v>
      </c>
      <c r="T171" s="18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84" t="s">
        <v>100</v>
      </c>
      <c r="AT171" s="184" t="s">
        <v>240</v>
      </c>
      <c r="AU171" s="184" t="s">
        <v>82</v>
      </c>
      <c r="AY171" s="19" t="s">
        <v>239</v>
      </c>
      <c r="BE171" s="185">
        <f>IF(N171="základní",J171,0)</f>
        <v>0</v>
      </c>
      <c r="BF171" s="185">
        <f>IF(N171="snížená",J171,0)</f>
        <v>0</v>
      </c>
      <c r="BG171" s="185">
        <f>IF(N171="zákl. přenesená",J171,0)</f>
        <v>0</v>
      </c>
      <c r="BH171" s="185">
        <f>IF(N171="sníž. přenesená",J171,0)</f>
        <v>0</v>
      </c>
      <c r="BI171" s="185">
        <f>IF(N171="nulová",J171,0)</f>
        <v>0</v>
      </c>
      <c r="BJ171" s="19" t="s">
        <v>80</v>
      </c>
      <c r="BK171" s="185">
        <f>ROUND(I171*H171,2)</f>
        <v>0</v>
      </c>
      <c r="BL171" s="19" t="s">
        <v>100</v>
      </c>
      <c r="BM171" s="184" t="s">
        <v>2987</v>
      </c>
    </row>
    <row r="172" spans="1:65" s="2" customFormat="1" ht="11.25">
      <c r="A172" s="36"/>
      <c r="B172" s="37"/>
      <c r="C172" s="38"/>
      <c r="D172" s="233" t="s">
        <v>329</v>
      </c>
      <c r="E172" s="38"/>
      <c r="F172" s="234" t="s">
        <v>2988</v>
      </c>
      <c r="G172" s="38"/>
      <c r="H172" s="38"/>
      <c r="I172" s="188"/>
      <c r="J172" s="38"/>
      <c r="K172" s="38"/>
      <c r="L172" s="41"/>
      <c r="M172" s="189"/>
      <c r="N172" s="190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329</v>
      </c>
      <c r="AU172" s="19" t="s">
        <v>82</v>
      </c>
    </row>
    <row r="173" spans="1:65" s="12" customFormat="1" ht="11.25">
      <c r="B173" s="191"/>
      <c r="C173" s="192"/>
      <c r="D173" s="186" t="s">
        <v>248</v>
      </c>
      <c r="E173" s="193" t="s">
        <v>21</v>
      </c>
      <c r="F173" s="194" t="s">
        <v>2989</v>
      </c>
      <c r="G173" s="192"/>
      <c r="H173" s="193" t="s">
        <v>21</v>
      </c>
      <c r="I173" s="195"/>
      <c r="J173" s="192"/>
      <c r="K173" s="192"/>
      <c r="L173" s="196"/>
      <c r="M173" s="197"/>
      <c r="N173" s="198"/>
      <c r="O173" s="198"/>
      <c r="P173" s="198"/>
      <c r="Q173" s="198"/>
      <c r="R173" s="198"/>
      <c r="S173" s="198"/>
      <c r="T173" s="199"/>
      <c r="AT173" s="200" t="s">
        <v>248</v>
      </c>
      <c r="AU173" s="200" t="s">
        <v>82</v>
      </c>
      <c r="AV173" s="12" t="s">
        <v>80</v>
      </c>
      <c r="AW173" s="12" t="s">
        <v>34</v>
      </c>
      <c r="AX173" s="12" t="s">
        <v>73</v>
      </c>
      <c r="AY173" s="200" t="s">
        <v>239</v>
      </c>
    </row>
    <row r="174" spans="1:65" s="13" customFormat="1" ht="11.25">
      <c r="B174" s="201"/>
      <c r="C174" s="202"/>
      <c r="D174" s="186" t="s">
        <v>248</v>
      </c>
      <c r="E174" s="203" t="s">
        <v>21</v>
      </c>
      <c r="F174" s="204" t="s">
        <v>2960</v>
      </c>
      <c r="G174" s="202"/>
      <c r="H174" s="205">
        <v>3322</v>
      </c>
      <c r="I174" s="206"/>
      <c r="J174" s="202"/>
      <c r="K174" s="202"/>
      <c r="L174" s="207"/>
      <c r="M174" s="208"/>
      <c r="N174" s="209"/>
      <c r="O174" s="209"/>
      <c r="P174" s="209"/>
      <c r="Q174" s="209"/>
      <c r="R174" s="209"/>
      <c r="S174" s="209"/>
      <c r="T174" s="210"/>
      <c r="AT174" s="211" t="s">
        <v>248</v>
      </c>
      <c r="AU174" s="211" t="s">
        <v>82</v>
      </c>
      <c r="AV174" s="13" t="s">
        <v>82</v>
      </c>
      <c r="AW174" s="13" t="s">
        <v>34</v>
      </c>
      <c r="AX174" s="13" t="s">
        <v>80</v>
      </c>
      <c r="AY174" s="211" t="s">
        <v>239</v>
      </c>
    </row>
    <row r="175" spans="1:65" s="2" customFormat="1" ht="24.2" customHeight="1">
      <c r="A175" s="36"/>
      <c r="B175" s="37"/>
      <c r="C175" s="173" t="s">
        <v>439</v>
      </c>
      <c r="D175" s="173" t="s">
        <v>240</v>
      </c>
      <c r="E175" s="174" t="s">
        <v>2990</v>
      </c>
      <c r="F175" s="175" t="s">
        <v>2991</v>
      </c>
      <c r="G175" s="176" t="s">
        <v>326</v>
      </c>
      <c r="H175" s="177">
        <v>6644</v>
      </c>
      <c r="I175" s="178"/>
      <c r="J175" s="179">
        <f>ROUND(I175*H175,2)</f>
        <v>0</v>
      </c>
      <c r="K175" s="175" t="s">
        <v>327</v>
      </c>
      <c r="L175" s="41"/>
      <c r="M175" s="180" t="s">
        <v>21</v>
      </c>
      <c r="N175" s="181" t="s">
        <v>44</v>
      </c>
      <c r="O175" s="66"/>
      <c r="P175" s="182">
        <f>O175*H175</f>
        <v>0</v>
      </c>
      <c r="Q175" s="182">
        <v>0</v>
      </c>
      <c r="R175" s="182">
        <f>Q175*H175</f>
        <v>0</v>
      </c>
      <c r="S175" s="182">
        <v>0</v>
      </c>
      <c r="T175" s="18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84" t="s">
        <v>100</v>
      </c>
      <c r="AT175" s="184" t="s">
        <v>240</v>
      </c>
      <c r="AU175" s="184" t="s">
        <v>82</v>
      </c>
      <c r="AY175" s="19" t="s">
        <v>239</v>
      </c>
      <c r="BE175" s="185">
        <f>IF(N175="základní",J175,0)</f>
        <v>0</v>
      </c>
      <c r="BF175" s="185">
        <f>IF(N175="snížená",J175,0)</f>
        <v>0</v>
      </c>
      <c r="BG175" s="185">
        <f>IF(N175="zákl. přenesená",J175,0)</f>
        <v>0</v>
      </c>
      <c r="BH175" s="185">
        <f>IF(N175="sníž. přenesená",J175,0)</f>
        <v>0</v>
      </c>
      <c r="BI175" s="185">
        <f>IF(N175="nulová",J175,0)</f>
        <v>0</v>
      </c>
      <c r="BJ175" s="19" t="s">
        <v>80</v>
      </c>
      <c r="BK175" s="185">
        <f>ROUND(I175*H175,2)</f>
        <v>0</v>
      </c>
      <c r="BL175" s="19" t="s">
        <v>100</v>
      </c>
      <c r="BM175" s="184" t="s">
        <v>2992</v>
      </c>
    </row>
    <row r="176" spans="1:65" s="2" customFormat="1" ht="11.25">
      <c r="A176" s="36"/>
      <c r="B176" s="37"/>
      <c r="C176" s="38"/>
      <c r="D176" s="233" t="s">
        <v>329</v>
      </c>
      <c r="E176" s="38"/>
      <c r="F176" s="234" t="s">
        <v>2993</v>
      </c>
      <c r="G176" s="38"/>
      <c r="H176" s="38"/>
      <c r="I176" s="188"/>
      <c r="J176" s="38"/>
      <c r="K176" s="38"/>
      <c r="L176" s="41"/>
      <c r="M176" s="189"/>
      <c r="N176" s="190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329</v>
      </c>
      <c r="AU176" s="19" t="s">
        <v>82</v>
      </c>
    </row>
    <row r="177" spans="1:65" s="12" customFormat="1" ht="11.25">
      <c r="B177" s="191"/>
      <c r="C177" s="192"/>
      <c r="D177" s="186" t="s">
        <v>248</v>
      </c>
      <c r="E177" s="193" t="s">
        <v>21</v>
      </c>
      <c r="F177" s="194" t="s">
        <v>2994</v>
      </c>
      <c r="G177" s="192"/>
      <c r="H177" s="193" t="s">
        <v>21</v>
      </c>
      <c r="I177" s="195"/>
      <c r="J177" s="192"/>
      <c r="K177" s="192"/>
      <c r="L177" s="196"/>
      <c r="M177" s="197"/>
      <c r="N177" s="198"/>
      <c r="O177" s="198"/>
      <c r="P177" s="198"/>
      <c r="Q177" s="198"/>
      <c r="R177" s="198"/>
      <c r="S177" s="198"/>
      <c r="T177" s="199"/>
      <c r="AT177" s="200" t="s">
        <v>248</v>
      </c>
      <c r="AU177" s="200" t="s">
        <v>82</v>
      </c>
      <c r="AV177" s="12" t="s">
        <v>80</v>
      </c>
      <c r="AW177" s="12" t="s">
        <v>34</v>
      </c>
      <c r="AX177" s="12" t="s">
        <v>73</v>
      </c>
      <c r="AY177" s="200" t="s">
        <v>239</v>
      </c>
    </row>
    <row r="178" spans="1:65" s="13" customFormat="1" ht="11.25">
      <c r="B178" s="201"/>
      <c r="C178" s="202"/>
      <c r="D178" s="186" t="s">
        <v>248</v>
      </c>
      <c r="E178" s="203" t="s">
        <v>21</v>
      </c>
      <c r="F178" s="204" t="s">
        <v>2995</v>
      </c>
      <c r="G178" s="202"/>
      <c r="H178" s="205">
        <v>6644</v>
      </c>
      <c r="I178" s="206"/>
      <c r="J178" s="202"/>
      <c r="K178" s="202"/>
      <c r="L178" s="207"/>
      <c r="M178" s="208"/>
      <c r="N178" s="209"/>
      <c r="O178" s="209"/>
      <c r="P178" s="209"/>
      <c r="Q178" s="209"/>
      <c r="R178" s="209"/>
      <c r="S178" s="209"/>
      <c r="T178" s="210"/>
      <c r="AT178" s="211" t="s">
        <v>248</v>
      </c>
      <c r="AU178" s="211" t="s">
        <v>82</v>
      </c>
      <c r="AV178" s="13" t="s">
        <v>82</v>
      </c>
      <c r="AW178" s="13" t="s">
        <v>34</v>
      </c>
      <c r="AX178" s="13" t="s">
        <v>73</v>
      </c>
      <c r="AY178" s="211" t="s">
        <v>239</v>
      </c>
    </row>
    <row r="179" spans="1:65" s="14" customFormat="1" ht="11.25">
      <c r="B179" s="212"/>
      <c r="C179" s="213"/>
      <c r="D179" s="186" t="s">
        <v>248</v>
      </c>
      <c r="E179" s="214" t="s">
        <v>21</v>
      </c>
      <c r="F179" s="215" t="s">
        <v>251</v>
      </c>
      <c r="G179" s="213"/>
      <c r="H179" s="216">
        <v>6644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AT179" s="222" t="s">
        <v>248</v>
      </c>
      <c r="AU179" s="222" t="s">
        <v>82</v>
      </c>
      <c r="AV179" s="14" t="s">
        <v>100</v>
      </c>
      <c r="AW179" s="14" t="s">
        <v>34</v>
      </c>
      <c r="AX179" s="14" t="s">
        <v>80</v>
      </c>
      <c r="AY179" s="222" t="s">
        <v>239</v>
      </c>
    </row>
    <row r="180" spans="1:65" s="2" customFormat="1" ht="16.5" customHeight="1">
      <c r="A180" s="36"/>
      <c r="B180" s="37"/>
      <c r="C180" s="173" t="s">
        <v>444</v>
      </c>
      <c r="D180" s="173" t="s">
        <v>240</v>
      </c>
      <c r="E180" s="174" t="s">
        <v>960</v>
      </c>
      <c r="F180" s="175" t="s">
        <v>961</v>
      </c>
      <c r="G180" s="176" t="s">
        <v>348</v>
      </c>
      <c r="H180" s="177">
        <v>332.2</v>
      </c>
      <c r="I180" s="178"/>
      <c r="J180" s="179">
        <f>ROUND(I180*H180,2)</f>
        <v>0</v>
      </c>
      <c r="K180" s="175" t="s">
        <v>327</v>
      </c>
      <c r="L180" s="41"/>
      <c r="M180" s="180" t="s">
        <v>21</v>
      </c>
      <c r="N180" s="181" t="s">
        <v>44</v>
      </c>
      <c r="O180" s="66"/>
      <c r="P180" s="182">
        <f>O180*H180</f>
        <v>0</v>
      </c>
      <c r="Q180" s="182">
        <v>0</v>
      </c>
      <c r="R180" s="182">
        <f>Q180*H180</f>
        <v>0</v>
      </c>
      <c r="S180" s="182">
        <v>0</v>
      </c>
      <c r="T180" s="18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84" t="s">
        <v>100</v>
      </c>
      <c r="AT180" s="184" t="s">
        <v>240</v>
      </c>
      <c r="AU180" s="184" t="s">
        <v>82</v>
      </c>
      <c r="AY180" s="19" t="s">
        <v>239</v>
      </c>
      <c r="BE180" s="185">
        <f>IF(N180="základní",J180,0)</f>
        <v>0</v>
      </c>
      <c r="BF180" s="185">
        <f>IF(N180="snížená",J180,0)</f>
        <v>0</v>
      </c>
      <c r="BG180" s="185">
        <f>IF(N180="zákl. přenesená",J180,0)</f>
        <v>0</v>
      </c>
      <c r="BH180" s="185">
        <f>IF(N180="sníž. přenesená",J180,0)</f>
        <v>0</v>
      </c>
      <c r="BI180" s="185">
        <f>IF(N180="nulová",J180,0)</f>
        <v>0</v>
      </c>
      <c r="BJ180" s="19" t="s">
        <v>80</v>
      </c>
      <c r="BK180" s="185">
        <f>ROUND(I180*H180,2)</f>
        <v>0</v>
      </c>
      <c r="BL180" s="19" t="s">
        <v>100</v>
      </c>
      <c r="BM180" s="184" t="s">
        <v>2996</v>
      </c>
    </row>
    <row r="181" spans="1:65" s="2" customFormat="1" ht="11.25">
      <c r="A181" s="36"/>
      <c r="B181" s="37"/>
      <c r="C181" s="38"/>
      <c r="D181" s="233" t="s">
        <v>329</v>
      </c>
      <c r="E181" s="38"/>
      <c r="F181" s="234" t="s">
        <v>962</v>
      </c>
      <c r="G181" s="38"/>
      <c r="H181" s="38"/>
      <c r="I181" s="188"/>
      <c r="J181" s="38"/>
      <c r="K181" s="38"/>
      <c r="L181" s="41"/>
      <c r="M181" s="189"/>
      <c r="N181" s="190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329</v>
      </c>
      <c r="AU181" s="19" t="s">
        <v>82</v>
      </c>
    </row>
    <row r="182" spans="1:65" s="12" customFormat="1" ht="11.25">
      <c r="B182" s="191"/>
      <c r="C182" s="192"/>
      <c r="D182" s="186" t="s">
        <v>248</v>
      </c>
      <c r="E182" s="193" t="s">
        <v>21</v>
      </c>
      <c r="F182" s="194" t="s">
        <v>2997</v>
      </c>
      <c r="G182" s="192"/>
      <c r="H182" s="193" t="s">
        <v>21</v>
      </c>
      <c r="I182" s="195"/>
      <c r="J182" s="192"/>
      <c r="K182" s="192"/>
      <c r="L182" s="196"/>
      <c r="M182" s="197"/>
      <c r="N182" s="198"/>
      <c r="O182" s="198"/>
      <c r="P182" s="198"/>
      <c r="Q182" s="198"/>
      <c r="R182" s="198"/>
      <c r="S182" s="198"/>
      <c r="T182" s="199"/>
      <c r="AT182" s="200" t="s">
        <v>248</v>
      </c>
      <c r="AU182" s="200" t="s">
        <v>82</v>
      </c>
      <c r="AV182" s="12" t="s">
        <v>80</v>
      </c>
      <c r="AW182" s="12" t="s">
        <v>34</v>
      </c>
      <c r="AX182" s="12" t="s">
        <v>73</v>
      </c>
      <c r="AY182" s="200" t="s">
        <v>239</v>
      </c>
    </row>
    <row r="183" spans="1:65" s="13" customFormat="1" ht="11.25">
      <c r="B183" s="201"/>
      <c r="C183" s="202"/>
      <c r="D183" s="186" t="s">
        <v>248</v>
      </c>
      <c r="E183" s="203" t="s">
        <v>21</v>
      </c>
      <c r="F183" s="204" t="s">
        <v>2998</v>
      </c>
      <c r="G183" s="202"/>
      <c r="H183" s="205">
        <v>332.2</v>
      </c>
      <c r="I183" s="206"/>
      <c r="J183" s="202"/>
      <c r="K183" s="202"/>
      <c r="L183" s="207"/>
      <c r="M183" s="208"/>
      <c r="N183" s="209"/>
      <c r="O183" s="209"/>
      <c r="P183" s="209"/>
      <c r="Q183" s="209"/>
      <c r="R183" s="209"/>
      <c r="S183" s="209"/>
      <c r="T183" s="210"/>
      <c r="AT183" s="211" t="s">
        <v>248</v>
      </c>
      <c r="AU183" s="211" t="s">
        <v>82</v>
      </c>
      <c r="AV183" s="13" t="s">
        <v>82</v>
      </c>
      <c r="AW183" s="13" t="s">
        <v>34</v>
      </c>
      <c r="AX183" s="13" t="s">
        <v>73</v>
      </c>
      <c r="AY183" s="211" t="s">
        <v>239</v>
      </c>
    </row>
    <row r="184" spans="1:65" s="16" customFormat="1" ht="11.25">
      <c r="B184" s="235"/>
      <c r="C184" s="236"/>
      <c r="D184" s="186" t="s">
        <v>248</v>
      </c>
      <c r="E184" s="237" t="s">
        <v>2912</v>
      </c>
      <c r="F184" s="238" t="s">
        <v>2766</v>
      </c>
      <c r="G184" s="236"/>
      <c r="H184" s="239">
        <v>332.2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AT184" s="245" t="s">
        <v>248</v>
      </c>
      <c r="AU184" s="245" t="s">
        <v>82</v>
      </c>
      <c r="AV184" s="16" t="s">
        <v>96</v>
      </c>
      <c r="AW184" s="16" t="s">
        <v>34</v>
      </c>
      <c r="AX184" s="16" t="s">
        <v>80</v>
      </c>
      <c r="AY184" s="245" t="s">
        <v>239</v>
      </c>
    </row>
    <row r="185" spans="1:65" s="2" customFormat="1" ht="16.5" customHeight="1">
      <c r="A185" s="36"/>
      <c r="B185" s="37"/>
      <c r="C185" s="173" t="s">
        <v>8</v>
      </c>
      <c r="D185" s="173" t="s">
        <v>240</v>
      </c>
      <c r="E185" s="174" t="s">
        <v>963</v>
      </c>
      <c r="F185" s="175" t="s">
        <v>964</v>
      </c>
      <c r="G185" s="176" t="s">
        <v>348</v>
      </c>
      <c r="H185" s="177">
        <v>332.2</v>
      </c>
      <c r="I185" s="178"/>
      <c r="J185" s="179">
        <f>ROUND(I185*H185,2)</f>
        <v>0</v>
      </c>
      <c r="K185" s="175" t="s">
        <v>327</v>
      </c>
      <c r="L185" s="41"/>
      <c r="M185" s="180" t="s">
        <v>21</v>
      </c>
      <c r="N185" s="181" t="s">
        <v>44</v>
      </c>
      <c r="O185" s="66"/>
      <c r="P185" s="182">
        <f>O185*H185</f>
        <v>0</v>
      </c>
      <c r="Q185" s="182">
        <v>0</v>
      </c>
      <c r="R185" s="182">
        <f>Q185*H185</f>
        <v>0</v>
      </c>
      <c r="S185" s="182">
        <v>0</v>
      </c>
      <c r="T185" s="18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84" t="s">
        <v>100</v>
      </c>
      <c r="AT185" s="184" t="s">
        <v>240</v>
      </c>
      <c r="AU185" s="184" t="s">
        <v>82</v>
      </c>
      <c r="AY185" s="19" t="s">
        <v>239</v>
      </c>
      <c r="BE185" s="185">
        <f>IF(N185="základní",J185,0)</f>
        <v>0</v>
      </c>
      <c r="BF185" s="185">
        <f>IF(N185="snížená",J185,0)</f>
        <v>0</v>
      </c>
      <c r="BG185" s="185">
        <f>IF(N185="zákl. přenesená",J185,0)</f>
        <v>0</v>
      </c>
      <c r="BH185" s="185">
        <f>IF(N185="sníž. přenesená",J185,0)</f>
        <v>0</v>
      </c>
      <c r="BI185" s="185">
        <f>IF(N185="nulová",J185,0)</f>
        <v>0</v>
      </c>
      <c r="BJ185" s="19" t="s">
        <v>80</v>
      </c>
      <c r="BK185" s="185">
        <f>ROUND(I185*H185,2)</f>
        <v>0</v>
      </c>
      <c r="BL185" s="19" t="s">
        <v>100</v>
      </c>
      <c r="BM185" s="184" t="s">
        <v>2999</v>
      </c>
    </row>
    <row r="186" spans="1:65" s="2" customFormat="1" ht="11.25">
      <c r="A186" s="36"/>
      <c r="B186" s="37"/>
      <c r="C186" s="38"/>
      <c r="D186" s="233" t="s">
        <v>329</v>
      </c>
      <c r="E186" s="38"/>
      <c r="F186" s="234" t="s">
        <v>965</v>
      </c>
      <c r="G186" s="38"/>
      <c r="H186" s="38"/>
      <c r="I186" s="188"/>
      <c r="J186" s="38"/>
      <c r="K186" s="38"/>
      <c r="L186" s="41"/>
      <c r="M186" s="189"/>
      <c r="N186" s="190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329</v>
      </c>
      <c r="AU186" s="19" t="s">
        <v>82</v>
      </c>
    </row>
    <row r="187" spans="1:65" s="13" customFormat="1" ht="11.25">
      <c r="B187" s="201"/>
      <c r="C187" s="202"/>
      <c r="D187" s="186" t="s">
        <v>248</v>
      </c>
      <c r="E187" s="203" t="s">
        <v>21</v>
      </c>
      <c r="F187" s="204" t="s">
        <v>2912</v>
      </c>
      <c r="G187" s="202"/>
      <c r="H187" s="205">
        <v>332.2</v>
      </c>
      <c r="I187" s="206"/>
      <c r="J187" s="202"/>
      <c r="K187" s="202"/>
      <c r="L187" s="207"/>
      <c r="M187" s="208"/>
      <c r="N187" s="209"/>
      <c r="O187" s="209"/>
      <c r="P187" s="209"/>
      <c r="Q187" s="209"/>
      <c r="R187" s="209"/>
      <c r="S187" s="209"/>
      <c r="T187" s="210"/>
      <c r="AT187" s="211" t="s">
        <v>248</v>
      </c>
      <c r="AU187" s="211" t="s">
        <v>82</v>
      </c>
      <c r="AV187" s="13" t="s">
        <v>82</v>
      </c>
      <c r="AW187" s="13" t="s">
        <v>34</v>
      </c>
      <c r="AX187" s="13" t="s">
        <v>80</v>
      </c>
      <c r="AY187" s="211" t="s">
        <v>239</v>
      </c>
    </row>
    <row r="188" spans="1:65" s="2" customFormat="1" ht="16.5" customHeight="1">
      <c r="A188" s="36"/>
      <c r="B188" s="37"/>
      <c r="C188" s="173" t="s">
        <v>461</v>
      </c>
      <c r="D188" s="173" t="s">
        <v>240</v>
      </c>
      <c r="E188" s="174" t="s">
        <v>966</v>
      </c>
      <c r="F188" s="175" t="s">
        <v>967</v>
      </c>
      <c r="G188" s="176" t="s">
        <v>348</v>
      </c>
      <c r="H188" s="177">
        <v>332.2</v>
      </c>
      <c r="I188" s="178"/>
      <c r="J188" s="179">
        <f>ROUND(I188*H188,2)</f>
        <v>0</v>
      </c>
      <c r="K188" s="175" t="s">
        <v>327</v>
      </c>
      <c r="L188" s="41"/>
      <c r="M188" s="180" t="s">
        <v>21</v>
      </c>
      <c r="N188" s="181" t="s">
        <v>44</v>
      </c>
      <c r="O188" s="66"/>
      <c r="P188" s="182">
        <f>O188*H188</f>
        <v>0</v>
      </c>
      <c r="Q188" s="182">
        <v>0</v>
      </c>
      <c r="R188" s="182">
        <f>Q188*H188</f>
        <v>0</v>
      </c>
      <c r="S188" s="182">
        <v>0</v>
      </c>
      <c r="T188" s="18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84" t="s">
        <v>100</v>
      </c>
      <c r="AT188" s="184" t="s">
        <v>240</v>
      </c>
      <c r="AU188" s="184" t="s">
        <v>82</v>
      </c>
      <c r="AY188" s="19" t="s">
        <v>239</v>
      </c>
      <c r="BE188" s="185">
        <f>IF(N188="základní",J188,0)</f>
        <v>0</v>
      </c>
      <c r="BF188" s="185">
        <f>IF(N188="snížená",J188,0)</f>
        <v>0</v>
      </c>
      <c r="BG188" s="185">
        <f>IF(N188="zákl. přenesená",J188,0)</f>
        <v>0</v>
      </c>
      <c r="BH188" s="185">
        <f>IF(N188="sníž. přenesená",J188,0)</f>
        <v>0</v>
      </c>
      <c r="BI188" s="185">
        <f>IF(N188="nulová",J188,0)</f>
        <v>0</v>
      </c>
      <c r="BJ188" s="19" t="s">
        <v>80</v>
      </c>
      <c r="BK188" s="185">
        <f>ROUND(I188*H188,2)</f>
        <v>0</v>
      </c>
      <c r="BL188" s="19" t="s">
        <v>100</v>
      </c>
      <c r="BM188" s="184" t="s">
        <v>3000</v>
      </c>
    </row>
    <row r="189" spans="1:65" s="2" customFormat="1" ht="11.25">
      <c r="A189" s="36"/>
      <c r="B189" s="37"/>
      <c r="C189" s="38"/>
      <c r="D189" s="233" t="s">
        <v>329</v>
      </c>
      <c r="E189" s="38"/>
      <c r="F189" s="234" t="s">
        <v>968</v>
      </c>
      <c r="G189" s="38"/>
      <c r="H189" s="38"/>
      <c r="I189" s="188"/>
      <c r="J189" s="38"/>
      <c r="K189" s="38"/>
      <c r="L189" s="41"/>
      <c r="M189" s="189"/>
      <c r="N189" s="190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329</v>
      </c>
      <c r="AU189" s="19" t="s">
        <v>82</v>
      </c>
    </row>
    <row r="190" spans="1:65" s="12" customFormat="1" ht="11.25">
      <c r="B190" s="191"/>
      <c r="C190" s="192"/>
      <c r="D190" s="186" t="s">
        <v>248</v>
      </c>
      <c r="E190" s="193" t="s">
        <v>21</v>
      </c>
      <c r="F190" s="194" t="s">
        <v>2769</v>
      </c>
      <c r="G190" s="192"/>
      <c r="H190" s="193" t="s">
        <v>21</v>
      </c>
      <c r="I190" s="195"/>
      <c r="J190" s="192"/>
      <c r="K190" s="192"/>
      <c r="L190" s="196"/>
      <c r="M190" s="197"/>
      <c r="N190" s="198"/>
      <c r="O190" s="198"/>
      <c r="P190" s="198"/>
      <c r="Q190" s="198"/>
      <c r="R190" s="198"/>
      <c r="S190" s="198"/>
      <c r="T190" s="199"/>
      <c r="AT190" s="200" t="s">
        <v>248</v>
      </c>
      <c r="AU190" s="200" t="s">
        <v>82</v>
      </c>
      <c r="AV190" s="12" t="s">
        <v>80</v>
      </c>
      <c r="AW190" s="12" t="s">
        <v>34</v>
      </c>
      <c r="AX190" s="12" t="s">
        <v>73</v>
      </c>
      <c r="AY190" s="200" t="s">
        <v>239</v>
      </c>
    </row>
    <row r="191" spans="1:65" s="13" customFormat="1" ht="11.25">
      <c r="B191" s="201"/>
      <c r="C191" s="202"/>
      <c r="D191" s="186" t="s">
        <v>248</v>
      </c>
      <c r="E191" s="203" t="s">
        <v>21</v>
      </c>
      <c r="F191" s="204" t="s">
        <v>3001</v>
      </c>
      <c r="G191" s="202"/>
      <c r="H191" s="205">
        <v>332.2</v>
      </c>
      <c r="I191" s="206"/>
      <c r="J191" s="202"/>
      <c r="K191" s="202"/>
      <c r="L191" s="207"/>
      <c r="M191" s="208"/>
      <c r="N191" s="209"/>
      <c r="O191" s="209"/>
      <c r="P191" s="209"/>
      <c r="Q191" s="209"/>
      <c r="R191" s="209"/>
      <c r="S191" s="209"/>
      <c r="T191" s="210"/>
      <c r="AT191" s="211" t="s">
        <v>248</v>
      </c>
      <c r="AU191" s="211" t="s">
        <v>82</v>
      </c>
      <c r="AV191" s="13" t="s">
        <v>82</v>
      </c>
      <c r="AW191" s="13" t="s">
        <v>34</v>
      </c>
      <c r="AX191" s="13" t="s">
        <v>80</v>
      </c>
      <c r="AY191" s="211" t="s">
        <v>239</v>
      </c>
    </row>
    <row r="192" spans="1:65" s="11" customFormat="1" ht="22.9" customHeight="1">
      <c r="B192" s="159"/>
      <c r="C192" s="160"/>
      <c r="D192" s="161" t="s">
        <v>72</v>
      </c>
      <c r="E192" s="231" t="s">
        <v>915</v>
      </c>
      <c r="F192" s="231" t="s">
        <v>916</v>
      </c>
      <c r="G192" s="160"/>
      <c r="H192" s="160"/>
      <c r="I192" s="163"/>
      <c r="J192" s="232">
        <f>BK192</f>
        <v>0</v>
      </c>
      <c r="K192" s="160"/>
      <c r="L192" s="165"/>
      <c r="M192" s="166"/>
      <c r="N192" s="167"/>
      <c r="O192" s="167"/>
      <c r="P192" s="168">
        <f>SUM(P193:P194)</f>
        <v>0</v>
      </c>
      <c r="Q192" s="167"/>
      <c r="R192" s="168">
        <f>SUM(R193:R194)</f>
        <v>0</v>
      </c>
      <c r="S192" s="167"/>
      <c r="T192" s="169">
        <f>SUM(T193:T194)</f>
        <v>0</v>
      </c>
      <c r="AR192" s="170" t="s">
        <v>80</v>
      </c>
      <c r="AT192" s="171" t="s">
        <v>72</v>
      </c>
      <c r="AU192" s="171" t="s">
        <v>80</v>
      </c>
      <c r="AY192" s="170" t="s">
        <v>239</v>
      </c>
      <c r="BK192" s="172">
        <f>SUM(BK193:BK194)</f>
        <v>0</v>
      </c>
    </row>
    <row r="193" spans="1:65" s="2" customFormat="1" ht="16.5" customHeight="1">
      <c r="A193" s="36"/>
      <c r="B193" s="37"/>
      <c r="C193" s="173" t="s">
        <v>467</v>
      </c>
      <c r="D193" s="173" t="s">
        <v>240</v>
      </c>
      <c r="E193" s="174" t="s">
        <v>969</v>
      </c>
      <c r="F193" s="175" t="s">
        <v>970</v>
      </c>
      <c r="G193" s="176" t="s">
        <v>470</v>
      </c>
      <c r="H193" s="177">
        <v>7.2030000000000003</v>
      </c>
      <c r="I193" s="178"/>
      <c r="J193" s="179">
        <f>ROUND(I193*H193,2)</f>
        <v>0</v>
      </c>
      <c r="K193" s="175" t="s">
        <v>327</v>
      </c>
      <c r="L193" s="41"/>
      <c r="M193" s="180" t="s">
        <v>21</v>
      </c>
      <c r="N193" s="181" t="s">
        <v>44</v>
      </c>
      <c r="O193" s="66"/>
      <c r="P193" s="182">
        <f>O193*H193</f>
        <v>0</v>
      </c>
      <c r="Q193" s="182">
        <v>0</v>
      </c>
      <c r="R193" s="182">
        <f>Q193*H193</f>
        <v>0</v>
      </c>
      <c r="S193" s="182">
        <v>0</v>
      </c>
      <c r="T193" s="18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84" t="s">
        <v>100</v>
      </c>
      <c r="AT193" s="184" t="s">
        <v>240</v>
      </c>
      <c r="AU193" s="184" t="s">
        <v>82</v>
      </c>
      <c r="AY193" s="19" t="s">
        <v>239</v>
      </c>
      <c r="BE193" s="185">
        <f>IF(N193="základní",J193,0)</f>
        <v>0</v>
      </c>
      <c r="BF193" s="185">
        <f>IF(N193="snížená",J193,0)</f>
        <v>0</v>
      </c>
      <c r="BG193" s="185">
        <f>IF(N193="zákl. přenesená",J193,0)</f>
        <v>0</v>
      </c>
      <c r="BH193" s="185">
        <f>IF(N193="sníž. přenesená",J193,0)</f>
        <v>0</v>
      </c>
      <c r="BI193" s="185">
        <f>IF(N193="nulová",J193,0)</f>
        <v>0</v>
      </c>
      <c r="BJ193" s="19" t="s">
        <v>80</v>
      </c>
      <c r="BK193" s="185">
        <f>ROUND(I193*H193,2)</f>
        <v>0</v>
      </c>
      <c r="BL193" s="19" t="s">
        <v>100</v>
      </c>
      <c r="BM193" s="184" t="s">
        <v>3002</v>
      </c>
    </row>
    <row r="194" spans="1:65" s="2" customFormat="1" ht="11.25">
      <c r="A194" s="36"/>
      <c r="B194" s="37"/>
      <c r="C194" s="38"/>
      <c r="D194" s="233" t="s">
        <v>329</v>
      </c>
      <c r="E194" s="38"/>
      <c r="F194" s="234" t="s">
        <v>971</v>
      </c>
      <c r="G194" s="38"/>
      <c r="H194" s="38"/>
      <c r="I194" s="188"/>
      <c r="J194" s="38"/>
      <c r="K194" s="38"/>
      <c r="L194" s="41"/>
      <c r="M194" s="256"/>
      <c r="N194" s="257"/>
      <c r="O194" s="258"/>
      <c r="P194" s="258"/>
      <c r="Q194" s="258"/>
      <c r="R194" s="258"/>
      <c r="S194" s="258"/>
      <c r="T194" s="259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329</v>
      </c>
      <c r="AU194" s="19" t="s">
        <v>82</v>
      </c>
    </row>
    <row r="195" spans="1:65" s="2" customFormat="1" ht="6.95" customHeight="1">
      <c r="A195" s="36"/>
      <c r="B195" s="49"/>
      <c r="C195" s="50"/>
      <c r="D195" s="50"/>
      <c r="E195" s="50"/>
      <c r="F195" s="50"/>
      <c r="G195" s="50"/>
      <c r="H195" s="50"/>
      <c r="I195" s="50"/>
      <c r="J195" s="50"/>
      <c r="K195" s="50"/>
      <c r="L195" s="41"/>
      <c r="M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</row>
  </sheetData>
  <sheetProtection algorithmName="SHA-512" hashValue="OHhJmRtKOlZ0YmA6TSa9MwMdvudJreyWEjvLFFMcm989t86lS2OuGK5yD86+9XQZM8L/y+Q5CpLGdyR1+vbJwA==" saltValue="ftTBsoJ2kN4ZPDIxWTT3onGCMMboD/uPbC86ZNXAr1nGNyUpNqjYnTrO8ZokguY2AwMMp0fR9ZRvgzBC310hKw==" spinCount="100000" sheet="1" objects="1" scenarios="1" formatColumns="0" formatRows="0" autoFilter="0"/>
  <autoFilter ref="C93:K194" xr:uid="{00000000-0009-0000-0000-000017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700-000000000000}"/>
    <hyperlink ref="F123" r:id="rId2" xr:uid="{00000000-0004-0000-1700-000001000000}"/>
    <hyperlink ref="F134" r:id="rId3" xr:uid="{00000000-0004-0000-1700-000002000000}"/>
    <hyperlink ref="F150" r:id="rId4" xr:uid="{00000000-0004-0000-1700-000003000000}"/>
    <hyperlink ref="F157" r:id="rId5" xr:uid="{00000000-0004-0000-1700-000004000000}"/>
    <hyperlink ref="F166" r:id="rId6" xr:uid="{00000000-0004-0000-1700-000005000000}"/>
    <hyperlink ref="F172" r:id="rId7" xr:uid="{00000000-0004-0000-1700-000006000000}"/>
    <hyperlink ref="F176" r:id="rId8" xr:uid="{00000000-0004-0000-1700-000007000000}"/>
    <hyperlink ref="F181" r:id="rId9" xr:uid="{00000000-0004-0000-1700-000008000000}"/>
    <hyperlink ref="F186" r:id="rId10" xr:uid="{00000000-0004-0000-1700-000009000000}"/>
    <hyperlink ref="F189" r:id="rId11" xr:uid="{00000000-0004-0000-1700-00000A000000}"/>
    <hyperlink ref="F194" r:id="rId12" xr:uid="{00000000-0004-0000-1700-00000B000000}"/>
  </hyperlinks>
  <pageMargins left="0.39370078740157483" right="0.39370078740157483" top="0.39370078740157483" bottom="0.39370078740157483" header="0" footer="0"/>
  <pageSetup paperSize="9" scale="84" fitToHeight="100" orientation="landscape" r:id="rId13"/>
  <headerFooter>
    <oddFooter>&amp;CStrana &amp;P z &amp;N</oddFooter>
  </headerFooter>
  <drawing r:id="rId1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16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169</v>
      </c>
      <c r="AZ2" s="260" t="s">
        <v>3003</v>
      </c>
      <c r="BA2" s="260" t="s">
        <v>21</v>
      </c>
      <c r="BB2" s="260" t="s">
        <v>21</v>
      </c>
      <c r="BC2" s="260" t="s">
        <v>3004</v>
      </c>
      <c r="BD2" s="260" t="s">
        <v>82</v>
      </c>
    </row>
    <row r="3" spans="1:5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  <c r="AZ3" s="260" t="s">
        <v>3005</v>
      </c>
      <c r="BA3" s="260" t="s">
        <v>21</v>
      </c>
      <c r="BB3" s="260" t="s">
        <v>21</v>
      </c>
      <c r="BC3" s="260" t="s">
        <v>3004</v>
      </c>
      <c r="BD3" s="260" t="s">
        <v>82</v>
      </c>
    </row>
    <row r="4" spans="1:5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  <c r="AZ4" s="260" t="s">
        <v>3006</v>
      </c>
      <c r="BA4" s="260" t="s">
        <v>21</v>
      </c>
      <c r="BB4" s="260" t="s">
        <v>21</v>
      </c>
      <c r="BC4" s="260" t="s">
        <v>3007</v>
      </c>
      <c r="BD4" s="260" t="s">
        <v>82</v>
      </c>
    </row>
    <row r="5" spans="1:56" s="1" customFormat="1" ht="6.95" customHeight="1">
      <c r="B5" s="22"/>
      <c r="L5" s="22"/>
    </row>
    <row r="6" spans="1:56" s="1" customFormat="1" ht="12" customHeight="1">
      <c r="B6" s="22"/>
      <c r="D6" s="114" t="s">
        <v>16</v>
      </c>
      <c r="L6" s="22"/>
    </row>
    <row r="7" spans="1:5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56" ht="12.75">
      <c r="B8" s="22"/>
      <c r="D8" s="114" t="s">
        <v>212</v>
      </c>
      <c r="L8" s="22"/>
    </row>
    <row r="9" spans="1:5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56" s="1" customFormat="1" ht="12" customHeight="1">
      <c r="B10" s="22"/>
      <c r="D10" s="114" t="s">
        <v>214</v>
      </c>
      <c r="L10" s="22"/>
    </row>
    <row r="11" spans="1:56" s="2" customFormat="1" ht="16.5" customHeight="1">
      <c r="A11" s="36"/>
      <c r="B11" s="41"/>
      <c r="C11" s="36"/>
      <c r="D11" s="36"/>
      <c r="E11" s="416" t="s">
        <v>922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 ht="12" customHeight="1">
      <c r="A12" s="36"/>
      <c r="B12" s="41"/>
      <c r="C12" s="36"/>
      <c r="D12" s="114" t="s">
        <v>923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6.5" customHeight="1">
      <c r="A13" s="36"/>
      <c r="B13" s="41"/>
      <c r="C13" s="36"/>
      <c r="D13" s="36"/>
      <c r="E13" s="409" t="s">
        <v>3008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2" customHeight="1">
      <c r="A15" s="36"/>
      <c r="B15" s="41"/>
      <c r="C15" s="36"/>
      <c r="D15" s="114" t="s">
        <v>18</v>
      </c>
      <c r="E15" s="36"/>
      <c r="F15" s="105" t="s">
        <v>145</v>
      </c>
      <c r="G15" s="36"/>
      <c r="H15" s="36"/>
      <c r="I15" s="114" t="s">
        <v>20</v>
      </c>
      <c r="J15" s="105" t="s">
        <v>21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">
        <v>2697</v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2698</v>
      </c>
      <c r="F28" s="36"/>
      <c r="G28" s="36"/>
      <c r="H28" s="36"/>
      <c r="I28" s="114" t="s">
        <v>29</v>
      </c>
      <c r="J28" s="105" t="s">
        <v>2699</v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ROUND(J94,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ROUND((SUM(BE94:BE161)),  2)</f>
        <v>0</v>
      </c>
      <c r="G37" s="36"/>
      <c r="H37" s="36"/>
      <c r="I37" s="126">
        <v>0.21</v>
      </c>
      <c r="J37" s="125">
        <f>ROUND(((SUM(BE94:BE161))*I37),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ROUND((SUM(BF94:BF161)),  2)</f>
        <v>0</v>
      </c>
      <c r="G38" s="36"/>
      <c r="H38" s="36"/>
      <c r="I38" s="126">
        <v>0.15</v>
      </c>
      <c r="J38" s="125">
        <f>ROUND(((SUM(BF94:BF161))*I38),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ROUND((SUM(BG94:BG161)),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ROUND((SUM(BH94:BH161)),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ROUND((SUM(BI94:BI161)),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922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923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04.91 - Zatravněné kamenné kostky - Následná péče - 2 roky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>Obrtelová Miluše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J94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J95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315</v>
      </c>
      <c r="E69" s="228"/>
      <c r="F69" s="228"/>
      <c r="G69" s="228"/>
      <c r="H69" s="228"/>
      <c r="I69" s="228"/>
      <c r="J69" s="229">
        <f>J96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321</v>
      </c>
      <c r="E70" s="228"/>
      <c r="F70" s="228"/>
      <c r="G70" s="228"/>
      <c r="H70" s="228"/>
      <c r="I70" s="228"/>
      <c r="J70" s="229">
        <f>J159</f>
        <v>0</v>
      </c>
      <c r="K70" s="99"/>
      <c r="L70" s="230"/>
    </row>
    <row r="71" spans="1:47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47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47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24.95" customHeight="1">
      <c r="A77" s="36"/>
      <c r="B77" s="37"/>
      <c r="C77" s="25" t="s">
        <v>225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6.5" customHeight="1">
      <c r="A80" s="36"/>
      <c r="B80" s="37"/>
      <c r="C80" s="38"/>
      <c r="D80" s="38"/>
      <c r="E80" s="413" t="str">
        <f>E7</f>
        <v>Západní vstupní prostranství do areálu Kamencového jezera - B1 Přemyslova</v>
      </c>
      <c r="F80" s="414"/>
      <c r="G80" s="414"/>
      <c r="H80" s="414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1" customFormat="1" ht="12" customHeight="1">
      <c r="B81" s="23"/>
      <c r="C81" s="31" t="s">
        <v>212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3" s="1" customFormat="1" ht="16.5" customHeight="1">
      <c r="B82" s="23"/>
      <c r="C82" s="24"/>
      <c r="D82" s="24"/>
      <c r="E82" s="413" t="s">
        <v>1019</v>
      </c>
      <c r="F82" s="365"/>
      <c r="G82" s="365"/>
      <c r="H82" s="365"/>
      <c r="I82" s="24"/>
      <c r="J82" s="24"/>
      <c r="K82" s="24"/>
      <c r="L82" s="22"/>
    </row>
    <row r="83" spans="1:63" s="1" customFormat="1" ht="12" customHeight="1">
      <c r="B83" s="23"/>
      <c r="C83" s="31" t="s">
        <v>214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417" t="s">
        <v>922</v>
      </c>
      <c r="F84" s="415"/>
      <c r="G84" s="415"/>
      <c r="H84" s="415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923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387" t="str">
        <f>E13</f>
        <v>SO 04.91 - Zatravněné kamenné kostky - Následná péče - 2 roky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22</v>
      </c>
      <c r="D88" s="38"/>
      <c r="E88" s="38"/>
      <c r="F88" s="29" t="str">
        <f>F16</f>
        <v>Přemyslova, Chomutov</v>
      </c>
      <c r="G88" s="38"/>
      <c r="H88" s="38"/>
      <c r="I88" s="31" t="s">
        <v>24</v>
      </c>
      <c r="J88" s="61" t="str">
        <f>IF(J16="","",J16)</f>
        <v>29. 3. 2022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5.2" customHeight="1">
      <c r="A90" s="36"/>
      <c r="B90" s="37"/>
      <c r="C90" s="31" t="s">
        <v>26</v>
      </c>
      <c r="D90" s="38"/>
      <c r="E90" s="38"/>
      <c r="F90" s="29" t="str">
        <f>E19</f>
        <v>Statutární město Chomutov</v>
      </c>
      <c r="G90" s="38"/>
      <c r="H90" s="38"/>
      <c r="I90" s="31" t="s">
        <v>32</v>
      </c>
      <c r="J90" s="34" t="str">
        <f>E25</f>
        <v>refuel s.r.o.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30</v>
      </c>
      <c r="D91" s="38"/>
      <c r="E91" s="38"/>
      <c r="F91" s="29" t="str">
        <f>IF(E22="","",E22)</f>
        <v>Vyplň údaj</v>
      </c>
      <c r="G91" s="38"/>
      <c r="H91" s="38"/>
      <c r="I91" s="31" t="s">
        <v>35</v>
      </c>
      <c r="J91" s="34" t="str">
        <f>E28</f>
        <v>Obrtelová Miluše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0" customFormat="1" ht="29.25" customHeight="1">
      <c r="A93" s="148"/>
      <c r="B93" s="149"/>
      <c r="C93" s="150" t="s">
        <v>226</v>
      </c>
      <c r="D93" s="151" t="s">
        <v>58</v>
      </c>
      <c r="E93" s="151" t="s">
        <v>54</v>
      </c>
      <c r="F93" s="151" t="s">
        <v>55</v>
      </c>
      <c r="G93" s="151" t="s">
        <v>227</v>
      </c>
      <c r="H93" s="151" t="s">
        <v>228</v>
      </c>
      <c r="I93" s="151" t="s">
        <v>229</v>
      </c>
      <c r="J93" s="151" t="s">
        <v>219</v>
      </c>
      <c r="K93" s="152" t="s">
        <v>230</v>
      </c>
      <c r="L93" s="153"/>
      <c r="M93" s="70" t="s">
        <v>21</v>
      </c>
      <c r="N93" s="71" t="s">
        <v>43</v>
      </c>
      <c r="O93" s="71" t="s">
        <v>231</v>
      </c>
      <c r="P93" s="71" t="s">
        <v>232</v>
      </c>
      <c r="Q93" s="71" t="s">
        <v>233</v>
      </c>
      <c r="R93" s="71" t="s">
        <v>234</v>
      </c>
      <c r="S93" s="71" t="s">
        <v>235</v>
      </c>
      <c r="T93" s="72" t="s">
        <v>236</v>
      </c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</row>
    <row r="94" spans="1:63" s="2" customFormat="1" ht="22.9" customHeight="1">
      <c r="A94" s="36"/>
      <c r="B94" s="37"/>
      <c r="C94" s="77" t="s">
        <v>237</v>
      </c>
      <c r="D94" s="38"/>
      <c r="E94" s="38"/>
      <c r="F94" s="38"/>
      <c r="G94" s="38"/>
      <c r="H94" s="38"/>
      <c r="I94" s="38"/>
      <c r="J94" s="154">
        <f>BK94</f>
        <v>0</v>
      </c>
      <c r="K94" s="38"/>
      <c r="L94" s="41"/>
      <c r="M94" s="73"/>
      <c r="N94" s="155"/>
      <c r="O94" s="74"/>
      <c r="P94" s="156">
        <f>P95</f>
        <v>0</v>
      </c>
      <c r="Q94" s="74"/>
      <c r="R94" s="156">
        <f>R95</f>
        <v>0.28953599999999996</v>
      </c>
      <c r="S94" s="74"/>
      <c r="T94" s="157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220</v>
      </c>
      <c r="BK94" s="158">
        <f>BK95</f>
        <v>0</v>
      </c>
    </row>
    <row r="95" spans="1:63" s="11" customFormat="1" ht="25.9" customHeight="1">
      <c r="B95" s="159"/>
      <c r="C95" s="160"/>
      <c r="D95" s="161" t="s">
        <v>72</v>
      </c>
      <c r="E95" s="162" t="s">
        <v>322</v>
      </c>
      <c r="F95" s="162" t="s">
        <v>323</v>
      </c>
      <c r="G95" s="160"/>
      <c r="H95" s="160"/>
      <c r="I95" s="163"/>
      <c r="J95" s="164">
        <f>BK95</f>
        <v>0</v>
      </c>
      <c r="K95" s="160"/>
      <c r="L95" s="165"/>
      <c r="M95" s="166"/>
      <c r="N95" s="167"/>
      <c r="O95" s="167"/>
      <c r="P95" s="168">
        <f>P96+P159</f>
        <v>0</v>
      </c>
      <c r="Q95" s="167"/>
      <c r="R95" s="168">
        <f>R96+R159</f>
        <v>0.28953599999999996</v>
      </c>
      <c r="S95" s="167"/>
      <c r="T95" s="169">
        <f>T96+T159</f>
        <v>0</v>
      </c>
      <c r="AR95" s="170" t="s">
        <v>80</v>
      </c>
      <c r="AT95" s="171" t="s">
        <v>72</v>
      </c>
      <c r="AU95" s="171" t="s">
        <v>73</v>
      </c>
      <c r="AY95" s="170" t="s">
        <v>239</v>
      </c>
      <c r="BK95" s="172">
        <f>BK96+BK159</f>
        <v>0</v>
      </c>
    </row>
    <row r="96" spans="1:63" s="11" customFormat="1" ht="22.9" customHeight="1">
      <c r="B96" s="159"/>
      <c r="C96" s="160"/>
      <c r="D96" s="161" t="s">
        <v>72</v>
      </c>
      <c r="E96" s="231" t="s">
        <v>80</v>
      </c>
      <c r="F96" s="231" t="s">
        <v>257</v>
      </c>
      <c r="G96" s="160"/>
      <c r="H96" s="160"/>
      <c r="I96" s="163"/>
      <c r="J96" s="232">
        <f>BK96</f>
        <v>0</v>
      </c>
      <c r="K96" s="160"/>
      <c r="L96" s="165"/>
      <c r="M96" s="166"/>
      <c r="N96" s="167"/>
      <c r="O96" s="167"/>
      <c r="P96" s="168">
        <f>SUM(P97:P158)</f>
        <v>0</v>
      </c>
      <c r="Q96" s="167"/>
      <c r="R96" s="168">
        <f>SUM(R97:R158)</f>
        <v>0.28953599999999996</v>
      </c>
      <c r="S96" s="167"/>
      <c r="T96" s="169">
        <f>SUM(T97:T158)</f>
        <v>0</v>
      </c>
      <c r="AR96" s="170" t="s">
        <v>80</v>
      </c>
      <c r="AT96" s="171" t="s">
        <v>72</v>
      </c>
      <c r="AU96" s="171" t="s">
        <v>80</v>
      </c>
      <c r="AY96" s="170" t="s">
        <v>239</v>
      </c>
      <c r="BK96" s="172">
        <f>SUM(BK97:BK158)</f>
        <v>0</v>
      </c>
    </row>
    <row r="97" spans="1:65" s="2" customFormat="1" ht="21.75" customHeight="1">
      <c r="A97" s="36"/>
      <c r="B97" s="37"/>
      <c r="C97" s="173" t="s">
        <v>80</v>
      </c>
      <c r="D97" s="173" t="s">
        <v>240</v>
      </c>
      <c r="E97" s="174" t="s">
        <v>2915</v>
      </c>
      <c r="F97" s="175" t="s">
        <v>2916</v>
      </c>
      <c r="G97" s="176" t="s">
        <v>326</v>
      </c>
      <c r="H97" s="177">
        <v>37120</v>
      </c>
      <c r="I97" s="178"/>
      <c r="J97" s="179">
        <f>ROUND(I97*H97,2)</f>
        <v>0</v>
      </c>
      <c r="K97" s="175" t="s">
        <v>327</v>
      </c>
      <c r="L97" s="41"/>
      <c r="M97" s="180" t="s">
        <v>21</v>
      </c>
      <c r="N97" s="181" t="s">
        <v>44</v>
      </c>
      <c r="O97" s="66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100</v>
      </c>
      <c r="AT97" s="184" t="s">
        <v>240</v>
      </c>
      <c r="AU97" s="184" t="s">
        <v>82</v>
      </c>
      <c r="AY97" s="19" t="s">
        <v>239</v>
      </c>
      <c r="BE97" s="185">
        <f>IF(N97="základní",J97,0)</f>
        <v>0</v>
      </c>
      <c r="BF97" s="185">
        <f>IF(N97="snížená",J97,0)</f>
        <v>0</v>
      </c>
      <c r="BG97" s="185">
        <f>IF(N97="zákl. přenesená",J97,0)</f>
        <v>0</v>
      </c>
      <c r="BH97" s="185">
        <f>IF(N97="sníž. přenesená",J97,0)</f>
        <v>0</v>
      </c>
      <c r="BI97" s="185">
        <f>IF(N97="nulová",J97,0)</f>
        <v>0</v>
      </c>
      <c r="BJ97" s="19" t="s">
        <v>80</v>
      </c>
      <c r="BK97" s="185">
        <f>ROUND(I97*H97,2)</f>
        <v>0</v>
      </c>
      <c r="BL97" s="19" t="s">
        <v>100</v>
      </c>
      <c r="BM97" s="184" t="s">
        <v>3009</v>
      </c>
    </row>
    <row r="98" spans="1:65" s="2" customFormat="1" ht="11.25">
      <c r="A98" s="36"/>
      <c r="B98" s="37"/>
      <c r="C98" s="38"/>
      <c r="D98" s="233" t="s">
        <v>329</v>
      </c>
      <c r="E98" s="38"/>
      <c r="F98" s="234" t="s">
        <v>2918</v>
      </c>
      <c r="G98" s="38"/>
      <c r="H98" s="38"/>
      <c r="I98" s="188"/>
      <c r="J98" s="38"/>
      <c r="K98" s="38"/>
      <c r="L98" s="41"/>
      <c r="M98" s="189"/>
      <c r="N98" s="190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329</v>
      </c>
      <c r="AU98" s="19" t="s">
        <v>82</v>
      </c>
    </row>
    <row r="99" spans="1:65" s="12" customFormat="1" ht="11.25">
      <c r="B99" s="191"/>
      <c r="C99" s="192"/>
      <c r="D99" s="186" t="s">
        <v>248</v>
      </c>
      <c r="E99" s="193" t="s">
        <v>21</v>
      </c>
      <c r="F99" s="194" t="s">
        <v>2865</v>
      </c>
      <c r="G99" s="192"/>
      <c r="H99" s="193" t="s">
        <v>21</v>
      </c>
      <c r="I99" s="195"/>
      <c r="J99" s="192"/>
      <c r="K99" s="192"/>
      <c r="L99" s="196"/>
      <c r="M99" s="197"/>
      <c r="N99" s="198"/>
      <c r="O99" s="198"/>
      <c r="P99" s="198"/>
      <c r="Q99" s="198"/>
      <c r="R99" s="198"/>
      <c r="S99" s="198"/>
      <c r="T99" s="199"/>
      <c r="AT99" s="200" t="s">
        <v>248</v>
      </c>
      <c r="AU99" s="200" t="s">
        <v>82</v>
      </c>
      <c r="AV99" s="12" t="s">
        <v>80</v>
      </c>
      <c r="AW99" s="12" t="s">
        <v>34</v>
      </c>
      <c r="AX99" s="12" t="s">
        <v>73</v>
      </c>
      <c r="AY99" s="200" t="s">
        <v>239</v>
      </c>
    </row>
    <row r="100" spans="1:65" s="16" customFormat="1" ht="11.25">
      <c r="B100" s="235"/>
      <c r="C100" s="236"/>
      <c r="D100" s="186" t="s">
        <v>248</v>
      </c>
      <c r="E100" s="237" t="s">
        <v>21</v>
      </c>
      <c r="F100" s="238" t="s">
        <v>373</v>
      </c>
      <c r="G100" s="236"/>
      <c r="H100" s="239">
        <v>0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AT100" s="245" t="s">
        <v>248</v>
      </c>
      <c r="AU100" s="245" t="s">
        <v>82</v>
      </c>
      <c r="AV100" s="16" t="s">
        <v>96</v>
      </c>
      <c r="AW100" s="16" t="s">
        <v>34</v>
      </c>
      <c r="AX100" s="16" t="s">
        <v>73</v>
      </c>
      <c r="AY100" s="245" t="s">
        <v>239</v>
      </c>
    </row>
    <row r="101" spans="1:65" s="12" customFormat="1" ht="11.25">
      <c r="B101" s="191"/>
      <c r="C101" s="192"/>
      <c r="D101" s="186" t="s">
        <v>248</v>
      </c>
      <c r="E101" s="193" t="s">
        <v>21</v>
      </c>
      <c r="F101" s="194" t="s">
        <v>2866</v>
      </c>
      <c r="G101" s="192"/>
      <c r="H101" s="193" t="s">
        <v>21</v>
      </c>
      <c r="I101" s="195"/>
      <c r="J101" s="192"/>
      <c r="K101" s="192"/>
      <c r="L101" s="196"/>
      <c r="M101" s="197"/>
      <c r="N101" s="198"/>
      <c r="O101" s="198"/>
      <c r="P101" s="198"/>
      <c r="Q101" s="198"/>
      <c r="R101" s="198"/>
      <c r="S101" s="198"/>
      <c r="T101" s="199"/>
      <c r="AT101" s="200" t="s">
        <v>248</v>
      </c>
      <c r="AU101" s="200" t="s">
        <v>82</v>
      </c>
      <c r="AV101" s="12" t="s">
        <v>80</v>
      </c>
      <c r="AW101" s="12" t="s">
        <v>34</v>
      </c>
      <c r="AX101" s="12" t="s">
        <v>73</v>
      </c>
      <c r="AY101" s="200" t="s">
        <v>239</v>
      </c>
    </row>
    <row r="102" spans="1:65" s="13" customFormat="1" ht="11.25">
      <c r="B102" s="201"/>
      <c r="C102" s="202"/>
      <c r="D102" s="186" t="s">
        <v>248</v>
      </c>
      <c r="E102" s="203" t="s">
        <v>3003</v>
      </c>
      <c r="F102" s="204" t="s">
        <v>3010</v>
      </c>
      <c r="G102" s="202"/>
      <c r="H102" s="205">
        <v>1856</v>
      </c>
      <c r="I102" s="206"/>
      <c r="J102" s="202"/>
      <c r="K102" s="202"/>
      <c r="L102" s="207"/>
      <c r="M102" s="208"/>
      <c r="N102" s="209"/>
      <c r="O102" s="209"/>
      <c r="P102" s="209"/>
      <c r="Q102" s="209"/>
      <c r="R102" s="209"/>
      <c r="S102" s="209"/>
      <c r="T102" s="210"/>
      <c r="AT102" s="211" t="s">
        <v>248</v>
      </c>
      <c r="AU102" s="211" t="s">
        <v>82</v>
      </c>
      <c r="AV102" s="13" t="s">
        <v>82</v>
      </c>
      <c r="AW102" s="13" t="s">
        <v>34</v>
      </c>
      <c r="AX102" s="13" t="s">
        <v>73</v>
      </c>
      <c r="AY102" s="211" t="s">
        <v>239</v>
      </c>
    </row>
    <row r="103" spans="1:65" s="16" customFormat="1" ht="11.25">
      <c r="B103" s="235"/>
      <c r="C103" s="236"/>
      <c r="D103" s="186" t="s">
        <v>248</v>
      </c>
      <c r="E103" s="237" t="s">
        <v>3005</v>
      </c>
      <c r="F103" s="238" t="s">
        <v>2868</v>
      </c>
      <c r="G103" s="236"/>
      <c r="H103" s="239">
        <v>1856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AT103" s="245" t="s">
        <v>248</v>
      </c>
      <c r="AU103" s="245" t="s">
        <v>82</v>
      </c>
      <c r="AV103" s="16" t="s">
        <v>96</v>
      </c>
      <c r="AW103" s="16" t="s">
        <v>34</v>
      </c>
      <c r="AX103" s="16" t="s">
        <v>73</v>
      </c>
      <c r="AY103" s="245" t="s">
        <v>239</v>
      </c>
    </row>
    <row r="104" spans="1:65" s="12" customFormat="1" ht="11.25">
      <c r="B104" s="191"/>
      <c r="C104" s="192"/>
      <c r="D104" s="186" t="s">
        <v>248</v>
      </c>
      <c r="E104" s="193" t="s">
        <v>21</v>
      </c>
      <c r="F104" s="194" t="s">
        <v>3011</v>
      </c>
      <c r="G104" s="192"/>
      <c r="H104" s="193" t="s">
        <v>21</v>
      </c>
      <c r="I104" s="195"/>
      <c r="J104" s="192"/>
      <c r="K104" s="192"/>
      <c r="L104" s="196"/>
      <c r="M104" s="197"/>
      <c r="N104" s="198"/>
      <c r="O104" s="198"/>
      <c r="P104" s="198"/>
      <c r="Q104" s="198"/>
      <c r="R104" s="198"/>
      <c r="S104" s="198"/>
      <c r="T104" s="199"/>
      <c r="AT104" s="200" t="s">
        <v>248</v>
      </c>
      <c r="AU104" s="200" t="s">
        <v>82</v>
      </c>
      <c r="AV104" s="12" t="s">
        <v>80</v>
      </c>
      <c r="AW104" s="12" t="s">
        <v>34</v>
      </c>
      <c r="AX104" s="12" t="s">
        <v>73</v>
      </c>
      <c r="AY104" s="200" t="s">
        <v>239</v>
      </c>
    </row>
    <row r="105" spans="1:65" s="12" customFormat="1" ht="11.25">
      <c r="B105" s="191"/>
      <c r="C105" s="192"/>
      <c r="D105" s="186" t="s">
        <v>248</v>
      </c>
      <c r="E105" s="193" t="s">
        <v>21</v>
      </c>
      <c r="F105" s="194" t="s">
        <v>2921</v>
      </c>
      <c r="G105" s="192"/>
      <c r="H105" s="193" t="s">
        <v>21</v>
      </c>
      <c r="I105" s="195"/>
      <c r="J105" s="192"/>
      <c r="K105" s="192"/>
      <c r="L105" s="196"/>
      <c r="M105" s="197"/>
      <c r="N105" s="198"/>
      <c r="O105" s="198"/>
      <c r="P105" s="198"/>
      <c r="Q105" s="198"/>
      <c r="R105" s="198"/>
      <c r="S105" s="198"/>
      <c r="T105" s="199"/>
      <c r="AT105" s="200" t="s">
        <v>248</v>
      </c>
      <c r="AU105" s="200" t="s">
        <v>82</v>
      </c>
      <c r="AV105" s="12" t="s">
        <v>80</v>
      </c>
      <c r="AW105" s="12" t="s">
        <v>34</v>
      </c>
      <c r="AX105" s="12" t="s">
        <v>73</v>
      </c>
      <c r="AY105" s="200" t="s">
        <v>239</v>
      </c>
    </row>
    <row r="106" spans="1:65" s="13" customFormat="1" ht="11.25">
      <c r="B106" s="201"/>
      <c r="C106" s="202"/>
      <c r="D106" s="186" t="s">
        <v>248</v>
      </c>
      <c r="E106" s="203" t="s">
        <v>21</v>
      </c>
      <c r="F106" s="204" t="s">
        <v>3012</v>
      </c>
      <c r="G106" s="202"/>
      <c r="H106" s="205">
        <v>37120</v>
      </c>
      <c r="I106" s="206"/>
      <c r="J106" s="202"/>
      <c r="K106" s="202"/>
      <c r="L106" s="207"/>
      <c r="M106" s="208"/>
      <c r="N106" s="209"/>
      <c r="O106" s="209"/>
      <c r="P106" s="209"/>
      <c r="Q106" s="209"/>
      <c r="R106" s="209"/>
      <c r="S106" s="209"/>
      <c r="T106" s="210"/>
      <c r="AT106" s="211" t="s">
        <v>248</v>
      </c>
      <c r="AU106" s="211" t="s">
        <v>82</v>
      </c>
      <c r="AV106" s="13" t="s">
        <v>82</v>
      </c>
      <c r="AW106" s="13" t="s">
        <v>34</v>
      </c>
      <c r="AX106" s="13" t="s">
        <v>73</v>
      </c>
      <c r="AY106" s="211" t="s">
        <v>239</v>
      </c>
    </row>
    <row r="107" spans="1:65" s="12" customFormat="1" ht="11.25">
      <c r="B107" s="191"/>
      <c r="C107" s="192"/>
      <c r="D107" s="186" t="s">
        <v>248</v>
      </c>
      <c r="E107" s="193" t="s">
        <v>21</v>
      </c>
      <c r="F107" s="194" t="s">
        <v>2872</v>
      </c>
      <c r="G107" s="192"/>
      <c r="H107" s="193" t="s">
        <v>21</v>
      </c>
      <c r="I107" s="195"/>
      <c r="J107" s="192"/>
      <c r="K107" s="192"/>
      <c r="L107" s="196"/>
      <c r="M107" s="197"/>
      <c r="N107" s="198"/>
      <c r="O107" s="198"/>
      <c r="P107" s="198"/>
      <c r="Q107" s="198"/>
      <c r="R107" s="198"/>
      <c r="S107" s="198"/>
      <c r="T107" s="199"/>
      <c r="AT107" s="200" t="s">
        <v>248</v>
      </c>
      <c r="AU107" s="200" t="s">
        <v>82</v>
      </c>
      <c r="AV107" s="12" t="s">
        <v>80</v>
      </c>
      <c r="AW107" s="12" t="s">
        <v>34</v>
      </c>
      <c r="AX107" s="12" t="s">
        <v>73</v>
      </c>
      <c r="AY107" s="200" t="s">
        <v>239</v>
      </c>
    </row>
    <row r="108" spans="1:65" s="13" customFormat="1" ht="11.25">
      <c r="B108" s="201"/>
      <c r="C108" s="202"/>
      <c r="D108" s="186" t="s">
        <v>248</v>
      </c>
      <c r="E108" s="203" t="s">
        <v>21</v>
      </c>
      <c r="F108" s="204" t="s">
        <v>3013</v>
      </c>
      <c r="G108" s="202"/>
      <c r="H108" s="205">
        <v>-1856</v>
      </c>
      <c r="I108" s="206"/>
      <c r="J108" s="202"/>
      <c r="K108" s="202"/>
      <c r="L108" s="207"/>
      <c r="M108" s="208"/>
      <c r="N108" s="209"/>
      <c r="O108" s="209"/>
      <c r="P108" s="209"/>
      <c r="Q108" s="209"/>
      <c r="R108" s="209"/>
      <c r="S108" s="209"/>
      <c r="T108" s="210"/>
      <c r="AT108" s="211" t="s">
        <v>248</v>
      </c>
      <c r="AU108" s="211" t="s">
        <v>82</v>
      </c>
      <c r="AV108" s="13" t="s">
        <v>82</v>
      </c>
      <c r="AW108" s="13" t="s">
        <v>34</v>
      </c>
      <c r="AX108" s="13" t="s">
        <v>73</v>
      </c>
      <c r="AY108" s="211" t="s">
        <v>239</v>
      </c>
    </row>
    <row r="109" spans="1:65" s="14" customFormat="1" ht="11.25">
      <c r="B109" s="212"/>
      <c r="C109" s="213"/>
      <c r="D109" s="186" t="s">
        <v>248</v>
      </c>
      <c r="E109" s="214" t="s">
        <v>21</v>
      </c>
      <c r="F109" s="215" t="s">
        <v>251</v>
      </c>
      <c r="G109" s="213"/>
      <c r="H109" s="216">
        <v>37120</v>
      </c>
      <c r="I109" s="217"/>
      <c r="J109" s="213"/>
      <c r="K109" s="213"/>
      <c r="L109" s="218"/>
      <c r="M109" s="219"/>
      <c r="N109" s="220"/>
      <c r="O109" s="220"/>
      <c r="P109" s="220"/>
      <c r="Q109" s="220"/>
      <c r="R109" s="220"/>
      <c r="S109" s="220"/>
      <c r="T109" s="221"/>
      <c r="AT109" s="222" t="s">
        <v>248</v>
      </c>
      <c r="AU109" s="222" t="s">
        <v>82</v>
      </c>
      <c r="AV109" s="14" t="s">
        <v>100</v>
      </c>
      <c r="AW109" s="14" t="s">
        <v>34</v>
      </c>
      <c r="AX109" s="14" t="s">
        <v>80</v>
      </c>
      <c r="AY109" s="222" t="s">
        <v>239</v>
      </c>
    </row>
    <row r="110" spans="1:65" s="2" customFormat="1" ht="16.5" customHeight="1">
      <c r="A110" s="36"/>
      <c r="B110" s="37"/>
      <c r="C110" s="173" t="s">
        <v>82</v>
      </c>
      <c r="D110" s="173" t="s">
        <v>240</v>
      </c>
      <c r="E110" s="174" t="s">
        <v>2874</v>
      </c>
      <c r="F110" s="175" t="s">
        <v>2875</v>
      </c>
      <c r="G110" s="176" t="s">
        <v>470</v>
      </c>
      <c r="H110" s="177">
        <v>12.25</v>
      </c>
      <c r="I110" s="178"/>
      <c r="J110" s="179">
        <f>ROUND(I110*H110,2)</f>
        <v>0</v>
      </c>
      <c r="K110" s="175" t="s">
        <v>21</v>
      </c>
      <c r="L110" s="41"/>
      <c r="M110" s="180" t="s">
        <v>21</v>
      </c>
      <c r="N110" s="181" t="s">
        <v>44</v>
      </c>
      <c r="O110" s="66"/>
      <c r="P110" s="182">
        <f>O110*H110</f>
        <v>0</v>
      </c>
      <c r="Q110" s="182">
        <v>0</v>
      </c>
      <c r="R110" s="182">
        <f>Q110*H110</f>
        <v>0</v>
      </c>
      <c r="S110" s="182">
        <v>0</v>
      </c>
      <c r="T110" s="18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4" t="s">
        <v>100</v>
      </c>
      <c r="AT110" s="184" t="s">
        <v>240</v>
      </c>
      <c r="AU110" s="184" t="s">
        <v>82</v>
      </c>
      <c r="AY110" s="19" t="s">
        <v>239</v>
      </c>
      <c r="BE110" s="185">
        <f>IF(N110="základní",J110,0)</f>
        <v>0</v>
      </c>
      <c r="BF110" s="185">
        <f>IF(N110="snížená",J110,0)</f>
        <v>0</v>
      </c>
      <c r="BG110" s="185">
        <f>IF(N110="zákl. přenesená",J110,0)</f>
        <v>0</v>
      </c>
      <c r="BH110" s="185">
        <f>IF(N110="sníž. přenesená",J110,0)</f>
        <v>0</v>
      </c>
      <c r="BI110" s="185">
        <f>IF(N110="nulová",J110,0)</f>
        <v>0</v>
      </c>
      <c r="BJ110" s="19" t="s">
        <v>80</v>
      </c>
      <c r="BK110" s="185">
        <f>ROUND(I110*H110,2)</f>
        <v>0</v>
      </c>
      <c r="BL110" s="19" t="s">
        <v>100</v>
      </c>
      <c r="BM110" s="184" t="s">
        <v>3014</v>
      </c>
    </row>
    <row r="111" spans="1:65" s="12" customFormat="1" ht="11.25">
      <c r="B111" s="191"/>
      <c r="C111" s="192"/>
      <c r="D111" s="186" t="s">
        <v>248</v>
      </c>
      <c r="E111" s="193" t="s">
        <v>21</v>
      </c>
      <c r="F111" s="194" t="s">
        <v>2877</v>
      </c>
      <c r="G111" s="192"/>
      <c r="H111" s="193" t="s">
        <v>21</v>
      </c>
      <c r="I111" s="195"/>
      <c r="J111" s="192"/>
      <c r="K111" s="192"/>
      <c r="L111" s="196"/>
      <c r="M111" s="197"/>
      <c r="N111" s="198"/>
      <c r="O111" s="198"/>
      <c r="P111" s="198"/>
      <c r="Q111" s="198"/>
      <c r="R111" s="198"/>
      <c r="S111" s="198"/>
      <c r="T111" s="199"/>
      <c r="AT111" s="200" t="s">
        <v>248</v>
      </c>
      <c r="AU111" s="200" t="s">
        <v>82</v>
      </c>
      <c r="AV111" s="12" t="s">
        <v>80</v>
      </c>
      <c r="AW111" s="12" t="s">
        <v>34</v>
      </c>
      <c r="AX111" s="12" t="s">
        <v>73</v>
      </c>
      <c r="AY111" s="200" t="s">
        <v>239</v>
      </c>
    </row>
    <row r="112" spans="1:65" s="12" customFormat="1" ht="11.25">
      <c r="B112" s="191"/>
      <c r="C112" s="192"/>
      <c r="D112" s="186" t="s">
        <v>248</v>
      </c>
      <c r="E112" s="193" t="s">
        <v>21</v>
      </c>
      <c r="F112" s="194" t="s">
        <v>3015</v>
      </c>
      <c r="G112" s="192"/>
      <c r="H112" s="193" t="s">
        <v>21</v>
      </c>
      <c r="I112" s="195"/>
      <c r="J112" s="192"/>
      <c r="K112" s="192"/>
      <c r="L112" s="196"/>
      <c r="M112" s="197"/>
      <c r="N112" s="198"/>
      <c r="O112" s="198"/>
      <c r="P112" s="198"/>
      <c r="Q112" s="198"/>
      <c r="R112" s="198"/>
      <c r="S112" s="198"/>
      <c r="T112" s="199"/>
      <c r="AT112" s="200" t="s">
        <v>248</v>
      </c>
      <c r="AU112" s="200" t="s">
        <v>82</v>
      </c>
      <c r="AV112" s="12" t="s">
        <v>80</v>
      </c>
      <c r="AW112" s="12" t="s">
        <v>34</v>
      </c>
      <c r="AX112" s="12" t="s">
        <v>73</v>
      </c>
      <c r="AY112" s="200" t="s">
        <v>239</v>
      </c>
    </row>
    <row r="113" spans="1:65" s="16" customFormat="1" ht="11.25">
      <c r="B113" s="235"/>
      <c r="C113" s="236"/>
      <c r="D113" s="186" t="s">
        <v>248</v>
      </c>
      <c r="E113" s="237" t="s">
        <v>21</v>
      </c>
      <c r="F113" s="238" t="s">
        <v>373</v>
      </c>
      <c r="G113" s="236"/>
      <c r="H113" s="239">
        <v>0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AT113" s="245" t="s">
        <v>248</v>
      </c>
      <c r="AU113" s="245" t="s">
        <v>82</v>
      </c>
      <c r="AV113" s="16" t="s">
        <v>96</v>
      </c>
      <c r="AW113" s="16" t="s">
        <v>34</v>
      </c>
      <c r="AX113" s="16" t="s">
        <v>73</v>
      </c>
      <c r="AY113" s="245" t="s">
        <v>239</v>
      </c>
    </row>
    <row r="114" spans="1:65" s="13" customFormat="1" ht="11.25">
      <c r="B114" s="201"/>
      <c r="C114" s="202"/>
      <c r="D114" s="186" t="s">
        <v>248</v>
      </c>
      <c r="E114" s="203" t="s">
        <v>21</v>
      </c>
      <c r="F114" s="204" t="s">
        <v>3016</v>
      </c>
      <c r="G114" s="202"/>
      <c r="H114" s="205">
        <v>9.9109999999999996</v>
      </c>
      <c r="I114" s="206"/>
      <c r="J114" s="202"/>
      <c r="K114" s="202"/>
      <c r="L114" s="207"/>
      <c r="M114" s="208"/>
      <c r="N114" s="209"/>
      <c r="O114" s="209"/>
      <c r="P114" s="209"/>
      <c r="Q114" s="209"/>
      <c r="R114" s="209"/>
      <c r="S114" s="209"/>
      <c r="T114" s="210"/>
      <c r="AT114" s="211" t="s">
        <v>248</v>
      </c>
      <c r="AU114" s="211" t="s">
        <v>82</v>
      </c>
      <c r="AV114" s="13" t="s">
        <v>82</v>
      </c>
      <c r="AW114" s="13" t="s">
        <v>34</v>
      </c>
      <c r="AX114" s="13" t="s">
        <v>73</v>
      </c>
      <c r="AY114" s="211" t="s">
        <v>239</v>
      </c>
    </row>
    <row r="115" spans="1:65" s="16" customFormat="1" ht="11.25">
      <c r="B115" s="235"/>
      <c r="C115" s="236"/>
      <c r="D115" s="186" t="s">
        <v>248</v>
      </c>
      <c r="E115" s="237" t="s">
        <v>21</v>
      </c>
      <c r="F115" s="238" t="s">
        <v>2928</v>
      </c>
      <c r="G115" s="236"/>
      <c r="H115" s="239">
        <v>9.9109999999999996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AT115" s="245" t="s">
        <v>248</v>
      </c>
      <c r="AU115" s="245" t="s">
        <v>82</v>
      </c>
      <c r="AV115" s="16" t="s">
        <v>96</v>
      </c>
      <c r="AW115" s="16" t="s">
        <v>34</v>
      </c>
      <c r="AX115" s="16" t="s">
        <v>73</v>
      </c>
      <c r="AY115" s="245" t="s">
        <v>239</v>
      </c>
    </row>
    <row r="116" spans="1:65" s="12" customFormat="1" ht="11.25">
      <c r="B116" s="191"/>
      <c r="C116" s="192"/>
      <c r="D116" s="186" t="s">
        <v>248</v>
      </c>
      <c r="E116" s="193" t="s">
        <v>21</v>
      </c>
      <c r="F116" s="194" t="s">
        <v>3017</v>
      </c>
      <c r="G116" s="192"/>
      <c r="H116" s="193" t="s">
        <v>21</v>
      </c>
      <c r="I116" s="195"/>
      <c r="J116" s="192"/>
      <c r="K116" s="192"/>
      <c r="L116" s="196"/>
      <c r="M116" s="197"/>
      <c r="N116" s="198"/>
      <c r="O116" s="198"/>
      <c r="P116" s="198"/>
      <c r="Q116" s="198"/>
      <c r="R116" s="198"/>
      <c r="S116" s="198"/>
      <c r="T116" s="199"/>
      <c r="AT116" s="200" t="s">
        <v>248</v>
      </c>
      <c r="AU116" s="200" t="s">
        <v>82</v>
      </c>
      <c r="AV116" s="12" t="s">
        <v>80</v>
      </c>
      <c r="AW116" s="12" t="s">
        <v>34</v>
      </c>
      <c r="AX116" s="12" t="s">
        <v>73</v>
      </c>
      <c r="AY116" s="200" t="s">
        <v>239</v>
      </c>
    </row>
    <row r="117" spans="1:65" s="12" customFormat="1" ht="11.25">
      <c r="B117" s="191"/>
      <c r="C117" s="192"/>
      <c r="D117" s="186" t="s">
        <v>248</v>
      </c>
      <c r="E117" s="193" t="s">
        <v>21</v>
      </c>
      <c r="F117" s="194" t="s">
        <v>3018</v>
      </c>
      <c r="G117" s="192"/>
      <c r="H117" s="193" t="s">
        <v>21</v>
      </c>
      <c r="I117" s="195"/>
      <c r="J117" s="192"/>
      <c r="K117" s="192"/>
      <c r="L117" s="196"/>
      <c r="M117" s="197"/>
      <c r="N117" s="198"/>
      <c r="O117" s="198"/>
      <c r="P117" s="198"/>
      <c r="Q117" s="198"/>
      <c r="R117" s="198"/>
      <c r="S117" s="198"/>
      <c r="T117" s="199"/>
      <c r="AT117" s="200" t="s">
        <v>248</v>
      </c>
      <c r="AU117" s="200" t="s">
        <v>82</v>
      </c>
      <c r="AV117" s="12" t="s">
        <v>80</v>
      </c>
      <c r="AW117" s="12" t="s">
        <v>34</v>
      </c>
      <c r="AX117" s="12" t="s">
        <v>73</v>
      </c>
      <c r="AY117" s="200" t="s">
        <v>239</v>
      </c>
    </row>
    <row r="118" spans="1:65" s="13" customFormat="1" ht="11.25">
      <c r="B118" s="201"/>
      <c r="C118" s="202"/>
      <c r="D118" s="186" t="s">
        <v>248</v>
      </c>
      <c r="E118" s="203" t="s">
        <v>21</v>
      </c>
      <c r="F118" s="204" t="s">
        <v>3019</v>
      </c>
      <c r="G118" s="202"/>
      <c r="H118" s="205">
        <v>2.339</v>
      </c>
      <c r="I118" s="206"/>
      <c r="J118" s="202"/>
      <c r="K118" s="202"/>
      <c r="L118" s="207"/>
      <c r="M118" s="208"/>
      <c r="N118" s="209"/>
      <c r="O118" s="209"/>
      <c r="P118" s="209"/>
      <c r="Q118" s="209"/>
      <c r="R118" s="209"/>
      <c r="S118" s="209"/>
      <c r="T118" s="210"/>
      <c r="AT118" s="211" t="s">
        <v>248</v>
      </c>
      <c r="AU118" s="211" t="s">
        <v>82</v>
      </c>
      <c r="AV118" s="13" t="s">
        <v>82</v>
      </c>
      <c r="AW118" s="13" t="s">
        <v>34</v>
      </c>
      <c r="AX118" s="13" t="s">
        <v>73</v>
      </c>
      <c r="AY118" s="211" t="s">
        <v>239</v>
      </c>
    </row>
    <row r="119" spans="1:65" s="16" customFormat="1" ht="11.25">
      <c r="B119" s="235"/>
      <c r="C119" s="236"/>
      <c r="D119" s="186" t="s">
        <v>248</v>
      </c>
      <c r="E119" s="237" t="s">
        <v>21</v>
      </c>
      <c r="F119" s="238" t="s">
        <v>2932</v>
      </c>
      <c r="G119" s="236"/>
      <c r="H119" s="239">
        <v>2.339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AT119" s="245" t="s">
        <v>248</v>
      </c>
      <c r="AU119" s="245" t="s">
        <v>82</v>
      </c>
      <c r="AV119" s="16" t="s">
        <v>96</v>
      </c>
      <c r="AW119" s="16" t="s">
        <v>34</v>
      </c>
      <c r="AX119" s="16" t="s">
        <v>73</v>
      </c>
      <c r="AY119" s="245" t="s">
        <v>239</v>
      </c>
    </row>
    <row r="120" spans="1:65" s="14" customFormat="1" ht="11.25">
      <c r="B120" s="212"/>
      <c r="C120" s="213"/>
      <c r="D120" s="186" t="s">
        <v>248</v>
      </c>
      <c r="E120" s="214" t="s">
        <v>21</v>
      </c>
      <c r="F120" s="215" t="s">
        <v>251</v>
      </c>
      <c r="G120" s="213"/>
      <c r="H120" s="216">
        <v>12.25</v>
      </c>
      <c r="I120" s="217"/>
      <c r="J120" s="213"/>
      <c r="K120" s="213"/>
      <c r="L120" s="218"/>
      <c r="M120" s="219"/>
      <c r="N120" s="220"/>
      <c r="O120" s="220"/>
      <c r="P120" s="220"/>
      <c r="Q120" s="220"/>
      <c r="R120" s="220"/>
      <c r="S120" s="220"/>
      <c r="T120" s="221"/>
      <c r="AT120" s="222" t="s">
        <v>248</v>
      </c>
      <c r="AU120" s="222" t="s">
        <v>82</v>
      </c>
      <c r="AV120" s="14" t="s">
        <v>100</v>
      </c>
      <c r="AW120" s="14" t="s">
        <v>34</v>
      </c>
      <c r="AX120" s="14" t="s">
        <v>80</v>
      </c>
      <c r="AY120" s="222" t="s">
        <v>239</v>
      </c>
    </row>
    <row r="121" spans="1:65" s="2" customFormat="1" ht="24.2" customHeight="1">
      <c r="A121" s="36"/>
      <c r="B121" s="37"/>
      <c r="C121" s="173" t="s">
        <v>96</v>
      </c>
      <c r="D121" s="173" t="s">
        <v>240</v>
      </c>
      <c r="E121" s="174" t="s">
        <v>3020</v>
      </c>
      <c r="F121" s="175" t="s">
        <v>3021</v>
      </c>
      <c r="G121" s="176" t="s">
        <v>326</v>
      </c>
      <c r="H121" s="177">
        <v>1113.5999999999999</v>
      </c>
      <c r="I121" s="178"/>
      <c r="J121" s="179">
        <f>ROUND(I121*H121,2)</f>
        <v>0</v>
      </c>
      <c r="K121" s="175" t="s">
        <v>21</v>
      </c>
      <c r="L121" s="41"/>
      <c r="M121" s="180" t="s">
        <v>21</v>
      </c>
      <c r="N121" s="181" t="s">
        <v>44</v>
      </c>
      <c r="O121" s="66"/>
      <c r="P121" s="182">
        <f>O121*H121</f>
        <v>0</v>
      </c>
      <c r="Q121" s="182">
        <v>0</v>
      </c>
      <c r="R121" s="182">
        <f>Q121*H121</f>
        <v>0</v>
      </c>
      <c r="S121" s="182">
        <v>0</v>
      </c>
      <c r="T121" s="18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4" t="s">
        <v>100</v>
      </c>
      <c r="AT121" s="184" t="s">
        <v>240</v>
      </c>
      <c r="AU121" s="184" t="s">
        <v>82</v>
      </c>
      <c r="AY121" s="19" t="s">
        <v>239</v>
      </c>
      <c r="BE121" s="185">
        <f>IF(N121="základní",J121,0)</f>
        <v>0</v>
      </c>
      <c r="BF121" s="185">
        <f>IF(N121="snížená",J121,0)</f>
        <v>0</v>
      </c>
      <c r="BG121" s="185">
        <f>IF(N121="zákl. přenesená",J121,0)</f>
        <v>0</v>
      </c>
      <c r="BH121" s="185">
        <f>IF(N121="sníž. přenesená",J121,0)</f>
        <v>0</v>
      </c>
      <c r="BI121" s="185">
        <f>IF(N121="nulová",J121,0)</f>
        <v>0</v>
      </c>
      <c r="BJ121" s="19" t="s">
        <v>80</v>
      </c>
      <c r="BK121" s="185">
        <f>ROUND(I121*H121,2)</f>
        <v>0</v>
      </c>
      <c r="BL121" s="19" t="s">
        <v>100</v>
      </c>
      <c r="BM121" s="184" t="s">
        <v>3022</v>
      </c>
    </row>
    <row r="122" spans="1:65" s="12" customFormat="1" ht="11.25">
      <c r="B122" s="191"/>
      <c r="C122" s="192"/>
      <c r="D122" s="186" t="s">
        <v>248</v>
      </c>
      <c r="E122" s="193" t="s">
        <v>21</v>
      </c>
      <c r="F122" s="194" t="s">
        <v>3023</v>
      </c>
      <c r="G122" s="192"/>
      <c r="H122" s="193" t="s">
        <v>21</v>
      </c>
      <c r="I122" s="195"/>
      <c r="J122" s="192"/>
      <c r="K122" s="192"/>
      <c r="L122" s="196"/>
      <c r="M122" s="197"/>
      <c r="N122" s="198"/>
      <c r="O122" s="198"/>
      <c r="P122" s="198"/>
      <c r="Q122" s="198"/>
      <c r="R122" s="198"/>
      <c r="S122" s="198"/>
      <c r="T122" s="199"/>
      <c r="AT122" s="200" t="s">
        <v>248</v>
      </c>
      <c r="AU122" s="200" t="s">
        <v>82</v>
      </c>
      <c r="AV122" s="12" t="s">
        <v>80</v>
      </c>
      <c r="AW122" s="12" t="s">
        <v>34</v>
      </c>
      <c r="AX122" s="12" t="s">
        <v>73</v>
      </c>
      <c r="AY122" s="200" t="s">
        <v>239</v>
      </c>
    </row>
    <row r="123" spans="1:65" s="12" customFormat="1" ht="11.25">
      <c r="B123" s="191"/>
      <c r="C123" s="192"/>
      <c r="D123" s="186" t="s">
        <v>248</v>
      </c>
      <c r="E123" s="193" t="s">
        <v>21</v>
      </c>
      <c r="F123" s="194" t="s">
        <v>2953</v>
      </c>
      <c r="G123" s="192"/>
      <c r="H123" s="193" t="s">
        <v>21</v>
      </c>
      <c r="I123" s="195"/>
      <c r="J123" s="192"/>
      <c r="K123" s="192"/>
      <c r="L123" s="196"/>
      <c r="M123" s="197"/>
      <c r="N123" s="198"/>
      <c r="O123" s="198"/>
      <c r="P123" s="198"/>
      <c r="Q123" s="198"/>
      <c r="R123" s="198"/>
      <c r="S123" s="198"/>
      <c r="T123" s="199"/>
      <c r="AT123" s="200" t="s">
        <v>248</v>
      </c>
      <c r="AU123" s="200" t="s">
        <v>82</v>
      </c>
      <c r="AV123" s="12" t="s">
        <v>80</v>
      </c>
      <c r="AW123" s="12" t="s">
        <v>34</v>
      </c>
      <c r="AX123" s="12" t="s">
        <v>73</v>
      </c>
      <c r="AY123" s="200" t="s">
        <v>239</v>
      </c>
    </row>
    <row r="124" spans="1:65" s="13" customFormat="1" ht="11.25">
      <c r="B124" s="201"/>
      <c r="C124" s="202"/>
      <c r="D124" s="186" t="s">
        <v>248</v>
      </c>
      <c r="E124" s="203" t="s">
        <v>21</v>
      </c>
      <c r="F124" s="204" t="s">
        <v>3024</v>
      </c>
      <c r="G124" s="202"/>
      <c r="H124" s="205">
        <v>742.4</v>
      </c>
      <c r="I124" s="206"/>
      <c r="J124" s="202"/>
      <c r="K124" s="202"/>
      <c r="L124" s="207"/>
      <c r="M124" s="208"/>
      <c r="N124" s="209"/>
      <c r="O124" s="209"/>
      <c r="P124" s="209"/>
      <c r="Q124" s="209"/>
      <c r="R124" s="209"/>
      <c r="S124" s="209"/>
      <c r="T124" s="210"/>
      <c r="AT124" s="211" t="s">
        <v>248</v>
      </c>
      <c r="AU124" s="211" t="s">
        <v>82</v>
      </c>
      <c r="AV124" s="13" t="s">
        <v>82</v>
      </c>
      <c r="AW124" s="13" t="s">
        <v>34</v>
      </c>
      <c r="AX124" s="13" t="s">
        <v>73</v>
      </c>
      <c r="AY124" s="211" t="s">
        <v>239</v>
      </c>
    </row>
    <row r="125" spans="1:65" s="12" customFormat="1" ht="11.25">
      <c r="B125" s="191"/>
      <c r="C125" s="192"/>
      <c r="D125" s="186" t="s">
        <v>248</v>
      </c>
      <c r="E125" s="193" t="s">
        <v>21</v>
      </c>
      <c r="F125" s="194" t="s">
        <v>2954</v>
      </c>
      <c r="G125" s="192"/>
      <c r="H125" s="193" t="s">
        <v>21</v>
      </c>
      <c r="I125" s="195"/>
      <c r="J125" s="192"/>
      <c r="K125" s="192"/>
      <c r="L125" s="196"/>
      <c r="M125" s="197"/>
      <c r="N125" s="198"/>
      <c r="O125" s="198"/>
      <c r="P125" s="198"/>
      <c r="Q125" s="198"/>
      <c r="R125" s="198"/>
      <c r="S125" s="198"/>
      <c r="T125" s="199"/>
      <c r="AT125" s="200" t="s">
        <v>248</v>
      </c>
      <c r="AU125" s="200" t="s">
        <v>82</v>
      </c>
      <c r="AV125" s="12" t="s">
        <v>80</v>
      </c>
      <c r="AW125" s="12" t="s">
        <v>34</v>
      </c>
      <c r="AX125" s="12" t="s">
        <v>73</v>
      </c>
      <c r="AY125" s="200" t="s">
        <v>239</v>
      </c>
    </row>
    <row r="126" spans="1:65" s="13" customFormat="1" ht="11.25">
      <c r="B126" s="201"/>
      <c r="C126" s="202"/>
      <c r="D126" s="186" t="s">
        <v>248</v>
      </c>
      <c r="E126" s="203" t="s">
        <v>21</v>
      </c>
      <c r="F126" s="204" t="s">
        <v>3025</v>
      </c>
      <c r="G126" s="202"/>
      <c r="H126" s="205">
        <v>371.2</v>
      </c>
      <c r="I126" s="206"/>
      <c r="J126" s="202"/>
      <c r="K126" s="202"/>
      <c r="L126" s="207"/>
      <c r="M126" s="208"/>
      <c r="N126" s="209"/>
      <c r="O126" s="209"/>
      <c r="P126" s="209"/>
      <c r="Q126" s="209"/>
      <c r="R126" s="209"/>
      <c r="S126" s="209"/>
      <c r="T126" s="210"/>
      <c r="AT126" s="211" t="s">
        <v>248</v>
      </c>
      <c r="AU126" s="211" t="s">
        <v>82</v>
      </c>
      <c r="AV126" s="13" t="s">
        <v>82</v>
      </c>
      <c r="AW126" s="13" t="s">
        <v>34</v>
      </c>
      <c r="AX126" s="13" t="s">
        <v>73</v>
      </c>
      <c r="AY126" s="211" t="s">
        <v>239</v>
      </c>
    </row>
    <row r="127" spans="1:65" s="14" customFormat="1" ht="11.25">
      <c r="B127" s="212"/>
      <c r="C127" s="213"/>
      <c r="D127" s="186" t="s">
        <v>248</v>
      </c>
      <c r="E127" s="214" t="s">
        <v>21</v>
      </c>
      <c r="F127" s="215" t="s">
        <v>251</v>
      </c>
      <c r="G127" s="213"/>
      <c r="H127" s="216">
        <v>1113.5999999999999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AT127" s="222" t="s">
        <v>248</v>
      </c>
      <c r="AU127" s="222" t="s">
        <v>82</v>
      </c>
      <c r="AV127" s="14" t="s">
        <v>100</v>
      </c>
      <c r="AW127" s="14" t="s">
        <v>34</v>
      </c>
      <c r="AX127" s="14" t="s">
        <v>80</v>
      </c>
      <c r="AY127" s="222" t="s">
        <v>239</v>
      </c>
    </row>
    <row r="128" spans="1:65" s="2" customFormat="1" ht="24.2" customHeight="1">
      <c r="A128" s="36"/>
      <c r="B128" s="37"/>
      <c r="C128" s="173" t="s">
        <v>100</v>
      </c>
      <c r="D128" s="173" t="s">
        <v>240</v>
      </c>
      <c r="E128" s="174" t="s">
        <v>2956</v>
      </c>
      <c r="F128" s="175" t="s">
        <v>2957</v>
      </c>
      <c r="G128" s="176" t="s">
        <v>326</v>
      </c>
      <c r="H128" s="177">
        <v>3712</v>
      </c>
      <c r="I128" s="178"/>
      <c r="J128" s="179">
        <f>ROUND(I128*H128,2)</f>
        <v>0</v>
      </c>
      <c r="K128" s="175" t="s">
        <v>21</v>
      </c>
      <c r="L128" s="41"/>
      <c r="M128" s="180" t="s">
        <v>21</v>
      </c>
      <c r="N128" s="181" t="s">
        <v>44</v>
      </c>
      <c r="O128" s="66"/>
      <c r="P128" s="182">
        <f>O128*H128</f>
        <v>0</v>
      </c>
      <c r="Q128" s="182">
        <v>0</v>
      </c>
      <c r="R128" s="182">
        <f>Q128*H128</f>
        <v>0</v>
      </c>
      <c r="S128" s="182">
        <v>0</v>
      </c>
      <c r="T128" s="18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84" t="s">
        <v>100</v>
      </c>
      <c r="AT128" s="184" t="s">
        <v>240</v>
      </c>
      <c r="AU128" s="184" t="s">
        <v>82</v>
      </c>
      <c r="AY128" s="19" t="s">
        <v>239</v>
      </c>
      <c r="BE128" s="185">
        <f>IF(N128="základní",J128,0)</f>
        <v>0</v>
      </c>
      <c r="BF128" s="185">
        <f>IF(N128="snížená",J128,0)</f>
        <v>0</v>
      </c>
      <c r="BG128" s="185">
        <f>IF(N128="zákl. přenesená",J128,0)</f>
        <v>0</v>
      </c>
      <c r="BH128" s="185">
        <f>IF(N128="sníž. přenesená",J128,0)</f>
        <v>0</v>
      </c>
      <c r="BI128" s="185">
        <f>IF(N128="nulová",J128,0)</f>
        <v>0</v>
      </c>
      <c r="BJ128" s="19" t="s">
        <v>80</v>
      </c>
      <c r="BK128" s="185">
        <f>ROUND(I128*H128,2)</f>
        <v>0</v>
      </c>
      <c r="BL128" s="19" t="s">
        <v>100</v>
      </c>
      <c r="BM128" s="184" t="s">
        <v>3026</v>
      </c>
    </row>
    <row r="129" spans="1:65" s="12" customFormat="1" ht="11.25">
      <c r="B129" s="191"/>
      <c r="C129" s="192"/>
      <c r="D129" s="186" t="s">
        <v>248</v>
      </c>
      <c r="E129" s="193" t="s">
        <v>21</v>
      </c>
      <c r="F129" s="194" t="s">
        <v>3027</v>
      </c>
      <c r="G129" s="192"/>
      <c r="H129" s="193" t="s">
        <v>21</v>
      </c>
      <c r="I129" s="195"/>
      <c r="J129" s="192"/>
      <c r="K129" s="192"/>
      <c r="L129" s="196"/>
      <c r="M129" s="197"/>
      <c r="N129" s="198"/>
      <c r="O129" s="198"/>
      <c r="P129" s="198"/>
      <c r="Q129" s="198"/>
      <c r="R129" s="198"/>
      <c r="S129" s="198"/>
      <c r="T129" s="199"/>
      <c r="AT129" s="200" t="s">
        <v>248</v>
      </c>
      <c r="AU129" s="200" t="s">
        <v>82</v>
      </c>
      <c r="AV129" s="12" t="s">
        <v>80</v>
      </c>
      <c r="AW129" s="12" t="s">
        <v>34</v>
      </c>
      <c r="AX129" s="12" t="s">
        <v>73</v>
      </c>
      <c r="AY129" s="200" t="s">
        <v>239</v>
      </c>
    </row>
    <row r="130" spans="1:65" s="13" customFormat="1" ht="11.25">
      <c r="B130" s="201"/>
      <c r="C130" s="202"/>
      <c r="D130" s="186" t="s">
        <v>248</v>
      </c>
      <c r="E130" s="203" t="s">
        <v>21</v>
      </c>
      <c r="F130" s="204" t="s">
        <v>3028</v>
      </c>
      <c r="G130" s="202"/>
      <c r="H130" s="205">
        <v>3712</v>
      </c>
      <c r="I130" s="206"/>
      <c r="J130" s="202"/>
      <c r="K130" s="202"/>
      <c r="L130" s="207"/>
      <c r="M130" s="208"/>
      <c r="N130" s="209"/>
      <c r="O130" s="209"/>
      <c r="P130" s="209"/>
      <c r="Q130" s="209"/>
      <c r="R130" s="209"/>
      <c r="S130" s="209"/>
      <c r="T130" s="210"/>
      <c r="AT130" s="211" t="s">
        <v>248</v>
      </c>
      <c r="AU130" s="211" t="s">
        <v>82</v>
      </c>
      <c r="AV130" s="13" t="s">
        <v>82</v>
      </c>
      <c r="AW130" s="13" t="s">
        <v>34</v>
      </c>
      <c r="AX130" s="13" t="s">
        <v>73</v>
      </c>
      <c r="AY130" s="211" t="s">
        <v>239</v>
      </c>
    </row>
    <row r="131" spans="1:65" s="14" customFormat="1" ht="11.25">
      <c r="B131" s="212"/>
      <c r="C131" s="213"/>
      <c r="D131" s="186" t="s">
        <v>248</v>
      </c>
      <c r="E131" s="214" t="s">
        <v>21</v>
      </c>
      <c r="F131" s="215" t="s">
        <v>251</v>
      </c>
      <c r="G131" s="213"/>
      <c r="H131" s="216">
        <v>3712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AT131" s="222" t="s">
        <v>248</v>
      </c>
      <c r="AU131" s="222" t="s">
        <v>82</v>
      </c>
      <c r="AV131" s="14" t="s">
        <v>100</v>
      </c>
      <c r="AW131" s="14" t="s">
        <v>34</v>
      </c>
      <c r="AX131" s="14" t="s">
        <v>80</v>
      </c>
      <c r="AY131" s="222" t="s">
        <v>239</v>
      </c>
    </row>
    <row r="132" spans="1:65" s="2" customFormat="1" ht="24.2" customHeight="1">
      <c r="A132" s="36"/>
      <c r="B132" s="37"/>
      <c r="C132" s="173" t="s">
        <v>275</v>
      </c>
      <c r="D132" s="173" t="s">
        <v>240</v>
      </c>
      <c r="E132" s="174" t="s">
        <v>3029</v>
      </c>
      <c r="F132" s="175" t="s">
        <v>3030</v>
      </c>
      <c r="G132" s="176" t="s">
        <v>348</v>
      </c>
      <c r="H132" s="177">
        <v>5.5679999999999996</v>
      </c>
      <c r="I132" s="178"/>
      <c r="J132" s="179">
        <f>ROUND(I132*H132,2)</f>
        <v>0</v>
      </c>
      <c r="K132" s="175" t="s">
        <v>21</v>
      </c>
      <c r="L132" s="41"/>
      <c r="M132" s="180" t="s">
        <v>21</v>
      </c>
      <c r="N132" s="181" t="s">
        <v>44</v>
      </c>
      <c r="O132" s="66"/>
      <c r="P132" s="182">
        <f>O132*H132</f>
        <v>0</v>
      </c>
      <c r="Q132" s="182">
        <v>5.1999999999999998E-2</v>
      </c>
      <c r="R132" s="182">
        <f>Q132*H132</f>
        <v>0.28953599999999996</v>
      </c>
      <c r="S132" s="182">
        <v>0</v>
      </c>
      <c r="T132" s="18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4" t="s">
        <v>100</v>
      </c>
      <c r="AT132" s="184" t="s">
        <v>240</v>
      </c>
      <c r="AU132" s="184" t="s">
        <v>82</v>
      </c>
      <c r="AY132" s="19" t="s">
        <v>239</v>
      </c>
      <c r="BE132" s="185">
        <f>IF(N132="základní",J132,0)</f>
        <v>0</v>
      </c>
      <c r="BF132" s="185">
        <f>IF(N132="snížená",J132,0)</f>
        <v>0</v>
      </c>
      <c r="BG132" s="185">
        <f>IF(N132="zákl. přenesená",J132,0)</f>
        <v>0</v>
      </c>
      <c r="BH132" s="185">
        <f>IF(N132="sníž. přenesená",J132,0)</f>
        <v>0</v>
      </c>
      <c r="BI132" s="185">
        <f>IF(N132="nulová",J132,0)</f>
        <v>0</v>
      </c>
      <c r="BJ132" s="19" t="s">
        <v>80</v>
      </c>
      <c r="BK132" s="185">
        <f>ROUND(I132*H132,2)</f>
        <v>0</v>
      </c>
      <c r="BL132" s="19" t="s">
        <v>100</v>
      </c>
      <c r="BM132" s="184" t="s">
        <v>3031</v>
      </c>
    </row>
    <row r="133" spans="1:65" s="12" customFormat="1" ht="11.25">
      <c r="B133" s="191"/>
      <c r="C133" s="192"/>
      <c r="D133" s="186" t="s">
        <v>248</v>
      </c>
      <c r="E133" s="193" t="s">
        <v>21</v>
      </c>
      <c r="F133" s="194" t="s">
        <v>3032</v>
      </c>
      <c r="G133" s="192"/>
      <c r="H133" s="193" t="s">
        <v>21</v>
      </c>
      <c r="I133" s="195"/>
      <c r="J133" s="192"/>
      <c r="K133" s="192"/>
      <c r="L133" s="196"/>
      <c r="M133" s="197"/>
      <c r="N133" s="198"/>
      <c r="O133" s="198"/>
      <c r="P133" s="198"/>
      <c r="Q133" s="198"/>
      <c r="R133" s="198"/>
      <c r="S133" s="198"/>
      <c r="T133" s="199"/>
      <c r="AT133" s="200" t="s">
        <v>248</v>
      </c>
      <c r="AU133" s="200" t="s">
        <v>82</v>
      </c>
      <c r="AV133" s="12" t="s">
        <v>80</v>
      </c>
      <c r="AW133" s="12" t="s">
        <v>34</v>
      </c>
      <c r="AX133" s="12" t="s">
        <v>73</v>
      </c>
      <c r="AY133" s="200" t="s">
        <v>239</v>
      </c>
    </row>
    <row r="134" spans="1:65" s="12" customFormat="1" ht="11.25">
      <c r="B134" s="191"/>
      <c r="C134" s="192"/>
      <c r="D134" s="186" t="s">
        <v>248</v>
      </c>
      <c r="E134" s="193" t="s">
        <v>21</v>
      </c>
      <c r="F134" s="194" t="s">
        <v>3033</v>
      </c>
      <c r="G134" s="192"/>
      <c r="H134" s="193" t="s">
        <v>21</v>
      </c>
      <c r="I134" s="195"/>
      <c r="J134" s="192"/>
      <c r="K134" s="192"/>
      <c r="L134" s="196"/>
      <c r="M134" s="197"/>
      <c r="N134" s="198"/>
      <c r="O134" s="198"/>
      <c r="P134" s="198"/>
      <c r="Q134" s="198"/>
      <c r="R134" s="198"/>
      <c r="S134" s="198"/>
      <c r="T134" s="199"/>
      <c r="AT134" s="200" t="s">
        <v>248</v>
      </c>
      <c r="AU134" s="200" t="s">
        <v>82</v>
      </c>
      <c r="AV134" s="12" t="s">
        <v>80</v>
      </c>
      <c r="AW134" s="12" t="s">
        <v>34</v>
      </c>
      <c r="AX134" s="12" t="s">
        <v>73</v>
      </c>
      <c r="AY134" s="200" t="s">
        <v>239</v>
      </c>
    </row>
    <row r="135" spans="1:65" s="13" customFormat="1" ht="11.25">
      <c r="B135" s="201"/>
      <c r="C135" s="202"/>
      <c r="D135" s="186" t="s">
        <v>248</v>
      </c>
      <c r="E135" s="203" t="s">
        <v>21</v>
      </c>
      <c r="F135" s="204" t="s">
        <v>3034</v>
      </c>
      <c r="G135" s="202"/>
      <c r="H135" s="205">
        <v>5.5679999999999996</v>
      </c>
      <c r="I135" s="206"/>
      <c r="J135" s="202"/>
      <c r="K135" s="202"/>
      <c r="L135" s="207"/>
      <c r="M135" s="208"/>
      <c r="N135" s="209"/>
      <c r="O135" s="209"/>
      <c r="P135" s="209"/>
      <c r="Q135" s="209"/>
      <c r="R135" s="209"/>
      <c r="S135" s="209"/>
      <c r="T135" s="210"/>
      <c r="AT135" s="211" t="s">
        <v>248</v>
      </c>
      <c r="AU135" s="211" t="s">
        <v>82</v>
      </c>
      <c r="AV135" s="13" t="s">
        <v>82</v>
      </c>
      <c r="AW135" s="13" t="s">
        <v>34</v>
      </c>
      <c r="AX135" s="13" t="s">
        <v>80</v>
      </c>
      <c r="AY135" s="211" t="s">
        <v>239</v>
      </c>
    </row>
    <row r="136" spans="1:65" s="2" customFormat="1" ht="16.5" customHeight="1">
      <c r="A136" s="36"/>
      <c r="B136" s="37"/>
      <c r="C136" s="173" t="s">
        <v>284</v>
      </c>
      <c r="D136" s="173" t="s">
        <v>240</v>
      </c>
      <c r="E136" s="174" t="s">
        <v>2978</v>
      </c>
      <c r="F136" s="175" t="s">
        <v>2979</v>
      </c>
      <c r="G136" s="176" t="s">
        <v>326</v>
      </c>
      <c r="H136" s="177">
        <v>742.4</v>
      </c>
      <c r="I136" s="178"/>
      <c r="J136" s="179">
        <f>ROUND(I136*H136,2)</f>
        <v>0</v>
      </c>
      <c r="K136" s="175" t="s">
        <v>327</v>
      </c>
      <c r="L136" s="41"/>
      <c r="M136" s="180" t="s">
        <v>21</v>
      </c>
      <c r="N136" s="181" t="s">
        <v>44</v>
      </c>
      <c r="O136" s="66"/>
      <c r="P136" s="182">
        <f>O136*H136</f>
        <v>0</v>
      </c>
      <c r="Q136" s="182">
        <v>0</v>
      </c>
      <c r="R136" s="182">
        <f>Q136*H136</f>
        <v>0</v>
      </c>
      <c r="S136" s="182">
        <v>0</v>
      </c>
      <c r="T136" s="18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4" t="s">
        <v>100</v>
      </c>
      <c r="AT136" s="184" t="s">
        <v>240</v>
      </c>
      <c r="AU136" s="184" t="s">
        <v>82</v>
      </c>
      <c r="AY136" s="19" t="s">
        <v>239</v>
      </c>
      <c r="BE136" s="185">
        <f>IF(N136="základní",J136,0)</f>
        <v>0</v>
      </c>
      <c r="BF136" s="185">
        <f>IF(N136="snížená",J136,0)</f>
        <v>0</v>
      </c>
      <c r="BG136" s="185">
        <f>IF(N136="zákl. přenesená",J136,0)</f>
        <v>0</v>
      </c>
      <c r="BH136" s="185">
        <f>IF(N136="sníž. přenesená",J136,0)</f>
        <v>0</v>
      </c>
      <c r="BI136" s="185">
        <f>IF(N136="nulová",J136,0)</f>
        <v>0</v>
      </c>
      <c r="BJ136" s="19" t="s">
        <v>80</v>
      </c>
      <c r="BK136" s="185">
        <f>ROUND(I136*H136,2)</f>
        <v>0</v>
      </c>
      <c r="BL136" s="19" t="s">
        <v>100</v>
      </c>
      <c r="BM136" s="184" t="s">
        <v>3035</v>
      </c>
    </row>
    <row r="137" spans="1:65" s="2" customFormat="1" ht="11.25">
      <c r="A137" s="36"/>
      <c r="B137" s="37"/>
      <c r="C137" s="38"/>
      <c r="D137" s="233" t="s">
        <v>329</v>
      </c>
      <c r="E137" s="38"/>
      <c r="F137" s="234" t="s">
        <v>2981</v>
      </c>
      <c r="G137" s="38"/>
      <c r="H137" s="38"/>
      <c r="I137" s="188"/>
      <c r="J137" s="38"/>
      <c r="K137" s="38"/>
      <c r="L137" s="41"/>
      <c r="M137" s="189"/>
      <c r="N137" s="190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329</v>
      </c>
      <c r="AU137" s="19" t="s">
        <v>82</v>
      </c>
    </row>
    <row r="138" spans="1:65" s="12" customFormat="1" ht="11.25">
      <c r="B138" s="191"/>
      <c r="C138" s="192"/>
      <c r="D138" s="186" t="s">
        <v>248</v>
      </c>
      <c r="E138" s="193" t="s">
        <v>21</v>
      </c>
      <c r="F138" s="194" t="s">
        <v>2982</v>
      </c>
      <c r="G138" s="192"/>
      <c r="H138" s="193" t="s">
        <v>21</v>
      </c>
      <c r="I138" s="195"/>
      <c r="J138" s="192"/>
      <c r="K138" s="192"/>
      <c r="L138" s="196"/>
      <c r="M138" s="197"/>
      <c r="N138" s="198"/>
      <c r="O138" s="198"/>
      <c r="P138" s="198"/>
      <c r="Q138" s="198"/>
      <c r="R138" s="198"/>
      <c r="S138" s="198"/>
      <c r="T138" s="199"/>
      <c r="AT138" s="200" t="s">
        <v>248</v>
      </c>
      <c r="AU138" s="200" t="s">
        <v>82</v>
      </c>
      <c r="AV138" s="12" t="s">
        <v>80</v>
      </c>
      <c r="AW138" s="12" t="s">
        <v>34</v>
      </c>
      <c r="AX138" s="12" t="s">
        <v>73</v>
      </c>
      <c r="AY138" s="200" t="s">
        <v>239</v>
      </c>
    </row>
    <row r="139" spans="1:65" s="12" customFormat="1" ht="11.25">
      <c r="B139" s="191"/>
      <c r="C139" s="192"/>
      <c r="D139" s="186" t="s">
        <v>248</v>
      </c>
      <c r="E139" s="193" t="s">
        <v>21</v>
      </c>
      <c r="F139" s="194" t="s">
        <v>3036</v>
      </c>
      <c r="G139" s="192"/>
      <c r="H139" s="193" t="s">
        <v>21</v>
      </c>
      <c r="I139" s="195"/>
      <c r="J139" s="192"/>
      <c r="K139" s="192"/>
      <c r="L139" s="196"/>
      <c r="M139" s="197"/>
      <c r="N139" s="198"/>
      <c r="O139" s="198"/>
      <c r="P139" s="198"/>
      <c r="Q139" s="198"/>
      <c r="R139" s="198"/>
      <c r="S139" s="198"/>
      <c r="T139" s="199"/>
      <c r="AT139" s="200" t="s">
        <v>248</v>
      </c>
      <c r="AU139" s="200" t="s">
        <v>82</v>
      </c>
      <c r="AV139" s="12" t="s">
        <v>80</v>
      </c>
      <c r="AW139" s="12" t="s">
        <v>34</v>
      </c>
      <c r="AX139" s="12" t="s">
        <v>73</v>
      </c>
      <c r="AY139" s="200" t="s">
        <v>239</v>
      </c>
    </row>
    <row r="140" spans="1:65" s="13" customFormat="1" ht="11.25">
      <c r="B140" s="201"/>
      <c r="C140" s="202"/>
      <c r="D140" s="186" t="s">
        <v>248</v>
      </c>
      <c r="E140" s="203" t="s">
        <v>21</v>
      </c>
      <c r="F140" s="204" t="s">
        <v>3037</v>
      </c>
      <c r="G140" s="202"/>
      <c r="H140" s="205">
        <v>742.4</v>
      </c>
      <c r="I140" s="206"/>
      <c r="J140" s="202"/>
      <c r="K140" s="202"/>
      <c r="L140" s="207"/>
      <c r="M140" s="208"/>
      <c r="N140" s="209"/>
      <c r="O140" s="209"/>
      <c r="P140" s="209"/>
      <c r="Q140" s="209"/>
      <c r="R140" s="209"/>
      <c r="S140" s="209"/>
      <c r="T140" s="210"/>
      <c r="AT140" s="211" t="s">
        <v>248</v>
      </c>
      <c r="AU140" s="211" t="s">
        <v>82</v>
      </c>
      <c r="AV140" s="13" t="s">
        <v>82</v>
      </c>
      <c r="AW140" s="13" t="s">
        <v>34</v>
      </c>
      <c r="AX140" s="13" t="s">
        <v>73</v>
      </c>
      <c r="AY140" s="211" t="s">
        <v>239</v>
      </c>
    </row>
    <row r="141" spans="1:65" s="14" customFormat="1" ht="11.25">
      <c r="B141" s="212"/>
      <c r="C141" s="213"/>
      <c r="D141" s="186" t="s">
        <v>248</v>
      </c>
      <c r="E141" s="214" t="s">
        <v>21</v>
      </c>
      <c r="F141" s="215" t="s">
        <v>251</v>
      </c>
      <c r="G141" s="213"/>
      <c r="H141" s="216">
        <v>742.4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AT141" s="222" t="s">
        <v>248</v>
      </c>
      <c r="AU141" s="222" t="s">
        <v>82</v>
      </c>
      <c r="AV141" s="14" t="s">
        <v>100</v>
      </c>
      <c r="AW141" s="14" t="s">
        <v>34</v>
      </c>
      <c r="AX141" s="14" t="s">
        <v>80</v>
      </c>
      <c r="AY141" s="222" t="s">
        <v>239</v>
      </c>
    </row>
    <row r="142" spans="1:65" s="2" customFormat="1" ht="24.2" customHeight="1">
      <c r="A142" s="36"/>
      <c r="B142" s="37"/>
      <c r="C142" s="173" t="s">
        <v>291</v>
      </c>
      <c r="D142" s="173" t="s">
        <v>240</v>
      </c>
      <c r="E142" s="174" t="s">
        <v>2990</v>
      </c>
      <c r="F142" s="175" t="s">
        <v>2991</v>
      </c>
      <c r="G142" s="176" t="s">
        <v>326</v>
      </c>
      <c r="H142" s="177">
        <v>7424</v>
      </c>
      <c r="I142" s="178"/>
      <c r="J142" s="179">
        <f>ROUND(I142*H142,2)</f>
        <v>0</v>
      </c>
      <c r="K142" s="175" t="s">
        <v>327</v>
      </c>
      <c r="L142" s="41"/>
      <c r="M142" s="180" t="s">
        <v>21</v>
      </c>
      <c r="N142" s="181" t="s">
        <v>44</v>
      </c>
      <c r="O142" s="66"/>
      <c r="P142" s="182">
        <f>O142*H142</f>
        <v>0</v>
      </c>
      <c r="Q142" s="182">
        <v>0</v>
      </c>
      <c r="R142" s="182">
        <f>Q142*H142</f>
        <v>0</v>
      </c>
      <c r="S142" s="182">
        <v>0</v>
      </c>
      <c r="T142" s="18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4" t="s">
        <v>100</v>
      </c>
      <c r="AT142" s="184" t="s">
        <v>240</v>
      </c>
      <c r="AU142" s="184" t="s">
        <v>82</v>
      </c>
      <c r="AY142" s="19" t="s">
        <v>239</v>
      </c>
      <c r="BE142" s="185">
        <f>IF(N142="základní",J142,0)</f>
        <v>0</v>
      </c>
      <c r="BF142" s="185">
        <f>IF(N142="snížená",J142,0)</f>
        <v>0</v>
      </c>
      <c r="BG142" s="185">
        <f>IF(N142="zákl. přenesená",J142,0)</f>
        <v>0</v>
      </c>
      <c r="BH142" s="185">
        <f>IF(N142="sníž. přenesená",J142,0)</f>
        <v>0</v>
      </c>
      <c r="BI142" s="185">
        <f>IF(N142="nulová",J142,0)</f>
        <v>0</v>
      </c>
      <c r="BJ142" s="19" t="s">
        <v>80</v>
      </c>
      <c r="BK142" s="185">
        <f>ROUND(I142*H142,2)</f>
        <v>0</v>
      </c>
      <c r="BL142" s="19" t="s">
        <v>100</v>
      </c>
      <c r="BM142" s="184" t="s">
        <v>3038</v>
      </c>
    </row>
    <row r="143" spans="1:65" s="2" customFormat="1" ht="11.25">
      <c r="A143" s="36"/>
      <c r="B143" s="37"/>
      <c r="C143" s="38"/>
      <c r="D143" s="233" t="s">
        <v>329</v>
      </c>
      <c r="E143" s="38"/>
      <c r="F143" s="234" t="s">
        <v>2993</v>
      </c>
      <c r="G143" s="38"/>
      <c r="H143" s="38"/>
      <c r="I143" s="188"/>
      <c r="J143" s="38"/>
      <c r="K143" s="38"/>
      <c r="L143" s="41"/>
      <c r="M143" s="189"/>
      <c r="N143" s="190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329</v>
      </c>
      <c r="AU143" s="19" t="s">
        <v>82</v>
      </c>
    </row>
    <row r="144" spans="1:65" s="12" customFormat="1" ht="11.25">
      <c r="B144" s="191"/>
      <c r="C144" s="192"/>
      <c r="D144" s="186" t="s">
        <v>248</v>
      </c>
      <c r="E144" s="193" t="s">
        <v>21</v>
      </c>
      <c r="F144" s="194" t="s">
        <v>2994</v>
      </c>
      <c r="G144" s="192"/>
      <c r="H144" s="193" t="s">
        <v>21</v>
      </c>
      <c r="I144" s="195"/>
      <c r="J144" s="192"/>
      <c r="K144" s="192"/>
      <c r="L144" s="196"/>
      <c r="M144" s="197"/>
      <c r="N144" s="198"/>
      <c r="O144" s="198"/>
      <c r="P144" s="198"/>
      <c r="Q144" s="198"/>
      <c r="R144" s="198"/>
      <c r="S144" s="198"/>
      <c r="T144" s="199"/>
      <c r="AT144" s="200" t="s">
        <v>248</v>
      </c>
      <c r="AU144" s="200" t="s">
        <v>82</v>
      </c>
      <c r="AV144" s="12" t="s">
        <v>80</v>
      </c>
      <c r="AW144" s="12" t="s">
        <v>34</v>
      </c>
      <c r="AX144" s="12" t="s">
        <v>73</v>
      </c>
      <c r="AY144" s="200" t="s">
        <v>239</v>
      </c>
    </row>
    <row r="145" spans="1:65" s="13" customFormat="1" ht="11.25">
      <c r="B145" s="201"/>
      <c r="C145" s="202"/>
      <c r="D145" s="186" t="s">
        <v>248</v>
      </c>
      <c r="E145" s="203" t="s">
        <v>21</v>
      </c>
      <c r="F145" s="204" t="s">
        <v>3039</v>
      </c>
      <c r="G145" s="202"/>
      <c r="H145" s="205">
        <v>7424</v>
      </c>
      <c r="I145" s="206"/>
      <c r="J145" s="202"/>
      <c r="K145" s="202"/>
      <c r="L145" s="207"/>
      <c r="M145" s="208"/>
      <c r="N145" s="209"/>
      <c r="O145" s="209"/>
      <c r="P145" s="209"/>
      <c r="Q145" s="209"/>
      <c r="R145" s="209"/>
      <c r="S145" s="209"/>
      <c r="T145" s="210"/>
      <c r="AT145" s="211" t="s">
        <v>248</v>
      </c>
      <c r="AU145" s="211" t="s">
        <v>82</v>
      </c>
      <c r="AV145" s="13" t="s">
        <v>82</v>
      </c>
      <c r="AW145" s="13" t="s">
        <v>34</v>
      </c>
      <c r="AX145" s="13" t="s">
        <v>73</v>
      </c>
      <c r="AY145" s="211" t="s">
        <v>239</v>
      </c>
    </row>
    <row r="146" spans="1:65" s="14" customFormat="1" ht="11.25">
      <c r="B146" s="212"/>
      <c r="C146" s="213"/>
      <c r="D146" s="186" t="s">
        <v>248</v>
      </c>
      <c r="E146" s="214" t="s">
        <v>21</v>
      </c>
      <c r="F146" s="215" t="s">
        <v>251</v>
      </c>
      <c r="G146" s="213"/>
      <c r="H146" s="216">
        <v>7424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AT146" s="222" t="s">
        <v>248</v>
      </c>
      <c r="AU146" s="222" t="s">
        <v>82</v>
      </c>
      <c r="AV146" s="14" t="s">
        <v>100</v>
      </c>
      <c r="AW146" s="14" t="s">
        <v>34</v>
      </c>
      <c r="AX146" s="14" t="s">
        <v>80</v>
      </c>
      <c r="AY146" s="222" t="s">
        <v>239</v>
      </c>
    </row>
    <row r="147" spans="1:65" s="2" customFormat="1" ht="16.5" customHeight="1">
      <c r="A147" s="36"/>
      <c r="B147" s="37"/>
      <c r="C147" s="173" t="s">
        <v>297</v>
      </c>
      <c r="D147" s="173" t="s">
        <v>240</v>
      </c>
      <c r="E147" s="174" t="s">
        <v>960</v>
      </c>
      <c r="F147" s="175" t="s">
        <v>961</v>
      </c>
      <c r="G147" s="176" t="s">
        <v>348</v>
      </c>
      <c r="H147" s="177">
        <v>371.2</v>
      </c>
      <c r="I147" s="178"/>
      <c r="J147" s="179">
        <f>ROUND(I147*H147,2)</f>
        <v>0</v>
      </c>
      <c r="K147" s="175" t="s">
        <v>327</v>
      </c>
      <c r="L147" s="41"/>
      <c r="M147" s="180" t="s">
        <v>21</v>
      </c>
      <c r="N147" s="181" t="s">
        <v>44</v>
      </c>
      <c r="O147" s="66"/>
      <c r="P147" s="182">
        <f>O147*H147</f>
        <v>0</v>
      </c>
      <c r="Q147" s="182">
        <v>0</v>
      </c>
      <c r="R147" s="182">
        <f>Q147*H147</f>
        <v>0</v>
      </c>
      <c r="S147" s="182">
        <v>0</v>
      </c>
      <c r="T147" s="18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4" t="s">
        <v>100</v>
      </c>
      <c r="AT147" s="184" t="s">
        <v>240</v>
      </c>
      <c r="AU147" s="184" t="s">
        <v>82</v>
      </c>
      <c r="AY147" s="19" t="s">
        <v>239</v>
      </c>
      <c r="BE147" s="185">
        <f>IF(N147="základní",J147,0)</f>
        <v>0</v>
      </c>
      <c r="BF147" s="185">
        <f>IF(N147="snížená",J147,0)</f>
        <v>0</v>
      </c>
      <c r="BG147" s="185">
        <f>IF(N147="zákl. přenesená",J147,0)</f>
        <v>0</v>
      </c>
      <c r="BH147" s="185">
        <f>IF(N147="sníž. přenesená",J147,0)</f>
        <v>0</v>
      </c>
      <c r="BI147" s="185">
        <f>IF(N147="nulová",J147,0)</f>
        <v>0</v>
      </c>
      <c r="BJ147" s="19" t="s">
        <v>80</v>
      </c>
      <c r="BK147" s="185">
        <f>ROUND(I147*H147,2)</f>
        <v>0</v>
      </c>
      <c r="BL147" s="19" t="s">
        <v>100</v>
      </c>
      <c r="BM147" s="184" t="s">
        <v>3040</v>
      </c>
    </row>
    <row r="148" spans="1:65" s="2" customFormat="1" ht="11.25">
      <c r="A148" s="36"/>
      <c r="B148" s="37"/>
      <c r="C148" s="38"/>
      <c r="D148" s="233" t="s">
        <v>329</v>
      </c>
      <c r="E148" s="38"/>
      <c r="F148" s="234" t="s">
        <v>962</v>
      </c>
      <c r="G148" s="38"/>
      <c r="H148" s="38"/>
      <c r="I148" s="188"/>
      <c r="J148" s="38"/>
      <c r="K148" s="38"/>
      <c r="L148" s="41"/>
      <c r="M148" s="189"/>
      <c r="N148" s="190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329</v>
      </c>
      <c r="AU148" s="19" t="s">
        <v>82</v>
      </c>
    </row>
    <row r="149" spans="1:65" s="12" customFormat="1" ht="11.25">
      <c r="B149" s="191"/>
      <c r="C149" s="192"/>
      <c r="D149" s="186" t="s">
        <v>248</v>
      </c>
      <c r="E149" s="193" t="s">
        <v>21</v>
      </c>
      <c r="F149" s="194" t="s">
        <v>3041</v>
      </c>
      <c r="G149" s="192"/>
      <c r="H149" s="193" t="s">
        <v>21</v>
      </c>
      <c r="I149" s="195"/>
      <c r="J149" s="192"/>
      <c r="K149" s="192"/>
      <c r="L149" s="196"/>
      <c r="M149" s="197"/>
      <c r="N149" s="198"/>
      <c r="O149" s="198"/>
      <c r="P149" s="198"/>
      <c r="Q149" s="198"/>
      <c r="R149" s="198"/>
      <c r="S149" s="198"/>
      <c r="T149" s="199"/>
      <c r="AT149" s="200" t="s">
        <v>248</v>
      </c>
      <c r="AU149" s="200" t="s">
        <v>82</v>
      </c>
      <c r="AV149" s="12" t="s">
        <v>80</v>
      </c>
      <c r="AW149" s="12" t="s">
        <v>34</v>
      </c>
      <c r="AX149" s="12" t="s">
        <v>73</v>
      </c>
      <c r="AY149" s="200" t="s">
        <v>239</v>
      </c>
    </row>
    <row r="150" spans="1:65" s="13" customFormat="1" ht="11.25">
      <c r="B150" s="201"/>
      <c r="C150" s="202"/>
      <c r="D150" s="186" t="s">
        <v>248</v>
      </c>
      <c r="E150" s="203" t="s">
        <v>21</v>
      </c>
      <c r="F150" s="204" t="s">
        <v>3042</v>
      </c>
      <c r="G150" s="202"/>
      <c r="H150" s="205">
        <v>371.2</v>
      </c>
      <c r="I150" s="206"/>
      <c r="J150" s="202"/>
      <c r="K150" s="202"/>
      <c r="L150" s="207"/>
      <c r="M150" s="208"/>
      <c r="N150" s="209"/>
      <c r="O150" s="209"/>
      <c r="P150" s="209"/>
      <c r="Q150" s="209"/>
      <c r="R150" s="209"/>
      <c r="S150" s="209"/>
      <c r="T150" s="210"/>
      <c r="AT150" s="211" t="s">
        <v>248</v>
      </c>
      <c r="AU150" s="211" t="s">
        <v>82</v>
      </c>
      <c r="AV150" s="13" t="s">
        <v>82</v>
      </c>
      <c r="AW150" s="13" t="s">
        <v>34</v>
      </c>
      <c r="AX150" s="13" t="s">
        <v>73</v>
      </c>
      <c r="AY150" s="211" t="s">
        <v>239</v>
      </c>
    </row>
    <row r="151" spans="1:65" s="16" customFormat="1" ht="11.25">
      <c r="B151" s="235"/>
      <c r="C151" s="236"/>
      <c r="D151" s="186" t="s">
        <v>248</v>
      </c>
      <c r="E151" s="237" t="s">
        <v>3006</v>
      </c>
      <c r="F151" s="238" t="s">
        <v>2766</v>
      </c>
      <c r="G151" s="236"/>
      <c r="H151" s="239">
        <v>371.2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AT151" s="245" t="s">
        <v>248</v>
      </c>
      <c r="AU151" s="245" t="s">
        <v>82</v>
      </c>
      <c r="AV151" s="16" t="s">
        <v>96</v>
      </c>
      <c r="AW151" s="16" t="s">
        <v>34</v>
      </c>
      <c r="AX151" s="16" t="s">
        <v>80</v>
      </c>
      <c r="AY151" s="245" t="s">
        <v>239</v>
      </c>
    </row>
    <row r="152" spans="1:65" s="2" customFormat="1" ht="16.5" customHeight="1">
      <c r="A152" s="36"/>
      <c r="B152" s="37"/>
      <c r="C152" s="173" t="s">
        <v>304</v>
      </c>
      <c r="D152" s="173" t="s">
        <v>240</v>
      </c>
      <c r="E152" s="174" t="s">
        <v>963</v>
      </c>
      <c r="F152" s="175" t="s">
        <v>964</v>
      </c>
      <c r="G152" s="176" t="s">
        <v>348</v>
      </c>
      <c r="H152" s="177">
        <v>371.2</v>
      </c>
      <c r="I152" s="178"/>
      <c r="J152" s="179">
        <f>ROUND(I152*H152,2)</f>
        <v>0</v>
      </c>
      <c r="K152" s="175" t="s">
        <v>327</v>
      </c>
      <c r="L152" s="41"/>
      <c r="M152" s="180" t="s">
        <v>21</v>
      </c>
      <c r="N152" s="181" t="s">
        <v>44</v>
      </c>
      <c r="O152" s="66"/>
      <c r="P152" s="182">
        <f>O152*H152</f>
        <v>0</v>
      </c>
      <c r="Q152" s="182">
        <v>0</v>
      </c>
      <c r="R152" s="182">
        <f>Q152*H152</f>
        <v>0</v>
      </c>
      <c r="S152" s="182">
        <v>0</v>
      </c>
      <c r="T152" s="18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4" t="s">
        <v>100</v>
      </c>
      <c r="AT152" s="184" t="s">
        <v>240</v>
      </c>
      <c r="AU152" s="184" t="s">
        <v>82</v>
      </c>
      <c r="AY152" s="19" t="s">
        <v>239</v>
      </c>
      <c r="BE152" s="185">
        <f>IF(N152="základní",J152,0)</f>
        <v>0</v>
      </c>
      <c r="BF152" s="185">
        <f>IF(N152="snížená",J152,0)</f>
        <v>0</v>
      </c>
      <c r="BG152" s="185">
        <f>IF(N152="zákl. přenesená",J152,0)</f>
        <v>0</v>
      </c>
      <c r="BH152" s="185">
        <f>IF(N152="sníž. přenesená",J152,0)</f>
        <v>0</v>
      </c>
      <c r="BI152" s="185">
        <f>IF(N152="nulová",J152,0)</f>
        <v>0</v>
      </c>
      <c r="BJ152" s="19" t="s">
        <v>80</v>
      </c>
      <c r="BK152" s="185">
        <f>ROUND(I152*H152,2)</f>
        <v>0</v>
      </c>
      <c r="BL152" s="19" t="s">
        <v>100</v>
      </c>
      <c r="BM152" s="184" t="s">
        <v>3043</v>
      </c>
    </row>
    <row r="153" spans="1:65" s="2" customFormat="1" ht="11.25">
      <c r="A153" s="36"/>
      <c r="B153" s="37"/>
      <c r="C153" s="38"/>
      <c r="D153" s="233" t="s">
        <v>329</v>
      </c>
      <c r="E153" s="38"/>
      <c r="F153" s="234" t="s">
        <v>965</v>
      </c>
      <c r="G153" s="38"/>
      <c r="H153" s="38"/>
      <c r="I153" s="188"/>
      <c r="J153" s="38"/>
      <c r="K153" s="38"/>
      <c r="L153" s="41"/>
      <c r="M153" s="189"/>
      <c r="N153" s="190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329</v>
      </c>
      <c r="AU153" s="19" t="s">
        <v>82</v>
      </c>
    </row>
    <row r="154" spans="1:65" s="13" customFormat="1" ht="11.25">
      <c r="B154" s="201"/>
      <c r="C154" s="202"/>
      <c r="D154" s="186" t="s">
        <v>248</v>
      </c>
      <c r="E154" s="203" t="s">
        <v>21</v>
      </c>
      <c r="F154" s="204" t="s">
        <v>3006</v>
      </c>
      <c r="G154" s="202"/>
      <c r="H154" s="205">
        <v>371.2</v>
      </c>
      <c r="I154" s="206"/>
      <c r="J154" s="202"/>
      <c r="K154" s="202"/>
      <c r="L154" s="207"/>
      <c r="M154" s="208"/>
      <c r="N154" s="209"/>
      <c r="O154" s="209"/>
      <c r="P154" s="209"/>
      <c r="Q154" s="209"/>
      <c r="R154" s="209"/>
      <c r="S154" s="209"/>
      <c r="T154" s="210"/>
      <c r="AT154" s="211" t="s">
        <v>248</v>
      </c>
      <c r="AU154" s="211" t="s">
        <v>82</v>
      </c>
      <c r="AV154" s="13" t="s">
        <v>82</v>
      </c>
      <c r="AW154" s="13" t="s">
        <v>34</v>
      </c>
      <c r="AX154" s="13" t="s">
        <v>80</v>
      </c>
      <c r="AY154" s="211" t="s">
        <v>239</v>
      </c>
    </row>
    <row r="155" spans="1:65" s="2" customFormat="1" ht="16.5" customHeight="1">
      <c r="A155" s="36"/>
      <c r="B155" s="37"/>
      <c r="C155" s="173" t="s">
        <v>423</v>
      </c>
      <c r="D155" s="173" t="s">
        <v>240</v>
      </c>
      <c r="E155" s="174" t="s">
        <v>966</v>
      </c>
      <c r="F155" s="175" t="s">
        <v>967</v>
      </c>
      <c r="G155" s="176" t="s">
        <v>348</v>
      </c>
      <c r="H155" s="177">
        <v>371.2</v>
      </c>
      <c r="I155" s="178"/>
      <c r="J155" s="179">
        <f>ROUND(I155*H155,2)</f>
        <v>0</v>
      </c>
      <c r="K155" s="175" t="s">
        <v>327</v>
      </c>
      <c r="L155" s="41"/>
      <c r="M155" s="180" t="s">
        <v>21</v>
      </c>
      <c r="N155" s="181" t="s">
        <v>44</v>
      </c>
      <c r="O155" s="66"/>
      <c r="P155" s="182">
        <f>O155*H155</f>
        <v>0</v>
      </c>
      <c r="Q155" s="182">
        <v>0</v>
      </c>
      <c r="R155" s="182">
        <f>Q155*H155</f>
        <v>0</v>
      </c>
      <c r="S155" s="182">
        <v>0</v>
      </c>
      <c r="T155" s="18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4" t="s">
        <v>100</v>
      </c>
      <c r="AT155" s="184" t="s">
        <v>240</v>
      </c>
      <c r="AU155" s="184" t="s">
        <v>82</v>
      </c>
      <c r="AY155" s="19" t="s">
        <v>239</v>
      </c>
      <c r="BE155" s="185">
        <f>IF(N155="základní",J155,0)</f>
        <v>0</v>
      </c>
      <c r="BF155" s="185">
        <f>IF(N155="snížená",J155,0)</f>
        <v>0</v>
      </c>
      <c r="BG155" s="185">
        <f>IF(N155="zákl. přenesená",J155,0)</f>
        <v>0</v>
      </c>
      <c r="BH155" s="185">
        <f>IF(N155="sníž. přenesená",J155,0)</f>
        <v>0</v>
      </c>
      <c r="BI155" s="185">
        <f>IF(N155="nulová",J155,0)</f>
        <v>0</v>
      </c>
      <c r="BJ155" s="19" t="s">
        <v>80</v>
      </c>
      <c r="BK155" s="185">
        <f>ROUND(I155*H155,2)</f>
        <v>0</v>
      </c>
      <c r="BL155" s="19" t="s">
        <v>100</v>
      </c>
      <c r="BM155" s="184" t="s">
        <v>3044</v>
      </c>
    </row>
    <row r="156" spans="1:65" s="2" customFormat="1" ht="11.25">
      <c r="A156" s="36"/>
      <c r="B156" s="37"/>
      <c r="C156" s="38"/>
      <c r="D156" s="233" t="s">
        <v>329</v>
      </c>
      <c r="E156" s="38"/>
      <c r="F156" s="234" t="s">
        <v>968</v>
      </c>
      <c r="G156" s="38"/>
      <c r="H156" s="38"/>
      <c r="I156" s="188"/>
      <c r="J156" s="38"/>
      <c r="K156" s="38"/>
      <c r="L156" s="41"/>
      <c r="M156" s="189"/>
      <c r="N156" s="190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329</v>
      </c>
      <c r="AU156" s="19" t="s">
        <v>82</v>
      </c>
    </row>
    <row r="157" spans="1:65" s="12" customFormat="1" ht="11.25">
      <c r="B157" s="191"/>
      <c r="C157" s="192"/>
      <c r="D157" s="186" t="s">
        <v>248</v>
      </c>
      <c r="E157" s="193" t="s">
        <v>21</v>
      </c>
      <c r="F157" s="194" t="s">
        <v>2769</v>
      </c>
      <c r="G157" s="192"/>
      <c r="H157" s="193" t="s">
        <v>21</v>
      </c>
      <c r="I157" s="195"/>
      <c r="J157" s="192"/>
      <c r="K157" s="192"/>
      <c r="L157" s="196"/>
      <c r="M157" s="197"/>
      <c r="N157" s="198"/>
      <c r="O157" s="198"/>
      <c r="P157" s="198"/>
      <c r="Q157" s="198"/>
      <c r="R157" s="198"/>
      <c r="S157" s="198"/>
      <c r="T157" s="199"/>
      <c r="AT157" s="200" t="s">
        <v>248</v>
      </c>
      <c r="AU157" s="200" t="s">
        <v>82</v>
      </c>
      <c r="AV157" s="12" t="s">
        <v>80</v>
      </c>
      <c r="AW157" s="12" t="s">
        <v>34</v>
      </c>
      <c r="AX157" s="12" t="s">
        <v>73</v>
      </c>
      <c r="AY157" s="200" t="s">
        <v>239</v>
      </c>
    </row>
    <row r="158" spans="1:65" s="13" customFormat="1" ht="11.25">
      <c r="B158" s="201"/>
      <c r="C158" s="202"/>
      <c r="D158" s="186" t="s">
        <v>248</v>
      </c>
      <c r="E158" s="203" t="s">
        <v>21</v>
      </c>
      <c r="F158" s="204" t="s">
        <v>3045</v>
      </c>
      <c r="G158" s="202"/>
      <c r="H158" s="205">
        <v>371.2</v>
      </c>
      <c r="I158" s="206"/>
      <c r="J158" s="202"/>
      <c r="K158" s="202"/>
      <c r="L158" s="207"/>
      <c r="M158" s="208"/>
      <c r="N158" s="209"/>
      <c r="O158" s="209"/>
      <c r="P158" s="209"/>
      <c r="Q158" s="209"/>
      <c r="R158" s="209"/>
      <c r="S158" s="209"/>
      <c r="T158" s="210"/>
      <c r="AT158" s="211" t="s">
        <v>248</v>
      </c>
      <c r="AU158" s="211" t="s">
        <v>82</v>
      </c>
      <c r="AV158" s="13" t="s">
        <v>82</v>
      </c>
      <c r="AW158" s="13" t="s">
        <v>34</v>
      </c>
      <c r="AX158" s="13" t="s">
        <v>80</v>
      </c>
      <c r="AY158" s="211" t="s">
        <v>239</v>
      </c>
    </row>
    <row r="159" spans="1:65" s="11" customFormat="1" ht="22.9" customHeight="1">
      <c r="B159" s="159"/>
      <c r="C159" s="160"/>
      <c r="D159" s="161" t="s">
        <v>72</v>
      </c>
      <c r="E159" s="231" t="s">
        <v>915</v>
      </c>
      <c r="F159" s="231" t="s">
        <v>916</v>
      </c>
      <c r="G159" s="160"/>
      <c r="H159" s="160"/>
      <c r="I159" s="163"/>
      <c r="J159" s="232">
        <f>BK159</f>
        <v>0</v>
      </c>
      <c r="K159" s="160"/>
      <c r="L159" s="165"/>
      <c r="M159" s="166"/>
      <c r="N159" s="167"/>
      <c r="O159" s="167"/>
      <c r="P159" s="168">
        <f>SUM(P160:P161)</f>
        <v>0</v>
      </c>
      <c r="Q159" s="167"/>
      <c r="R159" s="168">
        <f>SUM(R160:R161)</f>
        <v>0</v>
      </c>
      <c r="S159" s="167"/>
      <c r="T159" s="169">
        <f>SUM(T160:T161)</f>
        <v>0</v>
      </c>
      <c r="AR159" s="170" t="s">
        <v>80</v>
      </c>
      <c r="AT159" s="171" t="s">
        <v>72</v>
      </c>
      <c r="AU159" s="171" t="s">
        <v>80</v>
      </c>
      <c r="AY159" s="170" t="s">
        <v>239</v>
      </c>
      <c r="BK159" s="172">
        <f>SUM(BK160:BK161)</f>
        <v>0</v>
      </c>
    </row>
    <row r="160" spans="1:65" s="2" customFormat="1" ht="16.5" customHeight="1">
      <c r="A160" s="36"/>
      <c r="B160" s="37"/>
      <c r="C160" s="173" t="s">
        <v>428</v>
      </c>
      <c r="D160" s="173" t="s">
        <v>240</v>
      </c>
      <c r="E160" s="174" t="s">
        <v>969</v>
      </c>
      <c r="F160" s="175" t="s">
        <v>970</v>
      </c>
      <c r="G160" s="176" t="s">
        <v>470</v>
      </c>
      <c r="H160" s="177">
        <v>0.28999999999999998</v>
      </c>
      <c r="I160" s="178"/>
      <c r="J160" s="179">
        <f>ROUND(I160*H160,2)</f>
        <v>0</v>
      </c>
      <c r="K160" s="175" t="s">
        <v>327</v>
      </c>
      <c r="L160" s="41"/>
      <c r="M160" s="180" t="s">
        <v>21</v>
      </c>
      <c r="N160" s="181" t="s">
        <v>44</v>
      </c>
      <c r="O160" s="66"/>
      <c r="P160" s="182">
        <f>O160*H160</f>
        <v>0</v>
      </c>
      <c r="Q160" s="182">
        <v>0</v>
      </c>
      <c r="R160" s="182">
        <f>Q160*H160</f>
        <v>0</v>
      </c>
      <c r="S160" s="182">
        <v>0</v>
      </c>
      <c r="T160" s="18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84" t="s">
        <v>100</v>
      </c>
      <c r="AT160" s="184" t="s">
        <v>240</v>
      </c>
      <c r="AU160" s="184" t="s">
        <v>82</v>
      </c>
      <c r="AY160" s="19" t="s">
        <v>239</v>
      </c>
      <c r="BE160" s="185">
        <f>IF(N160="základní",J160,0)</f>
        <v>0</v>
      </c>
      <c r="BF160" s="185">
        <f>IF(N160="snížená",J160,0)</f>
        <v>0</v>
      </c>
      <c r="BG160" s="185">
        <f>IF(N160="zákl. přenesená",J160,0)</f>
        <v>0</v>
      </c>
      <c r="BH160" s="185">
        <f>IF(N160="sníž. přenesená",J160,0)</f>
        <v>0</v>
      </c>
      <c r="BI160" s="185">
        <f>IF(N160="nulová",J160,0)</f>
        <v>0</v>
      </c>
      <c r="BJ160" s="19" t="s">
        <v>80</v>
      </c>
      <c r="BK160" s="185">
        <f>ROUND(I160*H160,2)</f>
        <v>0</v>
      </c>
      <c r="BL160" s="19" t="s">
        <v>100</v>
      </c>
      <c r="BM160" s="184" t="s">
        <v>3046</v>
      </c>
    </row>
    <row r="161" spans="1:47" s="2" customFormat="1" ht="11.25">
      <c r="A161" s="36"/>
      <c r="B161" s="37"/>
      <c r="C161" s="38"/>
      <c r="D161" s="233" t="s">
        <v>329</v>
      </c>
      <c r="E161" s="38"/>
      <c r="F161" s="234" t="s">
        <v>971</v>
      </c>
      <c r="G161" s="38"/>
      <c r="H161" s="38"/>
      <c r="I161" s="188"/>
      <c r="J161" s="38"/>
      <c r="K161" s="38"/>
      <c r="L161" s="41"/>
      <c r="M161" s="256"/>
      <c r="N161" s="257"/>
      <c r="O161" s="258"/>
      <c r="P161" s="258"/>
      <c r="Q161" s="258"/>
      <c r="R161" s="258"/>
      <c r="S161" s="258"/>
      <c r="T161" s="259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329</v>
      </c>
      <c r="AU161" s="19" t="s">
        <v>82</v>
      </c>
    </row>
    <row r="162" spans="1:47" s="2" customFormat="1" ht="6.95" customHeight="1">
      <c r="A162" s="36"/>
      <c r="B162" s="49"/>
      <c r="C162" s="50"/>
      <c r="D162" s="50"/>
      <c r="E162" s="50"/>
      <c r="F162" s="50"/>
      <c r="G162" s="50"/>
      <c r="H162" s="50"/>
      <c r="I162" s="50"/>
      <c r="J162" s="50"/>
      <c r="K162" s="50"/>
      <c r="L162" s="41"/>
      <c r="M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</row>
  </sheetData>
  <sheetProtection algorithmName="SHA-512" hashValue="yCgX+XMr/0Z27cgOovyWIgeppmd1j1En566AFAYpetGgnfDDU4VptpU6YHufCdqgSqlfi/P3ts8r+u8ZPBSzhA==" saltValue="vcLe/ocuVqFdUKCTPolHvS2ftrOhgl2EzTfqHZn6Z+hjVOpTl/d2Hlq83juUBEzvfIdcBi2unHD3rjctG2dbYA==" spinCount="100000" sheet="1" objects="1" scenarios="1" formatColumns="0" formatRows="0" autoFilter="0"/>
  <autoFilter ref="C93:K161" xr:uid="{00000000-0009-0000-0000-000018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800-000000000000}"/>
    <hyperlink ref="F137" r:id="rId2" xr:uid="{00000000-0004-0000-1800-000001000000}"/>
    <hyperlink ref="F143" r:id="rId3" xr:uid="{00000000-0004-0000-1800-000002000000}"/>
    <hyperlink ref="F148" r:id="rId4" xr:uid="{00000000-0004-0000-1800-000003000000}"/>
    <hyperlink ref="F153" r:id="rId5" xr:uid="{00000000-0004-0000-1800-000004000000}"/>
    <hyperlink ref="F156" r:id="rId6" xr:uid="{00000000-0004-0000-1800-000005000000}"/>
    <hyperlink ref="F161" r:id="rId7" xr:uid="{00000000-0004-0000-1800-000006000000}"/>
  </hyperlinks>
  <pageMargins left="0.39370078740157483" right="0.39370078740157483" top="0.39370078740157483" bottom="0.39370078740157483" header="0" footer="0"/>
  <pageSetup paperSize="9" scale="84" fitToHeight="100" orientation="landscape" r:id="rId8"/>
  <headerFooter>
    <oddFooter>&amp;CStrana &amp;P z &amp;N</oddFooter>
  </headerFooter>
  <drawing r:id="rId9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136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175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ht="12.75">
      <c r="B8" s="22"/>
      <c r="D8" s="114" t="s">
        <v>212</v>
      </c>
      <c r="L8" s="22"/>
    </row>
    <row r="9" spans="1:4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46" s="1" customFormat="1" ht="12" customHeight="1">
      <c r="B10" s="22"/>
      <c r="D10" s="114" t="s">
        <v>214</v>
      </c>
      <c r="L10" s="22"/>
    </row>
    <row r="11" spans="1:46" s="2" customFormat="1" ht="16.5" customHeight="1">
      <c r="A11" s="36"/>
      <c r="B11" s="41"/>
      <c r="C11" s="36"/>
      <c r="D11" s="36"/>
      <c r="E11" s="416" t="s">
        <v>3047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3048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09" t="s">
        <v>3049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21</v>
      </c>
      <c r="G15" s="36"/>
      <c r="H15" s="36"/>
      <c r="I15" s="114" t="s">
        <v>20</v>
      </c>
      <c r="J15" s="105" t="s">
        <v>21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ROUND(J111,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ROUND((SUM(BE111:BE1365)),  2)</f>
        <v>0</v>
      </c>
      <c r="G37" s="36"/>
      <c r="H37" s="36"/>
      <c r="I37" s="126">
        <v>0.21</v>
      </c>
      <c r="J37" s="125">
        <f>ROUND(((SUM(BE111:BE1365))*I37),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ROUND((SUM(BF111:BF1365)),  2)</f>
        <v>0</v>
      </c>
      <c r="G38" s="36"/>
      <c r="H38" s="36"/>
      <c r="I38" s="126">
        <v>0.15</v>
      </c>
      <c r="J38" s="125">
        <f>ROUND(((SUM(BF111:BF1365))*I38),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ROUND((SUM(BG111:BG1365)),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ROUND((SUM(BH111:BH1365)),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ROUND((SUM(BI111:BI1365)),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3047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3048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05.1 - Stavební část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J111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J112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315</v>
      </c>
      <c r="E69" s="228"/>
      <c r="F69" s="228"/>
      <c r="G69" s="228"/>
      <c r="H69" s="228"/>
      <c r="I69" s="228"/>
      <c r="J69" s="229">
        <f>J113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316</v>
      </c>
      <c r="E70" s="228"/>
      <c r="F70" s="228"/>
      <c r="G70" s="228"/>
      <c r="H70" s="228"/>
      <c r="I70" s="228"/>
      <c r="J70" s="229">
        <f>J224</f>
        <v>0</v>
      </c>
      <c r="K70" s="99"/>
      <c r="L70" s="230"/>
    </row>
    <row r="71" spans="1:47" s="15" customFormat="1" ht="19.899999999999999" customHeight="1">
      <c r="B71" s="226"/>
      <c r="C71" s="99"/>
      <c r="D71" s="227" t="s">
        <v>3050</v>
      </c>
      <c r="E71" s="228"/>
      <c r="F71" s="228"/>
      <c r="G71" s="228"/>
      <c r="H71" s="228"/>
      <c r="I71" s="228"/>
      <c r="J71" s="229">
        <f>J320</f>
        <v>0</v>
      </c>
      <c r="K71" s="99"/>
      <c r="L71" s="230"/>
    </row>
    <row r="72" spans="1:47" s="15" customFormat="1" ht="19.899999999999999" customHeight="1">
      <c r="B72" s="226"/>
      <c r="C72" s="99"/>
      <c r="D72" s="227" t="s">
        <v>317</v>
      </c>
      <c r="E72" s="228"/>
      <c r="F72" s="228"/>
      <c r="G72" s="228"/>
      <c r="H72" s="228"/>
      <c r="I72" s="228"/>
      <c r="J72" s="229">
        <f>J431</f>
        <v>0</v>
      </c>
      <c r="K72" s="99"/>
      <c r="L72" s="230"/>
    </row>
    <row r="73" spans="1:47" s="15" customFormat="1" ht="19.899999999999999" customHeight="1">
      <c r="B73" s="226"/>
      <c r="C73" s="99"/>
      <c r="D73" s="227" t="s">
        <v>3051</v>
      </c>
      <c r="E73" s="228"/>
      <c r="F73" s="228"/>
      <c r="G73" s="228"/>
      <c r="H73" s="228"/>
      <c r="I73" s="228"/>
      <c r="J73" s="229">
        <f>J529</f>
        <v>0</v>
      </c>
      <c r="K73" s="99"/>
      <c r="L73" s="230"/>
    </row>
    <row r="74" spans="1:47" s="15" customFormat="1" ht="19.899999999999999" customHeight="1">
      <c r="B74" s="226"/>
      <c r="C74" s="99"/>
      <c r="D74" s="227" t="s">
        <v>319</v>
      </c>
      <c r="E74" s="228"/>
      <c r="F74" s="228"/>
      <c r="G74" s="228"/>
      <c r="H74" s="228"/>
      <c r="I74" s="228"/>
      <c r="J74" s="229">
        <f>J742</f>
        <v>0</v>
      </c>
      <c r="K74" s="99"/>
      <c r="L74" s="230"/>
    </row>
    <row r="75" spans="1:47" s="15" customFormat="1" ht="19.899999999999999" customHeight="1">
      <c r="B75" s="226"/>
      <c r="C75" s="99"/>
      <c r="D75" s="227" t="s">
        <v>321</v>
      </c>
      <c r="E75" s="228"/>
      <c r="F75" s="228"/>
      <c r="G75" s="228"/>
      <c r="H75" s="228"/>
      <c r="I75" s="228"/>
      <c r="J75" s="229">
        <f>J795</f>
        <v>0</v>
      </c>
      <c r="K75" s="99"/>
      <c r="L75" s="230"/>
    </row>
    <row r="76" spans="1:47" s="9" customFormat="1" ht="24.95" customHeight="1">
      <c r="B76" s="142"/>
      <c r="C76" s="143"/>
      <c r="D76" s="144" t="s">
        <v>1568</v>
      </c>
      <c r="E76" s="145"/>
      <c r="F76" s="145"/>
      <c r="G76" s="145"/>
      <c r="H76" s="145"/>
      <c r="I76" s="145"/>
      <c r="J76" s="146">
        <f>J798</f>
        <v>0</v>
      </c>
      <c r="K76" s="143"/>
      <c r="L76" s="147"/>
    </row>
    <row r="77" spans="1:47" s="15" customFormat="1" ht="19.899999999999999" customHeight="1">
      <c r="B77" s="226"/>
      <c r="C77" s="99"/>
      <c r="D77" s="227" t="s">
        <v>3052</v>
      </c>
      <c r="E77" s="228"/>
      <c r="F77" s="228"/>
      <c r="G77" s="228"/>
      <c r="H77" s="228"/>
      <c r="I77" s="228"/>
      <c r="J77" s="229">
        <f>J799</f>
        <v>0</v>
      </c>
      <c r="K77" s="99"/>
      <c r="L77" s="230"/>
    </row>
    <row r="78" spans="1:47" s="15" customFormat="1" ht="19.899999999999999" customHeight="1">
      <c r="B78" s="226"/>
      <c r="C78" s="99"/>
      <c r="D78" s="227" t="s">
        <v>2188</v>
      </c>
      <c r="E78" s="228"/>
      <c r="F78" s="228"/>
      <c r="G78" s="228"/>
      <c r="H78" s="228"/>
      <c r="I78" s="228"/>
      <c r="J78" s="229">
        <f>J895</f>
        <v>0</v>
      </c>
      <c r="K78" s="99"/>
      <c r="L78" s="230"/>
    </row>
    <row r="79" spans="1:47" s="15" customFormat="1" ht="19.899999999999999" customHeight="1">
      <c r="B79" s="226"/>
      <c r="C79" s="99"/>
      <c r="D79" s="227" t="s">
        <v>3053</v>
      </c>
      <c r="E79" s="228"/>
      <c r="F79" s="228"/>
      <c r="G79" s="228"/>
      <c r="H79" s="228"/>
      <c r="I79" s="228"/>
      <c r="J79" s="229">
        <f>J1024</f>
        <v>0</v>
      </c>
      <c r="K79" s="99"/>
      <c r="L79" s="230"/>
    </row>
    <row r="80" spans="1:47" s="15" customFormat="1" ht="19.899999999999999" customHeight="1">
      <c r="B80" s="226"/>
      <c r="C80" s="99"/>
      <c r="D80" s="227" t="s">
        <v>3054</v>
      </c>
      <c r="E80" s="228"/>
      <c r="F80" s="228"/>
      <c r="G80" s="228"/>
      <c r="H80" s="228"/>
      <c r="I80" s="228"/>
      <c r="J80" s="229">
        <f>J1065</f>
        <v>0</v>
      </c>
      <c r="K80" s="99"/>
      <c r="L80" s="230"/>
    </row>
    <row r="81" spans="1:31" s="15" customFormat="1" ht="19.899999999999999" customHeight="1">
      <c r="B81" s="226"/>
      <c r="C81" s="99"/>
      <c r="D81" s="227" t="s">
        <v>3055</v>
      </c>
      <c r="E81" s="228"/>
      <c r="F81" s="228"/>
      <c r="G81" s="228"/>
      <c r="H81" s="228"/>
      <c r="I81" s="228"/>
      <c r="J81" s="229">
        <f>J1075</f>
        <v>0</v>
      </c>
      <c r="K81" s="99"/>
      <c r="L81" s="230"/>
    </row>
    <row r="82" spans="1:31" s="15" customFormat="1" ht="19.899999999999999" customHeight="1">
      <c r="B82" s="226"/>
      <c r="C82" s="99"/>
      <c r="D82" s="227" t="s">
        <v>3056</v>
      </c>
      <c r="E82" s="228"/>
      <c r="F82" s="228"/>
      <c r="G82" s="228"/>
      <c r="H82" s="228"/>
      <c r="I82" s="228"/>
      <c r="J82" s="229">
        <f>J1140</f>
        <v>0</v>
      </c>
      <c r="K82" s="99"/>
      <c r="L82" s="230"/>
    </row>
    <row r="83" spans="1:31" s="15" customFormat="1" ht="19.899999999999999" customHeight="1">
      <c r="B83" s="226"/>
      <c r="C83" s="99"/>
      <c r="D83" s="227" t="s">
        <v>3057</v>
      </c>
      <c r="E83" s="228"/>
      <c r="F83" s="228"/>
      <c r="G83" s="228"/>
      <c r="H83" s="228"/>
      <c r="I83" s="228"/>
      <c r="J83" s="229">
        <f>J1181</f>
        <v>0</v>
      </c>
      <c r="K83" s="99"/>
      <c r="L83" s="230"/>
    </row>
    <row r="84" spans="1:31" s="15" customFormat="1" ht="19.899999999999999" customHeight="1">
      <c r="B84" s="226"/>
      <c r="C84" s="99"/>
      <c r="D84" s="227" t="s">
        <v>3058</v>
      </c>
      <c r="E84" s="228"/>
      <c r="F84" s="228"/>
      <c r="G84" s="228"/>
      <c r="H84" s="228"/>
      <c r="I84" s="228"/>
      <c r="J84" s="229">
        <f>J1216</f>
        <v>0</v>
      </c>
      <c r="K84" s="99"/>
      <c r="L84" s="230"/>
    </row>
    <row r="85" spans="1:31" s="15" customFormat="1" ht="19.899999999999999" customHeight="1">
      <c r="B85" s="226"/>
      <c r="C85" s="99"/>
      <c r="D85" s="227" t="s">
        <v>3059</v>
      </c>
      <c r="E85" s="228"/>
      <c r="F85" s="228"/>
      <c r="G85" s="228"/>
      <c r="H85" s="228"/>
      <c r="I85" s="228"/>
      <c r="J85" s="229">
        <f>J1231</f>
        <v>0</v>
      </c>
      <c r="K85" s="99"/>
      <c r="L85" s="230"/>
    </row>
    <row r="86" spans="1:31" s="15" customFormat="1" ht="19.899999999999999" customHeight="1">
      <c r="B86" s="226"/>
      <c r="C86" s="99"/>
      <c r="D86" s="227" t="s">
        <v>3060</v>
      </c>
      <c r="E86" s="228"/>
      <c r="F86" s="228"/>
      <c r="G86" s="228"/>
      <c r="H86" s="228"/>
      <c r="I86" s="228"/>
      <c r="J86" s="229">
        <f>J1325</f>
        <v>0</v>
      </c>
      <c r="K86" s="99"/>
      <c r="L86" s="230"/>
    </row>
    <row r="87" spans="1:31" s="15" customFormat="1" ht="19.899999999999999" customHeight="1">
      <c r="B87" s="226"/>
      <c r="C87" s="99"/>
      <c r="D87" s="227" t="s">
        <v>3061</v>
      </c>
      <c r="E87" s="228"/>
      <c r="F87" s="228"/>
      <c r="G87" s="228"/>
      <c r="H87" s="228"/>
      <c r="I87" s="228"/>
      <c r="J87" s="229">
        <f>J1333</f>
        <v>0</v>
      </c>
      <c r="K87" s="99"/>
      <c r="L87" s="230"/>
    </row>
    <row r="88" spans="1:31" s="2" customFormat="1" ht="21.7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6.95" customHeight="1">
      <c r="A89" s="36"/>
      <c r="B89" s="49"/>
      <c r="C89" s="50"/>
      <c r="D89" s="50"/>
      <c r="E89" s="50"/>
      <c r="F89" s="50"/>
      <c r="G89" s="50"/>
      <c r="H89" s="50"/>
      <c r="I89" s="50"/>
      <c r="J89" s="50"/>
      <c r="K89" s="50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3" spans="1:31" s="2" customFormat="1" ht="6.95" customHeight="1">
      <c r="A93" s="36"/>
      <c r="B93" s="51"/>
      <c r="C93" s="52"/>
      <c r="D93" s="52"/>
      <c r="E93" s="52"/>
      <c r="F93" s="52"/>
      <c r="G93" s="52"/>
      <c r="H93" s="52"/>
      <c r="I93" s="52"/>
      <c r="J93" s="52"/>
      <c r="K93" s="52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24.95" customHeight="1">
      <c r="A94" s="36"/>
      <c r="B94" s="37"/>
      <c r="C94" s="25" t="s">
        <v>225</v>
      </c>
      <c r="D94" s="38"/>
      <c r="E94" s="38"/>
      <c r="F94" s="38"/>
      <c r="G94" s="38"/>
      <c r="H94" s="38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>
      <c r="A96" s="36"/>
      <c r="B96" s="37"/>
      <c r="C96" s="31" t="s">
        <v>16</v>
      </c>
      <c r="D96" s="38"/>
      <c r="E96" s="38"/>
      <c r="F96" s="38"/>
      <c r="G96" s="38"/>
      <c r="H96" s="38"/>
      <c r="I96" s="38"/>
      <c r="J96" s="38"/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3" s="2" customFormat="1" ht="16.5" customHeight="1">
      <c r="A97" s="36"/>
      <c r="B97" s="37"/>
      <c r="C97" s="38"/>
      <c r="D97" s="38"/>
      <c r="E97" s="413" t="str">
        <f>E7</f>
        <v>Západní vstupní prostranství do areálu Kamencového jezera - B1 Přemyslova</v>
      </c>
      <c r="F97" s="414"/>
      <c r="G97" s="414"/>
      <c r="H97" s="414"/>
      <c r="I97" s="38"/>
      <c r="J97" s="38"/>
      <c r="K97" s="38"/>
      <c r="L97" s="115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3" s="1" customFormat="1" ht="12" customHeight="1">
      <c r="B98" s="23"/>
      <c r="C98" s="31" t="s">
        <v>212</v>
      </c>
      <c r="D98" s="24"/>
      <c r="E98" s="24"/>
      <c r="F98" s="24"/>
      <c r="G98" s="24"/>
      <c r="H98" s="24"/>
      <c r="I98" s="24"/>
      <c r="J98" s="24"/>
      <c r="K98" s="24"/>
      <c r="L98" s="22"/>
    </row>
    <row r="99" spans="1:63" s="1" customFormat="1" ht="16.5" customHeight="1">
      <c r="B99" s="23"/>
      <c r="C99" s="24"/>
      <c r="D99" s="24"/>
      <c r="E99" s="413" t="s">
        <v>1019</v>
      </c>
      <c r="F99" s="365"/>
      <c r="G99" s="365"/>
      <c r="H99" s="365"/>
      <c r="I99" s="24"/>
      <c r="J99" s="24"/>
      <c r="K99" s="24"/>
      <c r="L99" s="22"/>
    </row>
    <row r="100" spans="1:63" s="1" customFormat="1" ht="12" customHeight="1">
      <c r="B100" s="23"/>
      <c r="C100" s="31" t="s">
        <v>214</v>
      </c>
      <c r="D100" s="24"/>
      <c r="E100" s="24"/>
      <c r="F100" s="24"/>
      <c r="G100" s="24"/>
      <c r="H100" s="24"/>
      <c r="I100" s="24"/>
      <c r="J100" s="24"/>
      <c r="K100" s="24"/>
      <c r="L100" s="22"/>
    </row>
    <row r="101" spans="1:63" s="2" customFormat="1" ht="16.5" customHeight="1">
      <c r="A101" s="36"/>
      <c r="B101" s="37"/>
      <c r="C101" s="38"/>
      <c r="D101" s="38"/>
      <c r="E101" s="417" t="s">
        <v>3047</v>
      </c>
      <c r="F101" s="415"/>
      <c r="G101" s="415"/>
      <c r="H101" s="415"/>
      <c r="I101" s="38"/>
      <c r="J101" s="38"/>
      <c r="K101" s="38"/>
      <c r="L101" s="115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3" s="2" customFormat="1" ht="12" customHeight="1">
      <c r="A102" s="36"/>
      <c r="B102" s="37"/>
      <c r="C102" s="31" t="s">
        <v>3048</v>
      </c>
      <c r="D102" s="38"/>
      <c r="E102" s="38"/>
      <c r="F102" s="38"/>
      <c r="G102" s="38"/>
      <c r="H102" s="38"/>
      <c r="I102" s="38"/>
      <c r="J102" s="38"/>
      <c r="K102" s="38"/>
      <c r="L102" s="115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3" s="2" customFormat="1" ht="16.5" customHeight="1">
      <c r="A103" s="36"/>
      <c r="B103" s="37"/>
      <c r="C103" s="38"/>
      <c r="D103" s="38"/>
      <c r="E103" s="387" t="str">
        <f>E13</f>
        <v>SO 05.1 - Stavební část</v>
      </c>
      <c r="F103" s="415"/>
      <c r="G103" s="415"/>
      <c r="H103" s="415"/>
      <c r="I103" s="38"/>
      <c r="J103" s="38"/>
      <c r="K103" s="38"/>
      <c r="L103" s="115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3" s="2" customFormat="1" ht="6.95" customHeight="1">
      <c r="A104" s="36"/>
      <c r="B104" s="37"/>
      <c r="C104" s="38"/>
      <c r="D104" s="38"/>
      <c r="E104" s="38"/>
      <c r="F104" s="38"/>
      <c r="G104" s="38"/>
      <c r="H104" s="38"/>
      <c r="I104" s="38"/>
      <c r="J104" s="38"/>
      <c r="K104" s="38"/>
      <c r="L104" s="115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3" s="2" customFormat="1" ht="12" customHeight="1">
      <c r="A105" s="36"/>
      <c r="B105" s="37"/>
      <c r="C105" s="31" t="s">
        <v>22</v>
      </c>
      <c r="D105" s="38"/>
      <c r="E105" s="38"/>
      <c r="F105" s="29" t="str">
        <f>F16</f>
        <v>Přemyslova, Chomutov</v>
      </c>
      <c r="G105" s="38"/>
      <c r="H105" s="38"/>
      <c r="I105" s="31" t="s">
        <v>24</v>
      </c>
      <c r="J105" s="61" t="str">
        <f>IF(J16="","",J16)</f>
        <v>29. 3. 2022</v>
      </c>
      <c r="K105" s="38"/>
      <c r="L105" s="115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3" s="2" customFormat="1" ht="6.95" customHeight="1">
      <c r="A106" s="36"/>
      <c r="B106" s="37"/>
      <c r="C106" s="38"/>
      <c r="D106" s="38"/>
      <c r="E106" s="38"/>
      <c r="F106" s="38"/>
      <c r="G106" s="38"/>
      <c r="H106" s="38"/>
      <c r="I106" s="38"/>
      <c r="J106" s="38"/>
      <c r="K106" s="38"/>
      <c r="L106" s="115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3" s="2" customFormat="1" ht="15.2" customHeight="1">
      <c r="A107" s="36"/>
      <c r="B107" s="37"/>
      <c r="C107" s="31" t="s">
        <v>26</v>
      </c>
      <c r="D107" s="38"/>
      <c r="E107" s="38"/>
      <c r="F107" s="29" t="str">
        <f>E19</f>
        <v>Statutární město Chomutov</v>
      </c>
      <c r="G107" s="38"/>
      <c r="H107" s="38"/>
      <c r="I107" s="31" t="s">
        <v>32</v>
      </c>
      <c r="J107" s="34" t="str">
        <f>E25</f>
        <v>refuel s.r.o.</v>
      </c>
      <c r="K107" s="38"/>
      <c r="L107" s="115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63" s="2" customFormat="1" ht="15.2" customHeight="1">
      <c r="A108" s="36"/>
      <c r="B108" s="37"/>
      <c r="C108" s="31" t="s">
        <v>30</v>
      </c>
      <c r="D108" s="38"/>
      <c r="E108" s="38"/>
      <c r="F108" s="29" t="str">
        <f>IF(E22="","",E22)</f>
        <v>Vyplň údaj</v>
      </c>
      <c r="G108" s="38"/>
      <c r="H108" s="38"/>
      <c r="I108" s="31" t="s">
        <v>35</v>
      </c>
      <c r="J108" s="34" t="str">
        <f>E28</f>
        <v xml:space="preserve"> </v>
      </c>
      <c r="K108" s="38"/>
      <c r="L108" s="115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63" s="2" customFormat="1" ht="10.35" customHeight="1">
      <c r="A109" s="36"/>
      <c r="B109" s="37"/>
      <c r="C109" s="38"/>
      <c r="D109" s="38"/>
      <c r="E109" s="38"/>
      <c r="F109" s="38"/>
      <c r="G109" s="38"/>
      <c r="H109" s="38"/>
      <c r="I109" s="38"/>
      <c r="J109" s="38"/>
      <c r="K109" s="38"/>
      <c r="L109" s="115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63" s="10" customFormat="1" ht="29.25" customHeight="1">
      <c r="A110" s="148"/>
      <c r="B110" s="149"/>
      <c r="C110" s="150" t="s">
        <v>226</v>
      </c>
      <c r="D110" s="151" t="s">
        <v>58</v>
      </c>
      <c r="E110" s="151" t="s">
        <v>54</v>
      </c>
      <c r="F110" s="151" t="s">
        <v>55</v>
      </c>
      <c r="G110" s="151" t="s">
        <v>227</v>
      </c>
      <c r="H110" s="151" t="s">
        <v>228</v>
      </c>
      <c r="I110" s="151" t="s">
        <v>229</v>
      </c>
      <c r="J110" s="151" t="s">
        <v>219</v>
      </c>
      <c r="K110" s="152" t="s">
        <v>230</v>
      </c>
      <c r="L110" s="153"/>
      <c r="M110" s="70" t="s">
        <v>21</v>
      </c>
      <c r="N110" s="71" t="s">
        <v>43</v>
      </c>
      <c r="O110" s="71" t="s">
        <v>231</v>
      </c>
      <c r="P110" s="71" t="s">
        <v>232</v>
      </c>
      <c r="Q110" s="71" t="s">
        <v>233</v>
      </c>
      <c r="R110" s="71" t="s">
        <v>234</v>
      </c>
      <c r="S110" s="71" t="s">
        <v>235</v>
      </c>
      <c r="T110" s="72" t="s">
        <v>236</v>
      </c>
      <c r="U110" s="148"/>
      <c r="V110" s="148"/>
      <c r="W110" s="148"/>
      <c r="X110" s="148"/>
      <c r="Y110" s="148"/>
      <c r="Z110" s="148"/>
      <c r="AA110" s="148"/>
      <c r="AB110" s="148"/>
      <c r="AC110" s="148"/>
      <c r="AD110" s="148"/>
      <c r="AE110" s="148"/>
    </row>
    <row r="111" spans="1:63" s="2" customFormat="1" ht="22.9" customHeight="1">
      <c r="A111" s="36"/>
      <c r="B111" s="37"/>
      <c r="C111" s="77" t="s">
        <v>237</v>
      </c>
      <c r="D111" s="38"/>
      <c r="E111" s="38"/>
      <c r="F111" s="38"/>
      <c r="G111" s="38"/>
      <c r="H111" s="38"/>
      <c r="I111" s="38"/>
      <c r="J111" s="154">
        <f>BK111</f>
        <v>0</v>
      </c>
      <c r="K111" s="38"/>
      <c r="L111" s="41"/>
      <c r="M111" s="73"/>
      <c r="N111" s="155"/>
      <c r="O111" s="74"/>
      <c r="P111" s="156">
        <f>P112+P798</f>
        <v>0</v>
      </c>
      <c r="Q111" s="74"/>
      <c r="R111" s="156">
        <f>R112+R798</f>
        <v>582.07585684084688</v>
      </c>
      <c r="S111" s="74"/>
      <c r="T111" s="157">
        <f>T112+T798</f>
        <v>5.4800000000000001E-2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72</v>
      </c>
      <c r="AU111" s="19" t="s">
        <v>220</v>
      </c>
      <c r="BK111" s="158">
        <f>BK112+BK798</f>
        <v>0</v>
      </c>
    </row>
    <row r="112" spans="1:63" s="11" customFormat="1" ht="25.9" customHeight="1">
      <c r="B112" s="159"/>
      <c r="C112" s="160"/>
      <c r="D112" s="161" t="s">
        <v>72</v>
      </c>
      <c r="E112" s="162" t="s">
        <v>322</v>
      </c>
      <c r="F112" s="162" t="s">
        <v>323</v>
      </c>
      <c r="G112" s="160"/>
      <c r="H112" s="160"/>
      <c r="I112" s="163"/>
      <c r="J112" s="164">
        <f>BK112</f>
        <v>0</v>
      </c>
      <c r="K112" s="160"/>
      <c r="L112" s="165"/>
      <c r="M112" s="166"/>
      <c r="N112" s="167"/>
      <c r="O112" s="167"/>
      <c r="P112" s="168">
        <f>P113+P224+P320+P431+P529+P742+P795</f>
        <v>0</v>
      </c>
      <c r="Q112" s="167"/>
      <c r="R112" s="168">
        <f>R113+R224+R320+R431+R529+R742+R795</f>
        <v>565.50096356047084</v>
      </c>
      <c r="S112" s="167"/>
      <c r="T112" s="169">
        <f>T113+T224+T320+T431+T529+T742+T795</f>
        <v>5.4800000000000001E-2</v>
      </c>
      <c r="AR112" s="170" t="s">
        <v>80</v>
      </c>
      <c r="AT112" s="171" t="s">
        <v>72</v>
      </c>
      <c r="AU112" s="171" t="s">
        <v>73</v>
      </c>
      <c r="AY112" s="170" t="s">
        <v>239</v>
      </c>
      <c r="BK112" s="172">
        <f>BK113+BK224+BK320+BK431+BK529+BK742+BK795</f>
        <v>0</v>
      </c>
    </row>
    <row r="113" spans="1:65" s="11" customFormat="1" ht="22.9" customHeight="1">
      <c r="B113" s="159"/>
      <c r="C113" s="160"/>
      <c r="D113" s="161" t="s">
        <v>72</v>
      </c>
      <c r="E113" s="231" t="s">
        <v>80</v>
      </c>
      <c r="F113" s="231" t="s">
        <v>257</v>
      </c>
      <c r="G113" s="160"/>
      <c r="H113" s="160"/>
      <c r="I113" s="163"/>
      <c r="J113" s="232">
        <f>BK113</f>
        <v>0</v>
      </c>
      <c r="K113" s="160"/>
      <c r="L113" s="165"/>
      <c r="M113" s="166"/>
      <c r="N113" s="167"/>
      <c r="O113" s="167"/>
      <c r="P113" s="168">
        <f>SUM(P114:P223)</f>
        <v>0</v>
      </c>
      <c r="Q113" s="167"/>
      <c r="R113" s="168">
        <f>SUM(R114:R223)</f>
        <v>0</v>
      </c>
      <c r="S113" s="167"/>
      <c r="T113" s="169">
        <f>SUM(T114:T223)</f>
        <v>0</v>
      </c>
      <c r="AR113" s="170" t="s">
        <v>80</v>
      </c>
      <c r="AT113" s="171" t="s">
        <v>72</v>
      </c>
      <c r="AU113" s="171" t="s">
        <v>80</v>
      </c>
      <c r="AY113" s="170" t="s">
        <v>239</v>
      </c>
      <c r="BK113" s="172">
        <f>SUM(BK114:BK223)</f>
        <v>0</v>
      </c>
    </row>
    <row r="114" spans="1:65" s="2" customFormat="1" ht="16.5" customHeight="1">
      <c r="A114" s="36"/>
      <c r="B114" s="37"/>
      <c r="C114" s="173" t="s">
        <v>80</v>
      </c>
      <c r="D114" s="173" t="s">
        <v>240</v>
      </c>
      <c r="E114" s="174" t="s">
        <v>3062</v>
      </c>
      <c r="F114" s="175" t="s">
        <v>3063</v>
      </c>
      <c r="G114" s="176" t="s">
        <v>326</v>
      </c>
      <c r="H114" s="177">
        <v>89.9</v>
      </c>
      <c r="I114" s="178"/>
      <c r="J114" s="179">
        <f>ROUND(I114*H114,2)</f>
        <v>0</v>
      </c>
      <c r="K114" s="175" t="s">
        <v>327</v>
      </c>
      <c r="L114" s="41"/>
      <c r="M114" s="180" t="s">
        <v>21</v>
      </c>
      <c r="N114" s="181" t="s">
        <v>44</v>
      </c>
      <c r="O114" s="66"/>
      <c r="P114" s="182">
        <f>O114*H114</f>
        <v>0</v>
      </c>
      <c r="Q114" s="182">
        <v>0</v>
      </c>
      <c r="R114" s="182">
        <f>Q114*H114</f>
        <v>0</v>
      </c>
      <c r="S114" s="182">
        <v>0</v>
      </c>
      <c r="T114" s="18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4" t="s">
        <v>100</v>
      </c>
      <c r="AT114" s="184" t="s">
        <v>240</v>
      </c>
      <c r="AU114" s="184" t="s">
        <v>82</v>
      </c>
      <c r="AY114" s="19" t="s">
        <v>239</v>
      </c>
      <c r="BE114" s="185">
        <f>IF(N114="základní",J114,0)</f>
        <v>0</v>
      </c>
      <c r="BF114" s="185">
        <f>IF(N114="snížená",J114,0)</f>
        <v>0</v>
      </c>
      <c r="BG114" s="185">
        <f>IF(N114="zákl. přenesená",J114,0)</f>
        <v>0</v>
      </c>
      <c r="BH114" s="185">
        <f>IF(N114="sníž. přenesená",J114,0)</f>
        <v>0</v>
      </c>
      <c r="BI114" s="185">
        <f>IF(N114="nulová",J114,0)</f>
        <v>0</v>
      </c>
      <c r="BJ114" s="19" t="s">
        <v>80</v>
      </c>
      <c r="BK114" s="185">
        <f>ROUND(I114*H114,2)</f>
        <v>0</v>
      </c>
      <c r="BL114" s="19" t="s">
        <v>100</v>
      </c>
      <c r="BM114" s="184" t="s">
        <v>3064</v>
      </c>
    </row>
    <row r="115" spans="1:65" s="2" customFormat="1" ht="11.25">
      <c r="A115" s="36"/>
      <c r="B115" s="37"/>
      <c r="C115" s="38"/>
      <c r="D115" s="233" t="s">
        <v>329</v>
      </c>
      <c r="E115" s="38"/>
      <c r="F115" s="234" t="s">
        <v>3065</v>
      </c>
      <c r="G115" s="38"/>
      <c r="H115" s="38"/>
      <c r="I115" s="188"/>
      <c r="J115" s="38"/>
      <c r="K115" s="38"/>
      <c r="L115" s="41"/>
      <c r="M115" s="189"/>
      <c r="N115" s="190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329</v>
      </c>
      <c r="AU115" s="19" t="s">
        <v>82</v>
      </c>
    </row>
    <row r="116" spans="1:65" s="12" customFormat="1" ht="11.25">
      <c r="B116" s="191"/>
      <c r="C116" s="192"/>
      <c r="D116" s="186" t="s">
        <v>248</v>
      </c>
      <c r="E116" s="193" t="s">
        <v>21</v>
      </c>
      <c r="F116" s="194" t="s">
        <v>3066</v>
      </c>
      <c r="G116" s="192"/>
      <c r="H116" s="193" t="s">
        <v>21</v>
      </c>
      <c r="I116" s="195"/>
      <c r="J116" s="192"/>
      <c r="K116" s="192"/>
      <c r="L116" s="196"/>
      <c r="M116" s="197"/>
      <c r="N116" s="198"/>
      <c r="O116" s="198"/>
      <c r="P116" s="198"/>
      <c r="Q116" s="198"/>
      <c r="R116" s="198"/>
      <c r="S116" s="198"/>
      <c r="T116" s="199"/>
      <c r="AT116" s="200" t="s">
        <v>248</v>
      </c>
      <c r="AU116" s="200" t="s">
        <v>82</v>
      </c>
      <c r="AV116" s="12" t="s">
        <v>80</v>
      </c>
      <c r="AW116" s="12" t="s">
        <v>34</v>
      </c>
      <c r="AX116" s="12" t="s">
        <v>73</v>
      </c>
      <c r="AY116" s="200" t="s">
        <v>239</v>
      </c>
    </row>
    <row r="117" spans="1:65" s="13" customFormat="1" ht="11.25">
      <c r="B117" s="201"/>
      <c r="C117" s="202"/>
      <c r="D117" s="186" t="s">
        <v>248</v>
      </c>
      <c r="E117" s="203" t="s">
        <v>21</v>
      </c>
      <c r="F117" s="204" t="s">
        <v>3067</v>
      </c>
      <c r="G117" s="202"/>
      <c r="H117" s="205">
        <v>89.9</v>
      </c>
      <c r="I117" s="206"/>
      <c r="J117" s="202"/>
      <c r="K117" s="202"/>
      <c r="L117" s="207"/>
      <c r="M117" s="208"/>
      <c r="N117" s="209"/>
      <c r="O117" s="209"/>
      <c r="P117" s="209"/>
      <c r="Q117" s="209"/>
      <c r="R117" s="209"/>
      <c r="S117" s="209"/>
      <c r="T117" s="210"/>
      <c r="AT117" s="211" t="s">
        <v>248</v>
      </c>
      <c r="AU117" s="211" t="s">
        <v>82</v>
      </c>
      <c r="AV117" s="13" t="s">
        <v>82</v>
      </c>
      <c r="AW117" s="13" t="s">
        <v>34</v>
      </c>
      <c r="AX117" s="13" t="s">
        <v>73</v>
      </c>
      <c r="AY117" s="211" t="s">
        <v>239</v>
      </c>
    </row>
    <row r="118" spans="1:65" s="14" customFormat="1" ht="11.25">
      <c r="B118" s="212"/>
      <c r="C118" s="213"/>
      <c r="D118" s="186" t="s">
        <v>248</v>
      </c>
      <c r="E118" s="214" t="s">
        <v>21</v>
      </c>
      <c r="F118" s="215" t="s">
        <v>251</v>
      </c>
      <c r="G118" s="213"/>
      <c r="H118" s="216">
        <v>89.9</v>
      </c>
      <c r="I118" s="217"/>
      <c r="J118" s="213"/>
      <c r="K118" s="213"/>
      <c r="L118" s="218"/>
      <c r="M118" s="219"/>
      <c r="N118" s="220"/>
      <c r="O118" s="220"/>
      <c r="P118" s="220"/>
      <c r="Q118" s="220"/>
      <c r="R118" s="220"/>
      <c r="S118" s="220"/>
      <c r="T118" s="221"/>
      <c r="AT118" s="222" t="s">
        <v>248</v>
      </c>
      <c r="AU118" s="222" t="s">
        <v>82</v>
      </c>
      <c r="AV118" s="14" t="s">
        <v>100</v>
      </c>
      <c r="AW118" s="14" t="s">
        <v>34</v>
      </c>
      <c r="AX118" s="14" t="s">
        <v>80</v>
      </c>
      <c r="AY118" s="222" t="s">
        <v>239</v>
      </c>
    </row>
    <row r="119" spans="1:65" s="2" customFormat="1" ht="21.75" customHeight="1">
      <c r="A119" s="36"/>
      <c r="B119" s="37"/>
      <c r="C119" s="173" t="s">
        <v>82</v>
      </c>
      <c r="D119" s="173" t="s">
        <v>240</v>
      </c>
      <c r="E119" s="174" t="s">
        <v>3068</v>
      </c>
      <c r="F119" s="175" t="s">
        <v>3069</v>
      </c>
      <c r="G119" s="176" t="s">
        <v>348</v>
      </c>
      <c r="H119" s="177">
        <v>590.202</v>
      </c>
      <c r="I119" s="178"/>
      <c r="J119" s="179">
        <f>ROUND(I119*H119,2)</f>
        <v>0</v>
      </c>
      <c r="K119" s="175" t="s">
        <v>327</v>
      </c>
      <c r="L119" s="41"/>
      <c r="M119" s="180" t="s">
        <v>21</v>
      </c>
      <c r="N119" s="181" t="s">
        <v>44</v>
      </c>
      <c r="O119" s="66"/>
      <c r="P119" s="182">
        <f>O119*H119</f>
        <v>0</v>
      </c>
      <c r="Q119" s="182">
        <v>0</v>
      </c>
      <c r="R119" s="182">
        <f>Q119*H119</f>
        <v>0</v>
      </c>
      <c r="S119" s="182">
        <v>0</v>
      </c>
      <c r="T119" s="18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4" t="s">
        <v>100</v>
      </c>
      <c r="AT119" s="184" t="s">
        <v>240</v>
      </c>
      <c r="AU119" s="184" t="s">
        <v>82</v>
      </c>
      <c r="AY119" s="19" t="s">
        <v>239</v>
      </c>
      <c r="BE119" s="185">
        <f>IF(N119="základní",J119,0)</f>
        <v>0</v>
      </c>
      <c r="BF119" s="185">
        <f>IF(N119="snížená",J119,0)</f>
        <v>0</v>
      </c>
      <c r="BG119" s="185">
        <f>IF(N119="zákl. přenesená",J119,0)</f>
        <v>0</v>
      </c>
      <c r="BH119" s="185">
        <f>IF(N119="sníž. přenesená",J119,0)</f>
        <v>0</v>
      </c>
      <c r="BI119" s="185">
        <f>IF(N119="nulová",J119,0)</f>
        <v>0</v>
      </c>
      <c r="BJ119" s="19" t="s">
        <v>80</v>
      </c>
      <c r="BK119" s="185">
        <f>ROUND(I119*H119,2)</f>
        <v>0</v>
      </c>
      <c r="BL119" s="19" t="s">
        <v>100</v>
      </c>
      <c r="BM119" s="184" t="s">
        <v>3070</v>
      </c>
    </row>
    <row r="120" spans="1:65" s="2" customFormat="1" ht="11.25">
      <c r="A120" s="36"/>
      <c r="B120" s="37"/>
      <c r="C120" s="38"/>
      <c r="D120" s="233" t="s">
        <v>329</v>
      </c>
      <c r="E120" s="38"/>
      <c r="F120" s="234" t="s">
        <v>3071</v>
      </c>
      <c r="G120" s="38"/>
      <c r="H120" s="38"/>
      <c r="I120" s="188"/>
      <c r="J120" s="38"/>
      <c r="K120" s="38"/>
      <c r="L120" s="41"/>
      <c r="M120" s="189"/>
      <c r="N120" s="190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329</v>
      </c>
      <c r="AU120" s="19" t="s">
        <v>82</v>
      </c>
    </row>
    <row r="121" spans="1:65" s="12" customFormat="1" ht="11.25">
      <c r="B121" s="191"/>
      <c r="C121" s="192"/>
      <c r="D121" s="186" t="s">
        <v>248</v>
      </c>
      <c r="E121" s="193" t="s">
        <v>21</v>
      </c>
      <c r="F121" s="194" t="s">
        <v>3066</v>
      </c>
      <c r="G121" s="192"/>
      <c r="H121" s="193" t="s">
        <v>21</v>
      </c>
      <c r="I121" s="195"/>
      <c r="J121" s="192"/>
      <c r="K121" s="192"/>
      <c r="L121" s="196"/>
      <c r="M121" s="197"/>
      <c r="N121" s="198"/>
      <c r="O121" s="198"/>
      <c r="P121" s="198"/>
      <c r="Q121" s="198"/>
      <c r="R121" s="198"/>
      <c r="S121" s="198"/>
      <c r="T121" s="199"/>
      <c r="AT121" s="200" t="s">
        <v>248</v>
      </c>
      <c r="AU121" s="200" t="s">
        <v>82</v>
      </c>
      <c r="AV121" s="12" t="s">
        <v>80</v>
      </c>
      <c r="AW121" s="12" t="s">
        <v>34</v>
      </c>
      <c r="AX121" s="12" t="s">
        <v>73</v>
      </c>
      <c r="AY121" s="200" t="s">
        <v>239</v>
      </c>
    </row>
    <row r="122" spans="1:65" s="12" customFormat="1" ht="11.25">
      <c r="B122" s="191"/>
      <c r="C122" s="192"/>
      <c r="D122" s="186" t="s">
        <v>248</v>
      </c>
      <c r="E122" s="193" t="s">
        <v>21</v>
      </c>
      <c r="F122" s="194" t="s">
        <v>171</v>
      </c>
      <c r="G122" s="192"/>
      <c r="H122" s="193" t="s">
        <v>21</v>
      </c>
      <c r="I122" s="195"/>
      <c r="J122" s="192"/>
      <c r="K122" s="192"/>
      <c r="L122" s="196"/>
      <c r="M122" s="197"/>
      <c r="N122" s="198"/>
      <c r="O122" s="198"/>
      <c r="P122" s="198"/>
      <c r="Q122" s="198"/>
      <c r="R122" s="198"/>
      <c r="S122" s="198"/>
      <c r="T122" s="199"/>
      <c r="AT122" s="200" t="s">
        <v>248</v>
      </c>
      <c r="AU122" s="200" t="s">
        <v>82</v>
      </c>
      <c r="AV122" s="12" t="s">
        <v>80</v>
      </c>
      <c r="AW122" s="12" t="s">
        <v>34</v>
      </c>
      <c r="AX122" s="12" t="s">
        <v>73</v>
      </c>
      <c r="AY122" s="200" t="s">
        <v>239</v>
      </c>
    </row>
    <row r="123" spans="1:65" s="12" customFormat="1" ht="11.25">
      <c r="B123" s="191"/>
      <c r="C123" s="192"/>
      <c r="D123" s="186" t="s">
        <v>248</v>
      </c>
      <c r="E123" s="193" t="s">
        <v>21</v>
      </c>
      <c r="F123" s="194" t="s">
        <v>3072</v>
      </c>
      <c r="G123" s="192"/>
      <c r="H123" s="193" t="s">
        <v>21</v>
      </c>
      <c r="I123" s="195"/>
      <c r="J123" s="192"/>
      <c r="K123" s="192"/>
      <c r="L123" s="196"/>
      <c r="M123" s="197"/>
      <c r="N123" s="198"/>
      <c r="O123" s="198"/>
      <c r="P123" s="198"/>
      <c r="Q123" s="198"/>
      <c r="R123" s="198"/>
      <c r="S123" s="198"/>
      <c r="T123" s="199"/>
      <c r="AT123" s="200" t="s">
        <v>248</v>
      </c>
      <c r="AU123" s="200" t="s">
        <v>82</v>
      </c>
      <c r="AV123" s="12" t="s">
        <v>80</v>
      </c>
      <c r="AW123" s="12" t="s">
        <v>34</v>
      </c>
      <c r="AX123" s="12" t="s">
        <v>73</v>
      </c>
      <c r="AY123" s="200" t="s">
        <v>239</v>
      </c>
    </row>
    <row r="124" spans="1:65" s="13" customFormat="1" ht="11.25">
      <c r="B124" s="201"/>
      <c r="C124" s="202"/>
      <c r="D124" s="186" t="s">
        <v>248</v>
      </c>
      <c r="E124" s="203" t="s">
        <v>21</v>
      </c>
      <c r="F124" s="204" t="s">
        <v>3073</v>
      </c>
      <c r="G124" s="202"/>
      <c r="H124" s="205">
        <v>179.8</v>
      </c>
      <c r="I124" s="206"/>
      <c r="J124" s="202"/>
      <c r="K124" s="202"/>
      <c r="L124" s="207"/>
      <c r="M124" s="208"/>
      <c r="N124" s="209"/>
      <c r="O124" s="209"/>
      <c r="P124" s="209"/>
      <c r="Q124" s="209"/>
      <c r="R124" s="209"/>
      <c r="S124" s="209"/>
      <c r="T124" s="210"/>
      <c r="AT124" s="211" t="s">
        <v>248</v>
      </c>
      <c r="AU124" s="211" t="s">
        <v>82</v>
      </c>
      <c r="AV124" s="13" t="s">
        <v>82</v>
      </c>
      <c r="AW124" s="13" t="s">
        <v>34</v>
      </c>
      <c r="AX124" s="13" t="s">
        <v>73</v>
      </c>
      <c r="AY124" s="211" t="s">
        <v>239</v>
      </c>
    </row>
    <row r="125" spans="1:65" s="13" customFormat="1" ht="11.25">
      <c r="B125" s="201"/>
      <c r="C125" s="202"/>
      <c r="D125" s="186" t="s">
        <v>248</v>
      </c>
      <c r="E125" s="203" t="s">
        <v>21</v>
      </c>
      <c r="F125" s="204" t="s">
        <v>3074</v>
      </c>
      <c r="G125" s="202"/>
      <c r="H125" s="205">
        <v>404.55</v>
      </c>
      <c r="I125" s="206"/>
      <c r="J125" s="202"/>
      <c r="K125" s="202"/>
      <c r="L125" s="207"/>
      <c r="M125" s="208"/>
      <c r="N125" s="209"/>
      <c r="O125" s="209"/>
      <c r="P125" s="209"/>
      <c r="Q125" s="209"/>
      <c r="R125" s="209"/>
      <c r="S125" s="209"/>
      <c r="T125" s="210"/>
      <c r="AT125" s="211" t="s">
        <v>248</v>
      </c>
      <c r="AU125" s="211" t="s">
        <v>82</v>
      </c>
      <c r="AV125" s="13" t="s">
        <v>82</v>
      </c>
      <c r="AW125" s="13" t="s">
        <v>34</v>
      </c>
      <c r="AX125" s="13" t="s">
        <v>73</v>
      </c>
      <c r="AY125" s="211" t="s">
        <v>239</v>
      </c>
    </row>
    <row r="126" spans="1:65" s="13" customFormat="1" ht="11.25">
      <c r="B126" s="201"/>
      <c r="C126" s="202"/>
      <c r="D126" s="186" t="s">
        <v>248</v>
      </c>
      <c r="E126" s="203" t="s">
        <v>21</v>
      </c>
      <c r="F126" s="204" t="s">
        <v>3075</v>
      </c>
      <c r="G126" s="202"/>
      <c r="H126" s="205">
        <v>-89.9</v>
      </c>
      <c r="I126" s="206"/>
      <c r="J126" s="202"/>
      <c r="K126" s="202"/>
      <c r="L126" s="207"/>
      <c r="M126" s="208"/>
      <c r="N126" s="209"/>
      <c r="O126" s="209"/>
      <c r="P126" s="209"/>
      <c r="Q126" s="209"/>
      <c r="R126" s="209"/>
      <c r="S126" s="209"/>
      <c r="T126" s="210"/>
      <c r="AT126" s="211" t="s">
        <v>248</v>
      </c>
      <c r="AU126" s="211" t="s">
        <v>82</v>
      </c>
      <c r="AV126" s="13" t="s">
        <v>82</v>
      </c>
      <c r="AW126" s="13" t="s">
        <v>34</v>
      </c>
      <c r="AX126" s="13" t="s">
        <v>73</v>
      </c>
      <c r="AY126" s="211" t="s">
        <v>239</v>
      </c>
    </row>
    <row r="127" spans="1:65" s="16" customFormat="1" ht="11.25">
      <c r="B127" s="235"/>
      <c r="C127" s="236"/>
      <c r="D127" s="186" t="s">
        <v>248</v>
      </c>
      <c r="E127" s="237" t="s">
        <v>21</v>
      </c>
      <c r="F127" s="238" t="s">
        <v>373</v>
      </c>
      <c r="G127" s="236"/>
      <c r="H127" s="239">
        <v>494.45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AT127" s="245" t="s">
        <v>248</v>
      </c>
      <c r="AU127" s="245" t="s">
        <v>82</v>
      </c>
      <c r="AV127" s="16" t="s">
        <v>96</v>
      </c>
      <c r="AW127" s="16" t="s">
        <v>34</v>
      </c>
      <c r="AX127" s="16" t="s">
        <v>73</v>
      </c>
      <c r="AY127" s="245" t="s">
        <v>239</v>
      </c>
    </row>
    <row r="128" spans="1:65" s="12" customFormat="1" ht="11.25">
      <c r="B128" s="191"/>
      <c r="C128" s="192"/>
      <c r="D128" s="186" t="s">
        <v>248</v>
      </c>
      <c r="E128" s="193" t="s">
        <v>21</v>
      </c>
      <c r="F128" s="194" t="s">
        <v>3076</v>
      </c>
      <c r="G128" s="192"/>
      <c r="H128" s="193" t="s">
        <v>21</v>
      </c>
      <c r="I128" s="195"/>
      <c r="J128" s="192"/>
      <c r="K128" s="192"/>
      <c r="L128" s="196"/>
      <c r="M128" s="197"/>
      <c r="N128" s="198"/>
      <c r="O128" s="198"/>
      <c r="P128" s="198"/>
      <c r="Q128" s="198"/>
      <c r="R128" s="198"/>
      <c r="S128" s="198"/>
      <c r="T128" s="199"/>
      <c r="AT128" s="200" t="s">
        <v>248</v>
      </c>
      <c r="AU128" s="200" t="s">
        <v>82</v>
      </c>
      <c r="AV128" s="12" t="s">
        <v>80</v>
      </c>
      <c r="AW128" s="12" t="s">
        <v>34</v>
      </c>
      <c r="AX128" s="12" t="s">
        <v>73</v>
      </c>
      <c r="AY128" s="200" t="s">
        <v>239</v>
      </c>
    </row>
    <row r="129" spans="1:65" s="13" customFormat="1" ht="11.25">
      <c r="B129" s="201"/>
      <c r="C129" s="202"/>
      <c r="D129" s="186" t="s">
        <v>248</v>
      </c>
      <c r="E129" s="203" t="s">
        <v>21</v>
      </c>
      <c r="F129" s="204" t="s">
        <v>3077</v>
      </c>
      <c r="G129" s="202"/>
      <c r="H129" s="205">
        <v>95.751999999999995</v>
      </c>
      <c r="I129" s="206"/>
      <c r="J129" s="202"/>
      <c r="K129" s="202"/>
      <c r="L129" s="207"/>
      <c r="M129" s="208"/>
      <c r="N129" s="209"/>
      <c r="O129" s="209"/>
      <c r="P129" s="209"/>
      <c r="Q129" s="209"/>
      <c r="R129" s="209"/>
      <c r="S129" s="209"/>
      <c r="T129" s="210"/>
      <c r="AT129" s="211" t="s">
        <v>248</v>
      </c>
      <c r="AU129" s="211" t="s">
        <v>82</v>
      </c>
      <c r="AV129" s="13" t="s">
        <v>82</v>
      </c>
      <c r="AW129" s="13" t="s">
        <v>34</v>
      </c>
      <c r="AX129" s="13" t="s">
        <v>73</v>
      </c>
      <c r="AY129" s="211" t="s">
        <v>239</v>
      </c>
    </row>
    <row r="130" spans="1:65" s="16" customFormat="1" ht="11.25">
      <c r="B130" s="235"/>
      <c r="C130" s="236"/>
      <c r="D130" s="186" t="s">
        <v>248</v>
      </c>
      <c r="E130" s="237" t="s">
        <v>21</v>
      </c>
      <c r="F130" s="238" t="s">
        <v>373</v>
      </c>
      <c r="G130" s="236"/>
      <c r="H130" s="239">
        <v>95.751999999999995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AT130" s="245" t="s">
        <v>248</v>
      </c>
      <c r="AU130" s="245" t="s">
        <v>82</v>
      </c>
      <c r="AV130" s="16" t="s">
        <v>96</v>
      </c>
      <c r="AW130" s="16" t="s">
        <v>34</v>
      </c>
      <c r="AX130" s="16" t="s">
        <v>73</v>
      </c>
      <c r="AY130" s="245" t="s">
        <v>239</v>
      </c>
    </row>
    <row r="131" spans="1:65" s="14" customFormat="1" ht="11.25">
      <c r="B131" s="212"/>
      <c r="C131" s="213"/>
      <c r="D131" s="186" t="s">
        <v>248</v>
      </c>
      <c r="E131" s="214" t="s">
        <v>21</v>
      </c>
      <c r="F131" s="215" t="s">
        <v>251</v>
      </c>
      <c r="G131" s="213"/>
      <c r="H131" s="216">
        <v>590.202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AT131" s="222" t="s">
        <v>248</v>
      </c>
      <c r="AU131" s="222" t="s">
        <v>82</v>
      </c>
      <c r="AV131" s="14" t="s">
        <v>100</v>
      </c>
      <c r="AW131" s="14" t="s">
        <v>34</v>
      </c>
      <c r="AX131" s="14" t="s">
        <v>80</v>
      </c>
      <c r="AY131" s="222" t="s">
        <v>239</v>
      </c>
    </row>
    <row r="132" spans="1:65" s="2" customFormat="1" ht="24.2" customHeight="1">
      <c r="A132" s="36"/>
      <c r="B132" s="37"/>
      <c r="C132" s="173" t="s">
        <v>96</v>
      </c>
      <c r="D132" s="173" t="s">
        <v>240</v>
      </c>
      <c r="E132" s="174" t="s">
        <v>3078</v>
      </c>
      <c r="F132" s="175" t="s">
        <v>3079</v>
      </c>
      <c r="G132" s="176" t="s">
        <v>348</v>
      </c>
      <c r="H132" s="177">
        <v>14.827</v>
      </c>
      <c r="I132" s="178"/>
      <c r="J132" s="179">
        <f>ROUND(I132*H132,2)</f>
        <v>0</v>
      </c>
      <c r="K132" s="175" t="s">
        <v>327</v>
      </c>
      <c r="L132" s="41"/>
      <c r="M132" s="180" t="s">
        <v>21</v>
      </c>
      <c r="N132" s="181" t="s">
        <v>44</v>
      </c>
      <c r="O132" s="66"/>
      <c r="P132" s="182">
        <f>O132*H132</f>
        <v>0</v>
      </c>
      <c r="Q132" s="182">
        <v>0</v>
      </c>
      <c r="R132" s="182">
        <f>Q132*H132</f>
        <v>0</v>
      </c>
      <c r="S132" s="182">
        <v>0</v>
      </c>
      <c r="T132" s="18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4" t="s">
        <v>100</v>
      </c>
      <c r="AT132" s="184" t="s">
        <v>240</v>
      </c>
      <c r="AU132" s="184" t="s">
        <v>82</v>
      </c>
      <c r="AY132" s="19" t="s">
        <v>239</v>
      </c>
      <c r="BE132" s="185">
        <f>IF(N132="základní",J132,0)</f>
        <v>0</v>
      </c>
      <c r="BF132" s="185">
        <f>IF(N132="snížená",J132,0)</f>
        <v>0</v>
      </c>
      <c r="BG132" s="185">
        <f>IF(N132="zákl. přenesená",J132,0)</f>
        <v>0</v>
      </c>
      <c r="BH132" s="185">
        <f>IF(N132="sníž. přenesená",J132,0)</f>
        <v>0</v>
      </c>
      <c r="BI132" s="185">
        <f>IF(N132="nulová",J132,0)</f>
        <v>0</v>
      </c>
      <c r="BJ132" s="19" t="s">
        <v>80</v>
      </c>
      <c r="BK132" s="185">
        <f>ROUND(I132*H132,2)</f>
        <v>0</v>
      </c>
      <c r="BL132" s="19" t="s">
        <v>100</v>
      </c>
      <c r="BM132" s="184" t="s">
        <v>3080</v>
      </c>
    </row>
    <row r="133" spans="1:65" s="2" customFormat="1" ht="11.25">
      <c r="A133" s="36"/>
      <c r="B133" s="37"/>
      <c r="C133" s="38"/>
      <c r="D133" s="233" t="s">
        <v>329</v>
      </c>
      <c r="E133" s="38"/>
      <c r="F133" s="234" t="s">
        <v>3081</v>
      </c>
      <c r="G133" s="38"/>
      <c r="H133" s="38"/>
      <c r="I133" s="188"/>
      <c r="J133" s="38"/>
      <c r="K133" s="38"/>
      <c r="L133" s="41"/>
      <c r="M133" s="189"/>
      <c r="N133" s="190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329</v>
      </c>
      <c r="AU133" s="19" t="s">
        <v>82</v>
      </c>
    </row>
    <row r="134" spans="1:65" s="12" customFormat="1" ht="11.25">
      <c r="B134" s="191"/>
      <c r="C134" s="192"/>
      <c r="D134" s="186" t="s">
        <v>248</v>
      </c>
      <c r="E134" s="193" t="s">
        <v>21</v>
      </c>
      <c r="F134" s="194" t="s">
        <v>3066</v>
      </c>
      <c r="G134" s="192"/>
      <c r="H134" s="193" t="s">
        <v>21</v>
      </c>
      <c r="I134" s="195"/>
      <c r="J134" s="192"/>
      <c r="K134" s="192"/>
      <c r="L134" s="196"/>
      <c r="M134" s="197"/>
      <c r="N134" s="198"/>
      <c r="O134" s="198"/>
      <c r="P134" s="198"/>
      <c r="Q134" s="198"/>
      <c r="R134" s="198"/>
      <c r="S134" s="198"/>
      <c r="T134" s="199"/>
      <c r="AT134" s="200" t="s">
        <v>248</v>
      </c>
      <c r="AU134" s="200" t="s">
        <v>82</v>
      </c>
      <c r="AV134" s="12" t="s">
        <v>80</v>
      </c>
      <c r="AW134" s="12" t="s">
        <v>34</v>
      </c>
      <c r="AX134" s="12" t="s">
        <v>73</v>
      </c>
      <c r="AY134" s="200" t="s">
        <v>239</v>
      </c>
    </row>
    <row r="135" spans="1:65" s="12" customFormat="1" ht="11.25">
      <c r="B135" s="191"/>
      <c r="C135" s="192"/>
      <c r="D135" s="186" t="s">
        <v>248</v>
      </c>
      <c r="E135" s="193" t="s">
        <v>21</v>
      </c>
      <c r="F135" s="194" t="s">
        <v>3082</v>
      </c>
      <c r="G135" s="192"/>
      <c r="H135" s="193" t="s">
        <v>21</v>
      </c>
      <c r="I135" s="195"/>
      <c r="J135" s="192"/>
      <c r="K135" s="192"/>
      <c r="L135" s="196"/>
      <c r="M135" s="197"/>
      <c r="N135" s="198"/>
      <c r="O135" s="198"/>
      <c r="P135" s="198"/>
      <c r="Q135" s="198"/>
      <c r="R135" s="198"/>
      <c r="S135" s="198"/>
      <c r="T135" s="199"/>
      <c r="AT135" s="200" t="s">
        <v>248</v>
      </c>
      <c r="AU135" s="200" t="s">
        <v>82</v>
      </c>
      <c r="AV135" s="12" t="s">
        <v>80</v>
      </c>
      <c r="AW135" s="12" t="s">
        <v>34</v>
      </c>
      <c r="AX135" s="12" t="s">
        <v>73</v>
      </c>
      <c r="AY135" s="200" t="s">
        <v>239</v>
      </c>
    </row>
    <row r="136" spans="1:65" s="12" customFormat="1" ht="11.25">
      <c r="B136" s="191"/>
      <c r="C136" s="192"/>
      <c r="D136" s="186" t="s">
        <v>248</v>
      </c>
      <c r="E136" s="193" t="s">
        <v>21</v>
      </c>
      <c r="F136" s="194" t="s">
        <v>3083</v>
      </c>
      <c r="G136" s="192"/>
      <c r="H136" s="193" t="s">
        <v>21</v>
      </c>
      <c r="I136" s="195"/>
      <c r="J136" s="192"/>
      <c r="K136" s="192"/>
      <c r="L136" s="196"/>
      <c r="M136" s="197"/>
      <c r="N136" s="198"/>
      <c r="O136" s="198"/>
      <c r="P136" s="198"/>
      <c r="Q136" s="198"/>
      <c r="R136" s="198"/>
      <c r="S136" s="198"/>
      <c r="T136" s="199"/>
      <c r="AT136" s="200" t="s">
        <v>248</v>
      </c>
      <c r="AU136" s="200" t="s">
        <v>82</v>
      </c>
      <c r="AV136" s="12" t="s">
        <v>80</v>
      </c>
      <c r="AW136" s="12" t="s">
        <v>34</v>
      </c>
      <c r="AX136" s="12" t="s">
        <v>73</v>
      </c>
      <c r="AY136" s="200" t="s">
        <v>239</v>
      </c>
    </row>
    <row r="137" spans="1:65" s="13" customFormat="1" ht="11.25">
      <c r="B137" s="201"/>
      <c r="C137" s="202"/>
      <c r="D137" s="186" t="s">
        <v>248</v>
      </c>
      <c r="E137" s="203" t="s">
        <v>21</v>
      </c>
      <c r="F137" s="204" t="s">
        <v>3084</v>
      </c>
      <c r="G137" s="202"/>
      <c r="H137" s="205">
        <v>3.4430000000000001</v>
      </c>
      <c r="I137" s="206"/>
      <c r="J137" s="202"/>
      <c r="K137" s="202"/>
      <c r="L137" s="207"/>
      <c r="M137" s="208"/>
      <c r="N137" s="209"/>
      <c r="O137" s="209"/>
      <c r="P137" s="209"/>
      <c r="Q137" s="209"/>
      <c r="R137" s="209"/>
      <c r="S137" s="209"/>
      <c r="T137" s="210"/>
      <c r="AT137" s="211" t="s">
        <v>248</v>
      </c>
      <c r="AU137" s="211" t="s">
        <v>82</v>
      </c>
      <c r="AV137" s="13" t="s">
        <v>82</v>
      </c>
      <c r="AW137" s="13" t="s">
        <v>34</v>
      </c>
      <c r="AX137" s="13" t="s">
        <v>73</v>
      </c>
      <c r="AY137" s="211" t="s">
        <v>239</v>
      </c>
    </row>
    <row r="138" spans="1:65" s="13" customFormat="1" ht="11.25">
      <c r="B138" s="201"/>
      <c r="C138" s="202"/>
      <c r="D138" s="186" t="s">
        <v>248</v>
      </c>
      <c r="E138" s="203" t="s">
        <v>21</v>
      </c>
      <c r="F138" s="204" t="s">
        <v>3085</v>
      </c>
      <c r="G138" s="202"/>
      <c r="H138" s="205">
        <v>1.698</v>
      </c>
      <c r="I138" s="206"/>
      <c r="J138" s="202"/>
      <c r="K138" s="202"/>
      <c r="L138" s="207"/>
      <c r="M138" s="208"/>
      <c r="N138" s="209"/>
      <c r="O138" s="209"/>
      <c r="P138" s="209"/>
      <c r="Q138" s="209"/>
      <c r="R138" s="209"/>
      <c r="S138" s="209"/>
      <c r="T138" s="210"/>
      <c r="AT138" s="211" t="s">
        <v>248</v>
      </c>
      <c r="AU138" s="211" t="s">
        <v>82</v>
      </c>
      <c r="AV138" s="13" t="s">
        <v>82</v>
      </c>
      <c r="AW138" s="13" t="s">
        <v>34</v>
      </c>
      <c r="AX138" s="13" t="s">
        <v>73</v>
      </c>
      <c r="AY138" s="211" t="s">
        <v>239</v>
      </c>
    </row>
    <row r="139" spans="1:65" s="13" customFormat="1" ht="11.25">
      <c r="B139" s="201"/>
      <c r="C139" s="202"/>
      <c r="D139" s="186" t="s">
        <v>248</v>
      </c>
      <c r="E139" s="203" t="s">
        <v>21</v>
      </c>
      <c r="F139" s="204" t="s">
        <v>3086</v>
      </c>
      <c r="G139" s="202"/>
      <c r="H139" s="205">
        <v>9.6859999999999999</v>
      </c>
      <c r="I139" s="206"/>
      <c r="J139" s="202"/>
      <c r="K139" s="202"/>
      <c r="L139" s="207"/>
      <c r="M139" s="208"/>
      <c r="N139" s="209"/>
      <c r="O139" s="209"/>
      <c r="P139" s="209"/>
      <c r="Q139" s="209"/>
      <c r="R139" s="209"/>
      <c r="S139" s="209"/>
      <c r="T139" s="210"/>
      <c r="AT139" s="211" t="s">
        <v>248</v>
      </c>
      <c r="AU139" s="211" t="s">
        <v>82</v>
      </c>
      <c r="AV139" s="13" t="s">
        <v>82</v>
      </c>
      <c r="AW139" s="13" t="s">
        <v>34</v>
      </c>
      <c r="AX139" s="13" t="s">
        <v>73</v>
      </c>
      <c r="AY139" s="211" t="s">
        <v>239</v>
      </c>
    </row>
    <row r="140" spans="1:65" s="14" customFormat="1" ht="11.25">
      <c r="B140" s="212"/>
      <c r="C140" s="213"/>
      <c r="D140" s="186" t="s">
        <v>248</v>
      </c>
      <c r="E140" s="214" t="s">
        <v>21</v>
      </c>
      <c r="F140" s="215" t="s">
        <v>251</v>
      </c>
      <c r="G140" s="213"/>
      <c r="H140" s="216">
        <v>14.827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AT140" s="222" t="s">
        <v>248</v>
      </c>
      <c r="AU140" s="222" t="s">
        <v>82</v>
      </c>
      <c r="AV140" s="14" t="s">
        <v>100</v>
      </c>
      <c r="AW140" s="14" t="s">
        <v>34</v>
      </c>
      <c r="AX140" s="14" t="s">
        <v>80</v>
      </c>
      <c r="AY140" s="222" t="s">
        <v>239</v>
      </c>
    </row>
    <row r="141" spans="1:65" s="2" customFormat="1" ht="24.2" customHeight="1">
      <c r="A141" s="36"/>
      <c r="B141" s="37"/>
      <c r="C141" s="173" t="s">
        <v>100</v>
      </c>
      <c r="D141" s="173" t="s">
        <v>240</v>
      </c>
      <c r="E141" s="174" t="s">
        <v>3087</v>
      </c>
      <c r="F141" s="175" t="s">
        <v>3088</v>
      </c>
      <c r="G141" s="176" t="s">
        <v>348</v>
      </c>
      <c r="H141" s="177">
        <v>113.746</v>
      </c>
      <c r="I141" s="178"/>
      <c r="J141" s="179">
        <f>ROUND(I141*H141,2)</f>
        <v>0</v>
      </c>
      <c r="K141" s="175" t="s">
        <v>327</v>
      </c>
      <c r="L141" s="41"/>
      <c r="M141" s="180" t="s">
        <v>21</v>
      </c>
      <c r="N141" s="181" t="s">
        <v>44</v>
      </c>
      <c r="O141" s="66"/>
      <c r="P141" s="182">
        <f>O141*H141</f>
        <v>0</v>
      </c>
      <c r="Q141" s="182">
        <v>0</v>
      </c>
      <c r="R141" s="182">
        <f>Q141*H141</f>
        <v>0</v>
      </c>
      <c r="S141" s="182">
        <v>0</v>
      </c>
      <c r="T141" s="18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4" t="s">
        <v>100</v>
      </c>
      <c r="AT141" s="184" t="s">
        <v>240</v>
      </c>
      <c r="AU141" s="184" t="s">
        <v>82</v>
      </c>
      <c r="AY141" s="19" t="s">
        <v>239</v>
      </c>
      <c r="BE141" s="185">
        <f>IF(N141="základní",J141,0)</f>
        <v>0</v>
      </c>
      <c r="BF141" s="185">
        <f>IF(N141="snížená",J141,0)</f>
        <v>0</v>
      </c>
      <c r="BG141" s="185">
        <f>IF(N141="zákl. přenesená",J141,0)</f>
        <v>0</v>
      </c>
      <c r="BH141" s="185">
        <f>IF(N141="sníž. přenesená",J141,0)</f>
        <v>0</v>
      </c>
      <c r="BI141" s="185">
        <f>IF(N141="nulová",J141,0)</f>
        <v>0</v>
      </c>
      <c r="BJ141" s="19" t="s">
        <v>80</v>
      </c>
      <c r="BK141" s="185">
        <f>ROUND(I141*H141,2)</f>
        <v>0</v>
      </c>
      <c r="BL141" s="19" t="s">
        <v>100</v>
      </c>
      <c r="BM141" s="184" t="s">
        <v>3089</v>
      </c>
    </row>
    <row r="142" spans="1:65" s="2" customFormat="1" ht="11.25">
      <c r="A142" s="36"/>
      <c r="B142" s="37"/>
      <c r="C142" s="38"/>
      <c r="D142" s="233" t="s">
        <v>329</v>
      </c>
      <c r="E142" s="38"/>
      <c r="F142" s="234" t="s">
        <v>3090</v>
      </c>
      <c r="G142" s="38"/>
      <c r="H142" s="38"/>
      <c r="I142" s="188"/>
      <c r="J142" s="38"/>
      <c r="K142" s="38"/>
      <c r="L142" s="41"/>
      <c r="M142" s="189"/>
      <c r="N142" s="190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329</v>
      </c>
      <c r="AU142" s="19" t="s">
        <v>82</v>
      </c>
    </row>
    <row r="143" spans="1:65" s="12" customFormat="1" ht="11.25">
      <c r="B143" s="191"/>
      <c r="C143" s="192"/>
      <c r="D143" s="186" t="s">
        <v>248</v>
      </c>
      <c r="E143" s="193" t="s">
        <v>21</v>
      </c>
      <c r="F143" s="194" t="s">
        <v>3066</v>
      </c>
      <c r="G143" s="192"/>
      <c r="H143" s="193" t="s">
        <v>21</v>
      </c>
      <c r="I143" s="195"/>
      <c r="J143" s="192"/>
      <c r="K143" s="192"/>
      <c r="L143" s="196"/>
      <c r="M143" s="197"/>
      <c r="N143" s="198"/>
      <c r="O143" s="198"/>
      <c r="P143" s="198"/>
      <c r="Q143" s="198"/>
      <c r="R143" s="198"/>
      <c r="S143" s="198"/>
      <c r="T143" s="199"/>
      <c r="AT143" s="200" t="s">
        <v>248</v>
      </c>
      <c r="AU143" s="200" t="s">
        <v>82</v>
      </c>
      <c r="AV143" s="12" t="s">
        <v>80</v>
      </c>
      <c r="AW143" s="12" t="s">
        <v>34</v>
      </c>
      <c r="AX143" s="12" t="s">
        <v>73</v>
      </c>
      <c r="AY143" s="200" t="s">
        <v>239</v>
      </c>
    </row>
    <row r="144" spans="1:65" s="12" customFormat="1" ht="11.25">
      <c r="B144" s="191"/>
      <c r="C144" s="192"/>
      <c r="D144" s="186" t="s">
        <v>248</v>
      </c>
      <c r="E144" s="193" t="s">
        <v>21</v>
      </c>
      <c r="F144" s="194" t="s">
        <v>3082</v>
      </c>
      <c r="G144" s="192"/>
      <c r="H144" s="193" t="s">
        <v>21</v>
      </c>
      <c r="I144" s="195"/>
      <c r="J144" s="192"/>
      <c r="K144" s="192"/>
      <c r="L144" s="196"/>
      <c r="M144" s="197"/>
      <c r="N144" s="198"/>
      <c r="O144" s="198"/>
      <c r="P144" s="198"/>
      <c r="Q144" s="198"/>
      <c r="R144" s="198"/>
      <c r="S144" s="198"/>
      <c r="T144" s="199"/>
      <c r="AT144" s="200" t="s">
        <v>248</v>
      </c>
      <c r="AU144" s="200" t="s">
        <v>82</v>
      </c>
      <c r="AV144" s="12" t="s">
        <v>80</v>
      </c>
      <c r="AW144" s="12" t="s">
        <v>34</v>
      </c>
      <c r="AX144" s="12" t="s">
        <v>73</v>
      </c>
      <c r="AY144" s="200" t="s">
        <v>239</v>
      </c>
    </row>
    <row r="145" spans="1:65" s="12" customFormat="1" ht="11.25">
      <c r="B145" s="191"/>
      <c r="C145" s="192"/>
      <c r="D145" s="186" t="s">
        <v>248</v>
      </c>
      <c r="E145" s="193" t="s">
        <v>21</v>
      </c>
      <c r="F145" s="194" t="s">
        <v>3091</v>
      </c>
      <c r="G145" s="192"/>
      <c r="H145" s="193" t="s">
        <v>21</v>
      </c>
      <c r="I145" s="195"/>
      <c r="J145" s="192"/>
      <c r="K145" s="192"/>
      <c r="L145" s="196"/>
      <c r="M145" s="197"/>
      <c r="N145" s="198"/>
      <c r="O145" s="198"/>
      <c r="P145" s="198"/>
      <c r="Q145" s="198"/>
      <c r="R145" s="198"/>
      <c r="S145" s="198"/>
      <c r="T145" s="199"/>
      <c r="AT145" s="200" t="s">
        <v>248</v>
      </c>
      <c r="AU145" s="200" t="s">
        <v>82</v>
      </c>
      <c r="AV145" s="12" t="s">
        <v>80</v>
      </c>
      <c r="AW145" s="12" t="s">
        <v>34</v>
      </c>
      <c r="AX145" s="12" t="s">
        <v>73</v>
      </c>
      <c r="AY145" s="200" t="s">
        <v>239</v>
      </c>
    </row>
    <row r="146" spans="1:65" s="13" customFormat="1" ht="11.25">
      <c r="B146" s="201"/>
      <c r="C146" s="202"/>
      <c r="D146" s="186" t="s">
        <v>248</v>
      </c>
      <c r="E146" s="203" t="s">
        <v>21</v>
      </c>
      <c r="F146" s="204" t="s">
        <v>3092</v>
      </c>
      <c r="G146" s="202"/>
      <c r="H146" s="205">
        <v>64.853999999999999</v>
      </c>
      <c r="I146" s="206"/>
      <c r="J146" s="202"/>
      <c r="K146" s="202"/>
      <c r="L146" s="207"/>
      <c r="M146" s="208"/>
      <c r="N146" s="209"/>
      <c r="O146" s="209"/>
      <c r="P146" s="209"/>
      <c r="Q146" s="209"/>
      <c r="R146" s="209"/>
      <c r="S146" s="209"/>
      <c r="T146" s="210"/>
      <c r="AT146" s="211" t="s">
        <v>248</v>
      </c>
      <c r="AU146" s="211" t="s">
        <v>82</v>
      </c>
      <c r="AV146" s="13" t="s">
        <v>82</v>
      </c>
      <c r="AW146" s="13" t="s">
        <v>34</v>
      </c>
      <c r="AX146" s="13" t="s">
        <v>73</v>
      </c>
      <c r="AY146" s="211" t="s">
        <v>239</v>
      </c>
    </row>
    <row r="147" spans="1:65" s="13" customFormat="1" ht="11.25">
      <c r="B147" s="201"/>
      <c r="C147" s="202"/>
      <c r="D147" s="186" t="s">
        <v>248</v>
      </c>
      <c r="E147" s="203" t="s">
        <v>21</v>
      </c>
      <c r="F147" s="204" t="s">
        <v>3093</v>
      </c>
      <c r="G147" s="202"/>
      <c r="H147" s="205">
        <v>16.664000000000001</v>
      </c>
      <c r="I147" s="206"/>
      <c r="J147" s="202"/>
      <c r="K147" s="202"/>
      <c r="L147" s="207"/>
      <c r="M147" s="208"/>
      <c r="N147" s="209"/>
      <c r="O147" s="209"/>
      <c r="P147" s="209"/>
      <c r="Q147" s="209"/>
      <c r="R147" s="209"/>
      <c r="S147" s="209"/>
      <c r="T147" s="210"/>
      <c r="AT147" s="211" t="s">
        <v>248</v>
      </c>
      <c r="AU147" s="211" t="s">
        <v>82</v>
      </c>
      <c r="AV147" s="13" t="s">
        <v>82</v>
      </c>
      <c r="AW147" s="13" t="s">
        <v>34</v>
      </c>
      <c r="AX147" s="13" t="s">
        <v>73</v>
      </c>
      <c r="AY147" s="211" t="s">
        <v>239</v>
      </c>
    </row>
    <row r="148" spans="1:65" s="16" customFormat="1" ht="11.25">
      <c r="B148" s="235"/>
      <c r="C148" s="236"/>
      <c r="D148" s="186" t="s">
        <v>248</v>
      </c>
      <c r="E148" s="237" t="s">
        <v>21</v>
      </c>
      <c r="F148" s="238" t="s">
        <v>373</v>
      </c>
      <c r="G148" s="236"/>
      <c r="H148" s="239">
        <v>81.518000000000001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AT148" s="245" t="s">
        <v>248</v>
      </c>
      <c r="AU148" s="245" t="s">
        <v>82</v>
      </c>
      <c r="AV148" s="16" t="s">
        <v>96</v>
      </c>
      <c r="AW148" s="16" t="s">
        <v>34</v>
      </c>
      <c r="AX148" s="16" t="s">
        <v>73</v>
      </c>
      <c r="AY148" s="245" t="s">
        <v>239</v>
      </c>
    </row>
    <row r="149" spans="1:65" s="12" customFormat="1" ht="11.25">
      <c r="B149" s="191"/>
      <c r="C149" s="192"/>
      <c r="D149" s="186" t="s">
        <v>248</v>
      </c>
      <c r="E149" s="193" t="s">
        <v>21</v>
      </c>
      <c r="F149" s="194" t="s">
        <v>3094</v>
      </c>
      <c r="G149" s="192"/>
      <c r="H149" s="193" t="s">
        <v>21</v>
      </c>
      <c r="I149" s="195"/>
      <c r="J149" s="192"/>
      <c r="K149" s="192"/>
      <c r="L149" s="196"/>
      <c r="M149" s="197"/>
      <c r="N149" s="198"/>
      <c r="O149" s="198"/>
      <c r="P149" s="198"/>
      <c r="Q149" s="198"/>
      <c r="R149" s="198"/>
      <c r="S149" s="198"/>
      <c r="T149" s="199"/>
      <c r="AT149" s="200" t="s">
        <v>248</v>
      </c>
      <c r="AU149" s="200" t="s">
        <v>82</v>
      </c>
      <c r="AV149" s="12" t="s">
        <v>80</v>
      </c>
      <c r="AW149" s="12" t="s">
        <v>34</v>
      </c>
      <c r="AX149" s="12" t="s">
        <v>73</v>
      </c>
      <c r="AY149" s="200" t="s">
        <v>239</v>
      </c>
    </row>
    <row r="150" spans="1:65" s="13" customFormat="1" ht="11.25">
      <c r="B150" s="201"/>
      <c r="C150" s="202"/>
      <c r="D150" s="186" t="s">
        <v>248</v>
      </c>
      <c r="E150" s="203" t="s">
        <v>21</v>
      </c>
      <c r="F150" s="204" t="s">
        <v>3095</v>
      </c>
      <c r="G150" s="202"/>
      <c r="H150" s="205">
        <v>13.722</v>
      </c>
      <c r="I150" s="206"/>
      <c r="J150" s="202"/>
      <c r="K150" s="202"/>
      <c r="L150" s="207"/>
      <c r="M150" s="208"/>
      <c r="N150" s="209"/>
      <c r="O150" s="209"/>
      <c r="P150" s="209"/>
      <c r="Q150" s="209"/>
      <c r="R150" s="209"/>
      <c r="S150" s="209"/>
      <c r="T150" s="210"/>
      <c r="AT150" s="211" t="s">
        <v>248</v>
      </c>
      <c r="AU150" s="211" t="s">
        <v>82</v>
      </c>
      <c r="AV150" s="13" t="s">
        <v>82</v>
      </c>
      <c r="AW150" s="13" t="s">
        <v>34</v>
      </c>
      <c r="AX150" s="13" t="s">
        <v>73</v>
      </c>
      <c r="AY150" s="211" t="s">
        <v>239</v>
      </c>
    </row>
    <row r="151" spans="1:65" s="13" customFormat="1" ht="11.25">
      <c r="B151" s="201"/>
      <c r="C151" s="202"/>
      <c r="D151" s="186" t="s">
        <v>248</v>
      </c>
      <c r="E151" s="203" t="s">
        <v>21</v>
      </c>
      <c r="F151" s="204" t="s">
        <v>3096</v>
      </c>
      <c r="G151" s="202"/>
      <c r="H151" s="205">
        <v>7.47</v>
      </c>
      <c r="I151" s="206"/>
      <c r="J151" s="202"/>
      <c r="K151" s="202"/>
      <c r="L151" s="207"/>
      <c r="M151" s="208"/>
      <c r="N151" s="209"/>
      <c r="O151" s="209"/>
      <c r="P151" s="209"/>
      <c r="Q151" s="209"/>
      <c r="R151" s="209"/>
      <c r="S151" s="209"/>
      <c r="T151" s="210"/>
      <c r="AT151" s="211" t="s">
        <v>248</v>
      </c>
      <c r="AU151" s="211" t="s">
        <v>82</v>
      </c>
      <c r="AV151" s="13" t="s">
        <v>82</v>
      </c>
      <c r="AW151" s="13" t="s">
        <v>34</v>
      </c>
      <c r="AX151" s="13" t="s">
        <v>73</v>
      </c>
      <c r="AY151" s="211" t="s">
        <v>239</v>
      </c>
    </row>
    <row r="152" spans="1:65" s="13" customFormat="1" ht="11.25">
      <c r="B152" s="201"/>
      <c r="C152" s="202"/>
      <c r="D152" s="186" t="s">
        <v>248</v>
      </c>
      <c r="E152" s="203" t="s">
        <v>21</v>
      </c>
      <c r="F152" s="204" t="s">
        <v>3097</v>
      </c>
      <c r="G152" s="202"/>
      <c r="H152" s="205">
        <v>11.036</v>
      </c>
      <c r="I152" s="206"/>
      <c r="J152" s="202"/>
      <c r="K152" s="202"/>
      <c r="L152" s="207"/>
      <c r="M152" s="208"/>
      <c r="N152" s="209"/>
      <c r="O152" s="209"/>
      <c r="P152" s="209"/>
      <c r="Q152" s="209"/>
      <c r="R152" s="209"/>
      <c r="S152" s="209"/>
      <c r="T152" s="210"/>
      <c r="AT152" s="211" t="s">
        <v>248</v>
      </c>
      <c r="AU152" s="211" t="s">
        <v>82</v>
      </c>
      <c r="AV152" s="13" t="s">
        <v>82</v>
      </c>
      <c r="AW152" s="13" t="s">
        <v>34</v>
      </c>
      <c r="AX152" s="13" t="s">
        <v>73</v>
      </c>
      <c r="AY152" s="211" t="s">
        <v>239</v>
      </c>
    </row>
    <row r="153" spans="1:65" s="16" customFormat="1" ht="11.25">
      <c r="B153" s="235"/>
      <c r="C153" s="236"/>
      <c r="D153" s="186" t="s">
        <v>248</v>
      </c>
      <c r="E153" s="237" t="s">
        <v>21</v>
      </c>
      <c r="F153" s="238" t="s">
        <v>373</v>
      </c>
      <c r="G153" s="236"/>
      <c r="H153" s="239">
        <v>32.228000000000002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AT153" s="245" t="s">
        <v>248</v>
      </c>
      <c r="AU153" s="245" t="s">
        <v>82</v>
      </c>
      <c r="AV153" s="16" t="s">
        <v>96</v>
      </c>
      <c r="AW153" s="16" t="s">
        <v>34</v>
      </c>
      <c r="AX153" s="16" t="s">
        <v>73</v>
      </c>
      <c r="AY153" s="245" t="s">
        <v>239</v>
      </c>
    </row>
    <row r="154" spans="1:65" s="14" customFormat="1" ht="11.25">
      <c r="B154" s="212"/>
      <c r="C154" s="213"/>
      <c r="D154" s="186" t="s">
        <v>248</v>
      </c>
      <c r="E154" s="214" t="s">
        <v>21</v>
      </c>
      <c r="F154" s="215" t="s">
        <v>251</v>
      </c>
      <c r="G154" s="213"/>
      <c r="H154" s="216">
        <v>113.746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AT154" s="222" t="s">
        <v>248</v>
      </c>
      <c r="AU154" s="222" t="s">
        <v>82</v>
      </c>
      <c r="AV154" s="14" t="s">
        <v>100</v>
      </c>
      <c r="AW154" s="14" t="s">
        <v>34</v>
      </c>
      <c r="AX154" s="14" t="s">
        <v>80</v>
      </c>
      <c r="AY154" s="222" t="s">
        <v>239</v>
      </c>
    </row>
    <row r="155" spans="1:65" s="2" customFormat="1" ht="37.9" customHeight="1">
      <c r="A155" s="36"/>
      <c r="B155" s="37"/>
      <c r="C155" s="173" t="s">
        <v>275</v>
      </c>
      <c r="D155" s="173" t="s">
        <v>240</v>
      </c>
      <c r="E155" s="174" t="s">
        <v>3098</v>
      </c>
      <c r="F155" s="175" t="s">
        <v>3099</v>
      </c>
      <c r="G155" s="176" t="s">
        <v>348</v>
      </c>
      <c r="H155" s="177">
        <v>24.245000000000001</v>
      </c>
      <c r="I155" s="178"/>
      <c r="J155" s="179">
        <f>ROUND(I155*H155,2)</f>
        <v>0</v>
      </c>
      <c r="K155" s="175" t="s">
        <v>327</v>
      </c>
      <c r="L155" s="41"/>
      <c r="M155" s="180" t="s">
        <v>21</v>
      </c>
      <c r="N155" s="181" t="s">
        <v>44</v>
      </c>
      <c r="O155" s="66"/>
      <c r="P155" s="182">
        <f>O155*H155</f>
        <v>0</v>
      </c>
      <c r="Q155" s="182">
        <v>0</v>
      </c>
      <c r="R155" s="182">
        <f>Q155*H155</f>
        <v>0</v>
      </c>
      <c r="S155" s="182">
        <v>0</v>
      </c>
      <c r="T155" s="18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4" t="s">
        <v>100</v>
      </c>
      <c r="AT155" s="184" t="s">
        <v>240</v>
      </c>
      <c r="AU155" s="184" t="s">
        <v>82</v>
      </c>
      <c r="AY155" s="19" t="s">
        <v>239</v>
      </c>
      <c r="BE155" s="185">
        <f>IF(N155="základní",J155,0)</f>
        <v>0</v>
      </c>
      <c r="BF155" s="185">
        <f>IF(N155="snížená",J155,0)</f>
        <v>0</v>
      </c>
      <c r="BG155" s="185">
        <f>IF(N155="zákl. přenesená",J155,0)</f>
        <v>0</v>
      </c>
      <c r="BH155" s="185">
        <f>IF(N155="sníž. přenesená",J155,0)</f>
        <v>0</v>
      </c>
      <c r="BI155" s="185">
        <f>IF(N155="nulová",J155,0)</f>
        <v>0</v>
      </c>
      <c r="BJ155" s="19" t="s">
        <v>80</v>
      </c>
      <c r="BK155" s="185">
        <f>ROUND(I155*H155,2)</f>
        <v>0</v>
      </c>
      <c r="BL155" s="19" t="s">
        <v>100</v>
      </c>
      <c r="BM155" s="184" t="s">
        <v>3100</v>
      </c>
    </row>
    <row r="156" spans="1:65" s="2" customFormat="1" ht="11.25">
      <c r="A156" s="36"/>
      <c r="B156" s="37"/>
      <c r="C156" s="38"/>
      <c r="D156" s="233" t="s">
        <v>329</v>
      </c>
      <c r="E156" s="38"/>
      <c r="F156" s="234" t="s">
        <v>3101</v>
      </c>
      <c r="G156" s="38"/>
      <c r="H156" s="38"/>
      <c r="I156" s="188"/>
      <c r="J156" s="38"/>
      <c r="K156" s="38"/>
      <c r="L156" s="41"/>
      <c r="M156" s="189"/>
      <c r="N156" s="190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329</v>
      </c>
      <c r="AU156" s="19" t="s">
        <v>82</v>
      </c>
    </row>
    <row r="157" spans="1:65" s="12" customFormat="1" ht="11.25">
      <c r="B157" s="191"/>
      <c r="C157" s="192"/>
      <c r="D157" s="186" t="s">
        <v>248</v>
      </c>
      <c r="E157" s="193" t="s">
        <v>21</v>
      </c>
      <c r="F157" s="194" t="s">
        <v>3102</v>
      </c>
      <c r="G157" s="192"/>
      <c r="H157" s="193" t="s">
        <v>21</v>
      </c>
      <c r="I157" s="195"/>
      <c r="J157" s="192"/>
      <c r="K157" s="192"/>
      <c r="L157" s="196"/>
      <c r="M157" s="197"/>
      <c r="N157" s="198"/>
      <c r="O157" s="198"/>
      <c r="P157" s="198"/>
      <c r="Q157" s="198"/>
      <c r="R157" s="198"/>
      <c r="S157" s="198"/>
      <c r="T157" s="199"/>
      <c r="AT157" s="200" t="s">
        <v>248</v>
      </c>
      <c r="AU157" s="200" t="s">
        <v>82</v>
      </c>
      <c r="AV157" s="12" t="s">
        <v>80</v>
      </c>
      <c r="AW157" s="12" t="s">
        <v>34</v>
      </c>
      <c r="AX157" s="12" t="s">
        <v>73</v>
      </c>
      <c r="AY157" s="200" t="s">
        <v>239</v>
      </c>
    </row>
    <row r="158" spans="1:65" s="12" customFormat="1" ht="11.25">
      <c r="B158" s="191"/>
      <c r="C158" s="192"/>
      <c r="D158" s="186" t="s">
        <v>248</v>
      </c>
      <c r="E158" s="193" t="s">
        <v>21</v>
      </c>
      <c r="F158" s="194" t="s">
        <v>3103</v>
      </c>
      <c r="G158" s="192"/>
      <c r="H158" s="193" t="s">
        <v>21</v>
      </c>
      <c r="I158" s="195"/>
      <c r="J158" s="192"/>
      <c r="K158" s="192"/>
      <c r="L158" s="196"/>
      <c r="M158" s="197"/>
      <c r="N158" s="198"/>
      <c r="O158" s="198"/>
      <c r="P158" s="198"/>
      <c r="Q158" s="198"/>
      <c r="R158" s="198"/>
      <c r="S158" s="198"/>
      <c r="T158" s="199"/>
      <c r="AT158" s="200" t="s">
        <v>248</v>
      </c>
      <c r="AU158" s="200" t="s">
        <v>82</v>
      </c>
      <c r="AV158" s="12" t="s">
        <v>80</v>
      </c>
      <c r="AW158" s="12" t="s">
        <v>34</v>
      </c>
      <c r="AX158" s="12" t="s">
        <v>73</v>
      </c>
      <c r="AY158" s="200" t="s">
        <v>239</v>
      </c>
    </row>
    <row r="159" spans="1:65" s="13" customFormat="1" ht="11.25">
      <c r="B159" s="201"/>
      <c r="C159" s="202"/>
      <c r="D159" s="186" t="s">
        <v>248</v>
      </c>
      <c r="E159" s="203" t="s">
        <v>21</v>
      </c>
      <c r="F159" s="204" t="s">
        <v>3104</v>
      </c>
      <c r="G159" s="202"/>
      <c r="H159" s="205">
        <v>24.245000000000001</v>
      </c>
      <c r="I159" s="206"/>
      <c r="J159" s="202"/>
      <c r="K159" s="202"/>
      <c r="L159" s="207"/>
      <c r="M159" s="208"/>
      <c r="N159" s="209"/>
      <c r="O159" s="209"/>
      <c r="P159" s="209"/>
      <c r="Q159" s="209"/>
      <c r="R159" s="209"/>
      <c r="S159" s="209"/>
      <c r="T159" s="210"/>
      <c r="AT159" s="211" t="s">
        <v>248</v>
      </c>
      <c r="AU159" s="211" t="s">
        <v>82</v>
      </c>
      <c r="AV159" s="13" t="s">
        <v>82</v>
      </c>
      <c r="AW159" s="13" t="s">
        <v>34</v>
      </c>
      <c r="AX159" s="13" t="s">
        <v>73</v>
      </c>
      <c r="AY159" s="211" t="s">
        <v>239</v>
      </c>
    </row>
    <row r="160" spans="1:65" s="14" customFormat="1" ht="11.25">
      <c r="B160" s="212"/>
      <c r="C160" s="213"/>
      <c r="D160" s="186" t="s">
        <v>248</v>
      </c>
      <c r="E160" s="214" t="s">
        <v>21</v>
      </c>
      <c r="F160" s="215" t="s">
        <v>251</v>
      </c>
      <c r="G160" s="213"/>
      <c r="H160" s="216">
        <v>24.245000000000001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AT160" s="222" t="s">
        <v>248</v>
      </c>
      <c r="AU160" s="222" t="s">
        <v>82</v>
      </c>
      <c r="AV160" s="14" t="s">
        <v>100</v>
      </c>
      <c r="AW160" s="14" t="s">
        <v>34</v>
      </c>
      <c r="AX160" s="14" t="s">
        <v>80</v>
      </c>
      <c r="AY160" s="222" t="s">
        <v>239</v>
      </c>
    </row>
    <row r="161" spans="1:65" s="2" customFormat="1" ht="37.9" customHeight="1">
      <c r="A161" s="36"/>
      <c r="B161" s="37"/>
      <c r="C161" s="173" t="s">
        <v>284</v>
      </c>
      <c r="D161" s="173" t="s">
        <v>240</v>
      </c>
      <c r="E161" s="174" t="s">
        <v>454</v>
      </c>
      <c r="F161" s="175" t="s">
        <v>455</v>
      </c>
      <c r="G161" s="176" t="s">
        <v>348</v>
      </c>
      <c r="H161" s="177">
        <v>784.43</v>
      </c>
      <c r="I161" s="178"/>
      <c r="J161" s="179">
        <f>ROUND(I161*H161,2)</f>
        <v>0</v>
      </c>
      <c r="K161" s="175" t="s">
        <v>327</v>
      </c>
      <c r="L161" s="41"/>
      <c r="M161" s="180" t="s">
        <v>21</v>
      </c>
      <c r="N161" s="181" t="s">
        <v>44</v>
      </c>
      <c r="O161" s="66"/>
      <c r="P161" s="182">
        <f>O161*H161</f>
        <v>0</v>
      </c>
      <c r="Q161" s="182">
        <v>0</v>
      </c>
      <c r="R161" s="182">
        <f>Q161*H161</f>
        <v>0</v>
      </c>
      <c r="S161" s="182">
        <v>0</v>
      </c>
      <c r="T161" s="18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84" t="s">
        <v>100</v>
      </c>
      <c r="AT161" s="184" t="s">
        <v>240</v>
      </c>
      <c r="AU161" s="184" t="s">
        <v>82</v>
      </c>
      <c r="AY161" s="19" t="s">
        <v>239</v>
      </c>
      <c r="BE161" s="185">
        <f>IF(N161="základní",J161,0)</f>
        <v>0</v>
      </c>
      <c r="BF161" s="185">
        <f>IF(N161="snížená",J161,0)</f>
        <v>0</v>
      </c>
      <c r="BG161" s="185">
        <f>IF(N161="zákl. přenesená",J161,0)</f>
        <v>0</v>
      </c>
      <c r="BH161" s="185">
        <f>IF(N161="sníž. přenesená",J161,0)</f>
        <v>0</v>
      </c>
      <c r="BI161" s="185">
        <f>IF(N161="nulová",J161,0)</f>
        <v>0</v>
      </c>
      <c r="BJ161" s="19" t="s">
        <v>80</v>
      </c>
      <c r="BK161" s="185">
        <f>ROUND(I161*H161,2)</f>
        <v>0</v>
      </c>
      <c r="BL161" s="19" t="s">
        <v>100</v>
      </c>
      <c r="BM161" s="184" t="s">
        <v>3105</v>
      </c>
    </row>
    <row r="162" spans="1:65" s="2" customFormat="1" ht="11.25">
      <c r="A162" s="36"/>
      <c r="B162" s="37"/>
      <c r="C162" s="38"/>
      <c r="D162" s="233" t="s">
        <v>329</v>
      </c>
      <c r="E162" s="38"/>
      <c r="F162" s="234" t="s">
        <v>457</v>
      </c>
      <c r="G162" s="38"/>
      <c r="H162" s="38"/>
      <c r="I162" s="188"/>
      <c r="J162" s="38"/>
      <c r="K162" s="38"/>
      <c r="L162" s="41"/>
      <c r="M162" s="189"/>
      <c r="N162" s="190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329</v>
      </c>
      <c r="AU162" s="19" t="s">
        <v>82</v>
      </c>
    </row>
    <row r="163" spans="1:65" s="12" customFormat="1" ht="11.25">
      <c r="B163" s="191"/>
      <c r="C163" s="192"/>
      <c r="D163" s="186" t="s">
        <v>248</v>
      </c>
      <c r="E163" s="193" t="s">
        <v>21</v>
      </c>
      <c r="F163" s="194" t="s">
        <v>458</v>
      </c>
      <c r="G163" s="192"/>
      <c r="H163" s="193" t="s">
        <v>21</v>
      </c>
      <c r="I163" s="195"/>
      <c r="J163" s="192"/>
      <c r="K163" s="192"/>
      <c r="L163" s="196"/>
      <c r="M163" s="197"/>
      <c r="N163" s="198"/>
      <c r="O163" s="198"/>
      <c r="P163" s="198"/>
      <c r="Q163" s="198"/>
      <c r="R163" s="198"/>
      <c r="S163" s="198"/>
      <c r="T163" s="199"/>
      <c r="AT163" s="200" t="s">
        <v>248</v>
      </c>
      <c r="AU163" s="200" t="s">
        <v>82</v>
      </c>
      <c r="AV163" s="12" t="s">
        <v>80</v>
      </c>
      <c r="AW163" s="12" t="s">
        <v>34</v>
      </c>
      <c r="AX163" s="12" t="s">
        <v>73</v>
      </c>
      <c r="AY163" s="200" t="s">
        <v>239</v>
      </c>
    </row>
    <row r="164" spans="1:65" s="13" customFormat="1" ht="11.25">
      <c r="B164" s="201"/>
      <c r="C164" s="202"/>
      <c r="D164" s="186" t="s">
        <v>248</v>
      </c>
      <c r="E164" s="203" t="s">
        <v>21</v>
      </c>
      <c r="F164" s="204" t="s">
        <v>3106</v>
      </c>
      <c r="G164" s="202"/>
      <c r="H164" s="205">
        <v>808.67499999999995</v>
      </c>
      <c r="I164" s="206"/>
      <c r="J164" s="202"/>
      <c r="K164" s="202"/>
      <c r="L164" s="207"/>
      <c r="M164" s="208"/>
      <c r="N164" s="209"/>
      <c r="O164" s="209"/>
      <c r="P164" s="209"/>
      <c r="Q164" s="209"/>
      <c r="R164" s="209"/>
      <c r="S164" s="209"/>
      <c r="T164" s="210"/>
      <c r="AT164" s="211" t="s">
        <v>248</v>
      </c>
      <c r="AU164" s="211" t="s">
        <v>82</v>
      </c>
      <c r="AV164" s="13" t="s">
        <v>82</v>
      </c>
      <c r="AW164" s="13" t="s">
        <v>34</v>
      </c>
      <c r="AX164" s="13" t="s">
        <v>73</v>
      </c>
      <c r="AY164" s="211" t="s">
        <v>239</v>
      </c>
    </row>
    <row r="165" spans="1:65" s="13" customFormat="1" ht="11.25">
      <c r="B165" s="201"/>
      <c r="C165" s="202"/>
      <c r="D165" s="186" t="s">
        <v>248</v>
      </c>
      <c r="E165" s="203" t="s">
        <v>21</v>
      </c>
      <c r="F165" s="204" t="s">
        <v>3107</v>
      </c>
      <c r="G165" s="202"/>
      <c r="H165" s="205">
        <v>-24.245000000000001</v>
      </c>
      <c r="I165" s="206"/>
      <c r="J165" s="202"/>
      <c r="K165" s="202"/>
      <c r="L165" s="207"/>
      <c r="M165" s="208"/>
      <c r="N165" s="209"/>
      <c r="O165" s="209"/>
      <c r="P165" s="209"/>
      <c r="Q165" s="209"/>
      <c r="R165" s="209"/>
      <c r="S165" s="209"/>
      <c r="T165" s="210"/>
      <c r="AT165" s="211" t="s">
        <v>248</v>
      </c>
      <c r="AU165" s="211" t="s">
        <v>82</v>
      </c>
      <c r="AV165" s="13" t="s">
        <v>82</v>
      </c>
      <c r="AW165" s="13" t="s">
        <v>34</v>
      </c>
      <c r="AX165" s="13" t="s">
        <v>73</v>
      </c>
      <c r="AY165" s="211" t="s">
        <v>239</v>
      </c>
    </row>
    <row r="166" spans="1:65" s="14" customFormat="1" ht="11.25">
      <c r="B166" s="212"/>
      <c r="C166" s="213"/>
      <c r="D166" s="186" t="s">
        <v>248</v>
      </c>
      <c r="E166" s="214" t="s">
        <v>21</v>
      </c>
      <c r="F166" s="215" t="s">
        <v>251</v>
      </c>
      <c r="G166" s="213"/>
      <c r="H166" s="216">
        <v>784.43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AT166" s="222" t="s">
        <v>248</v>
      </c>
      <c r="AU166" s="222" t="s">
        <v>82</v>
      </c>
      <c r="AV166" s="14" t="s">
        <v>100</v>
      </c>
      <c r="AW166" s="14" t="s">
        <v>34</v>
      </c>
      <c r="AX166" s="14" t="s">
        <v>80</v>
      </c>
      <c r="AY166" s="222" t="s">
        <v>239</v>
      </c>
    </row>
    <row r="167" spans="1:65" s="2" customFormat="1" ht="24.2" customHeight="1">
      <c r="A167" s="36"/>
      <c r="B167" s="37"/>
      <c r="C167" s="173" t="s">
        <v>291</v>
      </c>
      <c r="D167" s="173" t="s">
        <v>240</v>
      </c>
      <c r="E167" s="174" t="s">
        <v>462</v>
      </c>
      <c r="F167" s="175" t="s">
        <v>463</v>
      </c>
      <c r="G167" s="176" t="s">
        <v>348</v>
      </c>
      <c r="H167" s="177">
        <v>24.245000000000001</v>
      </c>
      <c r="I167" s="178"/>
      <c r="J167" s="179">
        <f>ROUND(I167*H167,2)</f>
        <v>0</v>
      </c>
      <c r="K167" s="175" t="s">
        <v>327</v>
      </c>
      <c r="L167" s="41"/>
      <c r="M167" s="180" t="s">
        <v>21</v>
      </c>
      <c r="N167" s="181" t="s">
        <v>44</v>
      </c>
      <c r="O167" s="66"/>
      <c r="P167" s="182">
        <f>O167*H167</f>
        <v>0</v>
      </c>
      <c r="Q167" s="182">
        <v>0</v>
      </c>
      <c r="R167" s="182">
        <f>Q167*H167</f>
        <v>0</v>
      </c>
      <c r="S167" s="182">
        <v>0</v>
      </c>
      <c r="T167" s="18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84" t="s">
        <v>100</v>
      </c>
      <c r="AT167" s="184" t="s">
        <v>240</v>
      </c>
      <c r="AU167" s="184" t="s">
        <v>82</v>
      </c>
      <c r="AY167" s="19" t="s">
        <v>239</v>
      </c>
      <c r="BE167" s="185">
        <f>IF(N167="základní",J167,0)</f>
        <v>0</v>
      </c>
      <c r="BF167" s="185">
        <f>IF(N167="snížená",J167,0)</f>
        <v>0</v>
      </c>
      <c r="BG167" s="185">
        <f>IF(N167="zákl. přenesená",J167,0)</f>
        <v>0</v>
      </c>
      <c r="BH167" s="185">
        <f>IF(N167="sníž. přenesená",J167,0)</f>
        <v>0</v>
      </c>
      <c r="BI167" s="185">
        <f>IF(N167="nulová",J167,0)</f>
        <v>0</v>
      </c>
      <c r="BJ167" s="19" t="s">
        <v>80</v>
      </c>
      <c r="BK167" s="185">
        <f>ROUND(I167*H167,2)</f>
        <v>0</v>
      </c>
      <c r="BL167" s="19" t="s">
        <v>100</v>
      </c>
      <c r="BM167" s="184" t="s">
        <v>3108</v>
      </c>
    </row>
    <row r="168" spans="1:65" s="2" customFormat="1" ht="11.25">
      <c r="A168" s="36"/>
      <c r="B168" s="37"/>
      <c r="C168" s="38"/>
      <c r="D168" s="233" t="s">
        <v>329</v>
      </c>
      <c r="E168" s="38"/>
      <c r="F168" s="234" t="s">
        <v>465</v>
      </c>
      <c r="G168" s="38"/>
      <c r="H168" s="38"/>
      <c r="I168" s="188"/>
      <c r="J168" s="38"/>
      <c r="K168" s="38"/>
      <c r="L168" s="41"/>
      <c r="M168" s="189"/>
      <c r="N168" s="190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329</v>
      </c>
      <c r="AU168" s="19" t="s">
        <v>82</v>
      </c>
    </row>
    <row r="169" spans="1:65" s="13" customFormat="1" ht="11.25">
      <c r="B169" s="201"/>
      <c r="C169" s="202"/>
      <c r="D169" s="186" t="s">
        <v>248</v>
      </c>
      <c r="E169" s="203" t="s">
        <v>21</v>
      </c>
      <c r="F169" s="204" t="s">
        <v>3109</v>
      </c>
      <c r="G169" s="202"/>
      <c r="H169" s="205">
        <v>24.245000000000001</v>
      </c>
      <c r="I169" s="206"/>
      <c r="J169" s="202"/>
      <c r="K169" s="202"/>
      <c r="L169" s="207"/>
      <c r="M169" s="208"/>
      <c r="N169" s="209"/>
      <c r="O169" s="209"/>
      <c r="P169" s="209"/>
      <c r="Q169" s="209"/>
      <c r="R169" s="209"/>
      <c r="S169" s="209"/>
      <c r="T169" s="210"/>
      <c r="AT169" s="211" t="s">
        <v>248</v>
      </c>
      <c r="AU169" s="211" t="s">
        <v>82</v>
      </c>
      <c r="AV169" s="13" t="s">
        <v>82</v>
      </c>
      <c r="AW169" s="13" t="s">
        <v>34</v>
      </c>
      <c r="AX169" s="13" t="s">
        <v>73</v>
      </c>
      <c r="AY169" s="211" t="s">
        <v>239</v>
      </c>
    </row>
    <row r="170" spans="1:65" s="14" customFormat="1" ht="11.25">
      <c r="B170" s="212"/>
      <c r="C170" s="213"/>
      <c r="D170" s="186" t="s">
        <v>248</v>
      </c>
      <c r="E170" s="214" t="s">
        <v>21</v>
      </c>
      <c r="F170" s="215" t="s">
        <v>251</v>
      </c>
      <c r="G170" s="213"/>
      <c r="H170" s="216">
        <v>24.245000000000001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AT170" s="222" t="s">
        <v>248</v>
      </c>
      <c r="AU170" s="222" t="s">
        <v>82</v>
      </c>
      <c r="AV170" s="14" t="s">
        <v>100</v>
      </c>
      <c r="AW170" s="14" t="s">
        <v>34</v>
      </c>
      <c r="AX170" s="14" t="s">
        <v>80</v>
      </c>
      <c r="AY170" s="222" t="s">
        <v>239</v>
      </c>
    </row>
    <row r="171" spans="1:65" s="2" customFormat="1" ht="24.2" customHeight="1">
      <c r="A171" s="36"/>
      <c r="B171" s="37"/>
      <c r="C171" s="173" t="s">
        <v>297</v>
      </c>
      <c r="D171" s="173" t="s">
        <v>240</v>
      </c>
      <c r="E171" s="174" t="s">
        <v>468</v>
      </c>
      <c r="F171" s="175" t="s">
        <v>469</v>
      </c>
      <c r="G171" s="176" t="s">
        <v>470</v>
      </c>
      <c r="H171" s="177">
        <v>1411.9739999999999</v>
      </c>
      <c r="I171" s="178"/>
      <c r="J171" s="179">
        <f>ROUND(I171*H171,2)</f>
        <v>0</v>
      </c>
      <c r="K171" s="175" t="s">
        <v>327</v>
      </c>
      <c r="L171" s="41"/>
      <c r="M171" s="180" t="s">
        <v>21</v>
      </c>
      <c r="N171" s="181" t="s">
        <v>44</v>
      </c>
      <c r="O171" s="66"/>
      <c r="P171" s="182">
        <f>O171*H171</f>
        <v>0</v>
      </c>
      <c r="Q171" s="182">
        <v>0</v>
      </c>
      <c r="R171" s="182">
        <f>Q171*H171</f>
        <v>0</v>
      </c>
      <c r="S171" s="182">
        <v>0</v>
      </c>
      <c r="T171" s="18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84" t="s">
        <v>100</v>
      </c>
      <c r="AT171" s="184" t="s">
        <v>240</v>
      </c>
      <c r="AU171" s="184" t="s">
        <v>82</v>
      </c>
      <c r="AY171" s="19" t="s">
        <v>239</v>
      </c>
      <c r="BE171" s="185">
        <f>IF(N171="základní",J171,0)</f>
        <v>0</v>
      </c>
      <c r="BF171" s="185">
        <f>IF(N171="snížená",J171,0)</f>
        <v>0</v>
      </c>
      <c r="BG171" s="185">
        <f>IF(N171="zákl. přenesená",J171,0)</f>
        <v>0</v>
      </c>
      <c r="BH171" s="185">
        <f>IF(N171="sníž. přenesená",J171,0)</f>
        <v>0</v>
      </c>
      <c r="BI171" s="185">
        <f>IF(N171="nulová",J171,0)</f>
        <v>0</v>
      </c>
      <c r="BJ171" s="19" t="s">
        <v>80</v>
      </c>
      <c r="BK171" s="185">
        <f>ROUND(I171*H171,2)</f>
        <v>0</v>
      </c>
      <c r="BL171" s="19" t="s">
        <v>100</v>
      </c>
      <c r="BM171" s="184" t="s">
        <v>3110</v>
      </c>
    </row>
    <row r="172" spans="1:65" s="2" customFormat="1" ht="11.25">
      <c r="A172" s="36"/>
      <c r="B172" s="37"/>
      <c r="C172" s="38"/>
      <c r="D172" s="233" t="s">
        <v>329</v>
      </c>
      <c r="E172" s="38"/>
      <c r="F172" s="234" t="s">
        <v>472</v>
      </c>
      <c r="G172" s="38"/>
      <c r="H172" s="38"/>
      <c r="I172" s="188"/>
      <c r="J172" s="38"/>
      <c r="K172" s="38"/>
      <c r="L172" s="41"/>
      <c r="M172" s="189"/>
      <c r="N172" s="190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329</v>
      </c>
      <c r="AU172" s="19" t="s">
        <v>82</v>
      </c>
    </row>
    <row r="173" spans="1:65" s="13" customFormat="1" ht="11.25">
      <c r="B173" s="201"/>
      <c r="C173" s="202"/>
      <c r="D173" s="186" t="s">
        <v>248</v>
      </c>
      <c r="E173" s="202"/>
      <c r="F173" s="204" t="s">
        <v>3111</v>
      </c>
      <c r="G173" s="202"/>
      <c r="H173" s="205">
        <v>1411.9739999999999</v>
      </c>
      <c r="I173" s="206"/>
      <c r="J173" s="202"/>
      <c r="K173" s="202"/>
      <c r="L173" s="207"/>
      <c r="M173" s="208"/>
      <c r="N173" s="209"/>
      <c r="O173" s="209"/>
      <c r="P173" s="209"/>
      <c r="Q173" s="209"/>
      <c r="R173" s="209"/>
      <c r="S173" s="209"/>
      <c r="T173" s="210"/>
      <c r="AT173" s="211" t="s">
        <v>248</v>
      </c>
      <c r="AU173" s="211" t="s">
        <v>82</v>
      </c>
      <c r="AV173" s="13" t="s">
        <v>82</v>
      </c>
      <c r="AW173" s="13" t="s">
        <v>4</v>
      </c>
      <c r="AX173" s="13" t="s">
        <v>80</v>
      </c>
      <c r="AY173" s="211" t="s">
        <v>239</v>
      </c>
    </row>
    <row r="174" spans="1:65" s="2" customFormat="1" ht="24.2" customHeight="1">
      <c r="A174" s="36"/>
      <c r="B174" s="37"/>
      <c r="C174" s="173" t="s">
        <v>304</v>
      </c>
      <c r="D174" s="173" t="s">
        <v>240</v>
      </c>
      <c r="E174" s="174" t="s">
        <v>475</v>
      </c>
      <c r="F174" s="175" t="s">
        <v>476</v>
      </c>
      <c r="G174" s="176" t="s">
        <v>348</v>
      </c>
      <c r="H174" s="177">
        <v>784.43</v>
      </c>
      <c r="I174" s="178"/>
      <c r="J174" s="179">
        <f>ROUND(I174*H174,2)</f>
        <v>0</v>
      </c>
      <c r="K174" s="175" t="s">
        <v>327</v>
      </c>
      <c r="L174" s="41"/>
      <c r="M174" s="180" t="s">
        <v>21</v>
      </c>
      <c r="N174" s="181" t="s">
        <v>44</v>
      </c>
      <c r="O174" s="66"/>
      <c r="P174" s="182">
        <f>O174*H174</f>
        <v>0</v>
      </c>
      <c r="Q174" s="182">
        <v>0</v>
      </c>
      <c r="R174" s="182">
        <f>Q174*H174</f>
        <v>0</v>
      </c>
      <c r="S174" s="182">
        <v>0</v>
      </c>
      <c r="T174" s="18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4" t="s">
        <v>100</v>
      </c>
      <c r="AT174" s="184" t="s">
        <v>240</v>
      </c>
      <c r="AU174" s="184" t="s">
        <v>82</v>
      </c>
      <c r="AY174" s="19" t="s">
        <v>239</v>
      </c>
      <c r="BE174" s="185">
        <f>IF(N174="základní",J174,0)</f>
        <v>0</v>
      </c>
      <c r="BF174" s="185">
        <f>IF(N174="snížená",J174,0)</f>
        <v>0</v>
      </c>
      <c r="BG174" s="185">
        <f>IF(N174="zákl. přenesená",J174,0)</f>
        <v>0</v>
      </c>
      <c r="BH174" s="185">
        <f>IF(N174="sníž. přenesená",J174,0)</f>
        <v>0</v>
      </c>
      <c r="BI174" s="185">
        <f>IF(N174="nulová",J174,0)</f>
        <v>0</v>
      </c>
      <c r="BJ174" s="19" t="s">
        <v>80</v>
      </c>
      <c r="BK174" s="185">
        <f>ROUND(I174*H174,2)</f>
        <v>0</v>
      </c>
      <c r="BL174" s="19" t="s">
        <v>100</v>
      </c>
      <c r="BM174" s="184" t="s">
        <v>3112</v>
      </c>
    </row>
    <row r="175" spans="1:65" s="2" customFormat="1" ht="11.25">
      <c r="A175" s="36"/>
      <c r="B175" s="37"/>
      <c r="C175" s="38"/>
      <c r="D175" s="233" t="s">
        <v>329</v>
      </c>
      <c r="E175" s="38"/>
      <c r="F175" s="234" t="s">
        <v>478</v>
      </c>
      <c r="G175" s="38"/>
      <c r="H175" s="38"/>
      <c r="I175" s="188"/>
      <c r="J175" s="38"/>
      <c r="K175" s="38"/>
      <c r="L175" s="41"/>
      <c r="M175" s="189"/>
      <c r="N175" s="190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329</v>
      </c>
      <c r="AU175" s="19" t="s">
        <v>82</v>
      </c>
    </row>
    <row r="176" spans="1:65" s="2" customFormat="1" ht="24.2" customHeight="1">
      <c r="A176" s="36"/>
      <c r="B176" s="37"/>
      <c r="C176" s="173" t="s">
        <v>423</v>
      </c>
      <c r="D176" s="173" t="s">
        <v>240</v>
      </c>
      <c r="E176" s="174" t="s">
        <v>480</v>
      </c>
      <c r="F176" s="175" t="s">
        <v>481</v>
      </c>
      <c r="G176" s="176" t="s">
        <v>348</v>
      </c>
      <c r="H176" s="177">
        <v>35.369999999999997</v>
      </c>
      <c r="I176" s="178"/>
      <c r="J176" s="179">
        <f>ROUND(I176*H176,2)</f>
        <v>0</v>
      </c>
      <c r="K176" s="175" t="s">
        <v>327</v>
      </c>
      <c r="L176" s="41"/>
      <c r="M176" s="180" t="s">
        <v>21</v>
      </c>
      <c r="N176" s="181" t="s">
        <v>44</v>
      </c>
      <c r="O176" s="66"/>
      <c r="P176" s="182">
        <f>O176*H176</f>
        <v>0</v>
      </c>
      <c r="Q176" s="182">
        <v>0</v>
      </c>
      <c r="R176" s="182">
        <f>Q176*H176</f>
        <v>0</v>
      </c>
      <c r="S176" s="182">
        <v>0</v>
      </c>
      <c r="T176" s="18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84" t="s">
        <v>100</v>
      </c>
      <c r="AT176" s="184" t="s">
        <v>240</v>
      </c>
      <c r="AU176" s="184" t="s">
        <v>82</v>
      </c>
      <c r="AY176" s="19" t="s">
        <v>239</v>
      </c>
      <c r="BE176" s="185">
        <f>IF(N176="základní",J176,0)</f>
        <v>0</v>
      </c>
      <c r="BF176" s="185">
        <f>IF(N176="snížená",J176,0)</f>
        <v>0</v>
      </c>
      <c r="BG176" s="185">
        <f>IF(N176="zákl. přenesená",J176,0)</f>
        <v>0</v>
      </c>
      <c r="BH176" s="185">
        <f>IF(N176="sníž. přenesená",J176,0)</f>
        <v>0</v>
      </c>
      <c r="BI176" s="185">
        <f>IF(N176="nulová",J176,0)</f>
        <v>0</v>
      </c>
      <c r="BJ176" s="19" t="s">
        <v>80</v>
      </c>
      <c r="BK176" s="185">
        <f>ROUND(I176*H176,2)</f>
        <v>0</v>
      </c>
      <c r="BL176" s="19" t="s">
        <v>100</v>
      </c>
      <c r="BM176" s="184" t="s">
        <v>3113</v>
      </c>
    </row>
    <row r="177" spans="1:51" s="2" customFormat="1" ht="11.25">
      <c r="A177" s="36"/>
      <c r="B177" s="37"/>
      <c r="C177" s="38"/>
      <c r="D177" s="233" t="s">
        <v>329</v>
      </c>
      <c r="E177" s="38"/>
      <c r="F177" s="234" t="s">
        <v>483</v>
      </c>
      <c r="G177" s="38"/>
      <c r="H177" s="38"/>
      <c r="I177" s="188"/>
      <c r="J177" s="38"/>
      <c r="K177" s="38"/>
      <c r="L177" s="41"/>
      <c r="M177" s="189"/>
      <c r="N177" s="190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329</v>
      </c>
      <c r="AU177" s="19" t="s">
        <v>82</v>
      </c>
    </row>
    <row r="178" spans="1:51" s="12" customFormat="1" ht="11.25">
      <c r="B178" s="191"/>
      <c r="C178" s="192"/>
      <c r="D178" s="186" t="s">
        <v>248</v>
      </c>
      <c r="E178" s="193" t="s">
        <v>21</v>
      </c>
      <c r="F178" s="194" t="s">
        <v>3114</v>
      </c>
      <c r="G178" s="192"/>
      <c r="H178" s="193" t="s">
        <v>21</v>
      </c>
      <c r="I178" s="195"/>
      <c r="J178" s="192"/>
      <c r="K178" s="192"/>
      <c r="L178" s="196"/>
      <c r="M178" s="197"/>
      <c r="N178" s="198"/>
      <c r="O178" s="198"/>
      <c r="P178" s="198"/>
      <c r="Q178" s="198"/>
      <c r="R178" s="198"/>
      <c r="S178" s="198"/>
      <c r="T178" s="199"/>
      <c r="AT178" s="200" t="s">
        <v>248</v>
      </c>
      <c r="AU178" s="200" t="s">
        <v>82</v>
      </c>
      <c r="AV178" s="12" t="s">
        <v>80</v>
      </c>
      <c r="AW178" s="12" t="s">
        <v>34</v>
      </c>
      <c r="AX178" s="12" t="s">
        <v>73</v>
      </c>
      <c r="AY178" s="200" t="s">
        <v>239</v>
      </c>
    </row>
    <row r="179" spans="1:51" s="13" customFormat="1" ht="11.25">
      <c r="B179" s="201"/>
      <c r="C179" s="202"/>
      <c r="D179" s="186" t="s">
        <v>248</v>
      </c>
      <c r="E179" s="203" t="s">
        <v>21</v>
      </c>
      <c r="F179" s="204" t="s">
        <v>3115</v>
      </c>
      <c r="G179" s="202"/>
      <c r="H179" s="205">
        <v>128.57300000000001</v>
      </c>
      <c r="I179" s="206"/>
      <c r="J179" s="202"/>
      <c r="K179" s="202"/>
      <c r="L179" s="207"/>
      <c r="M179" s="208"/>
      <c r="N179" s="209"/>
      <c r="O179" s="209"/>
      <c r="P179" s="209"/>
      <c r="Q179" s="209"/>
      <c r="R179" s="209"/>
      <c r="S179" s="209"/>
      <c r="T179" s="210"/>
      <c r="AT179" s="211" t="s">
        <v>248</v>
      </c>
      <c r="AU179" s="211" t="s">
        <v>82</v>
      </c>
      <c r="AV179" s="13" t="s">
        <v>82</v>
      </c>
      <c r="AW179" s="13" t="s">
        <v>34</v>
      </c>
      <c r="AX179" s="13" t="s">
        <v>73</v>
      </c>
      <c r="AY179" s="211" t="s">
        <v>239</v>
      </c>
    </row>
    <row r="180" spans="1:51" s="16" customFormat="1" ht="11.25">
      <c r="B180" s="235"/>
      <c r="C180" s="236"/>
      <c r="D180" s="186" t="s">
        <v>248</v>
      </c>
      <c r="E180" s="237" t="s">
        <v>21</v>
      </c>
      <c r="F180" s="238" t="s">
        <v>373</v>
      </c>
      <c r="G180" s="236"/>
      <c r="H180" s="239">
        <v>128.57300000000001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AT180" s="245" t="s">
        <v>248</v>
      </c>
      <c r="AU180" s="245" t="s">
        <v>82</v>
      </c>
      <c r="AV180" s="16" t="s">
        <v>96</v>
      </c>
      <c r="AW180" s="16" t="s">
        <v>34</v>
      </c>
      <c r="AX180" s="16" t="s">
        <v>73</v>
      </c>
      <c r="AY180" s="245" t="s">
        <v>239</v>
      </c>
    </row>
    <row r="181" spans="1:51" s="12" customFormat="1" ht="11.25">
      <c r="B181" s="191"/>
      <c r="C181" s="192"/>
      <c r="D181" s="186" t="s">
        <v>248</v>
      </c>
      <c r="E181" s="193" t="s">
        <v>21</v>
      </c>
      <c r="F181" s="194" t="s">
        <v>3116</v>
      </c>
      <c r="G181" s="192"/>
      <c r="H181" s="193" t="s">
        <v>21</v>
      </c>
      <c r="I181" s="195"/>
      <c r="J181" s="192"/>
      <c r="K181" s="192"/>
      <c r="L181" s="196"/>
      <c r="M181" s="197"/>
      <c r="N181" s="198"/>
      <c r="O181" s="198"/>
      <c r="P181" s="198"/>
      <c r="Q181" s="198"/>
      <c r="R181" s="198"/>
      <c r="S181" s="198"/>
      <c r="T181" s="199"/>
      <c r="AT181" s="200" t="s">
        <v>248</v>
      </c>
      <c r="AU181" s="200" t="s">
        <v>82</v>
      </c>
      <c r="AV181" s="12" t="s">
        <v>80</v>
      </c>
      <c r="AW181" s="12" t="s">
        <v>34</v>
      </c>
      <c r="AX181" s="12" t="s">
        <v>73</v>
      </c>
      <c r="AY181" s="200" t="s">
        <v>239</v>
      </c>
    </row>
    <row r="182" spans="1:51" s="13" customFormat="1" ht="11.25">
      <c r="B182" s="201"/>
      <c r="C182" s="202"/>
      <c r="D182" s="186" t="s">
        <v>248</v>
      </c>
      <c r="E182" s="203" t="s">
        <v>21</v>
      </c>
      <c r="F182" s="204" t="s">
        <v>3117</v>
      </c>
      <c r="G182" s="202"/>
      <c r="H182" s="205">
        <v>-6.7949999999999999</v>
      </c>
      <c r="I182" s="206"/>
      <c r="J182" s="202"/>
      <c r="K182" s="202"/>
      <c r="L182" s="207"/>
      <c r="M182" s="208"/>
      <c r="N182" s="209"/>
      <c r="O182" s="209"/>
      <c r="P182" s="209"/>
      <c r="Q182" s="209"/>
      <c r="R182" s="209"/>
      <c r="S182" s="209"/>
      <c r="T182" s="210"/>
      <c r="AT182" s="211" t="s">
        <v>248</v>
      </c>
      <c r="AU182" s="211" t="s">
        <v>82</v>
      </c>
      <c r="AV182" s="13" t="s">
        <v>82</v>
      </c>
      <c r="AW182" s="13" t="s">
        <v>34</v>
      </c>
      <c r="AX182" s="13" t="s">
        <v>73</v>
      </c>
      <c r="AY182" s="211" t="s">
        <v>239</v>
      </c>
    </row>
    <row r="183" spans="1:51" s="13" customFormat="1" ht="11.25">
      <c r="B183" s="201"/>
      <c r="C183" s="202"/>
      <c r="D183" s="186" t="s">
        <v>248</v>
      </c>
      <c r="E183" s="203" t="s">
        <v>21</v>
      </c>
      <c r="F183" s="204" t="s">
        <v>3118</v>
      </c>
      <c r="G183" s="202"/>
      <c r="H183" s="205">
        <v>-15.347</v>
      </c>
      <c r="I183" s="206"/>
      <c r="J183" s="202"/>
      <c r="K183" s="202"/>
      <c r="L183" s="207"/>
      <c r="M183" s="208"/>
      <c r="N183" s="209"/>
      <c r="O183" s="209"/>
      <c r="P183" s="209"/>
      <c r="Q183" s="209"/>
      <c r="R183" s="209"/>
      <c r="S183" s="209"/>
      <c r="T183" s="210"/>
      <c r="AT183" s="211" t="s">
        <v>248</v>
      </c>
      <c r="AU183" s="211" t="s">
        <v>82</v>
      </c>
      <c r="AV183" s="13" t="s">
        <v>82</v>
      </c>
      <c r="AW183" s="13" t="s">
        <v>34</v>
      </c>
      <c r="AX183" s="13" t="s">
        <v>73</v>
      </c>
      <c r="AY183" s="211" t="s">
        <v>239</v>
      </c>
    </row>
    <row r="184" spans="1:51" s="13" customFormat="1" ht="11.25">
      <c r="B184" s="201"/>
      <c r="C184" s="202"/>
      <c r="D184" s="186" t="s">
        <v>248</v>
      </c>
      <c r="E184" s="203" t="s">
        <v>21</v>
      </c>
      <c r="F184" s="204" t="s">
        <v>3119</v>
      </c>
      <c r="G184" s="202"/>
      <c r="H184" s="205">
        <v>-14.475</v>
      </c>
      <c r="I184" s="206"/>
      <c r="J184" s="202"/>
      <c r="K184" s="202"/>
      <c r="L184" s="207"/>
      <c r="M184" s="208"/>
      <c r="N184" s="209"/>
      <c r="O184" s="209"/>
      <c r="P184" s="209"/>
      <c r="Q184" s="209"/>
      <c r="R184" s="209"/>
      <c r="S184" s="209"/>
      <c r="T184" s="210"/>
      <c r="AT184" s="211" t="s">
        <v>248</v>
      </c>
      <c r="AU184" s="211" t="s">
        <v>82</v>
      </c>
      <c r="AV184" s="13" t="s">
        <v>82</v>
      </c>
      <c r="AW184" s="13" t="s">
        <v>34</v>
      </c>
      <c r="AX184" s="13" t="s">
        <v>73</v>
      </c>
      <c r="AY184" s="211" t="s">
        <v>239</v>
      </c>
    </row>
    <row r="185" spans="1:51" s="13" customFormat="1" ht="11.25">
      <c r="B185" s="201"/>
      <c r="C185" s="202"/>
      <c r="D185" s="186" t="s">
        <v>248</v>
      </c>
      <c r="E185" s="203" t="s">
        <v>21</v>
      </c>
      <c r="F185" s="204" t="s">
        <v>3120</v>
      </c>
      <c r="G185" s="202"/>
      <c r="H185" s="205">
        <v>-3.8050000000000002</v>
      </c>
      <c r="I185" s="206"/>
      <c r="J185" s="202"/>
      <c r="K185" s="202"/>
      <c r="L185" s="207"/>
      <c r="M185" s="208"/>
      <c r="N185" s="209"/>
      <c r="O185" s="209"/>
      <c r="P185" s="209"/>
      <c r="Q185" s="209"/>
      <c r="R185" s="209"/>
      <c r="S185" s="209"/>
      <c r="T185" s="210"/>
      <c r="AT185" s="211" t="s">
        <v>248</v>
      </c>
      <c r="AU185" s="211" t="s">
        <v>82</v>
      </c>
      <c r="AV185" s="13" t="s">
        <v>82</v>
      </c>
      <c r="AW185" s="13" t="s">
        <v>34</v>
      </c>
      <c r="AX185" s="13" t="s">
        <v>73</v>
      </c>
      <c r="AY185" s="211" t="s">
        <v>239</v>
      </c>
    </row>
    <row r="186" spans="1:51" s="13" customFormat="1" ht="11.25">
      <c r="B186" s="201"/>
      <c r="C186" s="202"/>
      <c r="D186" s="186" t="s">
        <v>248</v>
      </c>
      <c r="E186" s="203" t="s">
        <v>21</v>
      </c>
      <c r="F186" s="204" t="s">
        <v>3121</v>
      </c>
      <c r="G186" s="202"/>
      <c r="H186" s="205">
        <v>-9.6859999999999999</v>
      </c>
      <c r="I186" s="206"/>
      <c r="J186" s="202"/>
      <c r="K186" s="202"/>
      <c r="L186" s="207"/>
      <c r="M186" s="208"/>
      <c r="N186" s="209"/>
      <c r="O186" s="209"/>
      <c r="P186" s="209"/>
      <c r="Q186" s="209"/>
      <c r="R186" s="209"/>
      <c r="S186" s="209"/>
      <c r="T186" s="210"/>
      <c r="AT186" s="211" t="s">
        <v>248</v>
      </c>
      <c r="AU186" s="211" t="s">
        <v>82</v>
      </c>
      <c r="AV186" s="13" t="s">
        <v>82</v>
      </c>
      <c r="AW186" s="13" t="s">
        <v>34</v>
      </c>
      <c r="AX186" s="13" t="s">
        <v>73</v>
      </c>
      <c r="AY186" s="211" t="s">
        <v>239</v>
      </c>
    </row>
    <row r="187" spans="1:51" s="16" customFormat="1" ht="11.25">
      <c r="B187" s="235"/>
      <c r="C187" s="236"/>
      <c r="D187" s="186" t="s">
        <v>248</v>
      </c>
      <c r="E187" s="237" t="s">
        <v>21</v>
      </c>
      <c r="F187" s="238" t="s">
        <v>373</v>
      </c>
      <c r="G187" s="236"/>
      <c r="H187" s="239">
        <v>-50.107999999999997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AT187" s="245" t="s">
        <v>248</v>
      </c>
      <c r="AU187" s="245" t="s">
        <v>82</v>
      </c>
      <c r="AV187" s="16" t="s">
        <v>96</v>
      </c>
      <c r="AW187" s="16" t="s">
        <v>34</v>
      </c>
      <c r="AX187" s="16" t="s">
        <v>73</v>
      </c>
      <c r="AY187" s="245" t="s">
        <v>239</v>
      </c>
    </row>
    <row r="188" spans="1:51" s="12" customFormat="1" ht="11.25">
      <c r="B188" s="191"/>
      <c r="C188" s="192"/>
      <c r="D188" s="186" t="s">
        <v>248</v>
      </c>
      <c r="E188" s="193" t="s">
        <v>21</v>
      </c>
      <c r="F188" s="194" t="s">
        <v>3122</v>
      </c>
      <c r="G188" s="192"/>
      <c r="H188" s="193" t="s">
        <v>21</v>
      </c>
      <c r="I188" s="195"/>
      <c r="J188" s="192"/>
      <c r="K188" s="192"/>
      <c r="L188" s="196"/>
      <c r="M188" s="197"/>
      <c r="N188" s="198"/>
      <c r="O188" s="198"/>
      <c r="P188" s="198"/>
      <c r="Q188" s="198"/>
      <c r="R188" s="198"/>
      <c r="S188" s="198"/>
      <c r="T188" s="199"/>
      <c r="AT188" s="200" t="s">
        <v>248</v>
      </c>
      <c r="AU188" s="200" t="s">
        <v>82</v>
      </c>
      <c r="AV188" s="12" t="s">
        <v>80</v>
      </c>
      <c r="AW188" s="12" t="s">
        <v>34</v>
      </c>
      <c r="AX188" s="12" t="s">
        <v>73</v>
      </c>
      <c r="AY188" s="200" t="s">
        <v>239</v>
      </c>
    </row>
    <row r="189" spans="1:51" s="13" customFormat="1" ht="11.25">
      <c r="B189" s="201"/>
      <c r="C189" s="202"/>
      <c r="D189" s="186" t="s">
        <v>248</v>
      </c>
      <c r="E189" s="203" t="s">
        <v>21</v>
      </c>
      <c r="F189" s="204" t="s">
        <v>3123</v>
      </c>
      <c r="G189" s="202"/>
      <c r="H189" s="205">
        <v>-9.92</v>
      </c>
      <c r="I189" s="206"/>
      <c r="J189" s="202"/>
      <c r="K189" s="202"/>
      <c r="L189" s="207"/>
      <c r="M189" s="208"/>
      <c r="N189" s="209"/>
      <c r="O189" s="209"/>
      <c r="P189" s="209"/>
      <c r="Q189" s="209"/>
      <c r="R189" s="209"/>
      <c r="S189" s="209"/>
      <c r="T189" s="210"/>
      <c r="AT189" s="211" t="s">
        <v>248</v>
      </c>
      <c r="AU189" s="211" t="s">
        <v>82</v>
      </c>
      <c r="AV189" s="13" t="s">
        <v>82</v>
      </c>
      <c r="AW189" s="13" t="s">
        <v>34</v>
      </c>
      <c r="AX189" s="13" t="s">
        <v>73</v>
      </c>
      <c r="AY189" s="211" t="s">
        <v>239</v>
      </c>
    </row>
    <row r="190" spans="1:51" s="13" customFormat="1" ht="11.25">
      <c r="B190" s="201"/>
      <c r="C190" s="202"/>
      <c r="D190" s="186" t="s">
        <v>248</v>
      </c>
      <c r="E190" s="203" t="s">
        <v>21</v>
      </c>
      <c r="F190" s="204" t="s">
        <v>3124</v>
      </c>
      <c r="G190" s="202"/>
      <c r="H190" s="205">
        <v>-5.4</v>
      </c>
      <c r="I190" s="206"/>
      <c r="J190" s="202"/>
      <c r="K190" s="202"/>
      <c r="L190" s="207"/>
      <c r="M190" s="208"/>
      <c r="N190" s="209"/>
      <c r="O190" s="209"/>
      <c r="P190" s="209"/>
      <c r="Q190" s="209"/>
      <c r="R190" s="209"/>
      <c r="S190" s="209"/>
      <c r="T190" s="210"/>
      <c r="AT190" s="211" t="s">
        <v>248</v>
      </c>
      <c r="AU190" s="211" t="s">
        <v>82</v>
      </c>
      <c r="AV190" s="13" t="s">
        <v>82</v>
      </c>
      <c r="AW190" s="13" t="s">
        <v>34</v>
      </c>
      <c r="AX190" s="13" t="s">
        <v>73</v>
      </c>
      <c r="AY190" s="211" t="s">
        <v>239</v>
      </c>
    </row>
    <row r="191" spans="1:51" s="13" customFormat="1" ht="11.25">
      <c r="B191" s="201"/>
      <c r="C191" s="202"/>
      <c r="D191" s="186" t="s">
        <v>248</v>
      </c>
      <c r="E191" s="203" t="s">
        <v>21</v>
      </c>
      <c r="F191" s="204" t="s">
        <v>3125</v>
      </c>
      <c r="G191" s="202"/>
      <c r="H191" s="205">
        <v>-7.9779999999999998</v>
      </c>
      <c r="I191" s="206"/>
      <c r="J191" s="202"/>
      <c r="K191" s="202"/>
      <c r="L191" s="207"/>
      <c r="M191" s="208"/>
      <c r="N191" s="209"/>
      <c r="O191" s="209"/>
      <c r="P191" s="209"/>
      <c r="Q191" s="209"/>
      <c r="R191" s="209"/>
      <c r="S191" s="209"/>
      <c r="T191" s="210"/>
      <c r="AT191" s="211" t="s">
        <v>248</v>
      </c>
      <c r="AU191" s="211" t="s">
        <v>82</v>
      </c>
      <c r="AV191" s="13" t="s">
        <v>82</v>
      </c>
      <c r="AW191" s="13" t="s">
        <v>34</v>
      </c>
      <c r="AX191" s="13" t="s">
        <v>73</v>
      </c>
      <c r="AY191" s="211" t="s">
        <v>239</v>
      </c>
    </row>
    <row r="192" spans="1:51" s="13" customFormat="1" ht="11.25">
      <c r="B192" s="201"/>
      <c r="C192" s="202"/>
      <c r="D192" s="186" t="s">
        <v>248</v>
      </c>
      <c r="E192" s="203" t="s">
        <v>21</v>
      </c>
      <c r="F192" s="204" t="s">
        <v>3126</v>
      </c>
      <c r="G192" s="202"/>
      <c r="H192" s="205">
        <v>-1.8220000000000001</v>
      </c>
      <c r="I192" s="206"/>
      <c r="J192" s="202"/>
      <c r="K192" s="202"/>
      <c r="L192" s="207"/>
      <c r="M192" s="208"/>
      <c r="N192" s="209"/>
      <c r="O192" s="209"/>
      <c r="P192" s="209"/>
      <c r="Q192" s="209"/>
      <c r="R192" s="209"/>
      <c r="S192" s="209"/>
      <c r="T192" s="210"/>
      <c r="AT192" s="211" t="s">
        <v>248</v>
      </c>
      <c r="AU192" s="211" t="s">
        <v>82</v>
      </c>
      <c r="AV192" s="13" t="s">
        <v>82</v>
      </c>
      <c r="AW192" s="13" t="s">
        <v>34</v>
      </c>
      <c r="AX192" s="13" t="s">
        <v>73</v>
      </c>
      <c r="AY192" s="211" t="s">
        <v>239</v>
      </c>
    </row>
    <row r="193" spans="1:65" s="16" customFormat="1" ht="11.25">
      <c r="B193" s="235"/>
      <c r="C193" s="236"/>
      <c r="D193" s="186" t="s">
        <v>248</v>
      </c>
      <c r="E193" s="237" t="s">
        <v>21</v>
      </c>
      <c r="F193" s="238" t="s">
        <v>373</v>
      </c>
      <c r="G193" s="236"/>
      <c r="H193" s="239">
        <v>-25.12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AT193" s="245" t="s">
        <v>248</v>
      </c>
      <c r="AU193" s="245" t="s">
        <v>82</v>
      </c>
      <c r="AV193" s="16" t="s">
        <v>96</v>
      </c>
      <c r="AW193" s="16" t="s">
        <v>34</v>
      </c>
      <c r="AX193" s="16" t="s">
        <v>73</v>
      </c>
      <c r="AY193" s="245" t="s">
        <v>239</v>
      </c>
    </row>
    <row r="194" spans="1:65" s="12" customFormat="1" ht="11.25">
      <c r="B194" s="191"/>
      <c r="C194" s="192"/>
      <c r="D194" s="186" t="s">
        <v>248</v>
      </c>
      <c r="E194" s="193" t="s">
        <v>21</v>
      </c>
      <c r="F194" s="194" t="s">
        <v>3127</v>
      </c>
      <c r="G194" s="192"/>
      <c r="H194" s="193" t="s">
        <v>21</v>
      </c>
      <c r="I194" s="195"/>
      <c r="J194" s="192"/>
      <c r="K194" s="192"/>
      <c r="L194" s="196"/>
      <c r="M194" s="197"/>
      <c r="N194" s="198"/>
      <c r="O194" s="198"/>
      <c r="P194" s="198"/>
      <c r="Q194" s="198"/>
      <c r="R194" s="198"/>
      <c r="S194" s="198"/>
      <c r="T194" s="199"/>
      <c r="AT194" s="200" t="s">
        <v>248</v>
      </c>
      <c r="AU194" s="200" t="s">
        <v>82</v>
      </c>
      <c r="AV194" s="12" t="s">
        <v>80</v>
      </c>
      <c r="AW194" s="12" t="s">
        <v>34</v>
      </c>
      <c r="AX194" s="12" t="s">
        <v>73</v>
      </c>
      <c r="AY194" s="200" t="s">
        <v>239</v>
      </c>
    </row>
    <row r="195" spans="1:65" s="13" customFormat="1" ht="11.25">
      <c r="B195" s="201"/>
      <c r="C195" s="202"/>
      <c r="D195" s="186" t="s">
        <v>248</v>
      </c>
      <c r="E195" s="203" t="s">
        <v>21</v>
      </c>
      <c r="F195" s="204" t="s">
        <v>3128</v>
      </c>
      <c r="G195" s="202"/>
      <c r="H195" s="205">
        <v>-14.38</v>
      </c>
      <c r="I195" s="206"/>
      <c r="J195" s="202"/>
      <c r="K195" s="202"/>
      <c r="L195" s="207"/>
      <c r="M195" s="208"/>
      <c r="N195" s="209"/>
      <c r="O195" s="209"/>
      <c r="P195" s="209"/>
      <c r="Q195" s="209"/>
      <c r="R195" s="209"/>
      <c r="S195" s="209"/>
      <c r="T195" s="210"/>
      <c r="AT195" s="211" t="s">
        <v>248</v>
      </c>
      <c r="AU195" s="211" t="s">
        <v>82</v>
      </c>
      <c r="AV195" s="13" t="s">
        <v>82</v>
      </c>
      <c r="AW195" s="13" t="s">
        <v>34</v>
      </c>
      <c r="AX195" s="13" t="s">
        <v>73</v>
      </c>
      <c r="AY195" s="211" t="s">
        <v>239</v>
      </c>
    </row>
    <row r="196" spans="1:65" s="13" customFormat="1" ht="11.25">
      <c r="B196" s="201"/>
      <c r="C196" s="202"/>
      <c r="D196" s="186" t="s">
        <v>248</v>
      </c>
      <c r="E196" s="203" t="s">
        <v>21</v>
      </c>
      <c r="F196" s="204" t="s">
        <v>3129</v>
      </c>
      <c r="G196" s="202"/>
      <c r="H196" s="205">
        <v>-3.5950000000000002</v>
      </c>
      <c r="I196" s="206"/>
      <c r="J196" s="202"/>
      <c r="K196" s="202"/>
      <c r="L196" s="207"/>
      <c r="M196" s="208"/>
      <c r="N196" s="209"/>
      <c r="O196" s="209"/>
      <c r="P196" s="209"/>
      <c r="Q196" s="209"/>
      <c r="R196" s="209"/>
      <c r="S196" s="209"/>
      <c r="T196" s="210"/>
      <c r="AT196" s="211" t="s">
        <v>248</v>
      </c>
      <c r="AU196" s="211" t="s">
        <v>82</v>
      </c>
      <c r="AV196" s="13" t="s">
        <v>82</v>
      </c>
      <c r="AW196" s="13" t="s">
        <v>34</v>
      </c>
      <c r="AX196" s="13" t="s">
        <v>73</v>
      </c>
      <c r="AY196" s="211" t="s">
        <v>239</v>
      </c>
    </row>
    <row r="197" spans="1:65" s="16" customFormat="1" ht="11.25">
      <c r="B197" s="235"/>
      <c r="C197" s="236"/>
      <c r="D197" s="186" t="s">
        <v>248</v>
      </c>
      <c r="E197" s="237" t="s">
        <v>21</v>
      </c>
      <c r="F197" s="238" t="s">
        <v>373</v>
      </c>
      <c r="G197" s="236"/>
      <c r="H197" s="239">
        <v>-17.975000000000001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AT197" s="245" t="s">
        <v>248</v>
      </c>
      <c r="AU197" s="245" t="s">
        <v>82</v>
      </c>
      <c r="AV197" s="16" t="s">
        <v>96</v>
      </c>
      <c r="AW197" s="16" t="s">
        <v>34</v>
      </c>
      <c r="AX197" s="16" t="s">
        <v>73</v>
      </c>
      <c r="AY197" s="245" t="s">
        <v>239</v>
      </c>
    </row>
    <row r="198" spans="1:65" s="14" customFormat="1" ht="11.25">
      <c r="B198" s="212"/>
      <c r="C198" s="213"/>
      <c r="D198" s="186" t="s">
        <v>248</v>
      </c>
      <c r="E198" s="214" t="s">
        <v>21</v>
      </c>
      <c r="F198" s="215" t="s">
        <v>251</v>
      </c>
      <c r="G198" s="213"/>
      <c r="H198" s="216">
        <v>35.369999999999997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AT198" s="222" t="s">
        <v>248</v>
      </c>
      <c r="AU198" s="222" t="s">
        <v>82</v>
      </c>
      <c r="AV198" s="14" t="s">
        <v>100</v>
      </c>
      <c r="AW198" s="14" t="s">
        <v>34</v>
      </c>
      <c r="AX198" s="14" t="s">
        <v>80</v>
      </c>
      <c r="AY198" s="222" t="s">
        <v>239</v>
      </c>
    </row>
    <row r="199" spans="1:65" s="2" customFormat="1" ht="24.2" customHeight="1">
      <c r="A199" s="36"/>
      <c r="B199" s="37"/>
      <c r="C199" s="246" t="s">
        <v>428</v>
      </c>
      <c r="D199" s="246" t="s">
        <v>308</v>
      </c>
      <c r="E199" s="247" t="s">
        <v>3130</v>
      </c>
      <c r="F199" s="248" t="s">
        <v>3131</v>
      </c>
      <c r="G199" s="249" t="s">
        <v>470</v>
      </c>
      <c r="H199" s="250">
        <v>63.665999999999997</v>
      </c>
      <c r="I199" s="251"/>
      <c r="J199" s="252">
        <f>ROUND(I199*H199,2)</f>
        <v>0</v>
      </c>
      <c r="K199" s="248" t="s">
        <v>21</v>
      </c>
      <c r="L199" s="253"/>
      <c r="M199" s="254" t="s">
        <v>21</v>
      </c>
      <c r="N199" s="255" t="s">
        <v>44</v>
      </c>
      <c r="O199" s="66"/>
      <c r="P199" s="182">
        <f>O199*H199</f>
        <v>0</v>
      </c>
      <c r="Q199" s="182">
        <v>0</v>
      </c>
      <c r="R199" s="182">
        <f>Q199*H199</f>
        <v>0</v>
      </c>
      <c r="S199" s="182">
        <v>0</v>
      </c>
      <c r="T199" s="18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84" t="s">
        <v>297</v>
      </c>
      <c r="AT199" s="184" t="s">
        <v>308</v>
      </c>
      <c r="AU199" s="184" t="s">
        <v>82</v>
      </c>
      <c r="AY199" s="19" t="s">
        <v>239</v>
      </c>
      <c r="BE199" s="185">
        <f>IF(N199="základní",J199,0)</f>
        <v>0</v>
      </c>
      <c r="BF199" s="185">
        <f>IF(N199="snížená",J199,0)</f>
        <v>0</v>
      </c>
      <c r="BG199" s="185">
        <f>IF(N199="zákl. přenesená",J199,0)</f>
        <v>0</v>
      </c>
      <c r="BH199" s="185">
        <f>IF(N199="sníž. přenesená",J199,0)</f>
        <v>0</v>
      </c>
      <c r="BI199" s="185">
        <f>IF(N199="nulová",J199,0)</f>
        <v>0</v>
      </c>
      <c r="BJ199" s="19" t="s">
        <v>80</v>
      </c>
      <c r="BK199" s="185">
        <f>ROUND(I199*H199,2)</f>
        <v>0</v>
      </c>
      <c r="BL199" s="19" t="s">
        <v>100</v>
      </c>
      <c r="BM199" s="184" t="s">
        <v>3132</v>
      </c>
    </row>
    <row r="200" spans="1:65" s="13" customFormat="1" ht="11.25">
      <c r="B200" s="201"/>
      <c r="C200" s="202"/>
      <c r="D200" s="186" t="s">
        <v>248</v>
      </c>
      <c r="E200" s="202"/>
      <c r="F200" s="204" t="s">
        <v>3133</v>
      </c>
      <c r="G200" s="202"/>
      <c r="H200" s="205">
        <v>63.665999999999997</v>
      </c>
      <c r="I200" s="206"/>
      <c r="J200" s="202"/>
      <c r="K200" s="202"/>
      <c r="L200" s="207"/>
      <c r="M200" s="208"/>
      <c r="N200" s="209"/>
      <c r="O200" s="209"/>
      <c r="P200" s="209"/>
      <c r="Q200" s="209"/>
      <c r="R200" s="209"/>
      <c r="S200" s="209"/>
      <c r="T200" s="210"/>
      <c r="AT200" s="211" t="s">
        <v>248</v>
      </c>
      <c r="AU200" s="211" t="s">
        <v>82</v>
      </c>
      <c r="AV200" s="13" t="s">
        <v>82</v>
      </c>
      <c r="AW200" s="13" t="s">
        <v>4</v>
      </c>
      <c r="AX200" s="13" t="s">
        <v>80</v>
      </c>
      <c r="AY200" s="211" t="s">
        <v>239</v>
      </c>
    </row>
    <row r="201" spans="1:65" s="2" customFormat="1" ht="37.9" customHeight="1">
      <c r="A201" s="36"/>
      <c r="B201" s="37"/>
      <c r="C201" s="173" t="s">
        <v>433</v>
      </c>
      <c r="D201" s="173" t="s">
        <v>240</v>
      </c>
      <c r="E201" s="174" t="s">
        <v>3134</v>
      </c>
      <c r="F201" s="175" t="s">
        <v>3135</v>
      </c>
      <c r="G201" s="176" t="s">
        <v>348</v>
      </c>
      <c r="H201" s="177">
        <v>89.135999999999996</v>
      </c>
      <c r="I201" s="178"/>
      <c r="J201" s="179">
        <f>ROUND(I201*H201,2)</f>
        <v>0</v>
      </c>
      <c r="K201" s="175" t="s">
        <v>327</v>
      </c>
      <c r="L201" s="41"/>
      <c r="M201" s="180" t="s">
        <v>21</v>
      </c>
      <c r="N201" s="181" t="s">
        <v>44</v>
      </c>
      <c r="O201" s="66"/>
      <c r="P201" s="182">
        <f>O201*H201</f>
        <v>0</v>
      </c>
      <c r="Q201" s="182">
        <v>0</v>
      </c>
      <c r="R201" s="182">
        <f>Q201*H201</f>
        <v>0</v>
      </c>
      <c r="S201" s="182">
        <v>0</v>
      </c>
      <c r="T201" s="18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84" t="s">
        <v>100</v>
      </c>
      <c r="AT201" s="184" t="s">
        <v>240</v>
      </c>
      <c r="AU201" s="184" t="s">
        <v>82</v>
      </c>
      <c r="AY201" s="19" t="s">
        <v>239</v>
      </c>
      <c r="BE201" s="185">
        <f>IF(N201="základní",J201,0)</f>
        <v>0</v>
      </c>
      <c r="BF201" s="185">
        <f>IF(N201="snížená",J201,0)</f>
        <v>0</v>
      </c>
      <c r="BG201" s="185">
        <f>IF(N201="zákl. přenesená",J201,0)</f>
        <v>0</v>
      </c>
      <c r="BH201" s="185">
        <f>IF(N201="sníž. přenesená",J201,0)</f>
        <v>0</v>
      </c>
      <c r="BI201" s="185">
        <f>IF(N201="nulová",J201,0)</f>
        <v>0</v>
      </c>
      <c r="BJ201" s="19" t="s">
        <v>80</v>
      </c>
      <c r="BK201" s="185">
        <f>ROUND(I201*H201,2)</f>
        <v>0</v>
      </c>
      <c r="BL201" s="19" t="s">
        <v>100</v>
      </c>
      <c r="BM201" s="184" t="s">
        <v>3136</v>
      </c>
    </row>
    <row r="202" spans="1:65" s="2" customFormat="1" ht="11.25">
      <c r="A202" s="36"/>
      <c r="B202" s="37"/>
      <c r="C202" s="38"/>
      <c r="D202" s="233" t="s">
        <v>329</v>
      </c>
      <c r="E202" s="38"/>
      <c r="F202" s="234" t="s">
        <v>3137</v>
      </c>
      <c r="G202" s="38"/>
      <c r="H202" s="38"/>
      <c r="I202" s="188"/>
      <c r="J202" s="38"/>
      <c r="K202" s="38"/>
      <c r="L202" s="41"/>
      <c r="M202" s="189"/>
      <c r="N202" s="190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329</v>
      </c>
      <c r="AU202" s="19" t="s">
        <v>82</v>
      </c>
    </row>
    <row r="203" spans="1:65" s="12" customFormat="1" ht="11.25">
      <c r="B203" s="191"/>
      <c r="C203" s="192"/>
      <c r="D203" s="186" t="s">
        <v>248</v>
      </c>
      <c r="E203" s="193" t="s">
        <v>21</v>
      </c>
      <c r="F203" s="194" t="s">
        <v>3138</v>
      </c>
      <c r="G203" s="192"/>
      <c r="H203" s="193" t="s">
        <v>21</v>
      </c>
      <c r="I203" s="195"/>
      <c r="J203" s="192"/>
      <c r="K203" s="192"/>
      <c r="L203" s="196"/>
      <c r="M203" s="197"/>
      <c r="N203" s="198"/>
      <c r="O203" s="198"/>
      <c r="P203" s="198"/>
      <c r="Q203" s="198"/>
      <c r="R203" s="198"/>
      <c r="S203" s="198"/>
      <c r="T203" s="199"/>
      <c r="AT203" s="200" t="s">
        <v>248</v>
      </c>
      <c r="AU203" s="200" t="s">
        <v>82</v>
      </c>
      <c r="AV203" s="12" t="s">
        <v>80</v>
      </c>
      <c r="AW203" s="12" t="s">
        <v>34</v>
      </c>
      <c r="AX203" s="12" t="s">
        <v>73</v>
      </c>
      <c r="AY203" s="200" t="s">
        <v>239</v>
      </c>
    </row>
    <row r="204" spans="1:65" s="12" customFormat="1" ht="11.25">
      <c r="B204" s="191"/>
      <c r="C204" s="192"/>
      <c r="D204" s="186" t="s">
        <v>248</v>
      </c>
      <c r="E204" s="193" t="s">
        <v>21</v>
      </c>
      <c r="F204" s="194" t="s">
        <v>3139</v>
      </c>
      <c r="G204" s="192"/>
      <c r="H204" s="193" t="s">
        <v>21</v>
      </c>
      <c r="I204" s="195"/>
      <c r="J204" s="192"/>
      <c r="K204" s="192"/>
      <c r="L204" s="196"/>
      <c r="M204" s="197"/>
      <c r="N204" s="198"/>
      <c r="O204" s="198"/>
      <c r="P204" s="198"/>
      <c r="Q204" s="198"/>
      <c r="R204" s="198"/>
      <c r="S204" s="198"/>
      <c r="T204" s="199"/>
      <c r="AT204" s="200" t="s">
        <v>248</v>
      </c>
      <c r="AU204" s="200" t="s">
        <v>82</v>
      </c>
      <c r="AV204" s="12" t="s">
        <v>80</v>
      </c>
      <c r="AW204" s="12" t="s">
        <v>34</v>
      </c>
      <c r="AX204" s="12" t="s">
        <v>73</v>
      </c>
      <c r="AY204" s="200" t="s">
        <v>239</v>
      </c>
    </row>
    <row r="205" spans="1:65" s="13" customFormat="1" ht="11.25">
      <c r="B205" s="201"/>
      <c r="C205" s="202"/>
      <c r="D205" s="186" t="s">
        <v>248</v>
      </c>
      <c r="E205" s="203" t="s">
        <v>21</v>
      </c>
      <c r="F205" s="204" t="s">
        <v>3140</v>
      </c>
      <c r="G205" s="202"/>
      <c r="H205" s="205">
        <v>38.612000000000002</v>
      </c>
      <c r="I205" s="206"/>
      <c r="J205" s="202"/>
      <c r="K205" s="202"/>
      <c r="L205" s="207"/>
      <c r="M205" s="208"/>
      <c r="N205" s="209"/>
      <c r="O205" s="209"/>
      <c r="P205" s="209"/>
      <c r="Q205" s="209"/>
      <c r="R205" s="209"/>
      <c r="S205" s="209"/>
      <c r="T205" s="210"/>
      <c r="AT205" s="211" t="s">
        <v>248</v>
      </c>
      <c r="AU205" s="211" t="s">
        <v>82</v>
      </c>
      <c r="AV205" s="13" t="s">
        <v>82</v>
      </c>
      <c r="AW205" s="13" t="s">
        <v>34</v>
      </c>
      <c r="AX205" s="13" t="s">
        <v>73</v>
      </c>
      <c r="AY205" s="211" t="s">
        <v>239</v>
      </c>
    </row>
    <row r="206" spans="1:65" s="13" customFormat="1" ht="11.25">
      <c r="B206" s="201"/>
      <c r="C206" s="202"/>
      <c r="D206" s="186" t="s">
        <v>248</v>
      </c>
      <c r="E206" s="203" t="s">
        <v>21</v>
      </c>
      <c r="F206" s="204" t="s">
        <v>3141</v>
      </c>
      <c r="G206" s="202"/>
      <c r="H206" s="205">
        <v>11.83</v>
      </c>
      <c r="I206" s="206"/>
      <c r="J206" s="202"/>
      <c r="K206" s="202"/>
      <c r="L206" s="207"/>
      <c r="M206" s="208"/>
      <c r="N206" s="209"/>
      <c r="O206" s="209"/>
      <c r="P206" s="209"/>
      <c r="Q206" s="209"/>
      <c r="R206" s="209"/>
      <c r="S206" s="209"/>
      <c r="T206" s="210"/>
      <c r="AT206" s="211" t="s">
        <v>248</v>
      </c>
      <c r="AU206" s="211" t="s">
        <v>82</v>
      </c>
      <c r="AV206" s="13" t="s">
        <v>82</v>
      </c>
      <c r="AW206" s="13" t="s">
        <v>34</v>
      </c>
      <c r="AX206" s="13" t="s">
        <v>73</v>
      </c>
      <c r="AY206" s="211" t="s">
        <v>239</v>
      </c>
    </row>
    <row r="207" spans="1:65" s="13" customFormat="1" ht="11.25">
      <c r="B207" s="201"/>
      <c r="C207" s="202"/>
      <c r="D207" s="186" t="s">
        <v>248</v>
      </c>
      <c r="E207" s="203" t="s">
        <v>21</v>
      </c>
      <c r="F207" s="204" t="s">
        <v>3142</v>
      </c>
      <c r="G207" s="202"/>
      <c r="H207" s="205">
        <v>-24.766999999999999</v>
      </c>
      <c r="I207" s="206"/>
      <c r="J207" s="202"/>
      <c r="K207" s="202"/>
      <c r="L207" s="207"/>
      <c r="M207" s="208"/>
      <c r="N207" s="209"/>
      <c r="O207" s="209"/>
      <c r="P207" s="209"/>
      <c r="Q207" s="209"/>
      <c r="R207" s="209"/>
      <c r="S207" s="209"/>
      <c r="T207" s="210"/>
      <c r="AT207" s="211" t="s">
        <v>248</v>
      </c>
      <c r="AU207" s="211" t="s">
        <v>82</v>
      </c>
      <c r="AV207" s="13" t="s">
        <v>82</v>
      </c>
      <c r="AW207" s="13" t="s">
        <v>34</v>
      </c>
      <c r="AX207" s="13" t="s">
        <v>73</v>
      </c>
      <c r="AY207" s="211" t="s">
        <v>239</v>
      </c>
    </row>
    <row r="208" spans="1:65" s="13" customFormat="1" ht="11.25">
      <c r="B208" s="201"/>
      <c r="C208" s="202"/>
      <c r="D208" s="186" t="s">
        <v>248</v>
      </c>
      <c r="E208" s="203" t="s">
        <v>21</v>
      </c>
      <c r="F208" s="204" t="s">
        <v>3143</v>
      </c>
      <c r="G208" s="202"/>
      <c r="H208" s="205">
        <v>-1.43</v>
      </c>
      <c r="I208" s="206"/>
      <c r="J208" s="202"/>
      <c r="K208" s="202"/>
      <c r="L208" s="207"/>
      <c r="M208" s="208"/>
      <c r="N208" s="209"/>
      <c r="O208" s="209"/>
      <c r="P208" s="209"/>
      <c r="Q208" s="209"/>
      <c r="R208" s="209"/>
      <c r="S208" s="209"/>
      <c r="T208" s="210"/>
      <c r="AT208" s="211" t="s">
        <v>248</v>
      </c>
      <c r="AU208" s="211" t="s">
        <v>82</v>
      </c>
      <c r="AV208" s="13" t="s">
        <v>82</v>
      </c>
      <c r="AW208" s="13" t="s">
        <v>34</v>
      </c>
      <c r="AX208" s="13" t="s">
        <v>73</v>
      </c>
      <c r="AY208" s="211" t="s">
        <v>239</v>
      </c>
    </row>
    <row r="209" spans="1:65" s="16" customFormat="1" ht="11.25">
      <c r="B209" s="235"/>
      <c r="C209" s="236"/>
      <c r="D209" s="186" t="s">
        <v>248</v>
      </c>
      <c r="E209" s="237" t="s">
        <v>21</v>
      </c>
      <c r="F209" s="238" t="s">
        <v>373</v>
      </c>
      <c r="G209" s="236"/>
      <c r="H209" s="239">
        <v>24.245000000000001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AT209" s="245" t="s">
        <v>248</v>
      </c>
      <c r="AU209" s="245" t="s">
        <v>82</v>
      </c>
      <c r="AV209" s="16" t="s">
        <v>96</v>
      </c>
      <c r="AW209" s="16" t="s">
        <v>34</v>
      </c>
      <c r="AX209" s="16" t="s">
        <v>73</v>
      </c>
      <c r="AY209" s="245" t="s">
        <v>239</v>
      </c>
    </row>
    <row r="210" spans="1:65" s="12" customFormat="1" ht="11.25">
      <c r="B210" s="191"/>
      <c r="C210" s="192"/>
      <c r="D210" s="186" t="s">
        <v>248</v>
      </c>
      <c r="E210" s="193" t="s">
        <v>21</v>
      </c>
      <c r="F210" s="194" t="s">
        <v>3144</v>
      </c>
      <c r="G210" s="192"/>
      <c r="H210" s="193" t="s">
        <v>21</v>
      </c>
      <c r="I210" s="195"/>
      <c r="J210" s="192"/>
      <c r="K210" s="192"/>
      <c r="L210" s="196"/>
      <c r="M210" s="197"/>
      <c r="N210" s="198"/>
      <c r="O210" s="198"/>
      <c r="P210" s="198"/>
      <c r="Q210" s="198"/>
      <c r="R210" s="198"/>
      <c r="S210" s="198"/>
      <c r="T210" s="199"/>
      <c r="AT210" s="200" t="s">
        <v>248</v>
      </c>
      <c r="AU210" s="200" t="s">
        <v>82</v>
      </c>
      <c r="AV210" s="12" t="s">
        <v>80</v>
      </c>
      <c r="AW210" s="12" t="s">
        <v>34</v>
      </c>
      <c r="AX210" s="12" t="s">
        <v>73</v>
      </c>
      <c r="AY210" s="200" t="s">
        <v>239</v>
      </c>
    </row>
    <row r="211" spans="1:65" s="13" customFormat="1" ht="11.25">
      <c r="B211" s="201"/>
      <c r="C211" s="202"/>
      <c r="D211" s="186" t="s">
        <v>248</v>
      </c>
      <c r="E211" s="203" t="s">
        <v>21</v>
      </c>
      <c r="F211" s="204" t="s">
        <v>3145</v>
      </c>
      <c r="G211" s="202"/>
      <c r="H211" s="205">
        <v>33.453000000000003</v>
      </c>
      <c r="I211" s="206"/>
      <c r="J211" s="202"/>
      <c r="K211" s="202"/>
      <c r="L211" s="207"/>
      <c r="M211" s="208"/>
      <c r="N211" s="209"/>
      <c r="O211" s="209"/>
      <c r="P211" s="209"/>
      <c r="Q211" s="209"/>
      <c r="R211" s="209"/>
      <c r="S211" s="209"/>
      <c r="T211" s="210"/>
      <c r="AT211" s="211" t="s">
        <v>248</v>
      </c>
      <c r="AU211" s="211" t="s">
        <v>82</v>
      </c>
      <c r="AV211" s="13" t="s">
        <v>82</v>
      </c>
      <c r="AW211" s="13" t="s">
        <v>34</v>
      </c>
      <c r="AX211" s="13" t="s">
        <v>73</v>
      </c>
      <c r="AY211" s="211" t="s">
        <v>239</v>
      </c>
    </row>
    <row r="212" spans="1:65" s="13" customFormat="1" ht="22.5">
      <c r="B212" s="201"/>
      <c r="C212" s="202"/>
      <c r="D212" s="186" t="s">
        <v>248</v>
      </c>
      <c r="E212" s="203" t="s">
        <v>21</v>
      </c>
      <c r="F212" s="204" t="s">
        <v>3146</v>
      </c>
      <c r="G212" s="202"/>
      <c r="H212" s="205">
        <v>38.53</v>
      </c>
      <c r="I212" s="206"/>
      <c r="J212" s="202"/>
      <c r="K212" s="202"/>
      <c r="L212" s="207"/>
      <c r="M212" s="208"/>
      <c r="N212" s="209"/>
      <c r="O212" s="209"/>
      <c r="P212" s="209"/>
      <c r="Q212" s="209"/>
      <c r="R212" s="209"/>
      <c r="S212" s="209"/>
      <c r="T212" s="210"/>
      <c r="AT212" s="211" t="s">
        <v>248</v>
      </c>
      <c r="AU212" s="211" t="s">
        <v>82</v>
      </c>
      <c r="AV212" s="13" t="s">
        <v>82</v>
      </c>
      <c r="AW212" s="13" t="s">
        <v>34</v>
      </c>
      <c r="AX212" s="13" t="s">
        <v>73</v>
      </c>
      <c r="AY212" s="211" t="s">
        <v>239</v>
      </c>
    </row>
    <row r="213" spans="1:65" s="13" customFormat="1" ht="11.25">
      <c r="B213" s="201"/>
      <c r="C213" s="202"/>
      <c r="D213" s="186" t="s">
        <v>248</v>
      </c>
      <c r="E213" s="203" t="s">
        <v>21</v>
      </c>
      <c r="F213" s="204" t="s">
        <v>3147</v>
      </c>
      <c r="G213" s="202"/>
      <c r="H213" s="205">
        <v>-7.0919999999999996</v>
      </c>
      <c r="I213" s="206"/>
      <c r="J213" s="202"/>
      <c r="K213" s="202"/>
      <c r="L213" s="207"/>
      <c r="M213" s="208"/>
      <c r="N213" s="209"/>
      <c r="O213" s="209"/>
      <c r="P213" s="209"/>
      <c r="Q213" s="209"/>
      <c r="R213" s="209"/>
      <c r="S213" s="209"/>
      <c r="T213" s="210"/>
      <c r="AT213" s="211" t="s">
        <v>248</v>
      </c>
      <c r="AU213" s="211" t="s">
        <v>82</v>
      </c>
      <c r="AV213" s="13" t="s">
        <v>82</v>
      </c>
      <c r="AW213" s="13" t="s">
        <v>34</v>
      </c>
      <c r="AX213" s="13" t="s">
        <v>73</v>
      </c>
      <c r="AY213" s="211" t="s">
        <v>239</v>
      </c>
    </row>
    <row r="214" spans="1:65" s="16" customFormat="1" ht="11.25">
      <c r="B214" s="235"/>
      <c r="C214" s="236"/>
      <c r="D214" s="186" t="s">
        <v>248</v>
      </c>
      <c r="E214" s="237" t="s">
        <v>21</v>
      </c>
      <c r="F214" s="238" t="s">
        <v>373</v>
      </c>
      <c r="G214" s="236"/>
      <c r="H214" s="239">
        <v>64.891000000000005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AT214" s="245" t="s">
        <v>248</v>
      </c>
      <c r="AU214" s="245" t="s">
        <v>82</v>
      </c>
      <c r="AV214" s="16" t="s">
        <v>96</v>
      </c>
      <c r="AW214" s="16" t="s">
        <v>34</v>
      </c>
      <c r="AX214" s="16" t="s">
        <v>73</v>
      </c>
      <c r="AY214" s="245" t="s">
        <v>239</v>
      </c>
    </row>
    <row r="215" spans="1:65" s="14" customFormat="1" ht="11.25">
      <c r="B215" s="212"/>
      <c r="C215" s="213"/>
      <c r="D215" s="186" t="s">
        <v>248</v>
      </c>
      <c r="E215" s="214" t="s">
        <v>21</v>
      </c>
      <c r="F215" s="215" t="s">
        <v>251</v>
      </c>
      <c r="G215" s="213"/>
      <c r="H215" s="216">
        <v>89.13600000000001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AT215" s="222" t="s">
        <v>248</v>
      </c>
      <c r="AU215" s="222" t="s">
        <v>82</v>
      </c>
      <c r="AV215" s="14" t="s">
        <v>100</v>
      </c>
      <c r="AW215" s="14" t="s">
        <v>34</v>
      </c>
      <c r="AX215" s="14" t="s">
        <v>80</v>
      </c>
      <c r="AY215" s="222" t="s">
        <v>239</v>
      </c>
    </row>
    <row r="216" spans="1:65" s="2" customFormat="1" ht="24.2" customHeight="1">
      <c r="A216" s="36"/>
      <c r="B216" s="37"/>
      <c r="C216" s="246" t="s">
        <v>439</v>
      </c>
      <c r="D216" s="246" t="s">
        <v>308</v>
      </c>
      <c r="E216" s="247" t="s">
        <v>3130</v>
      </c>
      <c r="F216" s="248" t="s">
        <v>3131</v>
      </c>
      <c r="G216" s="249" t="s">
        <v>470</v>
      </c>
      <c r="H216" s="250">
        <v>116.804</v>
      </c>
      <c r="I216" s="251"/>
      <c r="J216" s="252">
        <f>ROUND(I216*H216,2)</f>
        <v>0</v>
      </c>
      <c r="K216" s="248" t="s">
        <v>21</v>
      </c>
      <c r="L216" s="253"/>
      <c r="M216" s="254" t="s">
        <v>21</v>
      </c>
      <c r="N216" s="255" t="s">
        <v>44</v>
      </c>
      <c r="O216" s="66"/>
      <c r="P216" s="182">
        <f>O216*H216</f>
        <v>0</v>
      </c>
      <c r="Q216" s="182">
        <v>0</v>
      </c>
      <c r="R216" s="182">
        <f>Q216*H216</f>
        <v>0</v>
      </c>
      <c r="S216" s="182">
        <v>0</v>
      </c>
      <c r="T216" s="18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84" t="s">
        <v>297</v>
      </c>
      <c r="AT216" s="184" t="s">
        <v>308</v>
      </c>
      <c r="AU216" s="184" t="s">
        <v>82</v>
      </c>
      <c r="AY216" s="19" t="s">
        <v>239</v>
      </c>
      <c r="BE216" s="185">
        <f>IF(N216="základní",J216,0)</f>
        <v>0</v>
      </c>
      <c r="BF216" s="185">
        <f>IF(N216="snížená",J216,0)</f>
        <v>0</v>
      </c>
      <c r="BG216" s="185">
        <f>IF(N216="zákl. přenesená",J216,0)</f>
        <v>0</v>
      </c>
      <c r="BH216" s="185">
        <f>IF(N216="sníž. přenesená",J216,0)</f>
        <v>0</v>
      </c>
      <c r="BI216" s="185">
        <f>IF(N216="nulová",J216,0)</f>
        <v>0</v>
      </c>
      <c r="BJ216" s="19" t="s">
        <v>80</v>
      </c>
      <c r="BK216" s="185">
        <f>ROUND(I216*H216,2)</f>
        <v>0</v>
      </c>
      <c r="BL216" s="19" t="s">
        <v>100</v>
      </c>
      <c r="BM216" s="184" t="s">
        <v>3148</v>
      </c>
    </row>
    <row r="217" spans="1:65" s="12" customFormat="1" ht="11.25">
      <c r="B217" s="191"/>
      <c r="C217" s="192"/>
      <c r="D217" s="186" t="s">
        <v>248</v>
      </c>
      <c r="E217" s="193" t="s">
        <v>21</v>
      </c>
      <c r="F217" s="194" t="s">
        <v>3138</v>
      </c>
      <c r="G217" s="192"/>
      <c r="H217" s="193" t="s">
        <v>21</v>
      </c>
      <c r="I217" s="195"/>
      <c r="J217" s="192"/>
      <c r="K217" s="192"/>
      <c r="L217" s="196"/>
      <c r="M217" s="197"/>
      <c r="N217" s="198"/>
      <c r="O217" s="198"/>
      <c r="P217" s="198"/>
      <c r="Q217" s="198"/>
      <c r="R217" s="198"/>
      <c r="S217" s="198"/>
      <c r="T217" s="199"/>
      <c r="AT217" s="200" t="s">
        <v>248</v>
      </c>
      <c r="AU217" s="200" t="s">
        <v>82</v>
      </c>
      <c r="AV217" s="12" t="s">
        <v>80</v>
      </c>
      <c r="AW217" s="12" t="s">
        <v>34</v>
      </c>
      <c r="AX217" s="12" t="s">
        <v>73</v>
      </c>
      <c r="AY217" s="200" t="s">
        <v>239</v>
      </c>
    </row>
    <row r="218" spans="1:65" s="12" customFormat="1" ht="11.25">
      <c r="B218" s="191"/>
      <c r="C218" s="192"/>
      <c r="D218" s="186" t="s">
        <v>248</v>
      </c>
      <c r="E218" s="193" t="s">
        <v>21</v>
      </c>
      <c r="F218" s="194" t="s">
        <v>3144</v>
      </c>
      <c r="G218" s="192"/>
      <c r="H218" s="193" t="s">
        <v>21</v>
      </c>
      <c r="I218" s="195"/>
      <c r="J218" s="192"/>
      <c r="K218" s="192"/>
      <c r="L218" s="196"/>
      <c r="M218" s="197"/>
      <c r="N218" s="198"/>
      <c r="O218" s="198"/>
      <c r="P218" s="198"/>
      <c r="Q218" s="198"/>
      <c r="R218" s="198"/>
      <c r="S218" s="198"/>
      <c r="T218" s="199"/>
      <c r="AT218" s="200" t="s">
        <v>248</v>
      </c>
      <c r="AU218" s="200" t="s">
        <v>82</v>
      </c>
      <c r="AV218" s="12" t="s">
        <v>80</v>
      </c>
      <c r="AW218" s="12" t="s">
        <v>34</v>
      </c>
      <c r="AX218" s="12" t="s">
        <v>73</v>
      </c>
      <c r="AY218" s="200" t="s">
        <v>239</v>
      </c>
    </row>
    <row r="219" spans="1:65" s="13" customFormat="1" ht="11.25">
      <c r="B219" s="201"/>
      <c r="C219" s="202"/>
      <c r="D219" s="186" t="s">
        <v>248</v>
      </c>
      <c r="E219" s="203" t="s">
        <v>21</v>
      </c>
      <c r="F219" s="204" t="s">
        <v>3145</v>
      </c>
      <c r="G219" s="202"/>
      <c r="H219" s="205">
        <v>33.453000000000003</v>
      </c>
      <c r="I219" s="206"/>
      <c r="J219" s="202"/>
      <c r="K219" s="202"/>
      <c r="L219" s="207"/>
      <c r="M219" s="208"/>
      <c r="N219" s="209"/>
      <c r="O219" s="209"/>
      <c r="P219" s="209"/>
      <c r="Q219" s="209"/>
      <c r="R219" s="209"/>
      <c r="S219" s="209"/>
      <c r="T219" s="210"/>
      <c r="AT219" s="211" t="s">
        <v>248</v>
      </c>
      <c r="AU219" s="211" t="s">
        <v>82</v>
      </c>
      <c r="AV219" s="13" t="s">
        <v>82</v>
      </c>
      <c r="AW219" s="13" t="s">
        <v>34</v>
      </c>
      <c r="AX219" s="13" t="s">
        <v>73</v>
      </c>
      <c r="AY219" s="211" t="s">
        <v>239</v>
      </c>
    </row>
    <row r="220" spans="1:65" s="13" customFormat="1" ht="22.5">
      <c r="B220" s="201"/>
      <c r="C220" s="202"/>
      <c r="D220" s="186" t="s">
        <v>248</v>
      </c>
      <c r="E220" s="203" t="s">
        <v>21</v>
      </c>
      <c r="F220" s="204" t="s">
        <v>3146</v>
      </c>
      <c r="G220" s="202"/>
      <c r="H220" s="205">
        <v>38.53</v>
      </c>
      <c r="I220" s="206"/>
      <c r="J220" s="202"/>
      <c r="K220" s="202"/>
      <c r="L220" s="207"/>
      <c r="M220" s="208"/>
      <c r="N220" s="209"/>
      <c r="O220" s="209"/>
      <c r="P220" s="209"/>
      <c r="Q220" s="209"/>
      <c r="R220" s="209"/>
      <c r="S220" s="209"/>
      <c r="T220" s="210"/>
      <c r="AT220" s="211" t="s">
        <v>248</v>
      </c>
      <c r="AU220" s="211" t="s">
        <v>82</v>
      </c>
      <c r="AV220" s="13" t="s">
        <v>82</v>
      </c>
      <c r="AW220" s="13" t="s">
        <v>34</v>
      </c>
      <c r="AX220" s="13" t="s">
        <v>73</v>
      </c>
      <c r="AY220" s="211" t="s">
        <v>239</v>
      </c>
    </row>
    <row r="221" spans="1:65" s="13" customFormat="1" ht="11.25">
      <c r="B221" s="201"/>
      <c r="C221" s="202"/>
      <c r="D221" s="186" t="s">
        <v>248</v>
      </c>
      <c r="E221" s="203" t="s">
        <v>21</v>
      </c>
      <c r="F221" s="204" t="s">
        <v>3147</v>
      </c>
      <c r="G221" s="202"/>
      <c r="H221" s="205">
        <v>-7.0919999999999996</v>
      </c>
      <c r="I221" s="206"/>
      <c r="J221" s="202"/>
      <c r="K221" s="202"/>
      <c r="L221" s="207"/>
      <c r="M221" s="208"/>
      <c r="N221" s="209"/>
      <c r="O221" s="209"/>
      <c r="P221" s="209"/>
      <c r="Q221" s="209"/>
      <c r="R221" s="209"/>
      <c r="S221" s="209"/>
      <c r="T221" s="210"/>
      <c r="AT221" s="211" t="s">
        <v>248</v>
      </c>
      <c r="AU221" s="211" t="s">
        <v>82</v>
      </c>
      <c r="AV221" s="13" t="s">
        <v>82</v>
      </c>
      <c r="AW221" s="13" t="s">
        <v>34</v>
      </c>
      <c r="AX221" s="13" t="s">
        <v>73</v>
      </c>
      <c r="AY221" s="211" t="s">
        <v>239</v>
      </c>
    </row>
    <row r="222" spans="1:65" s="14" customFormat="1" ht="11.25">
      <c r="B222" s="212"/>
      <c r="C222" s="213"/>
      <c r="D222" s="186" t="s">
        <v>248</v>
      </c>
      <c r="E222" s="214" t="s">
        <v>21</v>
      </c>
      <c r="F222" s="215" t="s">
        <v>251</v>
      </c>
      <c r="G222" s="213"/>
      <c r="H222" s="216">
        <v>64.891000000000005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AT222" s="222" t="s">
        <v>248</v>
      </c>
      <c r="AU222" s="222" t="s">
        <v>82</v>
      </c>
      <c r="AV222" s="14" t="s">
        <v>100</v>
      </c>
      <c r="AW222" s="14" t="s">
        <v>34</v>
      </c>
      <c r="AX222" s="14" t="s">
        <v>80</v>
      </c>
      <c r="AY222" s="222" t="s">
        <v>239</v>
      </c>
    </row>
    <row r="223" spans="1:65" s="13" customFormat="1" ht="11.25">
      <c r="B223" s="201"/>
      <c r="C223" s="202"/>
      <c r="D223" s="186" t="s">
        <v>248</v>
      </c>
      <c r="E223" s="202"/>
      <c r="F223" s="204" t="s">
        <v>3149</v>
      </c>
      <c r="G223" s="202"/>
      <c r="H223" s="205">
        <v>116.804</v>
      </c>
      <c r="I223" s="206"/>
      <c r="J223" s="202"/>
      <c r="K223" s="202"/>
      <c r="L223" s="207"/>
      <c r="M223" s="208"/>
      <c r="N223" s="209"/>
      <c r="O223" s="209"/>
      <c r="P223" s="209"/>
      <c r="Q223" s="209"/>
      <c r="R223" s="209"/>
      <c r="S223" s="209"/>
      <c r="T223" s="210"/>
      <c r="AT223" s="211" t="s">
        <v>248</v>
      </c>
      <c r="AU223" s="211" t="s">
        <v>82</v>
      </c>
      <c r="AV223" s="13" t="s">
        <v>82</v>
      </c>
      <c r="AW223" s="13" t="s">
        <v>4</v>
      </c>
      <c r="AX223" s="13" t="s">
        <v>80</v>
      </c>
      <c r="AY223" s="211" t="s">
        <v>239</v>
      </c>
    </row>
    <row r="224" spans="1:65" s="11" customFormat="1" ht="22.9" customHeight="1">
      <c r="B224" s="159"/>
      <c r="C224" s="160"/>
      <c r="D224" s="161" t="s">
        <v>72</v>
      </c>
      <c r="E224" s="231" t="s">
        <v>82</v>
      </c>
      <c r="F224" s="231" t="s">
        <v>580</v>
      </c>
      <c r="G224" s="160"/>
      <c r="H224" s="160"/>
      <c r="I224" s="163"/>
      <c r="J224" s="232">
        <f>BK224</f>
        <v>0</v>
      </c>
      <c r="K224" s="160"/>
      <c r="L224" s="165"/>
      <c r="M224" s="166"/>
      <c r="N224" s="167"/>
      <c r="O224" s="167"/>
      <c r="P224" s="168">
        <f>SUM(P225:P319)</f>
        <v>0</v>
      </c>
      <c r="Q224" s="167"/>
      <c r="R224" s="168">
        <f>SUM(R225:R319)</f>
        <v>282.06284010983018</v>
      </c>
      <c r="S224" s="167"/>
      <c r="T224" s="169">
        <f>SUM(T225:T319)</f>
        <v>0</v>
      </c>
      <c r="AR224" s="170" t="s">
        <v>80</v>
      </c>
      <c r="AT224" s="171" t="s">
        <v>72</v>
      </c>
      <c r="AU224" s="171" t="s">
        <v>80</v>
      </c>
      <c r="AY224" s="170" t="s">
        <v>239</v>
      </c>
      <c r="BK224" s="172">
        <f>SUM(BK225:BK319)</f>
        <v>0</v>
      </c>
    </row>
    <row r="225" spans="1:65" s="2" customFormat="1" ht="24.2" customHeight="1">
      <c r="A225" s="36"/>
      <c r="B225" s="37"/>
      <c r="C225" s="173" t="s">
        <v>444</v>
      </c>
      <c r="D225" s="173" t="s">
        <v>240</v>
      </c>
      <c r="E225" s="174" t="s">
        <v>582</v>
      </c>
      <c r="F225" s="175" t="s">
        <v>583</v>
      </c>
      <c r="G225" s="176" t="s">
        <v>348</v>
      </c>
      <c r="H225" s="177">
        <v>39.146999999999998</v>
      </c>
      <c r="I225" s="178"/>
      <c r="J225" s="179">
        <f>ROUND(I225*H225,2)</f>
        <v>0</v>
      </c>
      <c r="K225" s="175" t="s">
        <v>327</v>
      </c>
      <c r="L225" s="41"/>
      <c r="M225" s="180" t="s">
        <v>21</v>
      </c>
      <c r="N225" s="181" t="s">
        <v>44</v>
      </c>
      <c r="O225" s="66"/>
      <c r="P225" s="182">
        <f>O225*H225</f>
        <v>0</v>
      </c>
      <c r="Q225" s="182">
        <v>0</v>
      </c>
      <c r="R225" s="182">
        <f>Q225*H225</f>
        <v>0</v>
      </c>
      <c r="S225" s="182">
        <v>0</v>
      </c>
      <c r="T225" s="18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84" t="s">
        <v>100</v>
      </c>
      <c r="AT225" s="184" t="s">
        <v>240</v>
      </c>
      <c r="AU225" s="184" t="s">
        <v>82</v>
      </c>
      <c r="AY225" s="19" t="s">
        <v>239</v>
      </c>
      <c r="BE225" s="185">
        <f>IF(N225="základní",J225,0)</f>
        <v>0</v>
      </c>
      <c r="BF225" s="185">
        <f>IF(N225="snížená",J225,0)</f>
        <v>0</v>
      </c>
      <c r="BG225" s="185">
        <f>IF(N225="zákl. přenesená",J225,0)</f>
        <v>0</v>
      </c>
      <c r="BH225" s="185">
        <f>IF(N225="sníž. přenesená",J225,0)</f>
        <v>0</v>
      </c>
      <c r="BI225" s="185">
        <f>IF(N225="nulová",J225,0)</f>
        <v>0</v>
      </c>
      <c r="BJ225" s="19" t="s">
        <v>80</v>
      </c>
      <c r="BK225" s="185">
        <f>ROUND(I225*H225,2)</f>
        <v>0</v>
      </c>
      <c r="BL225" s="19" t="s">
        <v>100</v>
      </c>
      <c r="BM225" s="184" t="s">
        <v>3150</v>
      </c>
    </row>
    <row r="226" spans="1:65" s="2" customFormat="1" ht="11.25">
      <c r="A226" s="36"/>
      <c r="B226" s="37"/>
      <c r="C226" s="38"/>
      <c r="D226" s="233" t="s">
        <v>329</v>
      </c>
      <c r="E226" s="38"/>
      <c r="F226" s="234" t="s">
        <v>585</v>
      </c>
      <c r="G226" s="38"/>
      <c r="H226" s="38"/>
      <c r="I226" s="188"/>
      <c r="J226" s="38"/>
      <c r="K226" s="38"/>
      <c r="L226" s="41"/>
      <c r="M226" s="189"/>
      <c r="N226" s="190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329</v>
      </c>
      <c r="AU226" s="19" t="s">
        <v>82</v>
      </c>
    </row>
    <row r="227" spans="1:65" s="12" customFormat="1" ht="11.25">
      <c r="B227" s="191"/>
      <c r="C227" s="192"/>
      <c r="D227" s="186" t="s">
        <v>248</v>
      </c>
      <c r="E227" s="193" t="s">
        <v>21</v>
      </c>
      <c r="F227" s="194" t="s">
        <v>3066</v>
      </c>
      <c r="G227" s="192"/>
      <c r="H227" s="193" t="s">
        <v>21</v>
      </c>
      <c r="I227" s="195"/>
      <c r="J227" s="192"/>
      <c r="K227" s="192"/>
      <c r="L227" s="196"/>
      <c r="M227" s="197"/>
      <c r="N227" s="198"/>
      <c r="O227" s="198"/>
      <c r="P227" s="198"/>
      <c r="Q227" s="198"/>
      <c r="R227" s="198"/>
      <c r="S227" s="198"/>
      <c r="T227" s="199"/>
      <c r="AT227" s="200" t="s">
        <v>248</v>
      </c>
      <c r="AU227" s="200" t="s">
        <v>82</v>
      </c>
      <c r="AV227" s="12" t="s">
        <v>80</v>
      </c>
      <c r="AW227" s="12" t="s">
        <v>34</v>
      </c>
      <c r="AX227" s="12" t="s">
        <v>73</v>
      </c>
      <c r="AY227" s="200" t="s">
        <v>239</v>
      </c>
    </row>
    <row r="228" spans="1:65" s="12" customFormat="1" ht="11.25">
      <c r="B228" s="191"/>
      <c r="C228" s="192"/>
      <c r="D228" s="186" t="s">
        <v>248</v>
      </c>
      <c r="E228" s="193" t="s">
        <v>21</v>
      </c>
      <c r="F228" s="194" t="s">
        <v>3151</v>
      </c>
      <c r="G228" s="192"/>
      <c r="H228" s="193" t="s">
        <v>21</v>
      </c>
      <c r="I228" s="195"/>
      <c r="J228" s="192"/>
      <c r="K228" s="192"/>
      <c r="L228" s="196"/>
      <c r="M228" s="197"/>
      <c r="N228" s="198"/>
      <c r="O228" s="198"/>
      <c r="P228" s="198"/>
      <c r="Q228" s="198"/>
      <c r="R228" s="198"/>
      <c r="S228" s="198"/>
      <c r="T228" s="199"/>
      <c r="AT228" s="200" t="s">
        <v>248</v>
      </c>
      <c r="AU228" s="200" t="s">
        <v>82</v>
      </c>
      <c r="AV228" s="12" t="s">
        <v>80</v>
      </c>
      <c r="AW228" s="12" t="s">
        <v>34</v>
      </c>
      <c r="AX228" s="12" t="s">
        <v>73</v>
      </c>
      <c r="AY228" s="200" t="s">
        <v>239</v>
      </c>
    </row>
    <row r="229" spans="1:65" s="13" customFormat="1" ht="11.25">
      <c r="B229" s="201"/>
      <c r="C229" s="202"/>
      <c r="D229" s="186" t="s">
        <v>248</v>
      </c>
      <c r="E229" s="203" t="s">
        <v>21</v>
      </c>
      <c r="F229" s="204" t="s">
        <v>3152</v>
      </c>
      <c r="G229" s="202"/>
      <c r="H229" s="205">
        <v>14.38</v>
      </c>
      <c r="I229" s="206"/>
      <c r="J229" s="202"/>
      <c r="K229" s="202"/>
      <c r="L229" s="207"/>
      <c r="M229" s="208"/>
      <c r="N229" s="209"/>
      <c r="O229" s="209"/>
      <c r="P229" s="209"/>
      <c r="Q229" s="209"/>
      <c r="R229" s="209"/>
      <c r="S229" s="209"/>
      <c r="T229" s="210"/>
      <c r="AT229" s="211" t="s">
        <v>248</v>
      </c>
      <c r="AU229" s="211" t="s">
        <v>82</v>
      </c>
      <c r="AV229" s="13" t="s">
        <v>82</v>
      </c>
      <c r="AW229" s="13" t="s">
        <v>34</v>
      </c>
      <c r="AX229" s="13" t="s">
        <v>73</v>
      </c>
      <c r="AY229" s="211" t="s">
        <v>239</v>
      </c>
    </row>
    <row r="230" spans="1:65" s="16" customFormat="1" ht="11.25">
      <c r="B230" s="235"/>
      <c r="C230" s="236"/>
      <c r="D230" s="186" t="s">
        <v>248</v>
      </c>
      <c r="E230" s="237" t="s">
        <v>21</v>
      </c>
      <c r="F230" s="238" t="s">
        <v>373</v>
      </c>
      <c r="G230" s="236"/>
      <c r="H230" s="239">
        <v>14.38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AT230" s="245" t="s">
        <v>248</v>
      </c>
      <c r="AU230" s="245" t="s">
        <v>82</v>
      </c>
      <c r="AV230" s="16" t="s">
        <v>96</v>
      </c>
      <c r="AW230" s="16" t="s">
        <v>34</v>
      </c>
      <c r="AX230" s="16" t="s">
        <v>73</v>
      </c>
      <c r="AY230" s="245" t="s">
        <v>239</v>
      </c>
    </row>
    <row r="231" spans="1:65" s="12" customFormat="1" ht="11.25">
      <c r="B231" s="191"/>
      <c r="C231" s="192"/>
      <c r="D231" s="186" t="s">
        <v>248</v>
      </c>
      <c r="E231" s="193" t="s">
        <v>21</v>
      </c>
      <c r="F231" s="194" t="s">
        <v>3153</v>
      </c>
      <c r="G231" s="192"/>
      <c r="H231" s="193" t="s">
        <v>21</v>
      </c>
      <c r="I231" s="195"/>
      <c r="J231" s="192"/>
      <c r="K231" s="192"/>
      <c r="L231" s="196"/>
      <c r="M231" s="197"/>
      <c r="N231" s="198"/>
      <c r="O231" s="198"/>
      <c r="P231" s="198"/>
      <c r="Q231" s="198"/>
      <c r="R231" s="198"/>
      <c r="S231" s="198"/>
      <c r="T231" s="199"/>
      <c r="AT231" s="200" t="s">
        <v>248</v>
      </c>
      <c r="AU231" s="200" t="s">
        <v>82</v>
      </c>
      <c r="AV231" s="12" t="s">
        <v>80</v>
      </c>
      <c r="AW231" s="12" t="s">
        <v>34</v>
      </c>
      <c r="AX231" s="12" t="s">
        <v>73</v>
      </c>
      <c r="AY231" s="200" t="s">
        <v>239</v>
      </c>
    </row>
    <row r="232" spans="1:65" s="13" customFormat="1" ht="11.25">
      <c r="B232" s="201"/>
      <c r="C232" s="202"/>
      <c r="D232" s="186" t="s">
        <v>248</v>
      </c>
      <c r="E232" s="203" t="s">
        <v>21</v>
      </c>
      <c r="F232" s="204" t="s">
        <v>3154</v>
      </c>
      <c r="G232" s="202"/>
      <c r="H232" s="205">
        <v>24.766999999999999</v>
      </c>
      <c r="I232" s="206"/>
      <c r="J232" s="202"/>
      <c r="K232" s="202"/>
      <c r="L232" s="207"/>
      <c r="M232" s="208"/>
      <c r="N232" s="209"/>
      <c r="O232" s="209"/>
      <c r="P232" s="209"/>
      <c r="Q232" s="209"/>
      <c r="R232" s="209"/>
      <c r="S232" s="209"/>
      <c r="T232" s="210"/>
      <c r="AT232" s="211" t="s">
        <v>248</v>
      </c>
      <c r="AU232" s="211" t="s">
        <v>82</v>
      </c>
      <c r="AV232" s="13" t="s">
        <v>82</v>
      </c>
      <c r="AW232" s="13" t="s">
        <v>34</v>
      </c>
      <c r="AX232" s="13" t="s">
        <v>73</v>
      </c>
      <c r="AY232" s="211" t="s">
        <v>239</v>
      </c>
    </row>
    <row r="233" spans="1:65" s="16" customFormat="1" ht="11.25">
      <c r="B233" s="235"/>
      <c r="C233" s="236"/>
      <c r="D233" s="186" t="s">
        <v>248</v>
      </c>
      <c r="E233" s="237" t="s">
        <v>21</v>
      </c>
      <c r="F233" s="238" t="s">
        <v>373</v>
      </c>
      <c r="G233" s="236"/>
      <c r="H233" s="239">
        <v>24.766999999999999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AT233" s="245" t="s">
        <v>248</v>
      </c>
      <c r="AU233" s="245" t="s">
        <v>82</v>
      </c>
      <c r="AV233" s="16" t="s">
        <v>96</v>
      </c>
      <c r="AW233" s="16" t="s">
        <v>34</v>
      </c>
      <c r="AX233" s="16" t="s">
        <v>73</v>
      </c>
      <c r="AY233" s="245" t="s">
        <v>239</v>
      </c>
    </row>
    <row r="234" spans="1:65" s="14" customFormat="1" ht="11.25">
      <c r="B234" s="212"/>
      <c r="C234" s="213"/>
      <c r="D234" s="186" t="s">
        <v>248</v>
      </c>
      <c r="E234" s="214" t="s">
        <v>21</v>
      </c>
      <c r="F234" s="215" t="s">
        <v>251</v>
      </c>
      <c r="G234" s="213"/>
      <c r="H234" s="216">
        <v>39.146999999999998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AT234" s="222" t="s">
        <v>248</v>
      </c>
      <c r="AU234" s="222" t="s">
        <v>82</v>
      </c>
      <c r="AV234" s="14" t="s">
        <v>100</v>
      </c>
      <c r="AW234" s="14" t="s">
        <v>34</v>
      </c>
      <c r="AX234" s="14" t="s">
        <v>80</v>
      </c>
      <c r="AY234" s="222" t="s">
        <v>239</v>
      </c>
    </row>
    <row r="235" spans="1:65" s="2" customFormat="1" ht="24.2" customHeight="1">
      <c r="A235" s="36"/>
      <c r="B235" s="37"/>
      <c r="C235" s="173" t="s">
        <v>8</v>
      </c>
      <c r="D235" s="173" t="s">
        <v>240</v>
      </c>
      <c r="E235" s="174" t="s">
        <v>589</v>
      </c>
      <c r="F235" s="175" t="s">
        <v>590</v>
      </c>
      <c r="G235" s="176" t="s">
        <v>326</v>
      </c>
      <c r="H235" s="177">
        <v>180.9</v>
      </c>
      <c r="I235" s="178"/>
      <c r="J235" s="179">
        <f>ROUND(I235*H235,2)</f>
        <v>0</v>
      </c>
      <c r="K235" s="175" t="s">
        <v>327</v>
      </c>
      <c r="L235" s="41"/>
      <c r="M235" s="180" t="s">
        <v>21</v>
      </c>
      <c r="N235" s="181" t="s">
        <v>44</v>
      </c>
      <c r="O235" s="66"/>
      <c r="P235" s="182">
        <f>O235*H235</f>
        <v>0</v>
      </c>
      <c r="Q235" s="182">
        <v>3.0945000000000001E-4</v>
      </c>
      <c r="R235" s="182">
        <f>Q235*H235</f>
        <v>5.5979505000000006E-2</v>
      </c>
      <c r="S235" s="182">
        <v>0</v>
      </c>
      <c r="T235" s="183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84" t="s">
        <v>100</v>
      </c>
      <c r="AT235" s="184" t="s">
        <v>240</v>
      </c>
      <c r="AU235" s="184" t="s">
        <v>82</v>
      </c>
      <c r="AY235" s="19" t="s">
        <v>239</v>
      </c>
      <c r="BE235" s="185">
        <f>IF(N235="základní",J235,0)</f>
        <v>0</v>
      </c>
      <c r="BF235" s="185">
        <f>IF(N235="snížená",J235,0)</f>
        <v>0</v>
      </c>
      <c r="BG235" s="185">
        <f>IF(N235="zákl. přenesená",J235,0)</f>
        <v>0</v>
      </c>
      <c r="BH235" s="185">
        <f>IF(N235="sníž. přenesená",J235,0)</f>
        <v>0</v>
      </c>
      <c r="BI235" s="185">
        <f>IF(N235="nulová",J235,0)</f>
        <v>0</v>
      </c>
      <c r="BJ235" s="19" t="s">
        <v>80</v>
      </c>
      <c r="BK235" s="185">
        <f>ROUND(I235*H235,2)</f>
        <v>0</v>
      </c>
      <c r="BL235" s="19" t="s">
        <v>100</v>
      </c>
      <c r="BM235" s="184" t="s">
        <v>3155</v>
      </c>
    </row>
    <row r="236" spans="1:65" s="2" customFormat="1" ht="11.25">
      <c r="A236" s="36"/>
      <c r="B236" s="37"/>
      <c r="C236" s="38"/>
      <c r="D236" s="233" t="s">
        <v>329</v>
      </c>
      <c r="E236" s="38"/>
      <c r="F236" s="234" t="s">
        <v>592</v>
      </c>
      <c r="G236" s="38"/>
      <c r="H236" s="38"/>
      <c r="I236" s="188"/>
      <c r="J236" s="38"/>
      <c r="K236" s="38"/>
      <c r="L236" s="41"/>
      <c r="M236" s="189"/>
      <c r="N236" s="190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329</v>
      </c>
      <c r="AU236" s="19" t="s">
        <v>82</v>
      </c>
    </row>
    <row r="237" spans="1:65" s="12" customFormat="1" ht="11.25">
      <c r="B237" s="191"/>
      <c r="C237" s="192"/>
      <c r="D237" s="186" t="s">
        <v>248</v>
      </c>
      <c r="E237" s="193" t="s">
        <v>21</v>
      </c>
      <c r="F237" s="194" t="s">
        <v>3066</v>
      </c>
      <c r="G237" s="192"/>
      <c r="H237" s="193" t="s">
        <v>21</v>
      </c>
      <c r="I237" s="195"/>
      <c r="J237" s="192"/>
      <c r="K237" s="192"/>
      <c r="L237" s="196"/>
      <c r="M237" s="197"/>
      <c r="N237" s="198"/>
      <c r="O237" s="198"/>
      <c r="P237" s="198"/>
      <c r="Q237" s="198"/>
      <c r="R237" s="198"/>
      <c r="S237" s="198"/>
      <c r="T237" s="199"/>
      <c r="AT237" s="200" t="s">
        <v>248</v>
      </c>
      <c r="AU237" s="200" t="s">
        <v>82</v>
      </c>
      <c r="AV237" s="12" t="s">
        <v>80</v>
      </c>
      <c r="AW237" s="12" t="s">
        <v>34</v>
      </c>
      <c r="AX237" s="12" t="s">
        <v>73</v>
      </c>
      <c r="AY237" s="200" t="s">
        <v>239</v>
      </c>
    </row>
    <row r="238" spans="1:65" s="12" customFormat="1" ht="11.25">
      <c r="B238" s="191"/>
      <c r="C238" s="192"/>
      <c r="D238" s="186" t="s">
        <v>248</v>
      </c>
      <c r="E238" s="193" t="s">
        <v>21</v>
      </c>
      <c r="F238" s="194" t="s">
        <v>3156</v>
      </c>
      <c r="G238" s="192"/>
      <c r="H238" s="193" t="s">
        <v>21</v>
      </c>
      <c r="I238" s="195"/>
      <c r="J238" s="192"/>
      <c r="K238" s="192"/>
      <c r="L238" s="196"/>
      <c r="M238" s="197"/>
      <c r="N238" s="198"/>
      <c r="O238" s="198"/>
      <c r="P238" s="198"/>
      <c r="Q238" s="198"/>
      <c r="R238" s="198"/>
      <c r="S238" s="198"/>
      <c r="T238" s="199"/>
      <c r="AT238" s="200" t="s">
        <v>248</v>
      </c>
      <c r="AU238" s="200" t="s">
        <v>82</v>
      </c>
      <c r="AV238" s="12" t="s">
        <v>80</v>
      </c>
      <c r="AW238" s="12" t="s">
        <v>34</v>
      </c>
      <c r="AX238" s="12" t="s">
        <v>73</v>
      </c>
      <c r="AY238" s="200" t="s">
        <v>239</v>
      </c>
    </row>
    <row r="239" spans="1:65" s="13" customFormat="1" ht="11.25">
      <c r="B239" s="201"/>
      <c r="C239" s="202"/>
      <c r="D239" s="186" t="s">
        <v>248</v>
      </c>
      <c r="E239" s="203" t="s">
        <v>21</v>
      </c>
      <c r="F239" s="204" t="s">
        <v>3157</v>
      </c>
      <c r="G239" s="202"/>
      <c r="H239" s="205">
        <v>180.9</v>
      </c>
      <c r="I239" s="206"/>
      <c r="J239" s="202"/>
      <c r="K239" s="202"/>
      <c r="L239" s="207"/>
      <c r="M239" s="208"/>
      <c r="N239" s="209"/>
      <c r="O239" s="209"/>
      <c r="P239" s="209"/>
      <c r="Q239" s="209"/>
      <c r="R239" s="209"/>
      <c r="S239" s="209"/>
      <c r="T239" s="210"/>
      <c r="AT239" s="211" t="s">
        <v>248</v>
      </c>
      <c r="AU239" s="211" t="s">
        <v>82</v>
      </c>
      <c r="AV239" s="13" t="s">
        <v>82</v>
      </c>
      <c r="AW239" s="13" t="s">
        <v>34</v>
      </c>
      <c r="AX239" s="13" t="s">
        <v>73</v>
      </c>
      <c r="AY239" s="211" t="s">
        <v>239</v>
      </c>
    </row>
    <row r="240" spans="1:65" s="14" customFormat="1" ht="11.25">
      <c r="B240" s="212"/>
      <c r="C240" s="213"/>
      <c r="D240" s="186" t="s">
        <v>248</v>
      </c>
      <c r="E240" s="214" t="s">
        <v>21</v>
      </c>
      <c r="F240" s="215" t="s">
        <v>251</v>
      </c>
      <c r="G240" s="213"/>
      <c r="H240" s="216">
        <v>180.9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AT240" s="222" t="s">
        <v>248</v>
      </c>
      <c r="AU240" s="222" t="s">
        <v>82</v>
      </c>
      <c r="AV240" s="14" t="s">
        <v>100</v>
      </c>
      <c r="AW240" s="14" t="s">
        <v>34</v>
      </c>
      <c r="AX240" s="14" t="s">
        <v>80</v>
      </c>
      <c r="AY240" s="222" t="s">
        <v>239</v>
      </c>
    </row>
    <row r="241" spans="1:65" s="2" customFormat="1" ht="16.5" customHeight="1">
      <c r="A241" s="36"/>
      <c r="B241" s="37"/>
      <c r="C241" s="246" t="s">
        <v>461</v>
      </c>
      <c r="D241" s="246" t="s">
        <v>308</v>
      </c>
      <c r="E241" s="247" t="s">
        <v>595</v>
      </c>
      <c r="F241" s="248" t="s">
        <v>596</v>
      </c>
      <c r="G241" s="249" t="s">
        <v>326</v>
      </c>
      <c r="H241" s="250">
        <v>208.035</v>
      </c>
      <c r="I241" s="251"/>
      <c r="J241" s="252">
        <f>ROUND(I241*H241,2)</f>
        <v>0</v>
      </c>
      <c r="K241" s="248" t="s">
        <v>327</v>
      </c>
      <c r="L241" s="253"/>
      <c r="M241" s="254" t="s">
        <v>21</v>
      </c>
      <c r="N241" s="255" t="s">
        <v>44</v>
      </c>
      <c r="O241" s="66"/>
      <c r="P241" s="182">
        <f>O241*H241</f>
        <v>0</v>
      </c>
      <c r="Q241" s="182">
        <v>1.8000000000000001E-4</v>
      </c>
      <c r="R241" s="182">
        <f>Q241*H241</f>
        <v>3.7446300000000002E-2</v>
      </c>
      <c r="S241" s="182">
        <v>0</v>
      </c>
      <c r="T241" s="183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84" t="s">
        <v>297</v>
      </c>
      <c r="AT241" s="184" t="s">
        <v>308</v>
      </c>
      <c r="AU241" s="184" t="s">
        <v>82</v>
      </c>
      <c r="AY241" s="19" t="s">
        <v>239</v>
      </c>
      <c r="BE241" s="185">
        <f>IF(N241="základní",J241,0)</f>
        <v>0</v>
      </c>
      <c r="BF241" s="185">
        <f>IF(N241="snížená",J241,0)</f>
        <v>0</v>
      </c>
      <c r="BG241" s="185">
        <f>IF(N241="zákl. přenesená",J241,0)</f>
        <v>0</v>
      </c>
      <c r="BH241" s="185">
        <f>IF(N241="sníž. přenesená",J241,0)</f>
        <v>0</v>
      </c>
      <c r="BI241" s="185">
        <f>IF(N241="nulová",J241,0)</f>
        <v>0</v>
      </c>
      <c r="BJ241" s="19" t="s">
        <v>80</v>
      </c>
      <c r="BK241" s="185">
        <f>ROUND(I241*H241,2)</f>
        <v>0</v>
      </c>
      <c r="BL241" s="19" t="s">
        <v>100</v>
      </c>
      <c r="BM241" s="184" t="s">
        <v>3158</v>
      </c>
    </row>
    <row r="242" spans="1:65" s="13" customFormat="1" ht="11.25">
      <c r="B242" s="201"/>
      <c r="C242" s="202"/>
      <c r="D242" s="186" t="s">
        <v>248</v>
      </c>
      <c r="E242" s="202"/>
      <c r="F242" s="204" t="s">
        <v>3159</v>
      </c>
      <c r="G242" s="202"/>
      <c r="H242" s="205">
        <v>208.035</v>
      </c>
      <c r="I242" s="206"/>
      <c r="J242" s="202"/>
      <c r="K242" s="202"/>
      <c r="L242" s="207"/>
      <c r="M242" s="208"/>
      <c r="N242" s="209"/>
      <c r="O242" s="209"/>
      <c r="P242" s="209"/>
      <c r="Q242" s="209"/>
      <c r="R242" s="209"/>
      <c r="S242" s="209"/>
      <c r="T242" s="210"/>
      <c r="AT242" s="211" t="s">
        <v>248</v>
      </c>
      <c r="AU242" s="211" t="s">
        <v>82</v>
      </c>
      <c r="AV242" s="13" t="s">
        <v>82</v>
      </c>
      <c r="AW242" s="13" t="s">
        <v>4</v>
      </c>
      <c r="AX242" s="13" t="s">
        <v>80</v>
      </c>
      <c r="AY242" s="211" t="s">
        <v>239</v>
      </c>
    </row>
    <row r="243" spans="1:65" s="2" customFormat="1" ht="16.5" customHeight="1">
      <c r="A243" s="36"/>
      <c r="B243" s="37"/>
      <c r="C243" s="173" t="s">
        <v>467</v>
      </c>
      <c r="D243" s="173" t="s">
        <v>240</v>
      </c>
      <c r="E243" s="174" t="s">
        <v>3160</v>
      </c>
      <c r="F243" s="175" t="s">
        <v>3161</v>
      </c>
      <c r="G243" s="176" t="s">
        <v>348</v>
      </c>
      <c r="H243" s="177">
        <v>3.5950000000000002</v>
      </c>
      <c r="I243" s="178"/>
      <c r="J243" s="179">
        <f>ROUND(I243*H243,2)</f>
        <v>0</v>
      </c>
      <c r="K243" s="175" t="s">
        <v>327</v>
      </c>
      <c r="L243" s="41"/>
      <c r="M243" s="180" t="s">
        <v>21</v>
      </c>
      <c r="N243" s="181" t="s">
        <v>44</v>
      </c>
      <c r="O243" s="66"/>
      <c r="P243" s="182">
        <f>O243*H243</f>
        <v>0</v>
      </c>
      <c r="Q243" s="182">
        <v>2.3010199999999998</v>
      </c>
      <c r="R243" s="182">
        <f>Q243*H243</f>
        <v>8.2721669000000002</v>
      </c>
      <c r="S243" s="182">
        <v>0</v>
      </c>
      <c r="T243" s="183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84" t="s">
        <v>100</v>
      </c>
      <c r="AT243" s="184" t="s">
        <v>240</v>
      </c>
      <c r="AU243" s="184" t="s">
        <v>82</v>
      </c>
      <c r="AY243" s="19" t="s">
        <v>239</v>
      </c>
      <c r="BE243" s="185">
        <f>IF(N243="základní",J243,0)</f>
        <v>0</v>
      </c>
      <c r="BF243" s="185">
        <f>IF(N243="snížená",J243,0)</f>
        <v>0</v>
      </c>
      <c r="BG243" s="185">
        <f>IF(N243="zákl. přenesená",J243,0)</f>
        <v>0</v>
      </c>
      <c r="BH243" s="185">
        <f>IF(N243="sníž. přenesená",J243,0)</f>
        <v>0</v>
      </c>
      <c r="BI243" s="185">
        <f>IF(N243="nulová",J243,0)</f>
        <v>0</v>
      </c>
      <c r="BJ243" s="19" t="s">
        <v>80</v>
      </c>
      <c r="BK243" s="185">
        <f>ROUND(I243*H243,2)</f>
        <v>0</v>
      </c>
      <c r="BL243" s="19" t="s">
        <v>100</v>
      </c>
      <c r="BM243" s="184" t="s">
        <v>3162</v>
      </c>
    </row>
    <row r="244" spans="1:65" s="2" customFormat="1" ht="11.25">
      <c r="A244" s="36"/>
      <c r="B244" s="37"/>
      <c r="C244" s="38"/>
      <c r="D244" s="233" t="s">
        <v>329</v>
      </c>
      <c r="E244" s="38"/>
      <c r="F244" s="234" t="s">
        <v>3163</v>
      </c>
      <c r="G244" s="38"/>
      <c r="H244" s="38"/>
      <c r="I244" s="188"/>
      <c r="J244" s="38"/>
      <c r="K244" s="38"/>
      <c r="L244" s="41"/>
      <c r="M244" s="189"/>
      <c r="N244" s="190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329</v>
      </c>
      <c r="AU244" s="19" t="s">
        <v>82</v>
      </c>
    </row>
    <row r="245" spans="1:65" s="12" customFormat="1" ht="11.25">
      <c r="B245" s="191"/>
      <c r="C245" s="192"/>
      <c r="D245" s="186" t="s">
        <v>248</v>
      </c>
      <c r="E245" s="193" t="s">
        <v>21</v>
      </c>
      <c r="F245" s="194" t="s">
        <v>3066</v>
      </c>
      <c r="G245" s="192"/>
      <c r="H245" s="193" t="s">
        <v>21</v>
      </c>
      <c r="I245" s="195"/>
      <c r="J245" s="192"/>
      <c r="K245" s="192"/>
      <c r="L245" s="196"/>
      <c r="M245" s="197"/>
      <c r="N245" s="198"/>
      <c r="O245" s="198"/>
      <c r="P245" s="198"/>
      <c r="Q245" s="198"/>
      <c r="R245" s="198"/>
      <c r="S245" s="198"/>
      <c r="T245" s="199"/>
      <c r="AT245" s="200" t="s">
        <v>248</v>
      </c>
      <c r="AU245" s="200" t="s">
        <v>82</v>
      </c>
      <c r="AV245" s="12" t="s">
        <v>80</v>
      </c>
      <c r="AW245" s="12" t="s">
        <v>34</v>
      </c>
      <c r="AX245" s="12" t="s">
        <v>73</v>
      </c>
      <c r="AY245" s="200" t="s">
        <v>239</v>
      </c>
    </row>
    <row r="246" spans="1:65" s="12" customFormat="1" ht="11.25">
      <c r="B246" s="191"/>
      <c r="C246" s="192"/>
      <c r="D246" s="186" t="s">
        <v>248</v>
      </c>
      <c r="E246" s="193" t="s">
        <v>21</v>
      </c>
      <c r="F246" s="194" t="s">
        <v>3156</v>
      </c>
      <c r="G246" s="192"/>
      <c r="H246" s="193" t="s">
        <v>21</v>
      </c>
      <c r="I246" s="195"/>
      <c r="J246" s="192"/>
      <c r="K246" s="192"/>
      <c r="L246" s="196"/>
      <c r="M246" s="197"/>
      <c r="N246" s="198"/>
      <c r="O246" s="198"/>
      <c r="P246" s="198"/>
      <c r="Q246" s="198"/>
      <c r="R246" s="198"/>
      <c r="S246" s="198"/>
      <c r="T246" s="199"/>
      <c r="AT246" s="200" t="s">
        <v>248</v>
      </c>
      <c r="AU246" s="200" t="s">
        <v>82</v>
      </c>
      <c r="AV246" s="12" t="s">
        <v>80</v>
      </c>
      <c r="AW246" s="12" t="s">
        <v>34</v>
      </c>
      <c r="AX246" s="12" t="s">
        <v>73</v>
      </c>
      <c r="AY246" s="200" t="s">
        <v>239</v>
      </c>
    </row>
    <row r="247" spans="1:65" s="13" customFormat="1" ht="11.25">
      <c r="B247" s="201"/>
      <c r="C247" s="202"/>
      <c r="D247" s="186" t="s">
        <v>248</v>
      </c>
      <c r="E247" s="203" t="s">
        <v>21</v>
      </c>
      <c r="F247" s="204" t="s">
        <v>3164</v>
      </c>
      <c r="G247" s="202"/>
      <c r="H247" s="205">
        <v>3.5950000000000002</v>
      </c>
      <c r="I247" s="206"/>
      <c r="J247" s="202"/>
      <c r="K247" s="202"/>
      <c r="L247" s="207"/>
      <c r="M247" s="208"/>
      <c r="N247" s="209"/>
      <c r="O247" s="209"/>
      <c r="P247" s="209"/>
      <c r="Q247" s="209"/>
      <c r="R247" s="209"/>
      <c r="S247" s="209"/>
      <c r="T247" s="210"/>
      <c r="AT247" s="211" t="s">
        <v>248</v>
      </c>
      <c r="AU247" s="211" t="s">
        <v>82</v>
      </c>
      <c r="AV247" s="13" t="s">
        <v>82</v>
      </c>
      <c r="AW247" s="13" t="s">
        <v>34</v>
      </c>
      <c r="AX247" s="13" t="s">
        <v>73</v>
      </c>
      <c r="AY247" s="211" t="s">
        <v>239</v>
      </c>
    </row>
    <row r="248" spans="1:65" s="14" customFormat="1" ht="11.25">
      <c r="B248" s="212"/>
      <c r="C248" s="213"/>
      <c r="D248" s="186" t="s">
        <v>248</v>
      </c>
      <c r="E248" s="214" t="s">
        <v>21</v>
      </c>
      <c r="F248" s="215" t="s">
        <v>251</v>
      </c>
      <c r="G248" s="213"/>
      <c r="H248" s="216">
        <v>3.5950000000000002</v>
      </c>
      <c r="I248" s="217"/>
      <c r="J248" s="213"/>
      <c r="K248" s="213"/>
      <c r="L248" s="218"/>
      <c r="M248" s="219"/>
      <c r="N248" s="220"/>
      <c r="O248" s="220"/>
      <c r="P248" s="220"/>
      <c r="Q248" s="220"/>
      <c r="R248" s="220"/>
      <c r="S248" s="220"/>
      <c r="T248" s="221"/>
      <c r="AT248" s="222" t="s">
        <v>248</v>
      </c>
      <c r="AU248" s="222" t="s">
        <v>82</v>
      </c>
      <c r="AV248" s="14" t="s">
        <v>100</v>
      </c>
      <c r="AW248" s="14" t="s">
        <v>34</v>
      </c>
      <c r="AX248" s="14" t="s">
        <v>80</v>
      </c>
      <c r="AY248" s="222" t="s">
        <v>239</v>
      </c>
    </row>
    <row r="249" spans="1:65" s="2" customFormat="1" ht="16.5" customHeight="1">
      <c r="A249" s="36"/>
      <c r="B249" s="37"/>
      <c r="C249" s="173" t="s">
        <v>474</v>
      </c>
      <c r="D249" s="173" t="s">
        <v>240</v>
      </c>
      <c r="E249" s="174" t="s">
        <v>3165</v>
      </c>
      <c r="F249" s="175" t="s">
        <v>3166</v>
      </c>
      <c r="G249" s="176" t="s">
        <v>348</v>
      </c>
      <c r="H249" s="177">
        <v>1.43</v>
      </c>
      <c r="I249" s="178"/>
      <c r="J249" s="179">
        <f>ROUND(I249*H249,2)</f>
        <v>0</v>
      </c>
      <c r="K249" s="175" t="s">
        <v>327</v>
      </c>
      <c r="L249" s="41"/>
      <c r="M249" s="180" t="s">
        <v>21</v>
      </c>
      <c r="N249" s="181" t="s">
        <v>44</v>
      </c>
      <c r="O249" s="66"/>
      <c r="P249" s="182">
        <f>O249*H249</f>
        <v>0</v>
      </c>
      <c r="Q249" s="182">
        <v>1.63</v>
      </c>
      <c r="R249" s="182">
        <f>Q249*H249</f>
        <v>2.3308999999999997</v>
      </c>
      <c r="S249" s="182">
        <v>0</v>
      </c>
      <c r="T249" s="18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84" t="s">
        <v>100</v>
      </c>
      <c r="AT249" s="184" t="s">
        <v>240</v>
      </c>
      <c r="AU249" s="184" t="s">
        <v>82</v>
      </c>
      <c r="AY249" s="19" t="s">
        <v>239</v>
      </c>
      <c r="BE249" s="185">
        <f>IF(N249="základní",J249,0)</f>
        <v>0</v>
      </c>
      <c r="BF249" s="185">
        <f>IF(N249="snížená",J249,0)</f>
        <v>0</v>
      </c>
      <c r="BG249" s="185">
        <f>IF(N249="zákl. přenesená",J249,0)</f>
        <v>0</v>
      </c>
      <c r="BH249" s="185">
        <f>IF(N249="sníž. přenesená",J249,0)</f>
        <v>0</v>
      </c>
      <c r="BI249" s="185">
        <f>IF(N249="nulová",J249,0)</f>
        <v>0</v>
      </c>
      <c r="BJ249" s="19" t="s">
        <v>80</v>
      </c>
      <c r="BK249" s="185">
        <f>ROUND(I249*H249,2)</f>
        <v>0</v>
      </c>
      <c r="BL249" s="19" t="s">
        <v>100</v>
      </c>
      <c r="BM249" s="184" t="s">
        <v>3167</v>
      </c>
    </row>
    <row r="250" spans="1:65" s="2" customFormat="1" ht="11.25">
      <c r="A250" s="36"/>
      <c r="B250" s="37"/>
      <c r="C250" s="38"/>
      <c r="D250" s="233" t="s">
        <v>329</v>
      </c>
      <c r="E250" s="38"/>
      <c r="F250" s="234" t="s">
        <v>3168</v>
      </c>
      <c r="G250" s="38"/>
      <c r="H250" s="38"/>
      <c r="I250" s="188"/>
      <c r="J250" s="38"/>
      <c r="K250" s="38"/>
      <c r="L250" s="41"/>
      <c r="M250" s="189"/>
      <c r="N250" s="190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329</v>
      </c>
      <c r="AU250" s="19" t="s">
        <v>82</v>
      </c>
    </row>
    <row r="251" spans="1:65" s="12" customFormat="1" ht="11.25">
      <c r="B251" s="191"/>
      <c r="C251" s="192"/>
      <c r="D251" s="186" t="s">
        <v>248</v>
      </c>
      <c r="E251" s="193" t="s">
        <v>21</v>
      </c>
      <c r="F251" s="194" t="s">
        <v>3066</v>
      </c>
      <c r="G251" s="192"/>
      <c r="H251" s="193" t="s">
        <v>21</v>
      </c>
      <c r="I251" s="195"/>
      <c r="J251" s="192"/>
      <c r="K251" s="192"/>
      <c r="L251" s="196"/>
      <c r="M251" s="197"/>
      <c r="N251" s="198"/>
      <c r="O251" s="198"/>
      <c r="P251" s="198"/>
      <c r="Q251" s="198"/>
      <c r="R251" s="198"/>
      <c r="S251" s="198"/>
      <c r="T251" s="199"/>
      <c r="AT251" s="200" t="s">
        <v>248</v>
      </c>
      <c r="AU251" s="200" t="s">
        <v>82</v>
      </c>
      <c r="AV251" s="12" t="s">
        <v>80</v>
      </c>
      <c r="AW251" s="12" t="s">
        <v>34</v>
      </c>
      <c r="AX251" s="12" t="s">
        <v>73</v>
      </c>
      <c r="AY251" s="200" t="s">
        <v>239</v>
      </c>
    </row>
    <row r="252" spans="1:65" s="12" customFormat="1" ht="11.25">
      <c r="B252" s="191"/>
      <c r="C252" s="192"/>
      <c r="D252" s="186" t="s">
        <v>248</v>
      </c>
      <c r="E252" s="193" t="s">
        <v>21</v>
      </c>
      <c r="F252" s="194" t="s">
        <v>3169</v>
      </c>
      <c r="G252" s="192"/>
      <c r="H252" s="193" t="s">
        <v>21</v>
      </c>
      <c r="I252" s="195"/>
      <c r="J252" s="192"/>
      <c r="K252" s="192"/>
      <c r="L252" s="196"/>
      <c r="M252" s="197"/>
      <c r="N252" s="198"/>
      <c r="O252" s="198"/>
      <c r="P252" s="198"/>
      <c r="Q252" s="198"/>
      <c r="R252" s="198"/>
      <c r="S252" s="198"/>
      <c r="T252" s="199"/>
      <c r="AT252" s="200" t="s">
        <v>248</v>
      </c>
      <c r="AU252" s="200" t="s">
        <v>82</v>
      </c>
      <c r="AV252" s="12" t="s">
        <v>80</v>
      </c>
      <c r="AW252" s="12" t="s">
        <v>34</v>
      </c>
      <c r="AX252" s="12" t="s">
        <v>73</v>
      </c>
      <c r="AY252" s="200" t="s">
        <v>239</v>
      </c>
    </row>
    <row r="253" spans="1:65" s="13" customFormat="1" ht="11.25">
      <c r="B253" s="201"/>
      <c r="C253" s="202"/>
      <c r="D253" s="186" t="s">
        <v>248</v>
      </c>
      <c r="E253" s="203" t="s">
        <v>21</v>
      </c>
      <c r="F253" s="204" t="s">
        <v>3170</v>
      </c>
      <c r="G253" s="202"/>
      <c r="H253" s="205">
        <v>1.43</v>
      </c>
      <c r="I253" s="206"/>
      <c r="J253" s="202"/>
      <c r="K253" s="202"/>
      <c r="L253" s="207"/>
      <c r="M253" s="208"/>
      <c r="N253" s="209"/>
      <c r="O253" s="209"/>
      <c r="P253" s="209"/>
      <c r="Q253" s="209"/>
      <c r="R253" s="209"/>
      <c r="S253" s="209"/>
      <c r="T253" s="210"/>
      <c r="AT253" s="211" t="s">
        <v>248</v>
      </c>
      <c r="AU253" s="211" t="s">
        <v>82</v>
      </c>
      <c r="AV253" s="13" t="s">
        <v>82</v>
      </c>
      <c r="AW253" s="13" t="s">
        <v>34</v>
      </c>
      <c r="AX253" s="13" t="s">
        <v>73</v>
      </c>
      <c r="AY253" s="211" t="s">
        <v>239</v>
      </c>
    </row>
    <row r="254" spans="1:65" s="14" customFormat="1" ht="11.25">
      <c r="B254" s="212"/>
      <c r="C254" s="213"/>
      <c r="D254" s="186" t="s">
        <v>248</v>
      </c>
      <c r="E254" s="214" t="s">
        <v>21</v>
      </c>
      <c r="F254" s="215" t="s">
        <v>251</v>
      </c>
      <c r="G254" s="213"/>
      <c r="H254" s="216">
        <v>1.43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AT254" s="222" t="s">
        <v>248</v>
      </c>
      <c r="AU254" s="222" t="s">
        <v>82</v>
      </c>
      <c r="AV254" s="14" t="s">
        <v>100</v>
      </c>
      <c r="AW254" s="14" t="s">
        <v>34</v>
      </c>
      <c r="AX254" s="14" t="s">
        <v>80</v>
      </c>
      <c r="AY254" s="222" t="s">
        <v>239</v>
      </c>
    </row>
    <row r="255" spans="1:65" s="2" customFormat="1" ht="16.5" customHeight="1">
      <c r="A255" s="36"/>
      <c r="B255" s="37"/>
      <c r="C255" s="173" t="s">
        <v>479</v>
      </c>
      <c r="D255" s="173" t="s">
        <v>240</v>
      </c>
      <c r="E255" s="174" t="s">
        <v>600</v>
      </c>
      <c r="F255" s="175" t="s">
        <v>601</v>
      </c>
      <c r="G255" s="176" t="s">
        <v>602</v>
      </c>
      <c r="H255" s="177">
        <v>100.5</v>
      </c>
      <c r="I255" s="178"/>
      <c r="J255" s="179">
        <f>ROUND(I255*H255,2)</f>
        <v>0</v>
      </c>
      <c r="K255" s="175" t="s">
        <v>327</v>
      </c>
      <c r="L255" s="41"/>
      <c r="M255" s="180" t="s">
        <v>21</v>
      </c>
      <c r="N255" s="181" t="s">
        <v>44</v>
      </c>
      <c r="O255" s="66"/>
      <c r="P255" s="182">
        <f>O255*H255</f>
        <v>0</v>
      </c>
      <c r="Q255" s="182">
        <v>4.8959999999999997E-4</v>
      </c>
      <c r="R255" s="182">
        <f>Q255*H255</f>
        <v>4.92048E-2</v>
      </c>
      <c r="S255" s="182">
        <v>0</v>
      </c>
      <c r="T255" s="18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84" t="s">
        <v>100</v>
      </c>
      <c r="AT255" s="184" t="s">
        <v>240</v>
      </c>
      <c r="AU255" s="184" t="s">
        <v>82</v>
      </c>
      <c r="AY255" s="19" t="s">
        <v>239</v>
      </c>
      <c r="BE255" s="185">
        <f>IF(N255="základní",J255,0)</f>
        <v>0</v>
      </c>
      <c r="BF255" s="185">
        <f>IF(N255="snížená",J255,0)</f>
        <v>0</v>
      </c>
      <c r="BG255" s="185">
        <f>IF(N255="zákl. přenesená",J255,0)</f>
        <v>0</v>
      </c>
      <c r="BH255" s="185">
        <f>IF(N255="sníž. přenesená",J255,0)</f>
        <v>0</v>
      </c>
      <c r="BI255" s="185">
        <f>IF(N255="nulová",J255,0)</f>
        <v>0</v>
      </c>
      <c r="BJ255" s="19" t="s">
        <v>80</v>
      </c>
      <c r="BK255" s="185">
        <f>ROUND(I255*H255,2)</f>
        <v>0</v>
      </c>
      <c r="BL255" s="19" t="s">
        <v>100</v>
      </c>
      <c r="BM255" s="184" t="s">
        <v>3171</v>
      </c>
    </row>
    <row r="256" spans="1:65" s="2" customFormat="1" ht="11.25">
      <c r="A256" s="36"/>
      <c r="B256" s="37"/>
      <c r="C256" s="38"/>
      <c r="D256" s="233" t="s">
        <v>329</v>
      </c>
      <c r="E256" s="38"/>
      <c r="F256" s="234" t="s">
        <v>604</v>
      </c>
      <c r="G256" s="38"/>
      <c r="H256" s="38"/>
      <c r="I256" s="188"/>
      <c r="J256" s="38"/>
      <c r="K256" s="38"/>
      <c r="L256" s="41"/>
      <c r="M256" s="189"/>
      <c r="N256" s="190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329</v>
      </c>
      <c r="AU256" s="19" t="s">
        <v>82</v>
      </c>
    </row>
    <row r="257" spans="1:65" s="12" customFormat="1" ht="11.25">
      <c r="B257" s="191"/>
      <c r="C257" s="192"/>
      <c r="D257" s="186" t="s">
        <v>248</v>
      </c>
      <c r="E257" s="193" t="s">
        <v>21</v>
      </c>
      <c r="F257" s="194" t="s">
        <v>3066</v>
      </c>
      <c r="G257" s="192"/>
      <c r="H257" s="193" t="s">
        <v>21</v>
      </c>
      <c r="I257" s="195"/>
      <c r="J257" s="192"/>
      <c r="K257" s="192"/>
      <c r="L257" s="196"/>
      <c r="M257" s="197"/>
      <c r="N257" s="198"/>
      <c r="O257" s="198"/>
      <c r="P257" s="198"/>
      <c r="Q257" s="198"/>
      <c r="R257" s="198"/>
      <c r="S257" s="198"/>
      <c r="T257" s="199"/>
      <c r="AT257" s="200" t="s">
        <v>248</v>
      </c>
      <c r="AU257" s="200" t="s">
        <v>82</v>
      </c>
      <c r="AV257" s="12" t="s">
        <v>80</v>
      </c>
      <c r="AW257" s="12" t="s">
        <v>34</v>
      </c>
      <c r="AX257" s="12" t="s">
        <v>73</v>
      </c>
      <c r="AY257" s="200" t="s">
        <v>239</v>
      </c>
    </row>
    <row r="258" spans="1:65" s="12" customFormat="1" ht="11.25">
      <c r="B258" s="191"/>
      <c r="C258" s="192"/>
      <c r="D258" s="186" t="s">
        <v>248</v>
      </c>
      <c r="E258" s="193" t="s">
        <v>21</v>
      </c>
      <c r="F258" s="194" t="s">
        <v>3156</v>
      </c>
      <c r="G258" s="192"/>
      <c r="H258" s="193" t="s">
        <v>21</v>
      </c>
      <c r="I258" s="195"/>
      <c r="J258" s="192"/>
      <c r="K258" s="192"/>
      <c r="L258" s="196"/>
      <c r="M258" s="197"/>
      <c r="N258" s="198"/>
      <c r="O258" s="198"/>
      <c r="P258" s="198"/>
      <c r="Q258" s="198"/>
      <c r="R258" s="198"/>
      <c r="S258" s="198"/>
      <c r="T258" s="199"/>
      <c r="AT258" s="200" t="s">
        <v>248</v>
      </c>
      <c r="AU258" s="200" t="s">
        <v>82</v>
      </c>
      <c r="AV258" s="12" t="s">
        <v>80</v>
      </c>
      <c r="AW258" s="12" t="s">
        <v>34</v>
      </c>
      <c r="AX258" s="12" t="s">
        <v>73</v>
      </c>
      <c r="AY258" s="200" t="s">
        <v>239</v>
      </c>
    </row>
    <row r="259" spans="1:65" s="13" customFormat="1" ht="11.25">
      <c r="B259" s="201"/>
      <c r="C259" s="202"/>
      <c r="D259" s="186" t="s">
        <v>248</v>
      </c>
      <c r="E259" s="203" t="s">
        <v>21</v>
      </c>
      <c r="F259" s="204" t="s">
        <v>3172</v>
      </c>
      <c r="G259" s="202"/>
      <c r="H259" s="205">
        <v>100.5</v>
      </c>
      <c r="I259" s="206"/>
      <c r="J259" s="202"/>
      <c r="K259" s="202"/>
      <c r="L259" s="207"/>
      <c r="M259" s="208"/>
      <c r="N259" s="209"/>
      <c r="O259" s="209"/>
      <c r="P259" s="209"/>
      <c r="Q259" s="209"/>
      <c r="R259" s="209"/>
      <c r="S259" s="209"/>
      <c r="T259" s="210"/>
      <c r="AT259" s="211" t="s">
        <v>248</v>
      </c>
      <c r="AU259" s="211" t="s">
        <v>82</v>
      </c>
      <c r="AV259" s="13" t="s">
        <v>82</v>
      </c>
      <c r="AW259" s="13" t="s">
        <v>34</v>
      </c>
      <c r="AX259" s="13" t="s">
        <v>73</v>
      </c>
      <c r="AY259" s="211" t="s">
        <v>239</v>
      </c>
    </row>
    <row r="260" spans="1:65" s="14" customFormat="1" ht="11.25">
      <c r="B260" s="212"/>
      <c r="C260" s="213"/>
      <c r="D260" s="186" t="s">
        <v>248</v>
      </c>
      <c r="E260" s="214" t="s">
        <v>21</v>
      </c>
      <c r="F260" s="215" t="s">
        <v>251</v>
      </c>
      <c r="G260" s="213"/>
      <c r="H260" s="216">
        <v>100.5</v>
      </c>
      <c r="I260" s="217"/>
      <c r="J260" s="213"/>
      <c r="K260" s="213"/>
      <c r="L260" s="218"/>
      <c r="M260" s="219"/>
      <c r="N260" s="220"/>
      <c r="O260" s="220"/>
      <c r="P260" s="220"/>
      <c r="Q260" s="220"/>
      <c r="R260" s="220"/>
      <c r="S260" s="220"/>
      <c r="T260" s="221"/>
      <c r="AT260" s="222" t="s">
        <v>248</v>
      </c>
      <c r="AU260" s="222" t="s">
        <v>82</v>
      </c>
      <c r="AV260" s="14" t="s">
        <v>100</v>
      </c>
      <c r="AW260" s="14" t="s">
        <v>34</v>
      </c>
      <c r="AX260" s="14" t="s">
        <v>80</v>
      </c>
      <c r="AY260" s="222" t="s">
        <v>239</v>
      </c>
    </row>
    <row r="261" spans="1:65" s="2" customFormat="1" ht="21.75" customHeight="1">
      <c r="A261" s="36"/>
      <c r="B261" s="37"/>
      <c r="C261" s="173" t="s">
        <v>544</v>
      </c>
      <c r="D261" s="173" t="s">
        <v>240</v>
      </c>
      <c r="E261" s="174" t="s">
        <v>607</v>
      </c>
      <c r="F261" s="175" t="s">
        <v>608</v>
      </c>
      <c r="G261" s="176" t="s">
        <v>348</v>
      </c>
      <c r="H261" s="177">
        <v>17.29</v>
      </c>
      <c r="I261" s="178"/>
      <c r="J261" s="179">
        <f>ROUND(I261*H261,2)</f>
        <v>0</v>
      </c>
      <c r="K261" s="175" t="s">
        <v>327</v>
      </c>
      <c r="L261" s="41"/>
      <c r="M261" s="180" t="s">
        <v>21</v>
      </c>
      <c r="N261" s="181" t="s">
        <v>44</v>
      </c>
      <c r="O261" s="66"/>
      <c r="P261" s="182">
        <f>O261*H261</f>
        <v>0</v>
      </c>
      <c r="Q261" s="182">
        <v>2.16</v>
      </c>
      <c r="R261" s="182">
        <f>Q261*H261</f>
        <v>37.346400000000003</v>
      </c>
      <c r="S261" s="182">
        <v>0</v>
      </c>
      <c r="T261" s="183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84" t="s">
        <v>100</v>
      </c>
      <c r="AT261" s="184" t="s">
        <v>240</v>
      </c>
      <c r="AU261" s="184" t="s">
        <v>82</v>
      </c>
      <c r="AY261" s="19" t="s">
        <v>239</v>
      </c>
      <c r="BE261" s="185">
        <f>IF(N261="základní",J261,0)</f>
        <v>0</v>
      </c>
      <c r="BF261" s="185">
        <f>IF(N261="snížená",J261,0)</f>
        <v>0</v>
      </c>
      <c r="BG261" s="185">
        <f>IF(N261="zákl. přenesená",J261,0)</f>
        <v>0</v>
      </c>
      <c r="BH261" s="185">
        <f>IF(N261="sníž. přenesená",J261,0)</f>
        <v>0</v>
      </c>
      <c r="BI261" s="185">
        <f>IF(N261="nulová",J261,0)</f>
        <v>0</v>
      </c>
      <c r="BJ261" s="19" t="s">
        <v>80</v>
      </c>
      <c r="BK261" s="185">
        <f>ROUND(I261*H261,2)</f>
        <v>0</v>
      </c>
      <c r="BL261" s="19" t="s">
        <v>100</v>
      </c>
      <c r="BM261" s="184" t="s">
        <v>3173</v>
      </c>
    </row>
    <row r="262" spans="1:65" s="2" customFormat="1" ht="11.25">
      <c r="A262" s="36"/>
      <c r="B262" s="37"/>
      <c r="C262" s="38"/>
      <c r="D262" s="233" t="s">
        <v>329</v>
      </c>
      <c r="E262" s="38"/>
      <c r="F262" s="234" t="s">
        <v>610</v>
      </c>
      <c r="G262" s="38"/>
      <c r="H262" s="38"/>
      <c r="I262" s="188"/>
      <c r="J262" s="38"/>
      <c r="K262" s="38"/>
      <c r="L262" s="41"/>
      <c r="M262" s="189"/>
      <c r="N262" s="190"/>
      <c r="O262" s="66"/>
      <c r="P262" s="66"/>
      <c r="Q262" s="66"/>
      <c r="R262" s="66"/>
      <c r="S262" s="66"/>
      <c r="T262" s="67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329</v>
      </c>
      <c r="AU262" s="19" t="s">
        <v>82</v>
      </c>
    </row>
    <row r="263" spans="1:65" s="12" customFormat="1" ht="11.25">
      <c r="B263" s="191"/>
      <c r="C263" s="192"/>
      <c r="D263" s="186" t="s">
        <v>248</v>
      </c>
      <c r="E263" s="193" t="s">
        <v>21</v>
      </c>
      <c r="F263" s="194" t="s">
        <v>3066</v>
      </c>
      <c r="G263" s="192"/>
      <c r="H263" s="193" t="s">
        <v>21</v>
      </c>
      <c r="I263" s="195"/>
      <c r="J263" s="192"/>
      <c r="K263" s="192"/>
      <c r="L263" s="196"/>
      <c r="M263" s="197"/>
      <c r="N263" s="198"/>
      <c r="O263" s="198"/>
      <c r="P263" s="198"/>
      <c r="Q263" s="198"/>
      <c r="R263" s="198"/>
      <c r="S263" s="198"/>
      <c r="T263" s="199"/>
      <c r="AT263" s="200" t="s">
        <v>248</v>
      </c>
      <c r="AU263" s="200" t="s">
        <v>82</v>
      </c>
      <c r="AV263" s="12" t="s">
        <v>80</v>
      </c>
      <c r="AW263" s="12" t="s">
        <v>34</v>
      </c>
      <c r="AX263" s="12" t="s">
        <v>73</v>
      </c>
      <c r="AY263" s="200" t="s">
        <v>239</v>
      </c>
    </row>
    <row r="264" spans="1:65" s="13" customFormat="1" ht="11.25">
      <c r="B264" s="201"/>
      <c r="C264" s="202"/>
      <c r="D264" s="186" t="s">
        <v>248</v>
      </c>
      <c r="E264" s="203" t="s">
        <v>21</v>
      </c>
      <c r="F264" s="204" t="s">
        <v>3174</v>
      </c>
      <c r="G264" s="202"/>
      <c r="H264" s="205">
        <v>17.29</v>
      </c>
      <c r="I264" s="206"/>
      <c r="J264" s="202"/>
      <c r="K264" s="202"/>
      <c r="L264" s="207"/>
      <c r="M264" s="208"/>
      <c r="N264" s="209"/>
      <c r="O264" s="209"/>
      <c r="P264" s="209"/>
      <c r="Q264" s="209"/>
      <c r="R264" s="209"/>
      <c r="S264" s="209"/>
      <c r="T264" s="210"/>
      <c r="AT264" s="211" t="s">
        <v>248</v>
      </c>
      <c r="AU264" s="211" t="s">
        <v>82</v>
      </c>
      <c r="AV264" s="13" t="s">
        <v>82</v>
      </c>
      <c r="AW264" s="13" t="s">
        <v>34</v>
      </c>
      <c r="AX264" s="13" t="s">
        <v>73</v>
      </c>
      <c r="AY264" s="211" t="s">
        <v>239</v>
      </c>
    </row>
    <row r="265" spans="1:65" s="14" customFormat="1" ht="11.25">
      <c r="B265" s="212"/>
      <c r="C265" s="213"/>
      <c r="D265" s="186" t="s">
        <v>248</v>
      </c>
      <c r="E265" s="214" t="s">
        <v>21</v>
      </c>
      <c r="F265" s="215" t="s">
        <v>251</v>
      </c>
      <c r="G265" s="213"/>
      <c r="H265" s="216">
        <v>17.29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AT265" s="222" t="s">
        <v>248</v>
      </c>
      <c r="AU265" s="222" t="s">
        <v>82</v>
      </c>
      <c r="AV265" s="14" t="s">
        <v>100</v>
      </c>
      <c r="AW265" s="14" t="s">
        <v>34</v>
      </c>
      <c r="AX265" s="14" t="s">
        <v>80</v>
      </c>
      <c r="AY265" s="222" t="s">
        <v>239</v>
      </c>
    </row>
    <row r="266" spans="1:65" s="2" customFormat="1" ht="21.75" customHeight="1">
      <c r="A266" s="36"/>
      <c r="B266" s="37"/>
      <c r="C266" s="173" t="s">
        <v>7</v>
      </c>
      <c r="D266" s="173" t="s">
        <v>240</v>
      </c>
      <c r="E266" s="174" t="s">
        <v>3175</v>
      </c>
      <c r="F266" s="175" t="s">
        <v>3176</v>
      </c>
      <c r="G266" s="176" t="s">
        <v>348</v>
      </c>
      <c r="H266" s="177">
        <v>21.52</v>
      </c>
      <c r="I266" s="178"/>
      <c r="J266" s="179">
        <f>ROUND(I266*H266,2)</f>
        <v>0</v>
      </c>
      <c r="K266" s="175" t="s">
        <v>327</v>
      </c>
      <c r="L266" s="41"/>
      <c r="M266" s="180" t="s">
        <v>21</v>
      </c>
      <c r="N266" s="181" t="s">
        <v>44</v>
      </c>
      <c r="O266" s="66"/>
      <c r="P266" s="182">
        <f>O266*H266</f>
        <v>0</v>
      </c>
      <c r="Q266" s="182">
        <v>2.5018722040000001</v>
      </c>
      <c r="R266" s="182">
        <f>Q266*H266</f>
        <v>53.840289830080003</v>
      </c>
      <c r="S266" s="182">
        <v>0</v>
      </c>
      <c r="T266" s="183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84" t="s">
        <v>100</v>
      </c>
      <c r="AT266" s="184" t="s">
        <v>240</v>
      </c>
      <c r="AU266" s="184" t="s">
        <v>82</v>
      </c>
      <c r="AY266" s="19" t="s">
        <v>239</v>
      </c>
      <c r="BE266" s="185">
        <f>IF(N266="základní",J266,0)</f>
        <v>0</v>
      </c>
      <c r="BF266" s="185">
        <f>IF(N266="snížená",J266,0)</f>
        <v>0</v>
      </c>
      <c r="BG266" s="185">
        <f>IF(N266="zákl. přenesená",J266,0)</f>
        <v>0</v>
      </c>
      <c r="BH266" s="185">
        <f>IF(N266="sníž. přenesená",J266,0)</f>
        <v>0</v>
      </c>
      <c r="BI266" s="185">
        <f>IF(N266="nulová",J266,0)</f>
        <v>0</v>
      </c>
      <c r="BJ266" s="19" t="s">
        <v>80</v>
      </c>
      <c r="BK266" s="185">
        <f>ROUND(I266*H266,2)</f>
        <v>0</v>
      </c>
      <c r="BL266" s="19" t="s">
        <v>100</v>
      </c>
      <c r="BM266" s="184" t="s">
        <v>3177</v>
      </c>
    </row>
    <row r="267" spans="1:65" s="2" customFormat="1" ht="11.25">
      <c r="A267" s="36"/>
      <c r="B267" s="37"/>
      <c r="C267" s="38"/>
      <c r="D267" s="233" t="s">
        <v>329</v>
      </c>
      <c r="E267" s="38"/>
      <c r="F267" s="234" t="s">
        <v>3178</v>
      </c>
      <c r="G267" s="38"/>
      <c r="H267" s="38"/>
      <c r="I267" s="188"/>
      <c r="J267" s="38"/>
      <c r="K267" s="38"/>
      <c r="L267" s="41"/>
      <c r="M267" s="189"/>
      <c r="N267" s="190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329</v>
      </c>
      <c r="AU267" s="19" t="s">
        <v>82</v>
      </c>
    </row>
    <row r="268" spans="1:65" s="12" customFormat="1" ht="11.25">
      <c r="B268" s="191"/>
      <c r="C268" s="192"/>
      <c r="D268" s="186" t="s">
        <v>248</v>
      </c>
      <c r="E268" s="193" t="s">
        <v>21</v>
      </c>
      <c r="F268" s="194" t="s">
        <v>3179</v>
      </c>
      <c r="G268" s="192"/>
      <c r="H268" s="193" t="s">
        <v>21</v>
      </c>
      <c r="I268" s="195"/>
      <c r="J268" s="192"/>
      <c r="K268" s="192"/>
      <c r="L268" s="196"/>
      <c r="M268" s="197"/>
      <c r="N268" s="198"/>
      <c r="O268" s="198"/>
      <c r="P268" s="198"/>
      <c r="Q268" s="198"/>
      <c r="R268" s="198"/>
      <c r="S268" s="198"/>
      <c r="T268" s="199"/>
      <c r="AT268" s="200" t="s">
        <v>248</v>
      </c>
      <c r="AU268" s="200" t="s">
        <v>82</v>
      </c>
      <c r="AV268" s="12" t="s">
        <v>80</v>
      </c>
      <c r="AW268" s="12" t="s">
        <v>34</v>
      </c>
      <c r="AX268" s="12" t="s">
        <v>73</v>
      </c>
      <c r="AY268" s="200" t="s">
        <v>239</v>
      </c>
    </row>
    <row r="269" spans="1:65" s="13" customFormat="1" ht="11.25">
      <c r="B269" s="201"/>
      <c r="C269" s="202"/>
      <c r="D269" s="186" t="s">
        <v>248</v>
      </c>
      <c r="E269" s="203" t="s">
        <v>21</v>
      </c>
      <c r="F269" s="204" t="s">
        <v>3180</v>
      </c>
      <c r="G269" s="202"/>
      <c r="H269" s="205">
        <v>21.52</v>
      </c>
      <c r="I269" s="206"/>
      <c r="J269" s="202"/>
      <c r="K269" s="202"/>
      <c r="L269" s="207"/>
      <c r="M269" s="208"/>
      <c r="N269" s="209"/>
      <c r="O269" s="209"/>
      <c r="P269" s="209"/>
      <c r="Q269" s="209"/>
      <c r="R269" s="209"/>
      <c r="S269" s="209"/>
      <c r="T269" s="210"/>
      <c r="AT269" s="211" t="s">
        <v>248</v>
      </c>
      <c r="AU269" s="211" t="s">
        <v>82</v>
      </c>
      <c r="AV269" s="13" t="s">
        <v>82</v>
      </c>
      <c r="AW269" s="13" t="s">
        <v>34</v>
      </c>
      <c r="AX269" s="13" t="s">
        <v>73</v>
      </c>
      <c r="AY269" s="211" t="s">
        <v>239</v>
      </c>
    </row>
    <row r="270" spans="1:65" s="14" customFormat="1" ht="11.25">
      <c r="B270" s="212"/>
      <c r="C270" s="213"/>
      <c r="D270" s="186" t="s">
        <v>248</v>
      </c>
      <c r="E270" s="214" t="s">
        <v>21</v>
      </c>
      <c r="F270" s="215" t="s">
        <v>251</v>
      </c>
      <c r="G270" s="213"/>
      <c r="H270" s="216">
        <v>21.52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AT270" s="222" t="s">
        <v>248</v>
      </c>
      <c r="AU270" s="222" t="s">
        <v>82</v>
      </c>
      <c r="AV270" s="14" t="s">
        <v>100</v>
      </c>
      <c r="AW270" s="14" t="s">
        <v>34</v>
      </c>
      <c r="AX270" s="14" t="s">
        <v>80</v>
      </c>
      <c r="AY270" s="222" t="s">
        <v>239</v>
      </c>
    </row>
    <row r="271" spans="1:65" s="2" customFormat="1" ht="16.5" customHeight="1">
      <c r="A271" s="36"/>
      <c r="B271" s="37"/>
      <c r="C271" s="173" t="s">
        <v>575</v>
      </c>
      <c r="D271" s="173" t="s">
        <v>240</v>
      </c>
      <c r="E271" s="174" t="s">
        <v>625</v>
      </c>
      <c r="F271" s="175" t="s">
        <v>626</v>
      </c>
      <c r="G271" s="176" t="s">
        <v>326</v>
      </c>
      <c r="H271" s="177">
        <v>3.0049999999999999</v>
      </c>
      <c r="I271" s="178"/>
      <c r="J271" s="179">
        <f>ROUND(I271*H271,2)</f>
        <v>0</v>
      </c>
      <c r="K271" s="175" t="s">
        <v>327</v>
      </c>
      <c r="L271" s="41"/>
      <c r="M271" s="180" t="s">
        <v>21</v>
      </c>
      <c r="N271" s="181" t="s">
        <v>44</v>
      </c>
      <c r="O271" s="66"/>
      <c r="P271" s="182">
        <f>O271*H271</f>
        <v>0</v>
      </c>
      <c r="Q271" s="182">
        <v>2.4719E-3</v>
      </c>
      <c r="R271" s="182">
        <f>Q271*H271</f>
        <v>7.4280594999999996E-3</v>
      </c>
      <c r="S271" s="182">
        <v>0</v>
      </c>
      <c r="T271" s="183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84" t="s">
        <v>100</v>
      </c>
      <c r="AT271" s="184" t="s">
        <v>240</v>
      </c>
      <c r="AU271" s="184" t="s">
        <v>82</v>
      </c>
      <c r="AY271" s="19" t="s">
        <v>239</v>
      </c>
      <c r="BE271" s="185">
        <f>IF(N271="základní",J271,0)</f>
        <v>0</v>
      </c>
      <c r="BF271" s="185">
        <f>IF(N271="snížená",J271,0)</f>
        <v>0</v>
      </c>
      <c r="BG271" s="185">
        <f>IF(N271="zákl. přenesená",J271,0)</f>
        <v>0</v>
      </c>
      <c r="BH271" s="185">
        <f>IF(N271="sníž. přenesená",J271,0)</f>
        <v>0</v>
      </c>
      <c r="BI271" s="185">
        <f>IF(N271="nulová",J271,0)</f>
        <v>0</v>
      </c>
      <c r="BJ271" s="19" t="s">
        <v>80</v>
      </c>
      <c r="BK271" s="185">
        <f>ROUND(I271*H271,2)</f>
        <v>0</v>
      </c>
      <c r="BL271" s="19" t="s">
        <v>100</v>
      </c>
      <c r="BM271" s="184" t="s">
        <v>3181</v>
      </c>
    </row>
    <row r="272" spans="1:65" s="2" customFormat="1" ht="11.25">
      <c r="A272" s="36"/>
      <c r="B272" s="37"/>
      <c r="C272" s="38"/>
      <c r="D272" s="233" t="s">
        <v>329</v>
      </c>
      <c r="E272" s="38"/>
      <c r="F272" s="234" t="s">
        <v>628</v>
      </c>
      <c r="G272" s="38"/>
      <c r="H272" s="38"/>
      <c r="I272" s="188"/>
      <c r="J272" s="38"/>
      <c r="K272" s="38"/>
      <c r="L272" s="41"/>
      <c r="M272" s="189"/>
      <c r="N272" s="190"/>
      <c r="O272" s="66"/>
      <c r="P272" s="66"/>
      <c r="Q272" s="66"/>
      <c r="R272" s="66"/>
      <c r="S272" s="66"/>
      <c r="T272" s="67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329</v>
      </c>
      <c r="AU272" s="19" t="s">
        <v>82</v>
      </c>
    </row>
    <row r="273" spans="1:65" s="12" customFormat="1" ht="11.25">
      <c r="B273" s="191"/>
      <c r="C273" s="192"/>
      <c r="D273" s="186" t="s">
        <v>248</v>
      </c>
      <c r="E273" s="193" t="s">
        <v>21</v>
      </c>
      <c r="F273" s="194" t="s">
        <v>3179</v>
      </c>
      <c r="G273" s="192"/>
      <c r="H273" s="193" t="s">
        <v>21</v>
      </c>
      <c r="I273" s="195"/>
      <c r="J273" s="192"/>
      <c r="K273" s="192"/>
      <c r="L273" s="196"/>
      <c r="M273" s="197"/>
      <c r="N273" s="198"/>
      <c r="O273" s="198"/>
      <c r="P273" s="198"/>
      <c r="Q273" s="198"/>
      <c r="R273" s="198"/>
      <c r="S273" s="198"/>
      <c r="T273" s="199"/>
      <c r="AT273" s="200" t="s">
        <v>248</v>
      </c>
      <c r="AU273" s="200" t="s">
        <v>82</v>
      </c>
      <c r="AV273" s="12" t="s">
        <v>80</v>
      </c>
      <c r="AW273" s="12" t="s">
        <v>34</v>
      </c>
      <c r="AX273" s="12" t="s">
        <v>73</v>
      </c>
      <c r="AY273" s="200" t="s">
        <v>239</v>
      </c>
    </row>
    <row r="274" spans="1:65" s="13" customFormat="1" ht="11.25">
      <c r="B274" s="201"/>
      <c r="C274" s="202"/>
      <c r="D274" s="186" t="s">
        <v>248</v>
      </c>
      <c r="E274" s="203" t="s">
        <v>21</v>
      </c>
      <c r="F274" s="204" t="s">
        <v>3182</v>
      </c>
      <c r="G274" s="202"/>
      <c r="H274" s="205">
        <v>3.0049999999999999</v>
      </c>
      <c r="I274" s="206"/>
      <c r="J274" s="202"/>
      <c r="K274" s="202"/>
      <c r="L274" s="207"/>
      <c r="M274" s="208"/>
      <c r="N274" s="209"/>
      <c r="O274" s="209"/>
      <c r="P274" s="209"/>
      <c r="Q274" s="209"/>
      <c r="R274" s="209"/>
      <c r="S274" s="209"/>
      <c r="T274" s="210"/>
      <c r="AT274" s="211" t="s">
        <v>248</v>
      </c>
      <c r="AU274" s="211" t="s">
        <v>82</v>
      </c>
      <c r="AV274" s="13" t="s">
        <v>82</v>
      </c>
      <c r="AW274" s="13" t="s">
        <v>34</v>
      </c>
      <c r="AX274" s="13" t="s">
        <v>73</v>
      </c>
      <c r="AY274" s="211" t="s">
        <v>239</v>
      </c>
    </row>
    <row r="275" spans="1:65" s="14" customFormat="1" ht="11.25">
      <c r="B275" s="212"/>
      <c r="C275" s="213"/>
      <c r="D275" s="186" t="s">
        <v>248</v>
      </c>
      <c r="E275" s="214" t="s">
        <v>21</v>
      </c>
      <c r="F275" s="215" t="s">
        <v>251</v>
      </c>
      <c r="G275" s="213"/>
      <c r="H275" s="216">
        <v>3.0049999999999999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AT275" s="222" t="s">
        <v>248</v>
      </c>
      <c r="AU275" s="222" t="s">
        <v>82</v>
      </c>
      <c r="AV275" s="14" t="s">
        <v>100</v>
      </c>
      <c r="AW275" s="14" t="s">
        <v>34</v>
      </c>
      <c r="AX275" s="14" t="s">
        <v>80</v>
      </c>
      <c r="AY275" s="222" t="s">
        <v>239</v>
      </c>
    </row>
    <row r="276" spans="1:65" s="2" customFormat="1" ht="16.5" customHeight="1">
      <c r="A276" s="36"/>
      <c r="B276" s="37"/>
      <c r="C276" s="173" t="s">
        <v>581</v>
      </c>
      <c r="D276" s="173" t="s">
        <v>240</v>
      </c>
      <c r="E276" s="174" t="s">
        <v>631</v>
      </c>
      <c r="F276" s="175" t="s">
        <v>632</v>
      </c>
      <c r="G276" s="176" t="s">
        <v>326</v>
      </c>
      <c r="H276" s="177">
        <v>3.0049999999999999</v>
      </c>
      <c r="I276" s="178"/>
      <c r="J276" s="179">
        <f>ROUND(I276*H276,2)</f>
        <v>0</v>
      </c>
      <c r="K276" s="175" t="s">
        <v>327</v>
      </c>
      <c r="L276" s="41"/>
      <c r="M276" s="180" t="s">
        <v>21</v>
      </c>
      <c r="N276" s="181" t="s">
        <v>44</v>
      </c>
      <c r="O276" s="66"/>
      <c r="P276" s="182">
        <f>O276*H276</f>
        <v>0</v>
      </c>
      <c r="Q276" s="182">
        <v>0</v>
      </c>
      <c r="R276" s="182">
        <f>Q276*H276</f>
        <v>0</v>
      </c>
      <c r="S276" s="182">
        <v>0</v>
      </c>
      <c r="T276" s="183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84" t="s">
        <v>100</v>
      </c>
      <c r="AT276" s="184" t="s">
        <v>240</v>
      </c>
      <c r="AU276" s="184" t="s">
        <v>82</v>
      </c>
      <c r="AY276" s="19" t="s">
        <v>239</v>
      </c>
      <c r="BE276" s="185">
        <f>IF(N276="základní",J276,0)</f>
        <v>0</v>
      </c>
      <c r="BF276" s="185">
        <f>IF(N276="snížená",J276,0)</f>
        <v>0</v>
      </c>
      <c r="BG276" s="185">
        <f>IF(N276="zákl. přenesená",J276,0)</f>
        <v>0</v>
      </c>
      <c r="BH276" s="185">
        <f>IF(N276="sníž. přenesená",J276,0)</f>
        <v>0</v>
      </c>
      <c r="BI276" s="185">
        <f>IF(N276="nulová",J276,0)</f>
        <v>0</v>
      </c>
      <c r="BJ276" s="19" t="s">
        <v>80</v>
      </c>
      <c r="BK276" s="185">
        <f>ROUND(I276*H276,2)</f>
        <v>0</v>
      </c>
      <c r="BL276" s="19" t="s">
        <v>100</v>
      </c>
      <c r="BM276" s="184" t="s">
        <v>3183</v>
      </c>
    </row>
    <row r="277" spans="1:65" s="2" customFormat="1" ht="11.25">
      <c r="A277" s="36"/>
      <c r="B277" s="37"/>
      <c r="C277" s="38"/>
      <c r="D277" s="233" t="s">
        <v>329</v>
      </c>
      <c r="E277" s="38"/>
      <c r="F277" s="234" t="s">
        <v>634</v>
      </c>
      <c r="G277" s="38"/>
      <c r="H277" s="38"/>
      <c r="I277" s="188"/>
      <c r="J277" s="38"/>
      <c r="K277" s="38"/>
      <c r="L277" s="41"/>
      <c r="M277" s="189"/>
      <c r="N277" s="190"/>
      <c r="O277" s="66"/>
      <c r="P277" s="66"/>
      <c r="Q277" s="66"/>
      <c r="R277" s="66"/>
      <c r="S277" s="66"/>
      <c r="T277" s="67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329</v>
      </c>
      <c r="AU277" s="19" t="s">
        <v>82</v>
      </c>
    </row>
    <row r="278" spans="1:65" s="2" customFormat="1" ht="16.5" customHeight="1">
      <c r="A278" s="36"/>
      <c r="B278" s="37"/>
      <c r="C278" s="173" t="s">
        <v>588</v>
      </c>
      <c r="D278" s="173" t="s">
        <v>240</v>
      </c>
      <c r="E278" s="174" t="s">
        <v>3184</v>
      </c>
      <c r="F278" s="175" t="s">
        <v>3185</v>
      </c>
      <c r="G278" s="176" t="s">
        <v>470</v>
      </c>
      <c r="H278" s="177">
        <v>0.56599999999999995</v>
      </c>
      <c r="I278" s="178"/>
      <c r="J278" s="179">
        <f>ROUND(I278*H278,2)</f>
        <v>0</v>
      </c>
      <c r="K278" s="175" t="s">
        <v>327</v>
      </c>
      <c r="L278" s="41"/>
      <c r="M278" s="180" t="s">
        <v>21</v>
      </c>
      <c r="N278" s="181" t="s">
        <v>44</v>
      </c>
      <c r="O278" s="66"/>
      <c r="P278" s="182">
        <f>O278*H278</f>
        <v>0</v>
      </c>
      <c r="Q278" s="182">
        <v>1.0627727796999999</v>
      </c>
      <c r="R278" s="182">
        <f>Q278*H278</f>
        <v>0.60152939331019994</v>
      </c>
      <c r="S278" s="182">
        <v>0</v>
      </c>
      <c r="T278" s="18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84" t="s">
        <v>100</v>
      </c>
      <c r="AT278" s="184" t="s">
        <v>240</v>
      </c>
      <c r="AU278" s="184" t="s">
        <v>82</v>
      </c>
      <c r="AY278" s="19" t="s">
        <v>239</v>
      </c>
      <c r="BE278" s="185">
        <f>IF(N278="základní",J278,0)</f>
        <v>0</v>
      </c>
      <c r="BF278" s="185">
        <f>IF(N278="snížená",J278,0)</f>
        <v>0</v>
      </c>
      <c r="BG278" s="185">
        <f>IF(N278="zákl. přenesená",J278,0)</f>
        <v>0</v>
      </c>
      <c r="BH278" s="185">
        <f>IF(N278="sníž. přenesená",J278,0)</f>
        <v>0</v>
      </c>
      <c r="BI278" s="185">
        <f>IF(N278="nulová",J278,0)</f>
        <v>0</v>
      </c>
      <c r="BJ278" s="19" t="s">
        <v>80</v>
      </c>
      <c r="BK278" s="185">
        <f>ROUND(I278*H278,2)</f>
        <v>0</v>
      </c>
      <c r="BL278" s="19" t="s">
        <v>100</v>
      </c>
      <c r="BM278" s="184" t="s">
        <v>3186</v>
      </c>
    </row>
    <row r="279" spans="1:65" s="2" customFormat="1" ht="11.25">
      <c r="A279" s="36"/>
      <c r="B279" s="37"/>
      <c r="C279" s="38"/>
      <c r="D279" s="233" t="s">
        <v>329</v>
      </c>
      <c r="E279" s="38"/>
      <c r="F279" s="234" t="s">
        <v>3187</v>
      </c>
      <c r="G279" s="38"/>
      <c r="H279" s="38"/>
      <c r="I279" s="188"/>
      <c r="J279" s="38"/>
      <c r="K279" s="38"/>
      <c r="L279" s="41"/>
      <c r="M279" s="189"/>
      <c r="N279" s="190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329</v>
      </c>
      <c r="AU279" s="19" t="s">
        <v>82</v>
      </c>
    </row>
    <row r="280" spans="1:65" s="12" customFormat="1" ht="11.25">
      <c r="B280" s="191"/>
      <c r="C280" s="192"/>
      <c r="D280" s="186" t="s">
        <v>248</v>
      </c>
      <c r="E280" s="193" t="s">
        <v>21</v>
      </c>
      <c r="F280" s="194" t="s">
        <v>3179</v>
      </c>
      <c r="G280" s="192"/>
      <c r="H280" s="193" t="s">
        <v>21</v>
      </c>
      <c r="I280" s="195"/>
      <c r="J280" s="192"/>
      <c r="K280" s="192"/>
      <c r="L280" s="196"/>
      <c r="M280" s="197"/>
      <c r="N280" s="198"/>
      <c r="O280" s="198"/>
      <c r="P280" s="198"/>
      <c r="Q280" s="198"/>
      <c r="R280" s="198"/>
      <c r="S280" s="198"/>
      <c r="T280" s="199"/>
      <c r="AT280" s="200" t="s">
        <v>248</v>
      </c>
      <c r="AU280" s="200" t="s">
        <v>82</v>
      </c>
      <c r="AV280" s="12" t="s">
        <v>80</v>
      </c>
      <c r="AW280" s="12" t="s">
        <v>34</v>
      </c>
      <c r="AX280" s="12" t="s">
        <v>73</v>
      </c>
      <c r="AY280" s="200" t="s">
        <v>239</v>
      </c>
    </row>
    <row r="281" spans="1:65" s="12" customFormat="1" ht="11.25">
      <c r="B281" s="191"/>
      <c r="C281" s="192"/>
      <c r="D281" s="186" t="s">
        <v>248</v>
      </c>
      <c r="E281" s="193" t="s">
        <v>21</v>
      </c>
      <c r="F281" s="194" t="s">
        <v>3188</v>
      </c>
      <c r="G281" s="192"/>
      <c r="H281" s="193" t="s">
        <v>21</v>
      </c>
      <c r="I281" s="195"/>
      <c r="J281" s="192"/>
      <c r="K281" s="192"/>
      <c r="L281" s="196"/>
      <c r="M281" s="197"/>
      <c r="N281" s="198"/>
      <c r="O281" s="198"/>
      <c r="P281" s="198"/>
      <c r="Q281" s="198"/>
      <c r="R281" s="198"/>
      <c r="S281" s="198"/>
      <c r="T281" s="199"/>
      <c r="AT281" s="200" t="s">
        <v>248</v>
      </c>
      <c r="AU281" s="200" t="s">
        <v>82</v>
      </c>
      <c r="AV281" s="12" t="s">
        <v>80</v>
      </c>
      <c r="AW281" s="12" t="s">
        <v>34</v>
      </c>
      <c r="AX281" s="12" t="s">
        <v>73</v>
      </c>
      <c r="AY281" s="200" t="s">
        <v>239</v>
      </c>
    </row>
    <row r="282" spans="1:65" s="13" customFormat="1" ht="11.25">
      <c r="B282" s="201"/>
      <c r="C282" s="202"/>
      <c r="D282" s="186" t="s">
        <v>248</v>
      </c>
      <c r="E282" s="203" t="s">
        <v>21</v>
      </c>
      <c r="F282" s="204" t="s">
        <v>3189</v>
      </c>
      <c r="G282" s="202"/>
      <c r="H282" s="205">
        <v>0.435</v>
      </c>
      <c r="I282" s="206"/>
      <c r="J282" s="202"/>
      <c r="K282" s="202"/>
      <c r="L282" s="207"/>
      <c r="M282" s="208"/>
      <c r="N282" s="209"/>
      <c r="O282" s="209"/>
      <c r="P282" s="209"/>
      <c r="Q282" s="209"/>
      <c r="R282" s="209"/>
      <c r="S282" s="209"/>
      <c r="T282" s="210"/>
      <c r="AT282" s="211" t="s">
        <v>248</v>
      </c>
      <c r="AU282" s="211" t="s">
        <v>82</v>
      </c>
      <c r="AV282" s="13" t="s">
        <v>82</v>
      </c>
      <c r="AW282" s="13" t="s">
        <v>34</v>
      </c>
      <c r="AX282" s="13" t="s">
        <v>73</v>
      </c>
      <c r="AY282" s="211" t="s">
        <v>239</v>
      </c>
    </row>
    <row r="283" spans="1:65" s="16" customFormat="1" ht="11.25">
      <c r="B283" s="235"/>
      <c r="C283" s="236"/>
      <c r="D283" s="186" t="s">
        <v>248</v>
      </c>
      <c r="E283" s="237" t="s">
        <v>21</v>
      </c>
      <c r="F283" s="238" t="s">
        <v>373</v>
      </c>
      <c r="G283" s="236"/>
      <c r="H283" s="239">
        <v>0.435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AT283" s="245" t="s">
        <v>248</v>
      </c>
      <c r="AU283" s="245" t="s">
        <v>82</v>
      </c>
      <c r="AV283" s="16" t="s">
        <v>96</v>
      </c>
      <c r="AW283" s="16" t="s">
        <v>34</v>
      </c>
      <c r="AX283" s="16" t="s">
        <v>73</v>
      </c>
      <c r="AY283" s="245" t="s">
        <v>239</v>
      </c>
    </row>
    <row r="284" spans="1:65" s="13" customFormat="1" ht="11.25">
      <c r="B284" s="201"/>
      <c r="C284" s="202"/>
      <c r="D284" s="186" t="s">
        <v>248</v>
      </c>
      <c r="E284" s="203" t="s">
        <v>21</v>
      </c>
      <c r="F284" s="204" t="s">
        <v>3190</v>
      </c>
      <c r="G284" s="202"/>
      <c r="H284" s="205">
        <v>0.13100000000000001</v>
      </c>
      <c r="I284" s="206"/>
      <c r="J284" s="202"/>
      <c r="K284" s="202"/>
      <c r="L284" s="207"/>
      <c r="M284" s="208"/>
      <c r="N284" s="209"/>
      <c r="O284" s="209"/>
      <c r="P284" s="209"/>
      <c r="Q284" s="209"/>
      <c r="R284" s="209"/>
      <c r="S284" s="209"/>
      <c r="T284" s="210"/>
      <c r="AT284" s="211" t="s">
        <v>248</v>
      </c>
      <c r="AU284" s="211" t="s">
        <v>82</v>
      </c>
      <c r="AV284" s="13" t="s">
        <v>82</v>
      </c>
      <c r="AW284" s="13" t="s">
        <v>34</v>
      </c>
      <c r="AX284" s="13" t="s">
        <v>73</v>
      </c>
      <c r="AY284" s="211" t="s">
        <v>239</v>
      </c>
    </row>
    <row r="285" spans="1:65" s="16" customFormat="1" ht="11.25">
      <c r="B285" s="235"/>
      <c r="C285" s="236"/>
      <c r="D285" s="186" t="s">
        <v>248</v>
      </c>
      <c r="E285" s="237" t="s">
        <v>21</v>
      </c>
      <c r="F285" s="238" t="s">
        <v>373</v>
      </c>
      <c r="G285" s="236"/>
      <c r="H285" s="239">
        <v>0.13100000000000001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AT285" s="245" t="s">
        <v>248</v>
      </c>
      <c r="AU285" s="245" t="s">
        <v>82</v>
      </c>
      <c r="AV285" s="16" t="s">
        <v>96</v>
      </c>
      <c r="AW285" s="16" t="s">
        <v>34</v>
      </c>
      <c r="AX285" s="16" t="s">
        <v>73</v>
      </c>
      <c r="AY285" s="245" t="s">
        <v>239</v>
      </c>
    </row>
    <row r="286" spans="1:65" s="14" customFormat="1" ht="11.25">
      <c r="B286" s="212"/>
      <c r="C286" s="213"/>
      <c r="D286" s="186" t="s">
        <v>248</v>
      </c>
      <c r="E286" s="214" t="s">
        <v>21</v>
      </c>
      <c r="F286" s="215" t="s">
        <v>251</v>
      </c>
      <c r="G286" s="213"/>
      <c r="H286" s="216">
        <v>0.56599999999999995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AT286" s="222" t="s">
        <v>248</v>
      </c>
      <c r="AU286" s="222" t="s">
        <v>82</v>
      </c>
      <c r="AV286" s="14" t="s">
        <v>100</v>
      </c>
      <c r="AW286" s="14" t="s">
        <v>34</v>
      </c>
      <c r="AX286" s="14" t="s">
        <v>80</v>
      </c>
      <c r="AY286" s="222" t="s">
        <v>239</v>
      </c>
    </row>
    <row r="287" spans="1:65" s="2" customFormat="1" ht="21.75" customHeight="1">
      <c r="A287" s="36"/>
      <c r="B287" s="37"/>
      <c r="C287" s="173" t="s">
        <v>594</v>
      </c>
      <c r="D287" s="173" t="s">
        <v>240</v>
      </c>
      <c r="E287" s="174" t="s">
        <v>3191</v>
      </c>
      <c r="F287" s="175" t="s">
        <v>3192</v>
      </c>
      <c r="G287" s="176" t="s">
        <v>348</v>
      </c>
      <c r="H287" s="177">
        <v>70.66</v>
      </c>
      <c r="I287" s="178"/>
      <c r="J287" s="179">
        <f>ROUND(I287*H287,2)</f>
        <v>0</v>
      </c>
      <c r="K287" s="175" t="s">
        <v>327</v>
      </c>
      <c r="L287" s="41"/>
      <c r="M287" s="180" t="s">
        <v>21</v>
      </c>
      <c r="N287" s="181" t="s">
        <v>44</v>
      </c>
      <c r="O287" s="66"/>
      <c r="P287" s="182">
        <f>O287*H287</f>
        <v>0</v>
      </c>
      <c r="Q287" s="182">
        <v>2.5018722040000001</v>
      </c>
      <c r="R287" s="182">
        <f>Q287*H287</f>
        <v>176.78228993464</v>
      </c>
      <c r="S287" s="182">
        <v>0</v>
      </c>
      <c r="T287" s="183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84" t="s">
        <v>100</v>
      </c>
      <c r="AT287" s="184" t="s">
        <v>240</v>
      </c>
      <c r="AU287" s="184" t="s">
        <v>82</v>
      </c>
      <c r="AY287" s="19" t="s">
        <v>239</v>
      </c>
      <c r="BE287" s="185">
        <f>IF(N287="základní",J287,0)</f>
        <v>0</v>
      </c>
      <c r="BF287" s="185">
        <f>IF(N287="snížená",J287,0)</f>
        <v>0</v>
      </c>
      <c r="BG287" s="185">
        <f>IF(N287="zákl. přenesená",J287,0)</f>
        <v>0</v>
      </c>
      <c r="BH287" s="185">
        <f>IF(N287="sníž. přenesená",J287,0)</f>
        <v>0</v>
      </c>
      <c r="BI287" s="185">
        <f>IF(N287="nulová",J287,0)</f>
        <v>0</v>
      </c>
      <c r="BJ287" s="19" t="s">
        <v>80</v>
      </c>
      <c r="BK287" s="185">
        <f>ROUND(I287*H287,2)</f>
        <v>0</v>
      </c>
      <c r="BL287" s="19" t="s">
        <v>100</v>
      </c>
      <c r="BM287" s="184" t="s">
        <v>3193</v>
      </c>
    </row>
    <row r="288" spans="1:65" s="2" customFormat="1" ht="11.25">
      <c r="A288" s="36"/>
      <c r="B288" s="37"/>
      <c r="C288" s="38"/>
      <c r="D288" s="233" t="s">
        <v>329</v>
      </c>
      <c r="E288" s="38"/>
      <c r="F288" s="234" t="s">
        <v>3194</v>
      </c>
      <c r="G288" s="38"/>
      <c r="H288" s="38"/>
      <c r="I288" s="188"/>
      <c r="J288" s="38"/>
      <c r="K288" s="38"/>
      <c r="L288" s="41"/>
      <c r="M288" s="189"/>
      <c r="N288" s="190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329</v>
      </c>
      <c r="AU288" s="19" t="s">
        <v>82</v>
      </c>
    </row>
    <row r="289" spans="1:65" s="12" customFormat="1" ht="11.25">
      <c r="B289" s="191"/>
      <c r="C289" s="192"/>
      <c r="D289" s="186" t="s">
        <v>248</v>
      </c>
      <c r="E289" s="193" t="s">
        <v>21</v>
      </c>
      <c r="F289" s="194" t="s">
        <v>3179</v>
      </c>
      <c r="G289" s="192"/>
      <c r="H289" s="193" t="s">
        <v>21</v>
      </c>
      <c r="I289" s="195"/>
      <c r="J289" s="192"/>
      <c r="K289" s="192"/>
      <c r="L289" s="196"/>
      <c r="M289" s="197"/>
      <c r="N289" s="198"/>
      <c r="O289" s="198"/>
      <c r="P289" s="198"/>
      <c r="Q289" s="198"/>
      <c r="R289" s="198"/>
      <c r="S289" s="198"/>
      <c r="T289" s="199"/>
      <c r="AT289" s="200" t="s">
        <v>248</v>
      </c>
      <c r="AU289" s="200" t="s">
        <v>82</v>
      </c>
      <c r="AV289" s="12" t="s">
        <v>80</v>
      </c>
      <c r="AW289" s="12" t="s">
        <v>34</v>
      </c>
      <c r="AX289" s="12" t="s">
        <v>73</v>
      </c>
      <c r="AY289" s="200" t="s">
        <v>239</v>
      </c>
    </row>
    <row r="290" spans="1:65" s="13" customFormat="1" ht="11.25">
      <c r="B290" s="201"/>
      <c r="C290" s="202"/>
      <c r="D290" s="186" t="s">
        <v>248</v>
      </c>
      <c r="E290" s="203" t="s">
        <v>21</v>
      </c>
      <c r="F290" s="204" t="s">
        <v>3195</v>
      </c>
      <c r="G290" s="202"/>
      <c r="H290" s="205">
        <v>7.0919999999999996</v>
      </c>
      <c r="I290" s="206"/>
      <c r="J290" s="202"/>
      <c r="K290" s="202"/>
      <c r="L290" s="207"/>
      <c r="M290" s="208"/>
      <c r="N290" s="209"/>
      <c r="O290" s="209"/>
      <c r="P290" s="209"/>
      <c r="Q290" s="209"/>
      <c r="R290" s="209"/>
      <c r="S290" s="209"/>
      <c r="T290" s="210"/>
      <c r="AT290" s="211" t="s">
        <v>248</v>
      </c>
      <c r="AU290" s="211" t="s">
        <v>82</v>
      </c>
      <c r="AV290" s="13" t="s">
        <v>82</v>
      </c>
      <c r="AW290" s="13" t="s">
        <v>34</v>
      </c>
      <c r="AX290" s="13" t="s">
        <v>73</v>
      </c>
      <c r="AY290" s="211" t="s">
        <v>239</v>
      </c>
    </row>
    <row r="291" spans="1:65" s="13" customFormat="1" ht="11.25">
      <c r="B291" s="201"/>
      <c r="C291" s="202"/>
      <c r="D291" s="186" t="s">
        <v>248</v>
      </c>
      <c r="E291" s="203" t="s">
        <v>21</v>
      </c>
      <c r="F291" s="204" t="s">
        <v>3196</v>
      </c>
      <c r="G291" s="202"/>
      <c r="H291" s="205">
        <v>7.9279999999999999</v>
      </c>
      <c r="I291" s="206"/>
      <c r="J291" s="202"/>
      <c r="K291" s="202"/>
      <c r="L291" s="207"/>
      <c r="M291" s="208"/>
      <c r="N291" s="209"/>
      <c r="O291" s="209"/>
      <c r="P291" s="209"/>
      <c r="Q291" s="209"/>
      <c r="R291" s="209"/>
      <c r="S291" s="209"/>
      <c r="T291" s="210"/>
      <c r="AT291" s="211" t="s">
        <v>248</v>
      </c>
      <c r="AU291" s="211" t="s">
        <v>82</v>
      </c>
      <c r="AV291" s="13" t="s">
        <v>82</v>
      </c>
      <c r="AW291" s="13" t="s">
        <v>34</v>
      </c>
      <c r="AX291" s="13" t="s">
        <v>73</v>
      </c>
      <c r="AY291" s="211" t="s">
        <v>239</v>
      </c>
    </row>
    <row r="292" spans="1:65" s="13" customFormat="1" ht="11.25">
      <c r="B292" s="201"/>
      <c r="C292" s="202"/>
      <c r="D292" s="186" t="s">
        <v>248</v>
      </c>
      <c r="E292" s="203" t="s">
        <v>21</v>
      </c>
      <c r="F292" s="204" t="s">
        <v>3197</v>
      </c>
      <c r="G292" s="202"/>
      <c r="H292" s="205">
        <v>17.905000000000001</v>
      </c>
      <c r="I292" s="206"/>
      <c r="J292" s="202"/>
      <c r="K292" s="202"/>
      <c r="L292" s="207"/>
      <c r="M292" s="208"/>
      <c r="N292" s="209"/>
      <c r="O292" s="209"/>
      <c r="P292" s="209"/>
      <c r="Q292" s="209"/>
      <c r="R292" s="209"/>
      <c r="S292" s="209"/>
      <c r="T292" s="210"/>
      <c r="AT292" s="211" t="s">
        <v>248</v>
      </c>
      <c r="AU292" s="211" t="s">
        <v>82</v>
      </c>
      <c r="AV292" s="13" t="s">
        <v>82</v>
      </c>
      <c r="AW292" s="13" t="s">
        <v>34</v>
      </c>
      <c r="AX292" s="13" t="s">
        <v>73</v>
      </c>
      <c r="AY292" s="211" t="s">
        <v>239</v>
      </c>
    </row>
    <row r="293" spans="1:65" s="13" customFormat="1" ht="11.25">
      <c r="B293" s="201"/>
      <c r="C293" s="202"/>
      <c r="D293" s="186" t="s">
        <v>248</v>
      </c>
      <c r="E293" s="203" t="s">
        <v>21</v>
      </c>
      <c r="F293" s="204" t="s">
        <v>3198</v>
      </c>
      <c r="G293" s="202"/>
      <c r="H293" s="205">
        <v>16.887</v>
      </c>
      <c r="I293" s="206"/>
      <c r="J293" s="202"/>
      <c r="K293" s="202"/>
      <c r="L293" s="207"/>
      <c r="M293" s="208"/>
      <c r="N293" s="209"/>
      <c r="O293" s="209"/>
      <c r="P293" s="209"/>
      <c r="Q293" s="209"/>
      <c r="R293" s="209"/>
      <c r="S293" s="209"/>
      <c r="T293" s="210"/>
      <c r="AT293" s="211" t="s">
        <v>248</v>
      </c>
      <c r="AU293" s="211" t="s">
        <v>82</v>
      </c>
      <c r="AV293" s="13" t="s">
        <v>82</v>
      </c>
      <c r="AW293" s="13" t="s">
        <v>34</v>
      </c>
      <c r="AX293" s="13" t="s">
        <v>73</v>
      </c>
      <c r="AY293" s="211" t="s">
        <v>239</v>
      </c>
    </row>
    <row r="294" spans="1:65" s="13" customFormat="1" ht="11.25">
      <c r="B294" s="201"/>
      <c r="C294" s="202"/>
      <c r="D294" s="186" t="s">
        <v>248</v>
      </c>
      <c r="E294" s="203" t="s">
        <v>21</v>
      </c>
      <c r="F294" s="204" t="s">
        <v>3199</v>
      </c>
      <c r="G294" s="202"/>
      <c r="H294" s="205">
        <v>4.4400000000000004</v>
      </c>
      <c r="I294" s="206"/>
      <c r="J294" s="202"/>
      <c r="K294" s="202"/>
      <c r="L294" s="207"/>
      <c r="M294" s="208"/>
      <c r="N294" s="209"/>
      <c r="O294" s="209"/>
      <c r="P294" s="209"/>
      <c r="Q294" s="209"/>
      <c r="R294" s="209"/>
      <c r="S294" s="209"/>
      <c r="T294" s="210"/>
      <c r="AT294" s="211" t="s">
        <v>248</v>
      </c>
      <c r="AU294" s="211" t="s">
        <v>82</v>
      </c>
      <c r="AV294" s="13" t="s">
        <v>82</v>
      </c>
      <c r="AW294" s="13" t="s">
        <v>34</v>
      </c>
      <c r="AX294" s="13" t="s">
        <v>73</v>
      </c>
      <c r="AY294" s="211" t="s">
        <v>239</v>
      </c>
    </row>
    <row r="295" spans="1:65" s="13" customFormat="1" ht="11.25">
      <c r="B295" s="201"/>
      <c r="C295" s="202"/>
      <c r="D295" s="186" t="s">
        <v>248</v>
      </c>
      <c r="E295" s="203" t="s">
        <v>21</v>
      </c>
      <c r="F295" s="204" t="s">
        <v>3200</v>
      </c>
      <c r="G295" s="202"/>
      <c r="H295" s="205">
        <v>11.301</v>
      </c>
      <c r="I295" s="206"/>
      <c r="J295" s="202"/>
      <c r="K295" s="202"/>
      <c r="L295" s="207"/>
      <c r="M295" s="208"/>
      <c r="N295" s="209"/>
      <c r="O295" s="209"/>
      <c r="P295" s="209"/>
      <c r="Q295" s="209"/>
      <c r="R295" s="209"/>
      <c r="S295" s="209"/>
      <c r="T295" s="210"/>
      <c r="AT295" s="211" t="s">
        <v>248</v>
      </c>
      <c r="AU295" s="211" t="s">
        <v>82</v>
      </c>
      <c r="AV295" s="13" t="s">
        <v>82</v>
      </c>
      <c r="AW295" s="13" t="s">
        <v>34</v>
      </c>
      <c r="AX295" s="13" t="s">
        <v>73</v>
      </c>
      <c r="AY295" s="211" t="s">
        <v>239</v>
      </c>
    </row>
    <row r="296" spans="1:65" s="13" customFormat="1" ht="11.25">
      <c r="B296" s="201"/>
      <c r="C296" s="202"/>
      <c r="D296" s="186" t="s">
        <v>248</v>
      </c>
      <c r="E296" s="203" t="s">
        <v>21</v>
      </c>
      <c r="F296" s="204" t="s">
        <v>3201</v>
      </c>
      <c r="G296" s="202"/>
      <c r="H296" s="205">
        <v>2.718</v>
      </c>
      <c r="I296" s="206"/>
      <c r="J296" s="202"/>
      <c r="K296" s="202"/>
      <c r="L296" s="207"/>
      <c r="M296" s="208"/>
      <c r="N296" s="209"/>
      <c r="O296" s="209"/>
      <c r="P296" s="209"/>
      <c r="Q296" s="209"/>
      <c r="R296" s="209"/>
      <c r="S296" s="209"/>
      <c r="T296" s="210"/>
      <c r="AT296" s="211" t="s">
        <v>248</v>
      </c>
      <c r="AU296" s="211" t="s">
        <v>82</v>
      </c>
      <c r="AV296" s="13" t="s">
        <v>82</v>
      </c>
      <c r="AW296" s="13" t="s">
        <v>34</v>
      </c>
      <c r="AX296" s="13" t="s">
        <v>73</v>
      </c>
      <c r="AY296" s="211" t="s">
        <v>239</v>
      </c>
    </row>
    <row r="297" spans="1:65" s="16" customFormat="1" ht="11.25">
      <c r="B297" s="235"/>
      <c r="C297" s="236"/>
      <c r="D297" s="186" t="s">
        <v>248</v>
      </c>
      <c r="E297" s="237" t="s">
        <v>21</v>
      </c>
      <c r="F297" s="238" t="s">
        <v>373</v>
      </c>
      <c r="G297" s="236"/>
      <c r="H297" s="239">
        <v>68.271000000000001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AT297" s="245" t="s">
        <v>248</v>
      </c>
      <c r="AU297" s="245" t="s">
        <v>82</v>
      </c>
      <c r="AV297" s="16" t="s">
        <v>96</v>
      </c>
      <c r="AW297" s="16" t="s">
        <v>34</v>
      </c>
      <c r="AX297" s="16" t="s">
        <v>73</v>
      </c>
      <c r="AY297" s="245" t="s">
        <v>239</v>
      </c>
    </row>
    <row r="298" spans="1:65" s="13" customFormat="1" ht="11.25">
      <c r="B298" s="201"/>
      <c r="C298" s="202"/>
      <c r="D298" s="186" t="s">
        <v>248</v>
      </c>
      <c r="E298" s="203" t="s">
        <v>21</v>
      </c>
      <c r="F298" s="204" t="s">
        <v>3202</v>
      </c>
      <c r="G298" s="202"/>
      <c r="H298" s="205">
        <v>2.3889999999999998</v>
      </c>
      <c r="I298" s="206"/>
      <c r="J298" s="202"/>
      <c r="K298" s="202"/>
      <c r="L298" s="207"/>
      <c r="M298" s="208"/>
      <c r="N298" s="209"/>
      <c r="O298" s="209"/>
      <c r="P298" s="209"/>
      <c r="Q298" s="209"/>
      <c r="R298" s="209"/>
      <c r="S298" s="209"/>
      <c r="T298" s="210"/>
      <c r="AT298" s="211" t="s">
        <v>248</v>
      </c>
      <c r="AU298" s="211" t="s">
        <v>82</v>
      </c>
      <c r="AV298" s="13" t="s">
        <v>82</v>
      </c>
      <c r="AW298" s="13" t="s">
        <v>34</v>
      </c>
      <c r="AX298" s="13" t="s">
        <v>73</v>
      </c>
      <c r="AY298" s="211" t="s">
        <v>239</v>
      </c>
    </row>
    <row r="299" spans="1:65" s="16" customFormat="1" ht="11.25">
      <c r="B299" s="235"/>
      <c r="C299" s="236"/>
      <c r="D299" s="186" t="s">
        <v>248</v>
      </c>
      <c r="E299" s="237" t="s">
        <v>21</v>
      </c>
      <c r="F299" s="238" t="s">
        <v>373</v>
      </c>
      <c r="G299" s="236"/>
      <c r="H299" s="239">
        <v>2.3889999999999998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AT299" s="245" t="s">
        <v>248</v>
      </c>
      <c r="AU299" s="245" t="s">
        <v>82</v>
      </c>
      <c r="AV299" s="16" t="s">
        <v>96</v>
      </c>
      <c r="AW299" s="16" t="s">
        <v>34</v>
      </c>
      <c r="AX299" s="16" t="s">
        <v>73</v>
      </c>
      <c r="AY299" s="245" t="s">
        <v>239</v>
      </c>
    </row>
    <row r="300" spans="1:65" s="14" customFormat="1" ht="11.25">
      <c r="B300" s="212"/>
      <c r="C300" s="213"/>
      <c r="D300" s="186" t="s">
        <v>248</v>
      </c>
      <c r="E300" s="214" t="s">
        <v>21</v>
      </c>
      <c r="F300" s="215" t="s">
        <v>251</v>
      </c>
      <c r="G300" s="213"/>
      <c r="H300" s="216">
        <v>70.66</v>
      </c>
      <c r="I300" s="217"/>
      <c r="J300" s="213"/>
      <c r="K300" s="213"/>
      <c r="L300" s="218"/>
      <c r="M300" s="219"/>
      <c r="N300" s="220"/>
      <c r="O300" s="220"/>
      <c r="P300" s="220"/>
      <c r="Q300" s="220"/>
      <c r="R300" s="220"/>
      <c r="S300" s="220"/>
      <c r="T300" s="221"/>
      <c r="AT300" s="222" t="s">
        <v>248</v>
      </c>
      <c r="AU300" s="222" t="s">
        <v>82</v>
      </c>
      <c r="AV300" s="14" t="s">
        <v>100</v>
      </c>
      <c r="AW300" s="14" t="s">
        <v>34</v>
      </c>
      <c r="AX300" s="14" t="s">
        <v>80</v>
      </c>
      <c r="AY300" s="222" t="s">
        <v>239</v>
      </c>
    </row>
    <row r="301" spans="1:65" s="2" customFormat="1" ht="16.5" customHeight="1">
      <c r="A301" s="36"/>
      <c r="B301" s="37"/>
      <c r="C301" s="173" t="s">
        <v>599</v>
      </c>
      <c r="D301" s="173" t="s">
        <v>240</v>
      </c>
      <c r="E301" s="174" t="s">
        <v>3203</v>
      </c>
      <c r="F301" s="175" t="s">
        <v>3204</v>
      </c>
      <c r="G301" s="176" t="s">
        <v>326</v>
      </c>
      <c r="H301" s="177">
        <v>127.911</v>
      </c>
      <c r="I301" s="178"/>
      <c r="J301" s="179">
        <f>ROUND(I301*H301,2)</f>
        <v>0</v>
      </c>
      <c r="K301" s="175" t="s">
        <v>327</v>
      </c>
      <c r="L301" s="41"/>
      <c r="M301" s="180" t="s">
        <v>21</v>
      </c>
      <c r="N301" s="181" t="s">
        <v>44</v>
      </c>
      <c r="O301" s="66"/>
      <c r="P301" s="182">
        <f>O301*H301</f>
        <v>0</v>
      </c>
      <c r="Q301" s="182">
        <v>2.6919000000000001E-3</v>
      </c>
      <c r="R301" s="182">
        <f>Q301*H301</f>
        <v>0.34432362090000002</v>
      </c>
      <c r="S301" s="182">
        <v>0</v>
      </c>
      <c r="T301" s="183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84" t="s">
        <v>100</v>
      </c>
      <c r="AT301" s="184" t="s">
        <v>240</v>
      </c>
      <c r="AU301" s="184" t="s">
        <v>82</v>
      </c>
      <c r="AY301" s="19" t="s">
        <v>239</v>
      </c>
      <c r="BE301" s="185">
        <f>IF(N301="základní",J301,0)</f>
        <v>0</v>
      </c>
      <c r="BF301" s="185">
        <f>IF(N301="snížená",J301,0)</f>
        <v>0</v>
      </c>
      <c r="BG301" s="185">
        <f>IF(N301="zákl. přenesená",J301,0)</f>
        <v>0</v>
      </c>
      <c r="BH301" s="185">
        <f>IF(N301="sníž. přenesená",J301,0)</f>
        <v>0</v>
      </c>
      <c r="BI301" s="185">
        <f>IF(N301="nulová",J301,0)</f>
        <v>0</v>
      </c>
      <c r="BJ301" s="19" t="s">
        <v>80</v>
      </c>
      <c r="BK301" s="185">
        <f>ROUND(I301*H301,2)</f>
        <v>0</v>
      </c>
      <c r="BL301" s="19" t="s">
        <v>100</v>
      </c>
      <c r="BM301" s="184" t="s">
        <v>3205</v>
      </c>
    </row>
    <row r="302" spans="1:65" s="2" customFormat="1" ht="11.25">
      <c r="A302" s="36"/>
      <c r="B302" s="37"/>
      <c r="C302" s="38"/>
      <c r="D302" s="233" t="s">
        <v>329</v>
      </c>
      <c r="E302" s="38"/>
      <c r="F302" s="234" t="s">
        <v>3206</v>
      </c>
      <c r="G302" s="38"/>
      <c r="H302" s="38"/>
      <c r="I302" s="188"/>
      <c r="J302" s="38"/>
      <c r="K302" s="38"/>
      <c r="L302" s="41"/>
      <c r="M302" s="189"/>
      <c r="N302" s="190"/>
      <c r="O302" s="66"/>
      <c r="P302" s="66"/>
      <c r="Q302" s="66"/>
      <c r="R302" s="66"/>
      <c r="S302" s="66"/>
      <c r="T302" s="67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9" t="s">
        <v>329</v>
      </c>
      <c r="AU302" s="19" t="s">
        <v>82</v>
      </c>
    </row>
    <row r="303" spans="1:65" s="12" customFormat="1" ht="11.25">
      <c r="B303" s="191"/>
      <c r="C303" s="192"/>
      <c r="D303" s="186" t="s">
        <v>248</v>
      </c>
      <c r="E303" s="193" t="s">
        <v>21</v>
      </c>
      <c r="F303" s="194" t="s">
        <v>3066</v>
      </c>
      <c r="G303" s="192"/>
      <c r="H303" s="193" t="s">
        <v>21</v>
      </c>
      <c r="I303" s="195"/>
      <c r="J303" s="192"/>
      <c r="K303" s="192"/>
      <c r="L303" s="196"/>
      <c r="M303" s="197"/>
      <c r="N303" s="198"/>
      <c r="O303" s="198"/>
      <c r="P303" s="198"/>
      <c r="Q303" s="198"/>
      <c r="R303" s="198"/>
      <c r="S303" s="198"/>
      <c r="T303" s="199"/>
      <c r="AT303" s="200" t="s">
        <v>248</v>
      </c>
      <c r="AU303" s="200" t="s">
        <v>82</v>
      </c>
      <c r="AV303" s="12" t="s">
        <v>80</v>
      </c>
      <c r="AW303" s="12" t="s">
        <v>34</v>
      </c>
      <c r="AX303" s="12" t="s">
        <v>73</v>
      </c>
      <c r="AY303" s="200" t="s">
        <v>239</v>
      </c>
    </row>
    <row r="304" spans="1:65" s="12" customFormat="1" ht="11.25">
      <c r="B304" s="191"/>
      <c r="C304" s="192"/>
      <c r="D304" s="186" t="s">
        <v>248</v>
      </c>
      <c r="E304" s="193" t="s">
        <v>21</v>
      </c>
      <c r="F304" s="194" t="s">
        <v>3091</v>
      </c>
      <c r="G304" s="192"/>
      <c r="H304" s="193" t="s">
        <v>21</v>
      </c>
      <c r="I304" s="195"/>
      <c r="J304" s="192"/>
      <c r="K304" s="192"/>
      <c r="L304" s="196"/>
      <c r="M304" s="197"/>
      <c r="N304" s="198"/>
      <c r="O304" s="198"/>
      <c r="P304" s="198"/>
      <c r="Q304" s="198"/>
      <c r="R304" s="198"/>
      <c r="S304" s="198"/>
      <c r="T304" s="199"/>
      <c r="AT304" s="200" t="s">
        <v>248</v>
      </c>
      <c r="AU304" s="200" t="s">
        <v>82</v>
      </c>
      <c r="AV304" s="12" t="s">
        <v>80</v>
      </c>
      <c r="AW304" s="12" t="s">
        <v>34</v>
      </c>
      <c r="AX304" s="12" t="s">
        <v>73</v>
      </c>
      <c r="AY304" s="200" t="s">
        <v>239</v>
      </c>
    </row>
    <row r="305" spans="1:65" s="13" customFormat="1" ht="11.25">
      <c r="B305" s="201"/>
      <c r="C305" s="202"/>
      <c r="D305" s="186" t="s">
        <v>248</v>
      </c>
      <c r="E305" s="203" t="s">
        <v>21</v>
      </c>
      <c r="F305" s="204" t="s">
        <v>3207</v>
      </c>
      <c r="G305" s="202"/>
      <c r="H305" s="205">
        <v>74.456000000000003</v>
      </c>
      <c r="I305" s="206"/>
      <c r="J305" s="202"/>
      <c r="K305" s="202"/>
      <c r="L305" s="207"/>
      <c r="M305" s="208"/>
      <c r="N305" s="209"/>
      <c r="O305" s="209"/>
      <c r="P305" s="209"/>
      <c r="Q305" s="209"/>
      <c r="R305" s="209"/>
      <c r="S305" s="209"/>
      <c r="T305" s="210"/>
      <c r="AT305" s="211" t="s">
        <v>248</v>
      </c>
      <c r="AU305" s="211" t="s">
        <v>82</v>
      </c>
      <c r="AV305" s="13" t="s">
        <v>82</v>
      </c>
      <c r="AW305" s="13" t="s">
        <v>34</v>
      </c>
      <c r="AX305" s="13" t="s">
        <v>73</v>
      </c>
      <c r="AY305" s="211" t="s">
        <v>239</v>
      </c>
    </row>
    <row r="306" spans="1:65" s="13" customFormat="1" ht="11.25">
      <c r="B306" s="201"/>
      <c r="C306" s="202"/>
      <c r="D306" s="186" t="s">
        <v>248</v>
      </c>
      <c r="E306" s="203" t="s">
        <v>21</v>
      </c>
      <c r="F306" s="204" t="s">
        <v>3208</v>
      </c>
      <c r="G306" s="202"/>
      <c r="H306" s="205">
        <v>6.1749999999999998</v>
      </c>
      <c r="I306" s="206"/>
      <c r="J306" s="202"/>
      <c r="K306" s="202"/>
      <c r="L306" s="207"/>
      <c r="M306" s="208"/>
      <c r="N306" s="209"/>
      <c r="O306" s="209"/>
      <c r="P306" s="209"/>
      <c r="Q306" s="209"/>
      <c r="R306" s="209"/>
      <c r="S306" s="209"/>
      <c r="T306" s="210"/>
      <c r="AT306" s="211" t="s">
        <v>248</v>
      </c>
      <c r="AU306" s="211" t="s">
        <v>82</v>
      </c>
      <c r="AV306" s="13" t="s">
        <v>82</v>
      </c>
      <c r="AW306" s="13" t="s">
        <v>34</v>
      </c>
      <c r="AX306" s="13" t="s">
        <v>73</v>
      </c>
      <c r="AY306" s="211" t="s">
        <v>239</v>
      </c>
    </row>
    <row r="307" spans="1:65" s="16" customFormat="1" ht="11.25">
      <c r="B307" s="235"/>
      <c r="C307" s="236"/>
      <c r="D307" s="186" t="s">
        <v>248</v>
      </c>
      <c r="E307" s="237" t="s">
        <v>21</v>
      </c>
      <c r="F307" s="238" t="s">
        <v>373</v>
      </c>
      <c r="G307" s="236"/>
      <c r="H307" s="239">
        <v>80.631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AT307" s="245" t="s">
        <v>248</v>
      </c>
      <c r="AU307" s="245" t="s">
        <v>82</v>
      </c>
      <c r="AV307" s="16" t="s">
        <v>96</v>
      </c>
      <c r="AW307" s="16" t="s">
        <v>34</v>
      </c>
      <c r="AX307" s="16" t="s">
        <v>73</v>
      </c>
      <c r="AY307" s="245" t="s">
        <v>239</v>
      </c>
    </row>
    <row r="308" spans="1:65" s="12" customFormat="1" ht="11.25">
      <c r="B308" s="191"/>
      <c r="C308" s="192"/>
      <c r="D308" s="186" t="s">
        <v>248</v>
      </c>
      <c r="E308" s="193" t="s">
        <v>21</v>
      </c>
      <c r="F308" s="194" t="s">
        <v>3209</v>
      </c>
      <c r="G308" s="192"/>
      <c r="H308" s="193" t="s">
        <v>21</v>
      </c>
      <c r="I308" s="195"/>
      <c r="J308" s="192"/>
      <c r="K308" s="192"/>
      <c r="L308" s="196"/>
      <c r="M308" s="197"/>
      <c r="N308" s="198"/>
      <c r="O308" s="198"/>
      <c r="P308" s="198"/>
      <c r="Q308" s="198"/>
      <c r="R308" s="198"/>
      <c r="S308" s="198"/>
      <c r="T308" s="199"/>
      <c r="AT308" s="200" t="s">
        <v>248</v>
      </c>
      <c r="AU308" s="200" t="s">
        <v>82</v>
      </c>
      <c r="AV308" s="12" t="s">
        <v>80</v>
      </c>
      <c r="AW308" s="12" t="s">
        <v>34</v>
      </c>
      <c r="AX308" s="12" t="s">
        <v>73</v>
      </c>
      <c r="AY308" s="200" t="s">
        <v>239</v>
      </c>
    </row>
    <row r="309" spans="1:65" s="13" customFormat="1" ht="11.25">
      <c r="B309" s="201"/>
      <c r="C309" s="202"/>
      <c r="D309" s="186" t="s">
        <v>248</v>
      </c>
      <c r="E309" s="203" t="s">
        <v>21</v>
      </c>
      <c r="F309" s="204" t="s">
        <v>3210</v>
      </c>
      <c r="G309" s="202"/>
      <c r="H309" s="205">
        <v>47.28</v>
      </c>
      <c r="I309" s="206"/>
      <c r="J309" s="202"/>
      <c r="K309" s="202"/>
      <c r="L309" s="207"/>
      <c r="M309" s="208"/>
      <c r="N309" s="209"/>
      <c r="O309" s="209"/>
      <c r="P309" s="209"/>
      <c r="Q309" s="209"/>
      <c r="R309" s="209"/>
      <c r="S309" s="209"/>
      <c r="T309" s="210"/>
      <c r="AT309" s="211" t="s">
        <v>248</v>
      </c>
      <c r="AU309" s="211" t="s">
        <v>82</v>
      </c>
      <c r="AV309" s="13" t="s">
        <v>82</v>
      </c>
      <c r="AW309" s="13" t="s">
        <v>34</v>
      </c>
      <c r="AX309" s="13" t="s">
        <v>73</v>
      </c>
      <c r="AY309" s="211" t="s">
        <v>239</v>
      </c>
    </row>
    <row r="310" spans="1:65" s="16" customFormat="1" ht="11.25">
      <c r="B310" s="235"/>
      <c r="C310" s="236"/>
      <c r="D310" s="186" t="s">
        <v>248</v>
      </c>
      <c r="E310" s="237" t="s">
        <v>21</v>
      </c>
      <c r="F310" s="238" t="s">
        <v>373</v>
      </c>
      <c r="G310" s="236"/>
      <c r="H310" s="239">
        <v>47.28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AT310" s="245" t="s">
        <v>248</v>
      </c>
      <c r="AU310" s="245" t="s">
        <v>82</v>
      </c>
      <c r="AV310" s="16" t="s">
        <v>96</v>
      </c>
      <c r="AW310" s="16" t="s">
        <v>34</v>
      </c>
      <c r="AX310" s="16" t="s">
        <v>73</v>
      </c>
      <c r="AY310" s="245" t="s">
        <v>239</v>
      </c>
    </row>
    <row r="311" spans="1:65" s="14" customFormat="1" ht="11.25">
      <c r="B311" s="212"/>
      <c r="C311" s="213"/>
      <c r="D311" s="186" t="s">
        <v>248</v>
      </c>
      <c r="E311" s="214" t="s">
        <v>21</v>
      </c>
      <c r="F311" s="215" t="s">
        <v>251</v>
      </c>
      <c r="G311" s="213"/>
      <c r="H311" s="216">
        <v>127.911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AT311" s="222" t="s">
        <v>248</v>
      </c>
      <c r="AU311" s="222" t="s">
        <v>82</v>
      </c>
      <c r="AV311" s="14" t="s">
        <v>100</v>
      </c>
      <c r="AW311" s="14" t="s">
        <v>34</v>
      </c>
      <c r="AX311" s="14" t="s">
        <v>80</v>
      </c>
      <c r="AY311" s="222" t="s">
        <v>239</v>
      </c>
    </row>
    <row r="312" spans="1:65" s="2" customFormat="1" ht="16.5" customHeight="1">
      <c r="A312" s="36"/>
      <c r="B312" s="37"/>
      <c r="C312" s="173" t="s">
        <v>606</v>
      </c>
      <c r="D312" s="173" t="s">
        <v>240</v>
      </c>
      <c r="E312" s="174" t="s">
        <v>3211</v>
      </c>
      <c r="F312" s="175" t="s">
        <v>3212</v>
      </c>
      <c r="G312" s="176" t="s">
        <v>326</v>
      </c>
      <c r="H312" s="177">
        <v>127.911</v>
      </c>
      <c r="I312" s="178"/>
      <c r="J312" s="179">
        <f>ROUND(I312*H312,2)</f>
        <v>0</v>
      </c>
      <c r="K312" s="175" t="s">
        <v>327</v>
      </c>
      <c r="L312" s="41"/>
      <c r="M312" s="180" t="s">
        <v>21</v>
      </c>
      <c r="N312" s="181" t="s">
        <v>44</v>
      </c>
      <c r="O312" s="66"/>
      <c r="P312" s="182">
        <f>O312*H312</f>
        <v>0</v>
      </c>
      <c r="Q312" s="182">
        <v>0</v>
      </c>
      <c r="R312" s="182">
        <f>Q312*H312</f>
        <v>0</v>
      </c>
      <c r="S312" s="182">
        <v>0</v>
      </c>
      <c r="T312" s="183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84" t="s">
        <v>100</v>
      </c>
      <c r="AT312" s="184" t="s">
        <v>240</v>
      </c>
      <c r="AU312" s="184" t="s">
        <v>82</v>
      </c>
      <c r="AY312" s="19" t="s">
        <v>239</v>
      </c>
      <c r="BE312" s="185">
        <f>IF(N312="základní",J312,0)</f>
        <v>0</v>
      </c>
      <c r="BF312" s="185">
        <f>IF(N312="snížená",J312,0)</f>
        <v>0</v>
      </c>
      <c r="BG312" s="185">
        <f>IF(N312="zákl. přenesená",J312,0)</f>
        <v>0</v>
      </c>
      <c r="BH312" s="185">
        <f>IF(N312="sníž. přenesená",J312,0)</f>
        <v>0</v>
      </c>
      <c r="BI312" s="185">
        <f>IF(N312="nulová",J312,0)</f>
        <v>0</v>
      </c>
      <c r="BJ312" s="19" t="s">
        <v>80</v>
      </c>
      <c r="BK312" s="185">
        <f>ROUND(I312*H312,2)</f>
        <v>0</v>
      </c>
      <c r="BL312" s="19" t="s">
        <v>100</v>
      </c>
      <c r="BM312" s="184" t="s">
        <v>3213</v>
      </c>
    </row>
    <row r="313" spans="1:65" s="2" customFormat="1" ht="11.25">
      <c r="A313" s="36"/>
      <c r="B313" s="37"/>
      <c r="C313" s="38"/>
      <c r="D313" s="233" t="s">
        <v>329</v>
      </c>
      <c r="E313" s="38"/>
      <c r="F313" s="234" t="s">
        <v>3214</v>
      </c>
      <c r="G313" s="38"/>
      <c r="H313" s="38"/>
      <c r="I313" s="188"/>
      <c r="J313" s="38"/>
      <c r="K313" s="38"/>
      <c r="L313" s="41"/>
      <c r="M313" s="189"/>
      <c r="N313" s="190"/>
      <c r="O313" s="66"/>
      <c r="P313" s="66"/>
      <c r="Q313" s="66"/>
      <c r="R313" s="66"/>
      <c r="S313" s="66"/>
      <c r="T313" s="67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329</v>
      </c>
      <c r="AU313" s="19" t="s">
        <v>82</v>
      </c>
    </row>
    <row r="314" spans="1:65" s="2" customFormat="1" ht="16.5" customHeight="1">
      <c r="A314" s="36"/>
      <c r="B314" s="37"/>
      <c r="C314" s="173" t="s">
        <v>612</v>
      </c>
      <c r="D314" s="173" t="s">
        <v>240</v>
      </c>
      <c r="E314" s="174" t="s">
        <v>3215</v>
      </c>
      <c r="F314" s="175" t="s">
        <v>3216</v>
      </c>
      <c r="G314" s="176" t="s">
        <v>470</v>
      </c>
      <c r="H314" s="177">
        <v>2.258</v>
      </c>
      <c r="I314" s="178"/>
      <c r="J314" s="179">
        <f>ROUND(I314*H314,2)</f>
        <v>0</v>
      </c>
      <c r="K314" s="175" t="s">
        <v>327</v>
      </c>
      <c r="L314" s="41"/>
      <c r="M314" s="180" t="s">
        <v>21</v>
      </c>
      <c r="N314" s="181" t="s">
        <v>44</v>
      </c>
      <c r="O314" s="66"/>
      <c r="P314" s="182">
        <f>O314*H314</f>
        <v>0</v>
      </c>
      <c r="Q314" s="182">
        <v>1.0606207999999999</v>
      </c>
      <c r="R314" s="182">
        <f>Q314*H314</f>
        <v>2.3948817663999997</v>
      </c>
      <c r="S314" s="182">
        <v>0</v>
      </c>
      <c r="T314" s="183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184" t="s">
        <v>100</v>
      </c>
      <c r="AT314" s="184" t="s">
        <v>240</v>
      </c>
      <c r="AU314" s="184" t="s">
        <v>82</v>
      </c>
      <c r="AY314" s="19" t="s">
        <v>239</v>
      </c>
      <c r="BE314" s="185">
        <f>IF(N314="základní",J314,0)</f>
        <v>0</v>
      </c>
      <c r="BF314" s="185">
        <f>IF(N314="snížená",J314,0)</f>
        <v>0</v>
      </c>
      <c r="BG314" s="185">
        <f>IF(N314="zákl. přenesená",J314,0)</f>
        <v>0</v>
      </c>
      <c r="BH314" s="185">
        <f>IF(N314="sníž. přenesená",J314,0)</f>
        <v>0</v>
      </c>
      <c r="BI314" s="185">
        <f>IF(N314="nulová",J314,0)</f>
        <v>0</v>
      </c>
      <c r="BJ314" s="19" t="s">
        <v>80</v>
      </c>
      <c r="BK314" s="185">
        <f>ROUND(I314*H314,2)</f>
        <v>0</v>
      </c>
      <c r="BL314" s="19" t="s">
        <v>100</v>
      </c>
      <c r="BM314" s="184" t="s">
        <v>3217</v>
      </c>
    </row>
    <row r="315" spans="1:65" s="2" customFormat="1" ht="11.25">
      <c r="A315" s="36"/>
      <c r="B315" s="37"/>
      <c r="C315" s="38"/>
      <c r="D315" s="233" t="s">
        <v>329</v>
      </c>
      <c r="E315" s="38"/>
      <c r="F315" s="234" t="s">
        <v>3218</v>
      </c>
      <c r="G315" s="38"/>
      <c r="H315" s="38"/>
      <c r="I315" s="188"/>
      <c r="J315" s="38"/>
      <c r="K315" s="38"/>
      <c r="L315" s="41"/>
      <c r="M315" s="189"/>
      <c r="N315" s="190"/>
      <c r="O315" s="66"/>
      <c r="P315" s="66"/>
      <c r="Q315" s="66"/>
      <c r="R315" s="66"/>
      <c r="S315" s="66"/>
      <c r="T315" s="67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329</v>
      </c>
      <c r="AU315" s="19" t="s">
        <v>82</v>
      </c>
    </row>
    <row r="316" spans="1:65" s="12" customFormat="1" ht="11.25">
      <c r="B316" s="191"/>
      <c r="C316" s="192"/>
      <c r="D316" s="186" t="s">
        <v>248</v>
      </c>
      <c r="E316" s="193" t="s">
        <v>21</v>
      </c>
      <c r="F316" s="194" t="s">
        <v>3219</v>
      </c>
      <c r="G316" s="192"/>
      <c r="H316" s="193" t="s">
        <v>21</v>
      </c>
      <c r="I316" s="195"/>
      <c r="J316" s="192"/>
      <c r="K316" s="192"/>
      <c r="L316" s="196"/>
      <c r="M316" s="197"/>
      <c r="N316" s="198"/>
      <c r="O316" s="198"/>
      <c r="P316" s="198"/>
      <c r="Q316" s="198"/>
      <c r="R316" s="198"/>
      <c r="S316" s="198"/>
      <c r="T316" s="199"/>
      <c r="AT316" s="200" t="s">
        <v>248</v>
      </c>
      <c r="AU316" s="200" t="s">
        <v>82</v>
      </c>
      <c r="AV316" s="12" t="s">
        <v>80</v>
      </c>
      <c r="AW316" s="12" t="s">
        <v>34</v>
      </c>
      <c r="AX316" s="12" t="s">
        <v>73</v>
      </c>
      <c r="AY316" s="200" t="s">
        <v>239</v>
      </c>
    </row>
    <row r="317" spans="1:65" s="13" customFormat="1" ht="11.25">
      <c r="B317" s="201"/>
      <c r="C317" s="202"/>
      <c r="D317" s="186" t="s">
        <v>248</v>
      </c>
      <c r="E317" s="203" t="s">
        <v>21</v>
      </c>
      <c r="F317" s="204" t="s">
        <v>3220</v>
      </c>
      <c r="G317" s="202"/>
      <c r="H317" s="205">
        <v>2.258</v>
      </c>
      <c r="I317" s="206"/>
      <c r="J317" s="202"/>
      <c r="K317" s="202"/>
      <c r="L317" s="207"/>
      <c r="M317" s="208"/>
      <c r="N317" s="209"/>
      <c r="O317" s="209"/>
      <c r="P317" s="209"/>
      <c r="Q317" s="209"/>
      <c r="R317" s="209"/>
      <c r="S317" s="209"/>
      <c r="T317" s="210"/>
      <c r="AT317" s="211" t="s">
        <v>248</v>
      </c>
      <c r="AU317" s="211" t="s">
        <v>82</v>
      </c>
      <c r="AV317" s="13" t="s">
        <v>82</v>
      </c>
      <c r="AW317" s="13" t="s">
        <v>34</v>
      </c>
      <c r="AX317" s="13" t="s">
        <v>73</v>
      </c>
      <c r="AY317" s="211" t="s">
        <v>239</v>
      </c>
    </row>
    <row r="318" spans="1:65" s="14" customFormat="1" ht="11.25">
      <c r="B318" s="212"/>
      <c r="C318" s="213"/>
      <c r="D318" s="186" t="s">
        <v>248</v>
      </c>
      <c r="E318" s="214" t="s">
        <v>21</v>
      </c>
      <c r="F318" s="215" t="s">
        <v>251</v>
      </c>
      <c r="G318" s="213"/>
      <c r="H318" s="216">
        <v>2.258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AT318" s="222" t="s">
        <v>248</v>
      </c>
      <c r="AU318" s="222" t="s">
        <v>82</v>
      </c>
      <c r="AV318" s="14" t="s">
        <v>100</v>
      </c>
      <c r="AW318" s="14" t="s">
        <v>34</v>
      </c>
      <c r="AX318" s="14" t="s">
        <v>80</v>
      </c>
      <c r="AY318" s="222" t="s">
        <v>239</v>
      </c>
    </row>
    <row r="319" spans="1:65" s="2" customFormat="1" ht="16.5" customHeight="1">
      <c r="A319" s="36"/>
      <c r="B319" s="37"/>
      <c r="C319" s="173" t="s">
        <v>618</v>
      </c>
      <c r="D319" s="173" t="s">
        <v>240</v>
      </c>
      <c r="E319" s="174" t="s">
        <v>3221</v>
      </c>
      <c r="F319" s="175" t="s">
        <v>3222</v>
      </c>
      <c r="G319" s="176" t="s">
        <v>840</v>
      </c>
      <c r="H319" s="177">
        <v>1</v>
      </c>
      <c r="I319" s="178"/>
      <c r="J319" s="179">
        <f>ROUND(I319*H319,2)</f>
        <v>0</v>
      </c>
      <c r="K319" s="175" t="s">
        <v>21</v>
      </c>
      <c r="L319" s="41"/>
      <c r="M319" s="180" t="s">
        <v>21</v>
      </c>
      <c r="N319" s="181" t="s">
        <v>44</v>
      </c>
      <c r="O319" s="66"/>
      <c r="P319" s="182">
        <f>O319*H319</f>
        <v>0</v>
      </c>
      <c r="Q319" s="182">
        <v>0</v>
      </c>
      <c r="R319" s="182">
        <f>Q319*H319</f>
        <v>0</v>
      </c>
      <c r="S319" s="182">
        <v>0</v>
      </c>
      <c r="T319" s="183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84" t="s">
        <v>100</v>
      </c>
      <c r="AT319" s="184" t="s">
        <v>240</v>
      </c>
      <c r="AU319" s="184" t="s">
        <v>82</v>
      </c>
      <c r="AY319" s="19" t="s">
        <v>239</v>
      </c>
      <c r="BE319" s="185">
        <f>IF(N319="základní",J319,0)</f>
        <v>0</v>
      </c>
      <c r="BF319" s="185">
        <f>IF(N319="snížená",J319,0)</f>
        <v>0</v>
      </c>
      <c r="BG319" s="185">
        <f>IF(N319="zákl. přenesená",J319,0)</f>
        <v>0</v>
      </c>
      <c r="BH319" s="185">
        <f>IF(N319="sníž. přenesená",J319,0)</f>
        <v>0</v>
      </c>
      <c r="BI319" s="185">
        <f>IF(N319="nulová",J319,0)</f>
        <v>0</v>
      </c>
      <c r="BJ319" s="19" t="s">
        <v>80</v>
      </c>
      <c r="BK319" s="185">
        <f>ROUND(I319*H319,2)</f>
        <v>0</v>
      </c>
      <c r="BL319" s="19" t="s">
        <v>100</v>
      </c>
      <c r="BM319" s="184" t="s">
        <v>3223</v>
      </c>
    </row>
    <row r="320" spans="1:65" s="11" customFormat="1" ht="22.9" customHeight="1">
      <c r="B320" s="159"/>
      <c r="C320" s="160"/>
      <c r="D320" s="161" t="s">
        <v>72</v>
      </c>
      <c r="E320" s="231" t="s">
        <v>96</v>
      </c>
      <c r="F320" s="231" t="s">
        <v>3224</v>
      </c>
      <c r="G320" s="160"/>
      <c r="H320" s="160"/>
      <c r="I320" s="163"/>
      <c r="J320" s="232">
        <f>BK320</f>
        <v>0</v>
      </c>
      <c r="K320" s="160"/>
      <c r="L320" s="165"/>
      <c r="M320" s="166"/>
      <c r="N320" s="167"/>
      <c r="O320" s="167"/>
      <c r="P320" s="168">
        <f>SUM(P321:P430)</f>
        <v>0</v>
      </c>
      <c r="Q320" s="167"/>
      <c r="R320" s="168">
        <f>SUM(R321:R430)</f>
        <v>173.9202673262314</v>
      </c>
      <c r="S320" s="167"/>
      <c r="T320" s="169">
        <f>SUM(T321:T430)</f>
        <v>0</v>
      </c>
      <c r="AR320" s="170" t="s">
        <v>80</v>
      </c>
      <c r="AT320" s="171" t="s">
        <v>72</v>
      </c>
      <c r="AU320" s="171" t="s">
        <v>80</v>
      </c>
      <c r="AY320" s="170" t="s">
        <v>239</v>
      </c>
      <c r="BK320" s="172">
        <f>SUM(BK321:BK430)</f>
        <v>0</v>
      </c>
    </row>
    <row r="321" spans="1:65" s="2" customFormat="1" ht="24.2" customHeight="1">
      <c r="A321" s="36"/>
      <c r="B321" s="37"/>
      <c r="C321" s="173" t="s">
        <v>624</v>
      </c>
      <c r="D321" s="173" t="s">
        <v>240</v>
      </c>
      <c r="E321" s="174" t="s">
        <v>3225</v>
      </c>
      <c r="F321" s="175" t="s">
        <v>3226</v>
      </c>
      <c r="G321" s="176" t="s">
        <v>348</v>
      </c>
      <c r="H321" s="177">
        <v>58.774999999999999</v>
      </c>
      <c r="I321" s="178"/>
      <c r="J321" s="179">
        <f>ROUND(I321*H321,2)</f>
        <v>0</v>
      </c>
      <c r="K321" s="175" t="s">
        <v>327</v>
      </c>
      <c r="L321" s="41"/>
      <c r="M321" s="180" t="s">
        <v>21</v>
      </c>
      <c r="N321" s="181" t="s">
        <v>44</v>
      </c>
      <c r="O321" s="66"/>
      <c r="P321" s="182">
        <f>O321*H321</f>
        <v>0</v>
      </c>
      <c r="Q321" s="182">
        <v>2.5018722040000001</v>
      </c>
      <c r="R321" s="182">
        <f>Q321*H321</f>
        <v>147.04753879009999</v>
      </c>
      <c r="S321" s="182">
        <v>0</v>
      </c>
      <c r="T321" s="183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84" t="s">
        <v>100</v>
      </c>
      <c r="AT321" s="184" t="s">
        <v>240</v>
      </c>
      <c r="AU321" s="184" t="s">
        <v>82</v>
      </c>
      <c r="AY321" s="19" t="s">
        <v>239</v>
      </c>
      <c r="BE321" s="185">
        <f>IF(N321="základní",J321,0)</f>
        <v>0</v>
      </c>
      <c r="BF321" s="185">
        <f>IF(N321="snížená",J321,0)</f>
        <v>0</v>
      </c>
      <c r="BG321" s="185">
        <f>IF(N321="zákl. přenesená",J321,0)</f>
        <v>0</v>
      </c>
      <c r="BH321" s="185">
        <f>IF(N321="sníž. přenesená",J321,0)</f>
        <v>0</v>
      </c>
      <c r="BI321" s="185">
        <f>IF(N321="nulová",J321,0)</f>
        <v>0</v>
      </c>
      <c r="BJ321" s="19" t="s">
        <v>80</v>
      </c>
      <c r="BK321" s="185">
        <f>ROUND(I321*H321,2)</f>
        <v>0</v>
      </c>
      <c r="BL321" s="19" t="s">
        <v>100</v>
      </c>
      <c r="BM321" s="184" t="s">
        <v>3227</v>
      </c>
    </row>
    <row r="322" spans="1:65" s="2" customFormat="1" ht="11.25">
      <c r="A322" s="36"/>
      <c r="B322" s="37"/>
      <c r="C322" s="38"/>
      <c r="D322" s="233" t="s">
        <v>329</v>
      </c>
      <c r="E322" s="38"/>
      <c r="F322" s="234" t="s">
        <v>3228</v>
      </c>
      <c r="G322" s="38"/>
      <c r="H322" s="38"/>
      <c r="I322" s="188"/>
      <c r="J322" s="38"/>
      <c r="K322" s="38"/>
      <c r="L322" s="41"/>
      <c r="M322" s="189"/>
      <c r="N322" s="190"/>
      <c r="O322" s="66"/>
      <c r="P322" s="66"/>
      <c r="Q322" s="66"/>
      <c r="R322" s="66"/>
      <c r="S322" s="66"/>
      <c r="T322" s="67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329</v>
      </c>
      <c r="AU322" s="19" t="s">
        <v>82</v>
      </c>
    </row>
    <row r="323" spans="1:65" s="12" customFormat="1" ht="11.25">
      <c r="B323" s="191"/>
      <c r="C323" s="192"/>
      <c r="D323" s="186" t="s">
        <v>248</v>
      </c>
      <c r="E323" s="193" t="s">
        <v>21</v>
      </c>
      <c r="F323" s="194" t="s">
        <v>3229</v>
      </c>
      <c r="G323" s="192"/>
      <c r="H323" s="193" t="s">
        <v>21</v>
      </c>
      <c r="I323" s="195"/>
      <c r="J323" s="192"/>
      <c r="K323" s="192"/>
      <c r="L323" s="196"/>
      <c r="M323" s="197"/>
      <c r="N323" s="198"/>
      <c r="O323" s="198"/>
      <c r="P323" s="198"/>
      <c r="Q323" s="198"/>
      <c r="R323" s="198"/>
      <c r="S323" s="198"/>
      <c r="T323" s="199"/>
      <c r="AT323" s="200" t="s">
        <v>248</v>
      </c>
      <c r="AU323" s="200" t="s">
        <v>82</v>
      </c>
      <c r="AV323" s="12" t="s">
        <v>80</v>
      </c>
      <c r="AW323" s="12" t="s">
        <v>34</v>
      </c>
      <c r="AX323" s="12" t="s">
        <v>73</v>
      </c>
      <c r="AY323" s="200" t="s">
        <v>239</v>
      </c>
    </row>
    <row r="324" spans="1:65" s="12" customFormat="1" ht="11.25">
      <c r="B324" s="191"/>
      <c r="C324" s="192"/>
      <c r="D324" s="186" t="s">
        <v>248</v>
      </c>
      <c r="E324" s="193" t="s">
        <v>21</v>
      </c>
      <c r="F324" s="194" t="s">
        <v>3230</v>
      </c>
      <c r="G324" s="192"/>
      <c r="H324" s="193" t="s">
        <v>21</v>
      </c>
      <c r="I324" s="195"/>
      <c r="J324" s="192"/>
      <c r="K324" s="192"/>
      <c r="L324" s="196"/>
      <c r="M324" s="197"/>
      <c r="N324" s="198"/>
      <c r="O324" s="198"/>
      <c r="P324" s="198"/>
      <c r="Q324" s="198"/>
      <c r="R324" s="198"/>
      <c r="S324" s="198"/>
      <c r="T324" s="199"/>
      <c r="AT324" s="200" t="s">
        <v>248</v>
      </c>
      <c r="AU324" s="200" t="s">
        <v>82</v>
      </c>
      <c r="AV324" s="12" t="s">
        <v>80</v>
      </c>
      <c r="AW324" s="12" t="s">
        <v>34</v>
      </c>
      <c r="AX324" s="12" t="s">
        <v>73</v>
      </c>
      <c r="AY324" s="200" t="s">
        <v>239</v>
      </c>
    </row>
    <row r="325" spans="1:65" s="13" customFormat="1" ht="11.25">
      <c r="B325" s="201"/>
      <c r="C325" s="202"/>
      <c r="D325" s="186" t="s">
        <v>248</v>
      </c>
      <c r="E325" s="203" t="s">
        <v>21</v>
      </c>
      <c r="F325" s="204" t="s">
        <v>3231</v>
      </c>
      <c r="G325" s="202"/>
      <c r="H325" s="205">
        <v>25.385999999999999</v>
      </c>
      <c r="I325" s="206"/>
      <c r="J325" s="202"/>
      <c r="K325" s="202"/>
      <c r="L325" s="207"/>
      <c r="M325" s="208"/>
      <c r="N325" s="209"/>
      <c r="O325" s="209"/>
      <c r="P325" s="209"/>
      <c r="Q325" s="209"/>
      <c r="R325" s="209"/>
      <c r="S325" s="209"/>
      <c r="T325" s="210"/>
      <c r="AT325" s="211" t="s">
        <v>248</v>
      </c>
      <c r="AU325" s="211" t="s">
        <v>82</v>
      </c>
      <c r="AV325" s="13" t="s">
        <v>82</v>
      </c>
      <c r="AW325" s="13" t="s">
        <v>34</v>
      </c>
      <c r="AX325" s="13" t="s">
        <v>73</v>
      </c>
      <c r="AY325" s="211" t="s">
        <v>239</v>
      </c>
    </row>
    <row r="326" spans="1:65" s="13" customFormat="1" ht="11.25">
      <c r="B326" s="201"/>
      <c r="C326" s="202"/>
      <c r="D326" s="186" t="s">
        <v>248</v>
      </c>
      <c r="E326" s="203" t="s">
        <v>21</v>
      </c>
      <c r="F326" s="204" t="s">
        <v>3232</v>
      </c>
      <c r="G326" s="202"/>
      <c r="H326" s="205">
        <v>-23.838999999999999</v>
      </c>
      <c r="I326" s="206"/>
      <c r="J326" s="202"/>
      <c r="K326" s="202"/>
      <c r="L326" s="207"/>
      <c r="M326" s="208"/>
      <c r="N326" s="209"/>
      <c r="O326" s="209"/>
      <c r="P326" s="209"/>
      <c r="Q326" s="209"/>
      <c r="R326" s="209"/>
      <c r="S326" s="209"/>
      <c r="T326" s="210"/>
      <c r="AT326" s="211" t="s">
        <v>248</v>
      </c>
      <c r="AU326" s="211" t="s">
        <v>82</v>
      </c>
      <c r="AV326" s="13" t="s">
        <v>82</v>
      </c>
      <c r="AW326" s="13" t="s">
        <v>34</v>
      </c>
      <c r="AX326" s="13" t="s">
        <v>73</v>
      </c>
      <c r="AY326" s="211" t="s">
        <v>239</v>
      </c>
    </row>
    <row r="327" spans="1:65" s="16" customFormat="1" ht="11.25">
      <c r="B327" s="235"/>
      <c r="C327" s="236"/>
      <c r="D327" s="186" t="s">
        <v>248</v>
      </c>
      <c r="E327" s="237" t="s">
        <v>21</v>
      </c>
      <c r="F327" s="238" t="s">
        <v>373</v>
      </c>
      <c r="G327" s="236"/>
      <c r="H327" s="239">
        <v>1.5470000000000006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AT327" s="245" t="s">
        <v>248</v>
      </c>
      <c r="AU327" s="245" t="s">
        <v>82</v>
      </c>
      <c r="AV327" s="16" t="s">
        <v>96</v>
      </c>
      <c r="AW327" s="16" t="s">
        <v>34</v>
      </c>
      <c r="AX327" s="16" t="s">
        <v>73</v>
      </c>
      <c r="AY327" s="245" t="s">
        <v>239</v>
      </c>
    </row>
    <row r="328" spans="1:65" s="12" customFormat="1" ht="11.25">
      <c r="B328" s="191"/>
      <c r="C328" s="192"/>
      <c r="D328" s="186" t="s">
        <v>248</v>
      </c>
      <c r="E328" s="193" t="s">
        <v>21</v>
      </c>
      <c r="F328" s="194" t="s">
        <v>3233</v>
      </c>
      <c r="G328" s="192"/>
      <c r="H328" s="193" t="s">
        <v>21</v>
      </c>
      <c r="I328" s="195"/>
      <c r="J328" s="192"/>
      <c r="K328" s="192"/>
      <c r="L328" s="196"/>
      <c r="M328" s="197"/>
      <c r="N328" s="198"/>
      <c r="O328" s="198"/>
      <c r="P328" s="198"/>
      <c r="Q328" s="198"/>
      <c r="R328" s="198"/>
      <c r="S328" s="198"/>
      <c r="T328" s="199"/>
      <c r="AT328" s="200" t="s">
        <v>248</v>
      </c>
      <c r="AU328" s="200" t="s">
        <v>82</v>
      </c>
      <c r="AV328" s="12" t="s">
        <v>80</v>
      </c>
      <c r="AW328" s="12" t="s">
        <v>34</v>
      </c>
      <c r="AX328" s="12" t="s">
        <v>73</v>
      </c>
      <c r="AY328" s="200" t="s">
        <v>239</v>
      </c>
    </row>
    <row r="329" spans="1:65" s="13" customFormat="1" ht="11.25">
      <c r="B329" s="201"/>
      <c r="C329" s="202"/>
      <c r="D329" s="186" t="s">
        <v>248</v>
      </c>
      <c r="E329" s="203" t="s">
        <v>21</v>
      </c>
      <c r="F329" s="204" t="s">
        <v>3234</v>
      </c>
      <c r="G329" s="202"/>
      <c r="H329" s="205">
        <v>19.45</v>
      </c>
      <c r="I329" s="206"/>
      <c r="J329" s="202"/>
      <c r="K329" s="202"/>
      <c r="L329" s="207"/>
      <c r="M329" s="208"/>
      <c r="N329" s="209"/>
      <c r="O329" s="209"/>
      <c r="P329" s="209"/>
      <c r="Q329" s="209"/>
      <c r="R329" s="209"/>
      <c r="S329" s="209"/>
      <c r="T329" s="210"/>
      <c r="AT329" s="211" t="s">
        <v>248</v>
      </c>
      <c r="AU329" s="211" t="s">
        <v>82</v>
      </c>
      <c r="AV329" s="13" t="s">
        <v>82</v>
      </c>
      <c r="AW329" s="13" t="s">
        <v>34</v>
      </c>
      <c r="AX329" s="13" t="s">
        <v>73</v>
      </c>
      <c r="AY329" s="211" t="s">
        <v>239</v>
      </c>
    </row>
    <row r="330" spans="1:65" s="16" customFormat="1" ht="11.25">
      <c r="B330" s="235"/>
      <c r="C330" s="236"/>
      <c r="D330" s="186" t="s">
        <v>248</v>
      </c>
      <c r="E330" s="237" t="s">
        <v>21</v>
      </c>
      <c r="F330" s="238" t="s">
        <v>373</v>
      </c>
      <c r="G330" s="236"/>
      <c r="H330" s="239">
        <v>19.45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AT330" s="245" t="s">
        <v>248</v>
      </c>
      <c r="AU330" s="245" t="s">
        <v>82</v>
      </c>
      <c r="AV330" s="16" t="s">
        <v>96</v>
      </c>
      <c r="AW330" s="16" t="s">
        <v>34</v>
      </c>
      <c r="AX330" s="16" t="s">
        <v>73</v>
      </c>
      <c r="AY330" s="245" t="s">
        <v>239</v>
      </c>
    </row>
    <row r="331" spans="1:65" s="12" customFormat="1" ht="11.25">
      <c r="B331" s="191"/>
      <c r="C331" s="192"/>
      <c r="D331" s="186" t="s">
        <v>248</v>
      </c>
      <c r="E331" s="193" t="s">
        <v>21</v>
      </c>
      <c r="F331" s="194" t="s">
        <v>3235</v>
      </c>
      <c r="G331" s="192"/>
      <c r="H331" s="193" t="s">
        <v>21</v>
      </c>
      <c r="I331" s="195"/>
      <c r="J331" s="192"/>
      <c r="K331" s="192"/>
      <c r="L331" s="196"/>
      <c r="M331" s="197"/>
      <c r="N331" s="198"/>
      <c r="O331" s="198"/>
      <c r="P331" s="198"/>
      <c r="Q331" s="198"/>
      <c r="R331" s="198"/>
      <c r="S331" s="198"/>
      <c r="T331" s="199"/>
      <c r="AT331" s="200" t="s">
        <v>248</v>
      </c>
      <c r="AU331" s="200" t="s">
        <v>82</v>
      </c>
      <c r="AV331" s="12" t="s">
        <v>80</v>
      </c>
      <c r="AW331" s="12" t="s">
        <v>34</v>
      </c>
      <c r="AX331" s="12" t="s">
        <v>73</v>
      </c>
      <c r="AY331" s="200" t="s">
        <v>239</v>
      </c>
    </row>
    <row r="332" spans="1:65" s="13" customFormat="1" ht="11.25">
      <c r="B332" s="201"/>
      <c r="C332" s="202"/>
      <c r="D332" s="186" t="s">
        <v>248</v>
      </c>
      <c r="E332" s="203" t="s">
        <v>21</v>
      </c>
      <c r="F332" s="204" t="s">
        <v>3236</v>
      </c>
      <c r="G332" s="202"/>
      <c r="H332" s="205">
        <v>2.75</v>
      </c>
      <c r="I332" s="206"/>
      <c r="J332" s="202"/>
      <c r="K332" s="202"/>
      <c r="L332" s="207"/>
      <c r="M332" s="208"/>
      <c r="N332" s="209"/>
      <c r="O332" s="209"/>
      <c r="P332" s="209"/>
      <c r="Q332" s="209"/>
      <c r="R332" s="209"/>
      <c r="S332" s="209"/>
      <c r="T332" s="210"/>
      <c r="AT332" s="211" t="s">
        <v>248</v>
      </c>
      <c r="AU332" s="211" t="s">
        <v>82</v>
      </c>
      <c r="AV332" s="13" t="s">
        <v>82</v>
      </c>
      <c r="AW332" s="13" t="s">
        <v>34</v>
      </c>
      <c r="AX332" s="13" t="s">
        <v>73</v>
      </c>
      <c r="AY332" s="211" t="s">
        <v>239</v>
      </c>
    </row>
    <row r="333" spans="1:65" s="13" customFormat="1" ht="11.25">
      <c r="B333" s="201"/>
      <c r="C333" s="202"/>
      <c r="D333" s="186" t="s">
        <v>248</v>
      </c>
      <c r="E333" s="203" t="s">
        <v>21</v>
      </c>
      <c r="F333" s="204" t="s">
        <v>3237</v>
      </c>
      <c r="G333" s="202"/>
      <c r="H333" s="205">
        <v>-0.53100000000000003</v>
      </c>
      <c r="I333" s="206"/>
      <c r="J333" s="202"/>
      <c r="K333" s="202"/>
      <c r="L333" s="207"/>
      <c r="M333" s="208"/>
      <c r="N333" s="209"/>
      <c r="O333" s="209"/>
      <c r="P333" s="209"/>
      <c r="Q333" s="209"/>
      <c r="R333" s="209"/>
      <c r="S333" s="209"/>
      <c r="T333" s="210"/>
      <c r="AT333" s="211" t="s">
        <v>248</v>
      </c>
      <c r="AU333" s="211" t="s">
        <v>82</v>
      </c>
      <c r="AV333" s="13" t="s">
        <v>82</v>
      </c>
      <c r="AW333" s="13" t="s">
        <v>34</v>
      </c>
      <c r="AX333" s="13" t="s">
        <v>73</v>
      </c>
      <c r="AY333" s="211" t="s">
        <v>239</v>
      </c>
    </row>
    <row r="334" spans="1:65" s="16" customFormat="1" ht="11.25">
      <c r="B334" s="235"/>
      <c r="C334" s="236"/>
      <c r="D334" s="186" t="s">
        <v>248</v>
      </c>
      <c r="E334" s="237" t="s">
        <v>21</v>
      </c>
      <c r="F334" s="238" t="s">
        <v>373</v>
      </c>
      <c r="G334" s="236"/>
      <c r="H334" s="239">
        <v>2.2189999999999999</v>
      </c>
      <c r="I334" s="240"/>
      <c r="J334" s="236"/>
      <c r="K334" s="236"/>
      <c r="L334" s="241"/>
      <c r="M334" s="242"/>
      <c r="N334" s="243"/>
      <c r="O334" s="243"/>
      <c r="P334" s="243"/>
      <c r="Q334" s="243"/>
      <c r="R334" s="243"/>
      <c r="S334" s="243"/>
      <c r="T334" s="244"/>
      <c r="AT334" s="245" t="s">
        <v>248</v>
      </c>
      <c r="AU334" s="245" t="s">
        <v>82</v>
      </c>
      <c r="AV334" s="16" t="s">
        <v>96</v>
      </c>
      <c r="AW334" s="16" t="s">
        <v>34</v>
      </c>
      <c r="AX334" s="16" t="s">
        <v>73</v>
      </c>
      <c r="AY334" s="245" t="s">
        <v>239</v>
      </c>
    </row>
    <row r="335" spans="1:65" s="12" customFormat="1" ht="11.25">
      <c r="B335" s="191"/>
      <c r="C335" s="192"/>
      <c r="D335" s="186" t="s">
        <v>248</v>
      </c>
      <c r="E335" s="193" t="s">
        <v>21</v>
      </c>
      <c r="F335" s="194" t="s">
        <v>3238</v>
      </c>
      <c r="G335" s="192"/>
      <c r="H335" s="193" t="s">
        <v>21</v>
      </c>
      <c r="I335" s="195"/>
      <c r="J335" s="192"/>
      <c r="K335" s="192"/>
      <c r="L335" s="196"/>
      <c r="M335" s="197"/>
      <c r="N335" s="198"/>
      <c r="O335" s="198"/>
      <c r="P335" s="198"/>
      <c r="Q335" s="198"/>
      <c r="R335" s="198"/>
      <c r="S335" s="198"/>
      <c r="T335" s="199"/>
      <c r="AT335" s="200" t="s">
        <v>248</v>
      </c>
      <c r="AU335" s="200" t="s">
        <v>82</v>
      </c>
      <c r="AV335" s="12" t="s">
        <v>80</v>
      </c>
      <c r="AW335" s="12" t="s">
        <v>34</v>
      </c>
      <c r="AX335" s="12" t="s">
        <v>73</v>
      </c>
      <c r="AY335" s="200" t="s">
        <v>239</v>
      </c>
    </row>
    <row r="336" spans="1:65" s="13" customFormat="1" ht="11.25">
      <c r="B336" s="201"/>
      <c r="C336" s="202"/>
      <c r="D336" s="186" t="s">
        <v>248</v>
      </c>
      <c r="E336" s="203" t="s">
        <v>21</v>
      </c>
      <c r="F336" s="204" t="s">
        <v>3239</v>
      </c>
      <c r="G336" s="202"/>
      <c r="H336" s="205">
        <v>4.5129999999999999</v>
      </c>
      <c r="I336" s="206"/>
      <c r="J336" s="202"/>
      <c r="K336" s="202"/>
      <c r="L336" s="207"/>
      <c r="M336" s="208"/>
      <c r="N336" s="209"/>
      <c r="O336" s="209"/>
      <c r="P336" s="209"/>
      <c r="Q336" s="209"/>
      <c r="R336" s="209"/>
      <c r="S336" s="209"/>
      <c r="T336" s="210"/>
      <c r="AT336" s="211" t="s">
        <v>248</v>
      </c>
      <c r="AU336" s="211" t="s">
        <v>82</v>
      </c>
      <c r="AV336" s="13" t="s">
        <v>82</v>
      </c>
      <c r="AW336" s="13" t="s">
        <v>34</v>
      </c>
      <c r="AX336" s="13" t="s">
        <v>73</v>
      </c>
      <c r="AY336" s="211" t="s">
        <v>239</v>
      </c>
    </row>
    <row r="337" spans="2:51" s="13" customFormat="1" ht="11.25">
      <c r="B337" s="201"/>
      <c r="C337" s="202"/>
      <c r="D337" s="186" t="s">
        <v>248</v>
      </c>
      <c r="E337" s="203" t="s">
        <v>21</v>
      </c>
      <c r="F337" s="204" t="s">
        <v>3240</v>
      </c>
      <c r="G337" s="202"/>
      <c r="H337" s="205">
        <v>-2.4129999999999998</v>
      </c>
      <c r="I337" s="206"/>
      <c r="J337" s="202"/>
      <c r="K337" s="202"/>
      <c r="L337" s="207"/>
      <c r="M337" s="208"/>
      <c r="N337" s="209"/>
      <c r="O337" s="209"/>
      <c r="P337" s="209"/>
      <c r="Q337" s="209"/>
      <c r="R337" s="209"/>
      <c r="S337" s="209"/>
      <c r="T337" s="210"/>
      <c r="AT337" s="211" t="s">
        <v>248</v>
      </c>
      <c r="AU337" s="211" t="s">
        <v>82</v>
      </c>
      <c r="AV337" s="13" t="s">
        <v>82</v>
      </c>
      <c r="AW337" s="13" t="s">
        <v>34</v>
      </c>
      <c r="AX337" s="13" t="s">
        <v>73</v>
      </c>
      <c r="AY337" s="211" t="s">
        <v>239</v>
      </c>
    </row>
    <row r="338" spans="2:51" s="16" customFormat="1" ht="11.25">
      <c r="B338" s="235"/>
      <c r="C338" s="236"/>
      <c r="D338" s="186" t="s">
        <v>248</v>
      </c>
      <c r="E338" s="237" t="s">
        <v>21</v>
      </c>
      <c r="F338" s="238" t="s">
        <v>373</v>
      </c>
      <c r="G338" s="236"/>
      <c r="H338" s="239">
        <v>2.1</v>
      </c>
      <c r="I338" s="240"/>
      <c r="J338" s="236"/>
      <c r="K338" s="236"/>
      <c r="L338" s="241"/>
      <c r="M338" s="242"/>
      <c r="N338" s="243"/>
      <c r="O338" s="243"/>
      <c r="P338" s="243"/>
      <c r="Q338" s="243"/>
      <c r="R338" s="243"/>
      <c r="S338" s="243"/>
      <c r="T338" s="244"/>
      <c r="AT338" s="245" t="s">
        <v>248</v>
      </c>
      <c r="AU338" s="245" t="s">
        <v>82</v>
      </c>
      <c r="AV338" s="16" t="s">
        <v>96</v>
      </c>
      <c r="AW338" s="16" t="s">
        <v>34</v>
      </c>
      <c r="AX338" s="16" t="s">
        <v>73</v>
      </c>
      <c r="AY338" s="245" t="s">
        <v>239</v>
      </c>
    </row>
    <row r="339" spans="2:51" s="12" customFormat="1" ht="11.25">
      <c r="B339" s="191"/>
      <c r="C339" s="192"/>
      <c r="D339" s="186" t="s">
        <v>248</v>
      </c>
      <c r="E339" s="193" t="s">
        <v>21</v>
      </c>
      <c r="F339" s="194" t="s">
        <v>3241</v>
      </c>
      <c r="G339" s="192"/>
      <c r="H339" s="193" t="s">
        <v>21</v>
      </c>
      <c r="I339" s="195"/>
      <c r="J339" s="192"/>
      <c r="K339" s="192"/>
      <c r="L339" s="196"/>
      <c r="M339" s="197"/>
      <c r="N339" s="198"/>
      <c r="O339" s="198"/>
      <c r="P339" s="198"/>
      <c r="Q339" s="198"/>
      <c r="R339" s="198"/>
      <c r="S339" s="198"/>
      <c r="T339" s="199"/>
      <c r="AT339" s="200" t="s">
        <v>248</v>
      </c>
      <c r="AU339" s="200" t="s">
        <v>82</v>
      </c>
      <c r="AV339" s="12" t="s">
        <v>80</v>
      </c>
      <c r="AW339" s="12" t="s">
        <v>34</v>
      </c>
      <c r="AX339" s="12" t="s">
        <v>73</v>
      </c>
      <c r="AY339" s="200" t="s">
        <v>239</v>
      </c>
    </row>
    <row r="340" spans="2:51" s="13" customFormat="1" ht="11.25">
      <c r="B340" s="201"/>
      <c r="C340" s="202"/>
      <c r="D340" s="186" t="s">
        <v>248</v>
      </c>
      <c r="E340" s="203" t="s">
        <v>21</v>
      </c>
      <c r="F340" s="204" t="s">
        <v>3242</v>
      </c>
      <c r="G340" s="202"/>
      <c r="H340" s="205">
        <v>8.18</v>
      </c>
      <c r="I340" s="206"/>
      <c r="J340" s="202"/>
      <c r="K340" s="202"/>
      <c r="L340" s="207"/>
      <c r="M340" s="208"/>
      <c r="N340" s="209"/>
      <c r="O340" s="209"/>
      <c r="P340" s="209"/>
      <c r="Q340" s="209"/>
      <c r="R340" s="209"/>
      <c r="S340" s="209"/>
      <c r="T340" s="210"/>
      <c r="AT340" s="211" t="s">
        <v>248</v>
      </c>
      <c r="AU340" s="211" t="s">
        <v>82</v>
      </c>
      <c r="AV340" s="13" t="s">
        <v>82</v>
      </c>
      <c r="AW340" s="13" t="s">
        <v>34</v>
      </c>
      <c r="AX340" s="13" t="s">
        <v>73</v>
      </c>
      <c r="AY340" s="211" t="s">
        <v>239</v>
      </c>
    </row>
    <row r="341" spans="2:51" s="16" customFormat="1" ht="11.25">
      <c r="B341" s="235"/>
      <c r="C341" s="236"/>
      <c r="D341" s="186" t="s">
        <v>248</v>
      </c>
      <c r="E341" s="237" t="s">
        <v>21</v>
      </c>
      <c r="F341" s="238" t="s">
        <v>373</v>
      </c>
      <c r="G341" s="236"/>
      <c r="H341" s="239">
        <v>8.18</v>
      </c>
      <c r="I341" s="240"/>
      <c r="J341" s="236"/>
      <c r="K341" s="236"/>
      <c r="L341" s="241"/>
      <c r="M341" s="242"/>
      <c r="N341" s="243"/>
      <c r="O341" s="243"/>
      <c r="P341" s="243"/>
      <c r="Q341" s="243"/>
      <c r="R341" s="243"/>
      <c r="S341" s="243"/>
      <c r="T341" s="244"/>
      <c r="AT341" s="245" t="s">
        <v>248</v>
      </c>
      <c r="AU341" s="245" t="s">
        <v>82</v>
      </c>
      <c r="AV341" s="16" t="s">
        <v>96</v>
      </c>
      <c r="AW341" s="16" t="s">
        <v>34</v>
      </c>
      <c r="AX341" s="16" t="s">
        <v>73</v>
      </c>
      <c r="AY341" s="245" t="s">
        <v>239</v>
      </c>
    </row>
    <row r="342" spans="2:51" s="12" customFormat="1" ht="11.25">
      <c r="B342" s="191"/>
      <c r="C342" s="192"/>
      <c r="D342" s="186" t="s">
        <v>248</v>
      </c>
      <c r="E342" s="193" t="s">
        <v>21</v>
      </c>
      <c r="F342" s="194" t="s">
        <v>3243</v>
      </c>
      <c r="G342" s="192"/>
      <c r="H342" s="193" t="s">
        <v>21</v>
      </c>
      <c r="I342" s="195"/>
      <c r="J342" s="192"/>
      <c r="K342" s="192"/>
      <c r="L342" s="196"/>
      <c r="M342" s="197"/>
      <c r="N342" s="198"/>
      <c r="O342" s="198"/>
      <c r="P342" s="198"/>
      <c r="Q342" s="198"/>
      <c r="R342" s="198"/>
      <c r="S342" s="198"/>
      <c r="T342" s="199"/>
      <c r="AT342" s="200" t="s">
        <v>248</v>
      </c>
      <c r="AU342" s="200" t="s">
        <v>82</v>
      </c>
      <c r="AV342" s="12" t="s">
        <v>80</v>
      </c>
      <c r="AW342" s="12" t="s">
        <v>34</v>
      </c>
      <c r="AX342" s="12" t="s">
        <v>73</v>
      </c>
      <c r="AY342" s="200" t="s">
        <v>239</v>
      </c>
    </row>
    <row r="343" spans="2:51" s="13" customFormat="1" ht="11.25">
      <c r="B343" s="201"/>
      <c r="C343" s="202"/>
      <c r="D343" s="186" t="s">
        <v>248</v>
      </c>
      <c r="E343" s="203" t="s">
        <v>21</v>
      </c>
      <c r="F343" s="204" t="s">
        <v>3244</v>
      </c>
      <c r="G343" s="202"/>
      <c r="H343" s="205">
        <v>5.952</v>
      </c>
      <c r="I343" s="206"/>
      <c r="J343" s="202"/>
      <c r="K343" s="202"/>
      <c r="L343" s="207"/>
      <c r="M343" s="208"/>
      <c r="N343" s="209"/>
      <c r="O343" s="209"/>
      <c r="P343" s="209"/>
      <c r="Q343" s="209"/>
      <c r="R343" s="209"/>
      <c r="S343" s="209"/>
      <c r="T343" s="210"/>
      <c r="AT343" s="211" t="s">
        <v>248</v>
      </c>
      <c r="AU343" s="211" t="s">
        <v>82</v>
      </c>
      <c r="AV343" s="13" t="s">
        <v>82</v>
      </c>
      <c r="AW343" s="13" t="s">
        <v>34</v>
      </c>
      <c r="AX343" s="13" t="s">
        <v>73</v>
      </c>
      <c r="AY343" s="211" t="s">
        <v>239</v>
      </c>
    </row>
    <row r="344" spans="2:51" s="13" customFormat="1" ht="11.25">
      <c r="B344" s="201"/>
      <c r="C344" s="202"/>
      <c r="D344" s="186" t="s">
        <v>248</v>
      </c>
      <c r="E344" s="203" t="s">
        <v>21</v>
      </c>
      <c r="F344" s="204" t="s">
        <v>3245</v>
      </c>
      <c r="G344" s="202"/>
      <c r="H344" s="205">
        <v>-0.96599999999999997</v>
      </c>
      <c r="I344" s="206"/>
      <c r="J344" s="202"/>
      <c r="K344" s="202"/>
      <c r="L344" s="207"/>
      <c r="M344" s="208"/>
      <c r="N344" s="209"/>
      <c r="O344" s="209"/>
      <c r="P344" s="209"/>
      <c r="Q344" s="209"/>
      <c r="R344" s="209"/>
      <c r="S344" s="209"/>
      <c r="T344" s="210"/>
      <c r="AT344" s="211" t="s">
        <v>248</v>
      </c>
      <c r="AU344" s="211" t="s">
        <v>82</v>
      </c>
      <c r="AV344" s="13" t="s">
        <v>82</v>
      </c>
      <c r="AW344" s="13" t="s">
        <v>34</v>
      </c>
      <c r="AX344" s="13" t="s">
        <v>73</v>
      </c>
      <c r="AY344" s="211" t="s">
        <v>239</v>
      </c>
    </row>
    <row r="345" spans="2:51" s="16" customFormat="1" ht="11.25">
      <c r="B345" s="235"/>
      <c r="C345" s="236"/>
      <c r="D345" s="186" t="s">
        <v>248</v>
      </c>
      <c r="E345" s="237" t="s">
        <v>21</v>
      </c>
      <c r="F345" s="238" t="s">
        <v>373</v>
      </c>
      <c r="G345" s="236"/>
      <c r="H345" s="239">
        <v>4.9859999999999998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AT345" s="245" t="s">
        <v>248</v>
      </c>
      <c r="AU345" s="245" t="s">
        <v>82</v>
      </c>
      <c r="AV345" s="16" t="s">
        <v>96</v>
      </c>
      <c r="AW345" s="16" t="s">
        <v>34</v>
      </c>
      <c r="AX345" s="16" t="s">
        <v>73</v>
      </c>
      <c r="AY345" s="245" t="s">
        <v>239</v>
      </c>
    </row>
    <row r="346" spans="2:51" s="12" customFormat="1" ht="11.25">
      <c r="B346" s="191"/>
      <c r="C346" s="192"/>
      <c r="D346" s="186" t="s">
        <v>248</v>
      </c>
      <c r="E346" s="193" t="s">
        <v>21</v>
      </c>
      <c r="F346" s="194" t="s">
        <v>3246</v>
      </c>
      <c r="G346" s="192"/>
      <c r="H346" s="193" t="s">
        <v>21</v>
      </c>
      <c r="I346" s="195"/>
      <c r="J346" s="192"/>
      <c r="K346" s="192"/>
      <c r="L346" s="196"/>
      <c r="M346" s="197"/>
      <c r="N346" s="198"/>
      <c r="O346" s="198"/>
      <c r="P346" s="198"/>
      <c r="Q346" s="198"/>
      <c r="R346" s="198"/>
      <c r="S346" s="198"/>
      <c r="T346" s="199"/>
      <c r="AT346" s="200" t="s">
        <v>248</v>
      </c>
      <c r="AU346" s="200" t="s">
        <v>82</v>
      </c>
      <c r="AV346" s="12" t="s">
        <v>80</v>
      </c>
      <c r="AW346" s="12" t="s">
        <v>34</v>
      </c>
      <c r="AX346" s="12" t="s">
        <v>73</v>
      </c>
      <c r="AY346" s="200" t="s">
        <v>239</v>
      </c>
    </row>
    <row r="347" spans="2:51" s="13" customFormat="1" ht="11.25">
      <c r="B347" s="201"/>
      <c r="C347" s="202"/>
      <c r="D347" s="186" t="s">
        <v>248</v>
      </c>
      <c r="E347" s="203" t="s">
        <v>21</v>
      </c>
      <c r="F347" s="204" t="s">
        <v>3247</v>
      </c>
      <c r="G347" s="202"/>
      <c r="H347" s="205">
        <v>4.8650000000000002</v>
      </c>
      <c r="I347" s="206"/>
      <c r="J347" s="202"/>
      <c r="K347" s="202"/>
      <c r="L347" s="207"/>
      <c r="M347" s="208"/>
      <c r="N347" s="209"/>
      <c r="O347" s="209"/>
      <c r="P347" s="209"/>
      <c r="Q347" s="209"/>
      <c r="R347" s="209"/>
      <c r="S347" s="209"/>
      <c r="T347" s="210"/>
      <c r="AT347" s="211" t="s">
        <v>248</v>
      </c>
      <c r="AU347" s="211" t="s">
        <v>82</v>
      </c>
      <c r="AV347" s="13" t="s">
        <v>82</v>
      </c>
      <c r="AW347" s="13" t="s">
        <v>34</v>
      </c>
      <c r="AX347" s="13" t="s">
        <v>73</v>
      </c>
      <c r="AY347" s="211" t="s">
        <v>239</v>
      </c>
    </row>
    <row r="348" spans="2:51" s="16" customFormat="1" ht="11.25">
      <c r="B348" s="235"/>
      <c r="C348" s="236"/>
      <c r="D348" s="186" t="s">
        <v>248</v>
      </c>
      <c r="E348" s="237" t="s">
        <v>21</v>
      </c>
      <c r="F348" s="238" t="s">
        <v>373</v>
      </c>
      <c r="G348" s="236"/>
      <c r="H348" s="239">
        <v>4.8650000000000002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AT348" s="245" t="s">
        <v>248</v>
      </c>
      <c r="AU348" s="245" t="s">
        <v>82</v>
      </c>
      <c r="AV348" s="16" t="s">
        <v>96</v>
      </c>
      <c r="AW348" s="16" t="s">
        <v>34</v>
      </c>
      <c r="AX348" s="16" t="s">
        <v>73</v>
      </c>
      <c r="AY348" s="245" t="s">
        <v>239</v>
      </c>
    </row>
    <row r="349" spans="2:51" s="12" customFormat="1" ht="11.25">
      <c r="B349" s="191"/>
      <c r="C349" s="192"/>
      <c r="D349" s="186" t="s">
        <v>248</v>
      </c>
      <c r="E349" s="193" t="s">
        <v>21</v>
      </c>
      <c r="F349" s="194" t="s">
        <v>3248</v>
      </c>
      <c r="G349" s="192"/>
      <c r="H349" s="193" t="s">
        <v>21</v>
      </c>
      <c r="I349" s="195"/>
      <c r="J349" s="192"/>
      <c r="K349" s="192"/>
      <c r="L349" s="196"/>
      <c r="M349" s="197"/>
      <c r="N349" s="198"/>
      <c r="O349" s="198"/>
      <c r="P349" s="198"/>
      <c r="Q349" s="198"/>
      <c r="R349" s="198"/>
      <c r="S349" s="198"/>
      <c r="T349" s="199"/>
      <c r="AT349" s="200" t="s">
        <v>248</v>
      </c>
      <c r="AU349" s="200" t="s">
        <v>82</v>
      </c>
      <c r="AV349" s="12" t="s">
        <v>80</v>
      </c>
      <c r="AW349" s="12" t="s">
        <v>34</v>
      </c>
      <c r="AX349" s="12" t="s">
        <v>73</v>
      </c>
      <c r="AY349" s="200" t="s">
        <v>239</v>
      </c>
    </row>
    <row r="350" spans="2:51" s="13" customFormat="1" ht="11.25">
      <c r="B350" s="201"/>
      <c r="C350" s="202"/>
      <c r="D350" s="186" t="s">
        <v>248</v>
      </c>
      <c r="E350" s="203" t="s">
        <v>21</v>
      </c>
      <c r="F350" s="204" t="s">
        <v>3249</v>
      </c>
      <c r="G350" s="202"/>
      <c r="H350" s="205">
        <v>3.5430000000000001</v>
      </c>
      <c r="I350" s="206"/>
      <c r="J350" s="202"/>
      <c r="K350" s="202"/>
      <c r="L350" s="207"/>
      <c r="M350" s="208"/>
      <c r="N350" s="209"/>
      <c r="O350" s="209"/>
      <c r="P350" s="209"/>
      <c r="Q350" s="209"/>
      <c r="R350" s="209"/>
      <c r="S350" s="209"/>
      <c r="T350" s="210"/>
      <c r="AT350" s="211" t="s">
        <v>248</v>
      </c>
      <c r="AU350" s="211" t="s">
        <v>82</v>
      </c>
      <c r="AV350" s="13" t="s">
        <v>82</v>
      </c>
      <c r="AW350" s="13" t="s">
        <v>34</v>
      </c>
      <c r="AX350" s="13" t="s">
        <v>73</v>
      </c>
      <c r="AY350" s="211" t="s">
        <v>239</v>
      </c>
    </row>
    <row r="351" spans="2:51" s="16" customFormat="1" ht="11.25">
      <c r="B351" s="235"/>
      <c r="C351" s="236"/>
      <c r="D351" s="186" t="s">
        <v>248</v>
      </c>
      <c r="E351" s="237" t="s">
        <v>21</v>
      </c>
      <c r="F351" s="238" t="s">
        <v>373</v>
      </c>
      <c r="G351" s="236"/>
      <c r="H351" s="239">
        <v>3.5430000000000001</v>
      </c>
      <c r="I351" s="240"/>
      <c r="J351" s="236"/>
      <c r="K351" s="236"/>
      <c r="L351" s="241"/>
      <c r="M351" s="242"/>
      <c r="N351" s="243"/>
      <c r="O351" s="243"/>
      <c r="P351" s="243"/>
      <c r="Q351" s="243"/>
      <c r="R351" s="243"/>
      <c r="S351" s="243"/>
      <c r="T351" s="244"/>
      <c r="AT351" s="245" t="s">
        <v>248</v>
      </c>
      <c r="AU351" s="245" t="s">
        <v>82</v>
      </c>
      <c r="AV351" s="16" t="s">
        <v>96</v>
      </c>
      <c r="AW351" s="16" t="s">
        <v>34</v>
      </c>
      <c r="AX351" s="16" t="s">
        <v>73</v>
      </c>
      <c r="AY351" s="245" t="s">
        <v>239</v>
      </c>
    </row>
    <row r="352" spans="2:51" s="12" customFormat="1" ht="11.25">
      <c r="B352" s="191"/>
      <c r="C352" s="192"/>
      <c r="D352" s="186" t="s">
        <v>248</v>
      </c>
      <c r="E352" s="193" t="s">
        <v>21</v>
      </c>
      <c r="F352" s="194" t="s">
        <v>3250</v>
      </c>
      <c r="G352" s="192"/>
      <c r="H352" s="193" t="s">
        <v>21</v>
      </c>
      <c r="I352" s="195"/>
      <c r="J352" s="192"/>
      <c r="K352" s="192"/>
      <c r="L352" s="196"/>
      <c r="M352" s="197"/>
      <c r="N352" s="198"/>
      <c r="O352" s="198"/>
      <c r="P352" s="198"/>
      <c r="Q352" s="198"/>
      <c r="R352" s="198"/>
      <c r="S352" s="198"/>
      <c r="T352" s="199"/>
      <c r="AT352" s="200" t="s">
        <v>248</v>
      </c>
      <c r="AU352" s="200" t="s">
        <v>82</v>
      </c>
      <c r="AV352" s="12" t="s">
        <v>80</v>
      </c>
      <c r="AW352" s="12" t="s">
        <v>34</v>
      </c>
      <c r="AX352" s="12" t="s">
        <v>73</v>
      </c>
      <c r="AY352" s="200" t="s">
        <v>239</v>
      </c>
    </row>
    <row r="353" spans="1:65" s="13" customFormat="1" ht="11.25">
      <c r="B353" s="201"/>
      <c r="C353" s="202"/>
      <c r="D353" s="186" t="s">
        <v>248</v>
      </c>
      <c r="E353" s="203" t="s">
        <v>21</v>
      </c>
      <c r="F353" s="204" t="s">
        <v>3251</v>
      </c>
      <c r="G353" s="202"/>
      <c r="H353" s="205">
        <v>3.7050000000000001</v>
      </c>
      <c r="I353" s="206"/>
      <c r="J353" s="202"/>
      <c r="K353" s="202"/>
      <c r="L353" s="207"/>
      <c r="M353" s="208"/>
      <c r="N353" s="209"/>
      <c r="O353" s="209"/>
      <c r="P353" s="209"/>
      <c r="Q353" s="209"/>
      <c r="R353" s="209"/>
      <c r="S353" s="209"/>
      <c r="T353" s="210"/>
      <c r="AT353" s="211" t="s">
        <v>248</v>
      </c>
      <c r="AU353" s="211" t="s">
        <v>82</v>
      </c>
      <c r="AV353" s="13" t="s">
        <v>82</v>
      </c>
      <c r="AW353" s="13" t="s">
        <v>34</v>
      </c>
      <c r="AX353" s="13" t="s">
        <v>73</v>
      </c>
      <c r="AY353" s="211" t="s">
        <v>239</v>
      </c>
    </row>
    <row r="354" spans="1:65" s="16" customFormat="1" ht="11.25">
      <c r="B354" s="235"/>
      <c r="C354" s="236"/>
      <c r="D354" s="186" t="s">
        <v>248</v>
      </c>
      <c r="E354" s="237" t="s">
        <v>21</v>
      </c>
      <c r="F354" s="238" t="s">
        <v>373</v>
      </c>
      <c r="G354" s="236"/>
      <c r="H354" s="239">
        <v>3.7050000000000001</v>
      </c>
      <c r="I354" s="240"/>
      <c r="J354" s="236"/>
      <c r="K354" s="236"/>
      <c r="L354" s="241"/>
      <c r="M354" s="242"/>
      <c r="N354" s="243"/>
      <c r="O354" s="243"/>
      <c r="P354" s="243"/>
      <c r="Q354" s="243"/>
      <c r="R354" s="243"/>
      <c r="S354" s="243"/>
      <c r="T354" s="244"/>
      <c r="AT354" s="245" t="s">
        <v>248</v>
      </c>
      <c r="AU354" s="245" t="s">
        <v>82</v>
      </c>
      <c r="AV354" s="16" t="s">
        <v>96</v>
      </c>
      <c r="AW354" s="16" t="s">
        <v>34</v>
      </c>
      <c r="AX354" s="16" t="s">
        <v>73</v>
      </c>
      <c r="AY354" s="245" t="s">
        <v>239</v>
      </c>
    </row>
    <row r="355" spans="1:65" s="12" customFormat="1" ht="11.25">
      <c r="B355" s="191"/>
      <c r="C355" s="192"/>
      <c r="D355" s="186" t="s">
        <v>248</v>
      </c>
      <c r="E355" s="193" t="s">
        <v>21</v>
      </c>
      <c r="F355" s="194" t="s">
        <v>3252</v>
      </c>
      <c r="G355" s="192"/>
      <c r="H355" s="193" t="s">
        <v>21</v>
      </c>
      <c r="I355" s="195"/>
      <c r="J355" s="192"/>
      <c r="K355" s="192"/>
      <c r="L355" s="196"/>
      <c r="M355" s="197"/>
      <c r="N355" s="198"/>
      <c r="O355" s="198"/>
      <c r="P355" s="198"/>
      <c r="Q355" s="198"/>
      <c r="R355" s="198"/>
      <c r="S355" s="198"/>
      <c r="T355" s="199"/>
      <c r="AT355" s="200" t="s">
        <v>248</v>
      </c>
      <c r="AU355" s="200" t="s">
        <v>82</v>
      </c>
      <c r="AV355" s="12" t="s">
        <v>80</v>
      </c>
      <c r="AW355" s="12" t="s">
        <v>34</v>
      </c>
      <c r="AX355" s="12" t="s">
        <v>73</v>
      </c>
      <c r="AY355" s="200" t="s">
        <v>239</v>
      </c>
    </row>
    <row r="356" spans="1:65" s="13" customFormat="1" ht="11.25">
      <c r="B356" s="201"/>
      <c r="C356" s="202"/>
      <c r="D356" s="186" t="s">
        <v>248</v>
      </c>
      <c r="E356" s="203" t="s">
        <v>21</v>
      </c>
      <c r="F356" s="204" t="s">
        <v>3242</v>
      </c>
      <c r="G356" s="202"/>
      <c r="H356" s="205">
        <v>8.18</v>
      </c>
      <c r="I356" s="206"/>
      <c r="J356" s="202"/>
      <c r="K356" s="202"/>
      <c r="L356" s="207"/>
      <c r="M356" s="208"/>
      <c r="N356" s="209"/>
      <c r="O356" s="209"/>
      <c r="P356" s="209"/>
      <c r="Q356" s="209"/>
      <c r="R356" s="209"/>
      <c r="S356" s="209"/>
      <c r="T356" s="210"/>
      <c r="AT356" s="211" t="s">
        <v>248</v>
      </c>
      <c r="AU356" s="211" t="s">
        <v>82</v>
      </c>
      <c r="AV356" s="13" t="s">
        <v>82</v>
      </c>
      <c r="AW356" s="13" t="s">
        <v>34</v>
      </c>
      <c r="AX356" s="13" t="s">
        <v>73</v>
      </c>
      <c r="AY356" s="211" t="s">
        <v>239</v>
      </c>
    </row>
    <row r="357" spans="1:65" s="16" customFormat="1" ht="11.25">
      <c r="B357" s="235"/>
      <c r="C357" s="236"/>
      <c r="D357" s="186" t="s">
        <v>248</v>
      </c>
      <c r="E357" s="237" t="s">
        <v>21</v>
      </c>
      <c r="F357" s="238" t="s">
        <v>373</v>
      </c>
      <c r="G357" s="236"/>
      <c r="H357" s="239">
        <v>8.18</v>
      </c>
      <c r="I357" s="240"/>
      <c r="J357" s="236"/>
      <c r="K357" s="236"/>
      <c r="L357" s="241"/>
      <c r="M357" s="242"/>
      <c r="N357" s="243"/>
      <c r="O357" s="243"/>
      <c r="P357" s="243"/>
      <c r="Q357" s="243"/>
      <c r="R357" s="243"/>
      <c r="S357" s="243"/>
      <c r="T357" s="244"/>
      <c r="AT357" s="245" t="s">
        <v>248</v>
      </c>
      <c r="AU357" s="245" t="s">
        <v>82</v>
      </c>
      <c r="AV357" s="16" t="s">
        <v>96</v>
      </c>
      <c r="AW357" s="16" t="s">
        <v>34</v>
      </c>
      <c r="AX357" s="16" t="s">
        <v>73</v>
      </c>
      <c r="AY357" s="245" t="s">
        <v>239</v>
      </c>
    </row>
    <row r="358" spans="1:65" s="14" customFormat="1" ht="11.25">
      <c r="B358" s="212"/>
      <c r="C358" s="213"/>
      <c r="D358" s="186" t="s">
        <v>248</v>
      </c>
      <c r="E358" s="214" t="s">
        <v>21</v>
      </c>
      <c r="F358" s="215" t="s">
        <v>251</v>
      </c>
      <c r="G358" s="213"/>
      <c r="H358" s="216">
        <v>58.774999999999991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AT358" s="222" t="s">
        <v>248</v>
      </c>
      <c r="AU358" s="222" t="s">
        <v>82</v>
      </c>
      <c r="AV358" s="14" t="s">
        <v>100</v>
      </c>
      <c r="AW358" s="14" t="s">
        <v>34</v>
      </c>
      <c r="AX358" s="14" t="s">
        <v>80</v>
      </c>
      <c r="AY358" s="222" t="s">
        <v>239</v>
      </c>
    </row>
    <row r="359" spans="1:65" s="2" customFormat="1" ht="16.5" customHeight="1">
      <c r="A359" s="36"/>
      <c r="B359" s="37"/>
      <c r="C359" s="173" t="s">
        <v>630</v>
      </c>
      <c r="D359" s="173" t="s">
        <v>240</v>
      </c>
      <c r="E359" s="174" t="s">
        <v>3253</v>
      </c>
      <c r="F359" s="175" t="s">
        <v>3254</v>
      </c>
      <c r="G359" s="176" t="s">
        <v>326</v>
      </c>
      <c r="H359" s="177">
        <v>597.21600000000001</v>
      </c>
      <c r="I359" s="178"/>
      <c r="J359" s="179">
        <f>ROUND(I359*H359,2)</f>
        <v>0</v>
      </c>
      <c r="K359" s="175" t="s">
        <v>327</v>
      </c>
      <c r="L359" s="41"/>
      <c r="M359" s="180" t="s">
        <v>21</v>
      </c>
      <c r="N359" s="181" t="s">
        <v>44</v>
      </c>
      <c r="O359" s="66"/>
      <c r="P359" s="182">
        <f>O359*H359</f>
        <v>0</v>
      </c>
      <c r="Q359" s="182">
        <v>2.7469E-3</v>
      </c>
      <c r="R359" s="182">
        <f>Q359*H359</f>
        <v>1.6404926304</v>
      </c>
      <c r="S359" s="182">
        <v>0</v>
      </c>
      <c r="T359" s="183">
        <f>S359*H359</f>
        <v>0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84" t="s">
        <v>100</v>
      </c>
      <c r="AT359" s="184" t="s">
        <v>240</v>
      </c>
      <c r="AU359" s="184" t="s">
        <v>82</v>
      </c>
      <c r="AY359" s="19" t="s">
        <v>239</v>
      </c>
      <c r="BE359" s="185">
        <f>IF(N359="základní",J359,0)</f>
        <v>0</v>
      </c>
      <c r="BF359" s="185">
        <f>IF(N359="snížená",J359,0)</f>
        <v>0</v>
      </c>
      <c r="BG359" s="185">
        <f>IF(N359="zákl. přenesená",J359,0)</f>
        <v>0</v>
      </c>
      <c r="BH359" s="185">
        <f>IF(N359="sníž. přenesená",J359,0)</f>
        <v>0</v>
      </c>
      <c r="BI359" s="185">
        <f>IF(N359="nulová",J359,0)</f>
        <v>0</v>
      </c>
      <c r="BJ359" s="19" t="s">
        <v>80</v>
      </c>
      <c r="BK359" s="185">
        <f>ROUND(I359*H359,2)</f>
        <v>0</v>
      </c>
      <c r="BL359" s="19" t="s">
        <v>100</v>
      </c>
      <c r="BM359" s="184" t="s">
        <v>3255</v>
      </c>
    </row>
    <row r="360" spans="1:65" s="2" customFormat="1" ht="11.25">
      <c r="A360" s="36"/>
      <c r="B360" s="37"/>
      <c r="C360" s="38"/>
      <c r="D360" s="233" t="s">
        <v>329</v>
      </c>
      <c r="E360" s="38"/>
      <c r="F360" s="234" t="s">
        <v>3256</v>
      </c>
      <c r="G360" s="38"/>
      <c r="H360" s="38"/>
      <c r="I360" s="188"/>
      <c r="J360" s="38"/>
      <c r="K360" s="38"/>
      <c r="L360" s="41"/>
      <c r="M360" s="189"/>
      <c r="N360" s="190"/>
      <c r="O360" s="66"/>
      <c r="P360" s="66"/>
      <c r="Q360" s="66"/>
      <c r="R360" s="66"/>
      <c r="S360" s="66"/>
      <c r="T360" s="67"/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T360" s="19" t="s">
        <v>329</v>
      </c>
      <c r="AU360" s="19" t="s">
        <v>82</v>
      </c>
    </row>
    <row r="361" spans="1:65" s="12" customFormat="1" ht="11.25">
      <c r="B361" s="191"/>
      <c r="C361" s="192"/>
      <c r="D361" s="186" t="s">
        <v>248</v>
      </c>
      <c r="E361" s="193" t="s">
        <v>21</v>
      </c>
      <c r="F361" s="194" t="s">
        <v>3257</v>
      </c>
      <c r="G361" s="192"/>
      <c r="H361" s="193" t="s">
        <v>21</v>
      </c>
      <c r="I361" s="195"/>
      <c r="J361" s="192"/>
      <c r="K361" s="192"/>
      <c r="L361" s="196"/>
      <c r="M361" s="197"/>
      <c r="N361" s="198"/>
      <c r="O361" s="198"/>
      <c r="P361" s="198"/>
      <c r="Q361" s="198"/>
      <c r="R361" s="198"/>
      <c r="S361" s="198"/>
      <c r="T361" s="199"/>
      <c r="AT361" s="200" t="s">
        <v>248</v>
      </c>
      <c r="AU361" s="200" t="s">
        <v>82</v>
      </c>
      <c r="AV361" s="12" t="s">
        <v>80</v>
      </c>
      <c r="AW361" s="12" t="s">
        <v>34</v>
      </c>
      <c r="AX361" s="12" t="s">
        <v>73</v>
      </c>
      <c r="AY361" s="200" t="s">
        <v>239</v>
      </c>
    </row>
    <row r="362" spans="1:65" s="12" customFormat="1" ht="11.25">
      <c r="B362" s="191"/>
      <c r="C362" s="192"/>
      <c r="D362" s="186" t="s">
        <v>248</v>
      </c>
      <c r="E362" s="193" t="s">
        <v>21</v>
      </c>
      <c r="F362" s="194" t="s">
        <v>3258</v>
      </c>
      <c r="G362" s="192"/>
      <c r="H362" s="193" t="s">
        <v>21</v>
      </c>
      <c r="I362" s="195"/>
      <c r="J362" s="192"/>
      <c r="K362" s="192"/>
      <c r="L362" s="196"/>
      <c r="M362" s="197"/>
      <c r="N362" s="198"/>
      <c r="O362" s="198"/>
      <c r="P362" s="198"/>
      <c r="Q362" s="198"/>
      <c r="R362" s="198"/>
      <c r="S362" s="198"/>
      <c r="T362" s="199"/>
      <c r="AT362" s="200" t="s">
        <v>248</v>
      </c>
      <c r="AU362" s="200" t="s">
        <v>82</v>
      </c>
      <c r="AV362" s="12" t="s">
        <v>80</v>
      </c>
      <c r="AW362" s="12" t="s">
        <v>34</v>
      </c>
      <c r="AX362" s="12" t="s">
        <v>73</v>
      </c>
      <c r="AY362" s="200" t="s">
        <v>239</v>
      </c>
    </row>
    <row r="363" spans="1:65" s="13" customFormat="1" ht="11.25">
      <c r="B363" s="201"/>
      <c r="C363" s="202"/>
      <c r="D363" s="186" t="s">
        <v>248</v>
      </c>
      <c r="E363" s="203" t="s">
        <v>21</v>
      </c>
      <c r="F363" s="204" t="s">
        <v>3259</v>
      </c>
      <c r="G363" s="202"/>
      <c r="H363" s="205">
        <v>298.40600000000001</v>
      </c>
      <c r="I363" s="206"/>
      <c r="J363" s="202"/>
      <c r="K363" s="202"/>
      <c r="L363" s="207"/>
      <c r="M363" s="208"/>
      <c r="N363" s="209"/>
      <c r="O363" s="209"/>
      <c r="P363" s="209"/>
      <c r="Q363" s="209"/>
      <c r="R363" s="209"/>
      <c r="S363" s="209"/>
      <c r="T363" s="210"/>
      <c r="AT363" s="211" t="s">
        <v>248</v>
      </c>
      <c r="AU363" s="211" t="s">
        <v>82</v>
      </c>
      <c r="AV363" s="13" t="s">
        <v>82</v>
      </c>
      <c r="AW363" s="13" t="s">
        <v>34</v>
      </c>
      <c r="AX363" s="13" t="s">
        <v>73</v>
      </c>
      <c r="AY363" s="211" t="s">
        <v>239</v>
      </c>
    </row>
    <row r="364" spans="1:65" s="13" customFormat="1" ht="11.25">
      <c r="B364" s="201"/>
      <c r="C364" s="202"/>
      <c r="D364" s="186" t="s">
        <v>248</v>
      </c>
      <c r="E364" s="203" t="s">
        <v>21</v>
      </c>
      <c r="F364" s="204" t="s">
        <v>3260</v>
      </c>
      <c r="G364" s="202"/>
      <c r="H364" s="205">
        <v>47.334000000000003</v>
      </c>
      <c r="I364" s="206"/>
      <c r="J364" s="202"/>
      <c r="K364" s="202"/>
      <c r="L364" s="207"/>
      <c r="M364" s="208"/>
      <c r="N364" s="209"/>
      <c r="O364" s="209"/>
      <c r="P364" s="209"/>
      <c r="Q364" s="209"/>
      <c r="R364" s="209"/>
      <c r="S364" s="209"/>
      <c r="T364" s="210"/>
      <c r="AT364" s="211" t="s">
        <v>248</v>
      </c>
      <c r="AU364" s="211" t="s">
        <v>82</v>
      </c>
      <c r="AV364" s="13" t="s">
        <v>82</v>
      </c>
      <c r="AW364" s="13" t="s">
        <v>34</v>
      </c>
      <c r="AX364" s="13" t="s">
        <v>73</v>
      </c>
      <c r="AY364" s="211" t="s">
        <v>239</v>
      </c>
    </row>
    <row r="365" spans="1:65" s="13" customFormat="1" ht="11.25">
      <c r="B365" s="201"/>
      <c r="C365" s="202"/>
      <c r="D365" s="186" t="s">
        <v>248</v>
      </c>
      <c r="E365" s="203" t="s">
        <v>21</v>
      </c>
      <c r="F365" s="204" t="s">
        <v>3261</v>
      </c>
      <c r="G365" s="202"/>
      <c r="H365" s="205">
        <v>-82.524000000000001</v>
      </c>
      <c r="I365" s="206"/>
      <c r="J365" s="202"/>
      <c r="K365" s="202"/>
      <c r="L365" s="207"/>
      <c r="M365" s="208"/>
      <c r="N365" s="209"/>
      <c r="O365" s="209"/>
      <c r="P365" s="209"/>
      <c r="Q365" s="209"/>
      <c r="R365" s="209"/>
      <c r="S365" s="209"/>
      <c r="T365" s="210"/>
      <c r="AT365" s="211" t="s">
        <v>248</v>
      </c>
      <c r="AU365" s="211" t="s">
        <v>82</v>
      </c>
      <c r="AV365" s="13" t="s">
        <v>82</v>
      </c>
      <c r="AW365" s="13" t="s">
        <v>34</v>
      </c>
      <c r="AX365" s="13" t="s">
        <v>73</v>
      </c>
      <c r="AY365" s="211" t="s">
        <v>239</v>
      </c>
    </row>
    <row r="366" spans="1:65" s="16" customFormat="1" ht="11.25">
      <c r="B366" s="235"/>
      <c r="C366" s="236"/>
      <c r="D366" s="186" t="s">
        <v>248</v>
      </c>
      <c r="E366" s="237" t="s">
        <v>21</v>
      </c>
      <c r="F366" s="238" t="s">
        <v>373</v>
      </c>
      <c r="G366" s="236"/>
      <c r="H366" s="239">
        <v>263.21600000000001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AT366" s="245" t="s">
        <v>248</v>
      </c>
      <c r="AU366" s="245" t="s">
        <v>82</v>
      </c>
      <c r="AV366" s="16" t="s">
        <v>96</v>
      </c>
      <c r="AW366" s="16" t="s">
        <v>34</v>
      </c>
      <c r="AX366" s="16" t="s">
        <v>73</v>
      </c>
      <c r="AY366" s="245" t="s">
        <v>239</v>
      </c>
    </row>
    <row r="367" spans="1:65" s="12" customFormat="1" ht="11.25">
      <c r="B367" s="191"/>
      <c r="C367" s="192"/>
      <c r="D367" s="186" t="s">
        <v>248</v>
      </c>
      <c r="E367" s="193" t="s">
        <v>21</v>
      </c>
      <c r="F367" s="194" t="s">
        <v>3262</v>
      </c>
      <c r="G367" s="192"/>
      <c r="H367" s="193" t="s">
        <v>21</v>
      </c>
      <c r="I367" s="195"/>
      <c r="J367" s="192"/>
      <c r="K367" s="192"/>
      <c r="L367" s="196"/>
      <c r="M367" s="197"/>
      <c r="N367" s="198"/>
      <c r="O367" s="198"/>
      <c r="P367" s="198"/>
      <c r="Q367" s="198"/>
      <c r="R367" s="198"/>
      <c r="S367" s="198"/>
      <c r="T367" s="199"/>
      <c r="AT367" s="200" t="s">
        <v>248</v>
      </c>
      <c r="AU367" s="200" t="s">
        <v>82</v>
      </c>
      <c r="AV367" s="12" t="s">
        <v>80</v>
      </c>
      <c r="AW367" s="12" t="s">
        <v>34</v>
      </c>
      <c r="AX367" s="12" t="s">
        <v>73</v>
      </c>
      <c r="AY367" s="200" t="s">
        <v>239</v>
      </c>
    </row>
    <row r="368" spans="1:65" s="13" customFormat="1" ht="11.25">
      <c r="B368" s="201"/>
      <c r="C368" s="202"/>
      <c r="D368" s="186" t="s">
        <v>248</v>
      </c>
      <c r="E368" s="203" t="s">
        <v>21</v>
      </c>
      <c r="F368" s="204" t="s">
        <v>3263</v>
      </c>
      <c r="G368" s="202"/>
      <c r="H368" s="205">
        <v>272.22000000000003</v>
      </c>
      <c r="I368" s="206"/>
      <c r="J368" s="202"/>
      <c r="K368" s="202"/>
      <c r="L368" s="207"/>
      <c r="M368" s="208"/>
      <c r="N368" s="209"/>
      <c r="O368" s="209"/>
      <c r="P368" s="209"/>
      <c r="Q368" s="209"/>
      <c r="R368" s="209"/>
      <c r="S368" s="209"/>
      <c r="T368" s="210"/>
      <c r="AT368" s="211" t="s">
        <v>248</v>
      </c>
      <c r="AU368" s="211" t="s">
        <v>82</v>
      </c>
      <c r="AV368" s="13" t="s">
        <v>82</v>
      </c>
      <c r="AW368" s="13" t="s">
        <v>34</v>
      </c>
      <c r="AX368" s="13" t="s">
        <v>73</v>
      </c>
      <c r="AY368" s="211" t="s">
        <v>239</v>
      </c>
    </row>
    <row r="369" spans="1:65" s="13" customFormat="1" ht="11.25">
      <c r="B369" s="201"/>
      <c r="C369" s="202"/>
      <c r="D369" s="186" t="s">
        <v>248</v>
      </c>
      <c r="E369" s="203" t="s">
        <v>21</v>
      </c>
      <c r="F369" s="204" t="s">
        <v>3264</v>
      </c>
      <c r="G369" s="202"/>
      <c r="H369" s="205">
        <v>63.04</v>
      </c>
      <c r="I369" s="206"/>
      <c r="J369" s="202"/>
      <c r="K369" s="202"/>
      <c r="L369" s="207"/>
      <c r="M369" s="208"/>
      <c r="N369" s="209"/>
      <c r="O369" s="209"/>
      <c r="P369" s="209"/>
      <c r="Q369" s="209"/>
      <c r="R369" s="209"/>
      <c r="S369" s="209"/>
      <c r="T369" s="210"/>
      <c r="AT369" s="211" t="s">
        <v>248</v>
      </c>
      <c r="AU369" s="211" t="s">
        <v>82</v>
      </c>
      <c r="AV369" s="13" t="s">
        <v>82</v>
      </c>
      <c r="AW369" s="13" t="s">
        <v>34</v>
      </c>
      <c r="AX369" s="13" t="s">
        <v>73</v>
      </c>
      <c r="AY369" s="211" t="s">
        <v>239</v>
      </c>
    </row>
    <row r="370" spans="1:65" s="13" customFormat="1" ht="11.25">
      <c r="B370" s="201"/>
      <c r="C370" s="202"/>
      <c r="D370" s="186" t="s">
        <v>248</v>
      </c>
      <c r="E370" s="203" t="s">
        <v>21</v>
      </c>
      <c r="F370" s="204" t="s">
        <v>3265</v>
      </c>
      <c r="G370" s="202"/>
      <c r="H370" s="205">
        <v>-8.1170000000000009</v>
      </c>
      <c r="I370" s="206"/>
      <c r="J370" s="202"/>
      <c r="K370" s="202"/>
      <c r="L370" s="207"/>
      <c r="M370" s="208"/>
      <c r="N370" s="209"/>
      <c r="O370" s="209"/>
      <c r="P370" s="209"/>
      <c r="Q370" s="209"/>
      <c r="R370" s="209"/>
      <c r="S370" s="209"/>
      <c r="T370" s="210"/>
      <c r="AT370" s="211" t="s">
        <v>248</v>
      </c>
      <c r="AU370" s="211" t="s">
        <v>82</v>
      </c>
      <c r="AV370" s="13" t="s">
        <v>82</v>
      </c>
      <c r="AW370" s="13" t="s">
        <v>34</v>
      </c>
      <c r="AX370" s="13" t="s">
        <v>73</v>
      </c>
      <c r="AY370" s="211" t="s">
        <v>239</v>
      </c>
    </row>
    <row r="371" spans="1:65" s="16" customFormat="1" ht="11.25">
      <c r="B371" s="235"/>
      <c r="C371" s="236"/>
      <c r="D371" s="186" t="s">
        <v>248</v>
      </c>
      <c r="E371" s="237" t="s">
        <v>21</v>
      </c>
      <c r="F371" s="238" t="s">
        <v>373</v>
      </c>
      <c r="G371" s="236"/>
      <c r="H371" s="239">
        <v>327.14300000000003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AT371" s="245" t="s">
        <v>248</v>
      </c>
      <c r="AU371" s="245" t="s">
        <v>82</v>
      </c>
      <c r="AV371" s="16" t="s">
        <v>96</v>
      </c>
      <c r="AW371" s="16" t="s">
        <v>34</v>
      </c>
      <c r="AX371" s="16" t="s">
        <v>73</v>
      </c>
      <c r="AY371" s="245" t="s">
        <v>239</v>
      </c>
    </row>
    <row r="372" spans="1:65" s="12" customFormat="1" ht="11.25">
      <c r="B372" s="191"/>
      <c r="C372" s="192"/>
      <c r="D372" s="186" t="s">
        <v>248</v>
      </c>
      <c r="E372" s="193" t="s">
        <v>21</v>
      </c>
      <c r="F372" s="194" t="s">
        <v>3266</v>
      </c>
      <c r="G372" s="192"/>
      <c r="H372" s="193" t="s">
        <v>21</v>
      </c>
      <c r="I372" s="195"/>
      <c r="J372" s="192"/>
      <c r="K372" s="192"/>
      <c r="L372" s="196"/>
      <c r="M372" s="197"/>
      <c r="N372" s="198"/>
      <c r="O372" s="198"/>
      <c r="P372" s="198"/>
      <c r="Q372" s="198"/>
      <c r="R372" s="198"/>
      <c r="S372" s="198"/>
      <c r="T372" s="199"/>
      <c r="AT372" s="200" t="s">
        <v>248</v>
      </c>
      <c r="AU372" s="200" t="s">
        <v>82</v>
      </c>
      <c r="AV372" s="12" t="s">
        <v>80</v>
      </c>
      <c r="AW372" s="12" t="s">
        <v>34</v>
      </c>
      <c r="AX372" s="12" t="s">
        <v>73</v>
      </c>
      <c r="AY372" s="200" t="s">
        <v>239</v>
      </c>
    </row>
    <row r="373" spans="1:65" s="13" customFormat="1" ht="11.25">
      <c r="B373" s="201"/>
      <c r="C373" s="202"/>
      <c r="D373" s="186" t="s">
        <v>248</v>
      </c>
      <c r="E373" s="203" t="s">
        <v>21</v>
      </c>
      <c r="F373" s="204" t="s">
        <v>3267</v>
      </c>
      <c r="G373" s="202"/>
      <c r="H373" s="205">
        <v>4.25</v>
      </c>
      <c r="I373" s="206"/>
      <c r="J373" s="202"/>
      <c r="K373" s="202"/>
      <c r="L373" s="207"/>
      <c r="M373" s="208"/>
      <c r="N373" s="209"/>
      <c r="O373" s="209"/>
      <c r="P373" s="209"/>
      <c r="Q373" s="209"/>
      <c r="R373" s="209"/>
      <c r="S373" s="209"/>
      <c r="T373" s="210"/>
      <c r="AT373" s="211" t="s">
        <v>248</v>
      </c>
      <c r="AU373" s="211" t="s">
        <v>82</v>
      </c>
      <c r="AV373" s="13" t="s">
        <v>82</v>
      </c>
      <c r="AW373" s="13" t="s">
        <v>34</v>
      </c>
      <c r="AX373" s="13" t="s">
        <v>73</v>
      </c>
      <c r="AY373" s="211" t="s">
        <v>239</v>
      </c>
    </row>
    <row r="374" spans="1:65" s="13" customFormat="1" ht="11.25">
      <c r="B374" s="201"/>
      <c r="C374" s="202"/>
      <c r="D374" s="186" t="s">
        <v>248</v>
      </c>
      <c r="E374" s="203" t="s">
        <v>21</v>
      </c>
      <c r="F374" s="204" t="s">
        <v>3268</v>
      </c>
      <c r="G374" s="202"/>
      <c r="H374" s="205">
        <v>2.3319999999999999</v>
      </c>
      <c r="I374" s="206"/>
      <c r="J374" s="202"/>
      <c r="K374" s="202"/>
      <c r="L374" s="207"/>
      <c r="M374" s="208"/>
      <c r="N374" s="209"/>
      <c r="O374" s="209"/>
      <c r="P374" s="209"/>
      <c r="Q374" s="209"/>
      <c r="R374" s="209"/>
      <c r="S374" s="209"/>
      <c r="T374" s="210"/>
      <c r="AT374" s="211" t="s">
        <v>248</v>
      </c>
      <c r="AU374" s="211" t="s">
        <v>82</v>
      </c>
      <c r="AV374" s="13" t="s">
        <v>82</v>
      </c>
      <c r="AW374" s="13" t="s">
        <v>34</v>
      </c>
      <c r="AX374" s="13" t="s">
        <v>73</v>
      </c>
      <c r="AY374" s="211" t="s">
        <v>239</v>
      </c>
    </row>
    <row r="375" spans="1:65" s="16" customFormat="1" ht="11.25">
      <c r="B375" s="235"/>
      <c r="C375" s="236"/>
      <c r="D375" s="186" t="s">
        <v>248</v>
      </c>
      <c r="E375" s="237" t="s">
        <v>21</v>
      </c>
      <c r="F375" s="238" t="s">
        <v>373</v>
      </c>
      <c r="G375" s="236"/>
      <c r="H375" s="239">
        <v>6.5819999999999999</v>
      </c>
      <c r="I375" s="240"/>
      <c r="J375" s="236"/>
      <c r="K375" s="236"/>
      <c r="L375" s="241"/>
      <c r="M375" s="242"/>
      <c r="N375" s="243"/>
      <c r="O375" s="243"/>
      <c r="P375" s="243"/>
      <c r="Q375" s="243"/>
      <c r="R375" s="243"/>
      <c r="S375" s="243"/>
      <c r="T375" s="244"/>
      <c r="AT375" s="245" t="s">
        <v>248</v>
      </c>
      <c r="AU375" s="245" t="s">
        <v>82</v>
      </c>
      <c r="AV375" s="16" t="s">
        <v>96</v>
      </c>
      <c r="AW375" s="16" t="s">
        <v>34</v>
      </c>
      <c r="AX375" s="16" t="s">
        <v>73</v>
      </c>
      <c r="AY375" s="245" t="s">
        <v>239</v>
      </c>
    </row>
    <row r="376" spans="1:65" s="12" customFormat="1" ht="11.25">
      <c r="B376" s="191"/>
      <c r="C376" s="192"/>
      <c r="D376" s="186" t="s">
        <v>248</v>
      </c>
      <c r="E376" s="193" t="s">
        <v>21</v>
      </c>
      <c r="F376" s="194" t="s">
        <v>3269</v>
      </c>
      <c r="G376" s="192"/>
      <c r="H376" s="193" t="s">
        <v>21</v>
      </c>
      <c r="I376" s="195"/>
      <c r="J376" s="192"/>
      <c r="K376" s="192"/>
      <c r="L376" s="196"/>
      <c r="M376" s="197"/>
      <c r="N376" s="198"/>
      <c r="O376" s="198"/>
      <c r="P376" s="198"/>
      <c r="Q376" s="198"/>
      <c r="R376" s="198"/>
      <c r="S376" s="198"/>
      <c r="T376" s="199"/>
      <c r="AT376" s="200" t="s">
        <v>248</v>
      </c>
      <c r="AU376" s="200" t="s">
        <v>82</v>
      </c>
      <c r="AV376" s="12" t="s">
        <v>80</v>
      </c>
      <c r="AW376" s="12" t="s">
        <v>34</v>
      </c>
      <c r="AX376" s="12" t="s">
        <v>73</v>
      </c>
      <c r="AY376" s="200" t="s">
        <v>239</v>
      </c>
    </row>
    <row r="377" spans="1:65" s="13" customFormat="1" ht="11.25">
      <c r="B377" s="201"/>
      <c r="C377" s="202"/>
      <c r="D377" s="186" t="s">
        <v>248</v>
      </c>
      <c r="E377" s="203" t="s">
        <v>21</v>
      </c>
      <c r="F377" s="204" t="s">
        <v>3270</v>
      </c>
      <c r="G377" s="202"/>
      <c r="H377" s="205">
        <v>0.27500000000000002</v>
      </c>
      <c r="I377" s="206"/>
      <c r="J377" s="202"/>
      <c r="K377" s="202"/>
      <c r="L377" s="207"/>
      <c r="M377" s="208"/>
      <c r="N377" s="209"/>
      <c r="O377" s="209"/>
      <c r="P377" s="209"/>
      <c r="Q377" s="209"/>
      <c r="R377" s="209"/>
      <c r="S377" s="209"/>
      <c r="T377" s="210"/>
      <c r="AT377" s="211" t="s">
        <v>248</v>
      </c>
      <c r="AU377" s="211" t="s">
        <v>82</v>
      </c>
      <c r="AV377" s="13" t="s">
        <v>82</v>
      </c>
      <c r="AW377" s="13" t="s">
        <v>34</v>
      </c>
      <c r="AX377" s="13" t="s">
        <v>73</v>
      </c>
      <c r="AY377" s="211" t="s">
        <v>239</v>
      </c>
    </row>
    <row r="378" spans="1:65" s="16" customFormat="1" ht="11.25">
      <c r="B378" s="235"/>
      <c r="C378" s="236"/>
      <c r="D378" s="186" t="s">
        <v>248</v>
      </c>
      <c r="E378" s="237" t="s">
        <v>21</v>
      </c>
      <c r="F378" s="238" t="s">
        <v>373</v>
      </c>
      <c r="G378" s="236"/>
      <c r="H378" s="239">
        <v>0.27500000000000002</v>
      </c>
      <c r="I378" s="240"/>
      <c r="J378" s="236"/>
      <c r="K378" s="236"/>
      <c r="L378" s="241"/>
      <c r="M378" s="242"/>
      <c r="N378" s="243"/>
      <c r="O378" s="243"/>
      <c r="P378" s="243"/>
      <c r="Q378" s="243"/>
      <c r="R378" s="243"/>
      <c r="S378" s="243"/>
      <c r="T378" s="244"/>
      <c r="AT378" s="245" t="s">
        <v>248</v>
      </c>
      <c r="AU378" s="245" t="s">
        <v>82</v>
      </c>
      <c r="AV378" s="16" t="s">
        <v>96</v>
      </c>
      <c r="AW378" s="16" t="s">
        <v>34</v>
      </c>
      <c r="AX378" s="16" t="s">
        <v>73</v>
      </c>
      <c r="AY378" s="245" t="s">
        <v>239</v>
      </c>
    </row>
    <row r="379" spans="1:65" s="14" customFormat="1" ht="11.25">
      <c r="B379" s="212"/>
      <c r="C379" s="213"/>
      <c r="D379" s="186" t="s">
        <v>248</v>
      </c>
      <c r="E379" s="214" t="s">
        <v>21</v>
      </c>
      <c r="F379" s="215" t="s">
        <v>251</v>
      </c>
      <c r="G379" s="213"/>
      <c r="H379" s="216">
        <v>597.21600000000001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AT379" s="222" t="s">
        <v>248</v>
      </c>
      <c r="AU379" s="222" t="s">
        <v>82</v>
      </c>
      <c r="AV379" s="14" t="s">
        <v>100</v>
      </c>
      <c r="AW379" s="14" t="s">
        <v>34</v>
      </c>
      <c r="AX379" s="14" t="s">
        <v>80</v>
      </c>
      <c r="AY379" s="222" t="s">
        <v>239</v>
      </c>
    </row>
    <row r="380" spans="1:65" s="2" customFormat="1" ht="16.5" customHeight="1">
      <c r="A380" s="36"/>
      <c r="B380" s="37"/>
      <c r="C380" s="173" t="s">
        <v>636</v>
      </c>
      <c r="D380" s="173" t="s">
        <v>240</v>
      </c>
      <c r="E380" s="174" t="s">
        <v>3271</v>
      </c>
      <c r="F380" s="175" t="s">
        <v>3272</v>
      </c>
      <c r="G380" s="176" t="s">
        <v>326</v>
      </c>
      <c r="H380" s="177">
        <v>597.21600000000001</v>
      </c>
      <c r="I380" s="178"/>
      <c r="J380" s="179">
        <f>ROUND(I380*H380,2)</f>
        <v>0</v>
      </c>
      <c r="K380" s="175" t="s">
        <v>327</v>
      </c>
      <c r="L380" s="41"/>
      <c r="M380" s="180" t="s">
        <v>21</v>
      </c>
      <c r="N380" s="181" t="s">
        <v>44</v>
      </c>
      <c r="O380" s="66"/>
      <c r="P380" s="182">
        <f>O380*H380</f>
        <v>0</v>
      </c>
      <c r="Q380" s="182">
        <v>0</v>
      </c>
      <c r="R380" s="182">
        <f>Q380*H380</f>
        <v>0</v>
      </c>
      <c r="S380" s="182">
        <v>0</v>
      </c>
      <c r="T380" s="183">
        <f>S380*H380</f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84" t="s">
        <v>100</v>
      </c>
      <c r="AT380" s="184" t="s">
        <v>240</v>
      </c>
      <c r="AU380" s="184" t="s">
        <v>82</v>
      </c>
      <c r="AY380" s="19" t="s">
        <v>239</v>
      </c>
      <c r="BE380" s="185">
        <f>IF(N380="základní",J380,0)</f>
        <v>0</v>
      </c>
      <c r="BF380" s="185">
        <f>IF(N380="snížená",J380,0)</f>
        <v>0</v>
      </c>
      <c r="BG380" s="185">
        <f>IF(N380="zákl. přenesená",J380,0)</f>
        <v>0</v>
      </c>
      <c r="BH380" s="185">
        <f>IF(N380="sníž. přenesená",J380,0)</f>
        <v>0</v>
      </c>
      <c r="BI380" s="185">
        <f>IF(N380="nulová",J380,0)</f>
        <v>0</v>
      </c>
      <c r="BJ380" s="19" t="s">
        <v>80</v>
      </c>
      <c r="BK380" s="185">
        <f>ROUND(I380*H380,2)</f>
        <v>0</v>
      </c>
      <c r="BL380" s="19" t="s">
        <v>100</v>
      </c>
      <c r="BM380" s="184" t="s">
        <v>3273</v>
      </c>
    </row>
    <row r="381" spans="1:65" s="2" customFormat="1" ht="11.25">
      <c r="A381" s="36"/>
      <c r="B381" s="37"/>
      <c r="C381" s="38"/>
      <c r="D381" s="233" t="s">
        <v>329</v>
      </c>
      <c r="E381" s="38"/>
      <c r="F381" s="234" t="s">
        <v>3274</v>
      </c>
      <c r="G381" s="38"/>
      <c r="H381" s="38"/>
      <c r="I381" s="188"/>
      <c r="J381" s="38"/>
      <c r="K381" s="38"/>
      <c r="L381" s="41"/>
      <c r="M381" s="189"/>
      <c r="N381" s="190"/>
      <c r="O381" s="66"/>
      <c r="P381" s="66"/>
      <c r="Q381" s="66"/>
      <c r="R381" s="66"/>
      <c r="S381" s="66"/>
      <c r="T381" s="67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329</v>
      </c>
      <c r="AU381" s="19" t="s">
        <v>82</v>
      </c>
    </row>
    <row r="382" spans="1:65" s="2" customFormat="1" ht="16.5" customHeight="1">
      <c r="A382" s="36"/>
      <c r="B382" s="37"/>
      <c r="C382" s="173" t="s">
        <v>661</v>
      </c>
      <c r="D382" s="173" t="s">
        <v>240</v>
      </c>
      <c r="E382" s="174" t="s">
        <v>3275</v>
      </c>
      <c r="F382" s="175" t="s">
        <v>3276</v>
      </c>
      <c r="G382" s="176" t="s">
        <v>326</v>
      </c>
      <c r="H382" s="177">
        <v>597.21600000000001</v>
      </c>
      <c r="I382" s="178"/>
      <c r="J382" s="179">
        <f>ROUND(I382*H382,2)</f>
        <v>0</v>
      </c>
      <c r="K382" s="175" t="s">
        <v>327</v>
      </c>
      <c r="L382" s="41"/>
      <c r="M382" s="180" t="s">
        <v>21</v>
      </c>
      <c r="N382" s="181" t="s">
        <v>44</v>
      </c>
      <c r="O382" s="66"/>
      <c r="P382" s="182">
        <f>O382*H382</f>
        <v>0</v>
      </c>
      <c r="Q382" s="182">
        <v>2.5000000000000001E-3</v>
      </c>
      <c r="R382" s="182">
        <f>Q382*H382</f>
        <v>1.4930400000000001</v>
      </c>
      <c r="S382" s="182">
        <v>0</v>
      </c>
      <c r="T382" s="183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184" t="s">
        <v>100</v>
      </c>
      <c r="AT382" s="184" t="s">
        <v>240</v>
      </c>
      <c r="AU382" s="184" t="s">
        <v>82</v>
      </c>
      <c r="AY382" s="19" t="s">
        <v>239</v>
      </c>
      <c r="BE382" s="185">
        <f>IF(N382="základní",J382,0)</f>
        <v>0</v>
      </c>
      <c r="BF382" s="185">
        <f>IF(N382="snížená",J382,0)</f>
        <v>0</v>
      </c>
      <c r="BG382" s="185">
        <f>IF(N382="zákl. přenesená",J382,0)</f>
        <v>0</v>
      </c>
      <c r="BH382" s="185">
        <f>IF(N382="sníž. přenesená",J382,0)</f>
        <v>0</v>
      </c>
      <c r="BI382" s="185">
        <f>IF(N382="nulová",J382,0)</f>
        <v>0</v>
      </c>
      <c r="BJ382" s="19" t="s">
        <v>80</v>
      </c>
      <c r="BK382" s="185">
        <f>ROUND(I382*H382,2)</f>
        <v>0</v>
      </c>
      <c r="BL382" s="19" t="s">
        <v>100</v>
      </c>
      <c r="BM382" s="184" t="s">
        <v>3277</v>
      </c>
    </row>
    <row r="383" spans="1:65" s="2" customFormat="1" ht="11.25">
      <c r="A383" s="36"/>
      <c r="B383" s="37"/>
      <c r="C383" s="38"/>
      <c r="D383" s="233" t="s">
        <v>329</v>
      </c>
      <c r="E383" s="38"/>
      <c r="F383" s="234" t="s">
        <v>3278</v>
      </c>
      <c r="G383" s="38"/>
      <c r="H383" s="38"/>
      <c r="I383" s="188"/>
      <c r="J383" s="38"/>
      <c r="K383" s="38"/>
      <c r="L383" s="41"/>
      <c r="M383" s="189"/>
      <c r="N383" s="190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329</v>
      </c>
      <c r="AU383" s="19" t="s">
        <v>82</v>
      </c>
    </row>
    <row r="384" spans="1:65" s="2" customFormat="1" ht="24.2" customHeight="1">
      <c r="A384" s="36"/>
      <c r="B384" s="37"/>
      <c r="C384" s="173" t="s">
        <v>681</v>
      </c>
      <c r="D384" s="173" t="s">
        <v>240</v>
      </c>
      <c r="E384" s="174" t="s">
        <v>3279</v>
      </c>
      <c r="F384" s="175" t="s">
        <v>3280</v>
      </c>
      <c r="G384" s="176" t="s">
        <v>470</v>
      </c>
      <c r="H384" s="177">
        <v>3.0489999999999999</v>
      </c>
      <c r="I384" s="178"/>
      <c r="J384" s="179">
        <f>ROUND(I384*H384,2)</f>
        <v>0</v>
      </c>
      <c r="K384" s="175" t="s">
        <v>327</v>
      </c>
      <c r="L384" s="41"/>
      <c r="M384" s="180" t="s">
        <v>21</v>
      </c>
      <c r="N384" s="181" t="s">
        <v>44</v>
      </c>
      <c r="O384" s="66"/>
      <c r="P384" s="182">
        <f>O384*H384</f>
        <v>0</v>
      </c>
      <c r="Q384" s="182">
        <v>1.0492218</v>
      </c>
      <c r="R384" s="182">
        <f>Q384*H384</f>
        <v>3.1990772681999999</v>
      </c>
      <c r="S384" s="182">
        <v>0</v>
      </c>
      <c r="T384" s="183">
        <f>S384*H384</f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184" t="s">
        <v>100</v>
      </c>
      <c r="AT384" s="184" t="s">
        <v>240</v>
      </c>
      <c r="AU384" s="184" t="s">
        <v>82</v>
      </c>
      <c r="AY384" s="19" t="s">
        <v>239</v>
      </c>
      <c r="BE384" s="185">
        <f>IF(N384="základní",J384,0)</f>
        <v>0</v>
      </c>
      <c r="BF384" s="185">
        <f>IF(N384="snížená",J384,0)</f>
        <v>0</v>
      </c>
      <c r="BG384" s="185">
        <f>IF(N384="zákl. přenesená",J384,0)</f>
        <v>0</v>
      </c>
      <c r="BH384" s="185">
        <f>IF(N384="sníž. přenesená",J384,0)</f>
        <v>0</v>
      </c>
      <c r="BI384" s="185">
        <f>IF(N384="nulová",J384,0)</f>
        <v>0</v>
      </c>
      <c r="BJ384" s="19" t="s">
        <v>80</v>
      </c>
      <c r="BK384" s="185">
        <f>ROUND(I384*H384,2)</f>
        <v>0</v>
      </c>
      <c r="BL384" s="19" t="s">
        <v>100</v>
      </c>
      <c r="BM384" s="184" t="s">
        <v>3281</v>
      </c>
    </row>
    <row r="385" spans="1:65" s="2" customFormat="1" ht="11.25">
      <c r="A385" s="36"/>
      <c r="B385" s="37"/>
      <c r="C385" s="38"/>
      <c r="D385" s="233" t="s">
        <v>329</v>
      </c>
      <c r="E385" s="38"/>
      <c r="F385" s="234" t="s">
        <v>3282</v>
      </c>
      <c r="G385" s="38"/>
      <c r="H385" s="38"/>
      <c r="I385" s="188"/>
      <c r="J385" s="38"/>
      <c r="K385" s="38"/>
      <c r="L385" s="41"/>
      <c r="M385" s="189"/>
      <c r="N385" s="190"/>
      <c r="O385" s="66"/>
      <c r="P385" s="66"/>
      <c r="Q385" s="66"/>
      <c r="R385" s="66"/>
      <c r="S385" s="66"/>
      <c r="T385" s="67"/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T385" s="19" t="s">
        <v>329</v>
      </c>
      <c r="AU385" s="19" t="s">
        <v>82</v>
      </c>
    </row>
    <row r="386" spans="1:65" s="12" customFormat="1" ht="11.25">
      <c r="B386" s="191"/>
      <c r="C386" s="192"/>
      <c r="D386" s="186" t="s">
        <v>248</v>
      </c>
      <c r="E386" s="193" t="s">
        <v>21</v>
      </c>
      <c r="F386" s="194" t="s">
        <v>3283</v>
      </c>
      <c r="G386" s="192"/>
      <c r="H386" s="193" t="s">
        <v>21</v>
      </c>
      <c r="I386" s="195"/>
      <c r="J386" s="192"/>
      <c r="K386" s="192"/>
      <c r="L386" s="196"/>
      <c r="M386" s="197"/>
      <c r="N386" s="198"/>
      <c r="O386" s="198"/>
      <c r="P386" s="198"/>
      <c r="Q386" s="198"/>
      <c r="R386" s="198"/>
      <c r="S386" s="198"/>
      <c r="T386" s="199"/>
      <c r="AT386" s="200" t="s">
        <v>248</v>
      </c>
      <c r="AU386" s="200" t="s">
        <v>82</v>
      </c>
      <c r="AV386" s="12" t="s">
        <v>80</v>
      </c>
      <c r="AW386" s="12" t="s">
        <v>34</v>
      </c>
      <c r="AX386" s="12" t="s">
        <v>73</v>
      </c>
      <c r="AY386" s="200" t="s">
        <v>239</v>
      </c>
    </row>
    <row r="387" spans="1:65" s="13" customFormat="1" ht="11.25">
      <c r="B387" s="201"/>
      <c r="C387" s="202"/>
      <c r="D387" s="186" t="s">
        <v>248</v>
      </c>
      <c r="E387" s="203" t="s">
        <v>21</v>
      </c>
      <c r="F387" s="204" t="s">
        <v>3284</v>
      </c>
      <c r="G387" s="202"/>
      <c r="H387" s="205">
        <v>3.0489999999999999</v>
      </c>
      <c r="I387" s="206"/>
      <c r="J387" s="202"/>
      <c r="K387" s="202"/>
      <c r="L387" s="207"/>
      <c r="M387" s="208"/>
      <c r="N387" s="209"/>
      <c r="O387" s="209"/>
      <c r="P387" s="209"/>
      <c r="Q387" s="209"/>
      <c r="R387" s="209"/>
      <c r="S387" s="209"/>
      <c r="T387" s="210"/>
      <c r="AT387" s="211" t="s">
        <v>248</v>
      </c>
      <c r="AU387" s="211" t="s">
        <v>82</v>
      </c>
      <c r="AV387" s="13" t="s">
        <v>82</v>
      </c>
      <c r="AW387" s="13" t="s">
        <v>34</v>
      </c>
      <c r="AX387" s="13" t="s">
        <v>73</v>
      </c>
      <c r="AY387" s="211" t="s">
        <v>239</v>
      </c>
    </row>
    <row r="388" spans="1:65" s="14" customFormat="1" ht="11.25">
      <c r="B388" s="212"/>
      <c r="C388" s="213"/>
      <c r="D388" s="186" t="s">
        <v>248</v>
      </c>
      <c r="E388" s="214" t="s">
        <v>21</v>
      </c>
      <c r="F388" s="215" t="s">
        <v>251</v>
      </c>
      <c r="G388" s="213"/>
      <c r="H388" s="216">
        <v>3.0489999999999999</v>
      </c>
      <c r="I388" s="217"/>
      <c r="J388" s="213"/>
      <c r="K388" s="213"/>
      <c r="L388" s="218"/>
      <c r="M388" s="219"/>
      <c r="N388" s="220"/>
      <c r="O388" s="220"/>
      <c r="P388" s="220"/>
      <c r="Q388" s="220"/>
      <c r="R388" s="220"/>
      <c r="S388" s="220"/>
      <c r="T388" s="221"/>
      <c r="AT388" s="222" t="s">
        <v>248</v>
      </c>
      <c r="AU388" s="222" t="s">
        <v>82</v>
      </c>
      <c r="AV388" s="14" t="s">
        <v>100</v>
      </c>
      <c r="AW388" s="14" t="s">
        <v>34</v>
      </c>
      <c r="AX388" s="14" t="s">
        <v>80</v>
      </c>
      <c r="AY388" s="222" t="s">
        <v>239</v>
      </c>
    </row>
    <row r="389" spans="1:65" s="2" customFormat="1" ht="24.2" customHeight="1">
      <c r="A389" s="36"/>
      <c r="B389" s="37"/>
      <c r="C389" s="173" t="s">
        <v>689</v>
      </c>
      <c r="D389" s="173" t="s">
        <v>240</v>
      </c>
      <c r="E389" s="174" t="s">
        <v>3285</v>
      </c>
      <c r="F389" s="175" t="s">
        <v>3286</v>
      </c>
      <c r="G389" s="176" t="s">
        <v>470</v>
      </c>
      <c r="H389" s="177">
        <v>2.762</v>
      </c>
      <c r="I389" s="178"/>
      <c r="J389" s="179">
        <f>ROUND(I389*H389,2)</f>
        <v>0</v>
      </c>
      <c r="K389" s="175" t="s">
        <v>327</v>
      </c>
      <c r="L389" s="41"/>
      <c r="M389" s="180" t="s">
        <v>21</v>
      </c>
      <c r="N389" s="181" t="s">
        <v>44</v>
      </c>
      <c r="O389" s="66"/>
      <c r="P389" s="182">
        <f>O389*H389</f>
        <v>0</v>
      </c>
      <c r="Q389" s="182">
        <v>1.0627727796999999</v>
      </c>
      <c r="R389" s="182">
        <f>Q389*H389</f>
        <v>2.9353784175313997</v>
      </c>
      <c r="S389" s="182">
        <v>0</v>
      </c>
      <c r="T389" s="183">
        <f>S389*H389</f>
        <v>0</v>
      </c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R389" s="184" t="s">
        <v>100</v>
      </c>
      <c r="AT389" s="184" t="s">
        <v>240</v>
      </c>
      <c r="AU389" s="184" t="s">
        <v>82</v>
      </c>
      <c r="AY389" s="19" t="s">
        <v>239</v>
      </c>
      <c r="BE389" s="185">
        <f>IF(N389="základní",J389,0)</f>
        <v>0</v>
      </c>
      <c r="BF389" s="185">
        <f>IF(N389="snížená",J389,0)</f>
        <v>0</v>
      </c>
      <c r="BG389" s="185">
        <f>IF(N389="zákl. přenesená",J389,0)</f>
        <v>0</v>
      </c>
      <c r="BH389" s="185">
        <f>IF(N389="sníž. přenesená",J389,0)</f>
        <v>0</v>
      </c>
      <c r="BI389" s="185">
        <f>IF(N389="nulová",J389,0)</f>
        <v>0</v>
      </c>
      <c r="BJ389" s="19" t="s">
        <v>80</v>
      </c>
      <c r="BK389" s="185">
        <f>ROUND(I389*H389,2)</f>
        <v>0</v>
      </c>
      <c r="BL389" s="19" t="s">
        <v>100</v>
      </c>
      <c r="BM389" s="184" t="s">
        <v>3287</v>
      </c>
    </row>
    <row r="390" spans="1:65" s="2" customFormat="1" ht="11.25">
      <c r="A390" s="36"/>
      <c r="B390" s="37"/>
      <c r="C390" s="38"/>
      <c r="D390" s="233" t="s">
        <v>329</v>
      </c>
      <c r="E390" s="38"/>
      <c r="F390" s="234" t="s">
        <v>3288</v>
      </c>
      <c r="G390" s="38"/>
      <c r="H390" s="38"/>
      <c r="I390" s="188"/>
      <c r="J390" s="38"/>
      <c r="K390" s="38"/>
      <c r="L390" s="41"/>
      <c r="M390" s="189"/>
      <c r="N390" s="190"/>
      <c r="O390" s="66"/>
      <c r="P390" s="66"/>
      <c r="Q390" s="66"/>
      <c r="R390" s="66"/>
      <c r="S390" s="66"/>
      <c r="T390" s="67"/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T390" s="19" t="s">
        <v>329</v>
      </c>
      <c r="AU390" s="19" t="s">
        <v>82</v>
      </c>
    </row>
    <row r="391" spans="1:65" s="12" customFormat="1" ht="11.25">
      <c r="B391" s="191"/>
      <c r="C391" s="192"/>
      <c r="D391" s="186" t="s">
        <v>248</v>
      </c>
      <c r="E391" s="193" t="s">
        <v>21</v>
      </c>
      <c r="F391" s="194" t="s">
        <v>3283</v>
      </c>
      <c r="G391" s="192"/>
      <c r="H391" s="193" t="s">
        <v>21</v>
      </c>
      <c r="I391" s="195"/>
      <c r="J391" s="192"/>
      <c r="K391" s="192"/>
      <c r="L391" s="196"/>
      <c r="M391" s="197"/>
      <c r="N391" s="198"/>
      <c r="O391" s="198"/>
      <c r="P391" s="198"/>
      <c r="Q391" s="198"/>
      <c r="R391" s="198"/>
      <c r="S391" s="198"/>
      <c r="T391" s="199"/>
      <c r="AT391" s="200" t="s">
        <v>248</v>
      </c>
      <c r="AU391" s="200" t="s">
        <v>82</v>
      </c>
      <c r="AV391" s="12" t="s">
        <v>80</v>
      </c>
      <c r="AW391" s="12" t="s">
        <v>34</v>
      </c>
      <c r="AX391" s="12" t="s">
        <v>73</v>
      </c>
      <c r="AY391" s="200" t="s">
        <v>239</v>
      </c>
    </row>
    <row r="392" spans="1:65" s="13" customFormat="1" ht="11.25">
      <c r="B392" s="201"/>
      <c r="C392" s="202"/>
      <c r="D392" s="186" t="s">
        <v>248</v>
      </c>
      <c r="E392" s="203" t="s">
        <v>21</v>
      </c>
      <c r="F392" s="204" t="s">
        <v>3289</v>
      </c>
      <c r="G392" s="202"/>
      <c r="H392" s="205">
        <v>2.762</v>
      </c>
      <c r="I392" s="206"/>
      <c r="J392" s="202"/>
      <c r="K392" s="202"/>
      <c r="L392" s="207"/>
      <c r="M392" s="208"/>
      <c r="N392" s="209"/>
      <c r="O392" s="209"/>
      <c r="P392" s="209"/>
      <c r="Q392" s="209"/>
      <c r="R392" s="209"/>
      <c r="S392" s="209"/>
      <c r="T392" s="210"/>
      <c r="AT392" s="211" t="s">
        <v>248</v>
      </c>
      <c r="AU392" s="211" t="s">
        <v>82</v>
      </c>
      <c r="AV392" s="13" t="s">
        <v>82</v>
      </c>
      <c r="AW392" s="13" t="s">
        <v>34</v>
      </c>
      <c r="AX392" s="13" t="s">
        <v>73</v>
      </c>
      <c r="AY392" s="211" t="s">
        <v>239</v>
      </c>
    </row>
    <row r="393" spans="1:65" s="14" customFormat="1" ht="11.25">
      <c r="B393" s="212"/>
      <c r="C393" s="213"/>
      <c r="D393" s="186" t="s">
        <v>248</v>
      </c>
      <c r="E393" s="214" t="s">
        <v>21</v>
      </c>
      <c r="F393" s="215" t="s">
        <v>251</v>
      </c>
      <c r="G393" s="213"/>
      <c r="H393" s="216">
        <v>2.762</v>
      </c>
      <c r="I393" s="217"/>
      <c r="J393" s="213"/>
      <c r="K393" s="213"/>
      <c r="L393" s="218"/>
      <c r="M393" s="219"/>
      <c r="N393" s="220"/>
      <c r="O393" s="220"/>
      <c r="P393" s="220"/>
      <c r="Q393" s="220"/>
      <c r="R393" s="220"/>
      <c r="S393" s="220"/>
      <c r="T393" s="221"/>
      <c r="AT393" s="222" t="s">
        <v>248</v>
      </c>
      <c r="AU393" s="222" t="s">
        <v>82</v>
      </c>
      <c r="AV393" s="14" t="s">
        <v>100</v>
      </c>
      <c r="AW393" s="14" t="s">
        <v>34</v>
      </c>
      <c r="AX393" s="14" t="s">
        <v>80</v>
      </c>
      <c r="AY393" s="222" t="s">
        <v>239</v>
      </c>
    </row>
    <row r="394" spans="1:65" s="2" customFormat="1" ht="24.2" customHeight="1">
      <c r="A394" s="36"/>
      <c r="B394" s="37"/>
      <c r="C394" s="173" t="s">
        <v>696</v>
      </c>
      <c r="D394" s="173" t="s">
        <v>240</v>
      </c>
      <c r="E394" s="174" t="s">
        <v>3290</v>
      </c>
      <c r="F394" s="175" t="s">
        <v>3291</v>
      </c>
      <c r="G394" s="176" t="s">
        <v>692</v>
      </c>
      <c r="H394" s="177">
        <v>4</v>
      </c>
      <c r="I394" s="178"/>
      <c r="J394" s="179">
        <f>ROUND(I394*H394,2)</f>
        <v>0</v>
      </c>
      <c r="K394" s="175" t="s">
        <v>327</v>
      </c>
      <c r="L394" s="41"/>
      <c r="M394" s="180" t="s">
        <v>21</v>
      </c>
      <c r="N394" s="181" t="s">
        <v>44</v>
      </c>
      <c r="O394" s="66"/>
      <c r="P394" s="182">
        <f>O394*H394</f>
        <v>0</v>
      </c>
      <c r="Q394" s="182">
        <v>2.6280000000000001E-2</v>
      </c>
      <c r="R394" s="182">
        <f>Q394*H394</f>
        <v>0.10512000000000001</v>
      </c>
      <c r="S394" s="182">
        <v>0</v>
      </c>
      <c r="T394" s="183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184" t="s">
        <v>100</v>
      </c>
      <c r="AT394" s="184" t="s">
        <v>240</v>
      </c>
      <c r="AU394" s="184" t="s">
        <v>82</v>
      </c>
      <c r="AY394" s="19" t="s">
        <v>239</v>
      </c>
      <c r="BE394" s="185">
        <f>IF(N394="základní",J394,0)</f>
        <v>0</v>
      </c>
      <c r="BF394" s="185">
        <f>IF(N394="snížená",J394,0)</f>
        <v>0</v>
      </c>
      <c r="BG394" s="185">
        <f>IF(N394="zákl. přenesená",J394,0)</f>
        <v>0</v>
      </c>
      <c r="BH394" s="185">
        <f>IF(N394="sníž. přenesená",J394,0)</f>
        <v>0</v>
      </c>
      <c r="BI394" s="185">
        <f>IF(N394="nulová",J394,0)</f>
        <v>0</v>
      </c>
      <c r="BJ394" s="19" t="s">
        <v>80</v>
      </c>
      <c r="BK394" s="185">
        <f>ROUND(I394*H394,2)</f>
        <v>0</v>
      </c>
      <c r="BL394" s="19" t="s">
        <v>100</v>
      </c>
      <c r="BM394" s="184" t="s">
        <v>3292</v>
      </c>
    </row>
    <row r="395" spans="1:65" s="2" customFormat="1" ht="11.25">
      <c r="A395" s="36"/>
      <c r="B395" s="37"/>
      <c r="C395" s="38"/>
      <c r="D395" s="233" t="s">
        <v>329</v>
      </c>
      <c r="E395" s="38"/>
      <c r="F395" s="234" t="s">
        <v>3293</v>
      </c>
      <c r="G395" s="38"/>
      <c r="H395" s="38"/>
      <c r="I395" s="188"/>
      <c r="J395" s="38"/>
      <c r="K395" s="38"/>
      <c r="L395" s="41"/>
      <c r="M395" s="189"/>
      <c r="N395" s="190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329</v>
      </c>
      <c r="AU395" s="19" t="s">
        <v>82</v>
      </c>
    </row>
    <row r="396" spans="1:65" s="12" customFormat="1" ht="11.25">
      <c r="B396" s="191"/>
      <c r="C396" s="192"/>
      <c r="D396" s="186" t="s">
        <v>248</v>
      </c>
      <c r="E396" s="193" t="s">
        <v>21</v>
      </c>
      <c r="F396" s="194" t="s">
        <v>3294</v>
      </c>
      <c r="G396" s="192"/>
      <c r="H396" s="193" t="s">
        <v>21</v>
      </c>
      <c r="I396" s="195"/>
      <c r="J396" s="192"/>
      <c r="K396" s="192"/>
      <c r="L396" s="196"/>
      <c r="M396" s="197"/>
      <c r="N396" s="198"/>
      <c r="O396" s="198"/>
      <c r="P396" s="198"/>
      <c r="Q396" s="198"/>
      <c r="R396" s="198"/>
      <c r="S396" s="198"/>
      <c r="T396" s="199"/>
      <c r="AT396" s="200" t="s">
        <v>248</v>
      </c>
      <c r="AU396" s="200" t="s">
        <v>82</v>
      </c>
      <c r="AV396" s="12" t="s">
        <v>80</v>
      </c>
      <c r="AW396" s="12" t="s">
        <v>34</v>
      </c>
      <c r="AX396" s="12" t="s">
        <v>73</v>
      </c>
      <c r="AY396" s="200" t="s">
        <v>239</v>
      </c>
    </row>
    <row r="397" spans="1:65" s="13" customFormat="1" ht="11.25">
      <c r="B397" s="201"/>
      <c r="C397" s="202"/>
      <c r="D397" s="186" t="s">
        <v>248</v>
      </c>
      <c r="E397" s="203" t="s">
        <v>21</v>
      </c>
      <c r="F397" s="204" t="s">
        <v>705</v>
      </c>
      <c r="G397" s="202"/>
      <c r="H397" s="205">
        <v>4</v>
      </c>
      <c r="I397" s="206"/>
      <c r="J397" s="202"/>
      <c r="K397" s="202"/>
      <c r="L397" s="207"/>
      <c r="M397" s="208"/>
      <c r="N397" s="209"/>
      <c r="O397" s="209"/>
      <c r="P397" s="209"/>
      <c r="Q397" s="209"/>
      <c r="R397" s="209"/>
      <c r="S397" s="209"/>
      <c r="T397" s="210"/>
      <c r="AT397" s="211" t="s">
        <v>248</v>
      </c>
      <c r="AU397" s="211" t="s">
        <v>82</v>
      </c>
      <c r="AV397" s="13" t="s">
        <v>82</v>
      </c>
      <c r="AW397" s="13" t="s">
        <v>34</v>
      </c>
      <c r="AX397" s="13" t="s">
        <v>73</v>
      </c>
      <c r="AY397" s="211" t="s">
        <v>239</v>
      </c>
    </row>
    <row r="398" spans="1:65" s="14" customFormat="1" ht="11.25">
      <c r="B398" s="212"/>
      <c r="C398" s="213"/>
      <c r="D398" s="186" t="s">
        <v>248</v>
      </c>
      <c r="E398" s="214" t="s">
        <v>21</v>
      </c>
      <c r="F398" s="215" t="s">
        <v>251</v>
      </c>
      <c r="G398" s="213"/>
      <c r="H398" s="216">
        <v>4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AT398" s="222" t="s">
        <v>248</v>
      </c>
      <c r="AU398" s="222" t="s">
        <v>82</v>
      </c>
      <c r="AV398" s="14" t="s">
        <v>100</v>
      </c>
      <c r="AW398" s="14" t="s">
        <v>34</v>
      </c>
      <c r="AX398" s="14" t="s">
        <v>80</v>
      </c>
      <c r="AY398" s="222" t="s">
        <v>239</v>
      </c>
    </row>
    <row r="399" spans="1:65" s="2" customFormat="1" ht="24.2" customHeight="1">
      <c r="A399" s="36"/>
      <c r="B399" s="37"/>
      <c r="C399" s="173" t="s">
        <v>700</v>
      </c>
      <c r="D399" s="173" t="s">
        <v>240</v>
      </c>
      <c r="E399" s="174" t="s">
        <v>3295</v>
      </c>
      <c r="F399" s="175" t="s">
        <v>3296</v>
      </c>
      <c r="G399" s="176" t="s">
        <v>326</v>
      </c>
      <c r="H399" s="177">
        <v>66.662000000000006</v>
      </c>
      <c r="I399" s="178"/>
      <c r="J399" s="179">
        <f>ROUND(I399*H399,2)</f>
        <v>0</v>
      </c>
      <c r="K399" s="175" t="s">
        <v>327</v>
      </c>
      <c r="L399" s="41"/>
      <c r="M399" s="180" t="s">
        <v>21</v>
      </c>
      <c r="N399" s="181" t="s">
        <v>44</v>
      </c>
      <c r="O399" s="66"/>
      <c r="P399" s="182">
        <f>O399*H399</f>
        <v>0</v>
      </c>
      <c r="Q399" s="182">
        <v>5.8970000000000002E-2</v>
      </c>
      <c r="R399" s="182">
        <f>Q399*H399</f>
        <v>3.9310581400000006</v>
      </c>
      <c r="S399" s="182">
        <v>0</v>
      </c>
      <c r="T399" s="183">
        <f>S399*H399</f>
        <v>0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184" t="s">
        <v>100</v>
      </c>
      <c r="AT399" s="184" t="s">
        <v>240</v>
      </c>
      <c r="AU399" s="184" t="s">
        <v>82</v>
      </c>
      <c r="AY399" s="19" t="s">
        <v>239</v>
      </c>
      <c r="BE399" s="185">
        <f>IF(N399="základní",J399,0)</f>
        <v>0</v>
      </c>
      <c r="BF399" s="185">
        <f>IF(N399="snížená",J399,0)</f>
        <v>0</v>
      </c>
      <c r="BG399" s="185">
        <f>IF(N399="zákl. přenesená",J399,0)</f>
        <v>0</v>
      </c>
      <c r="BH399" s="185">
        <f>IF(N399="sníž. přenesená",J399,0)</f>
        <v>0</v>
      </c>
      <c r="BI399" s="185">
        <f>IF(N399="nulová",J399,0)</f>
        <v>0</v>
      </c>
      <c r="BJ399" s="19" t="s">
        <v>80</v>
      </c>
      <c r="BK399" s="185">
        <f>ROUND(I399*H399,2)</f>
        <v>0</v>
      </c>
      <c r="BL399" s="19" t="s">
        <v>100</v>
      </c>
      <c r="BM399" s="184" t="s">
        <v>3297</v>
      </c>
    </row>
    <row r="400" spans="1:65" s="2" customFormat="1" ht="11.25">
      <c r="A400" s="36"/>
      <c r="B400" s="37"/>
      <c r="C400" s="38"/>
      <c r="D400" s="233" t="s">
        <v>329</v>
      </c>
      <c r="E400" s="38"/>
      <c r="F400" s="234" t="s">
        <v>3298</v>
      </c>
      <c r="G400" s="38"/>
      <c r="H400" s="38"/>
      <c r="I400" s="188"/>
      <c r="J400" s="38"/>
      <c r="K400" s="38"/>
      <c r="L400" s="41"/>
      <c r="M400" s="189"/>
      <c r="N400" s="190"/>
      <c r="O400" s="66"/>
      <c r="P400" s="66"/>
      <c r="Q400" s="66"/>
      <c r="R400" s="66"/>
      <c r="S400" s="66"/>
      <c r="T400" s="67"/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T400" s="19" t="s">
        <v>329</v>
      </c>
      <c r="AU400" s="19" t="s">
        <v>82</v>
      </c>
    </row>
    <row r="401" spans="1:65" s="12" customFormat="1" ht="11.25">
      <c r="B401" s="191"/>
      <c r="C401" s="192"/>
      <c r="D401" s="186" t="s">
        <v>248</v>
      </c>
      <c r="E401" s="193" t="s">
        <v>21</v>
      </c>
      <c r="F401" s="194" t="s">
        <v>3257</v>
      </c>
      <c r="G401" s="192"/>
      <c r="H401" s="193" t="s">
        <v>21</v>
      </c>
      <c r="I401" s="195"/>
      <c r="J401" s="192"/>
      <c r="K401" s="192"/>
      <c r="L401" s="196"/>
      <c r="M401" s="197"/>
      <c r="N401" s="198"/>
      <c r="O401" s="198"/>
      <c r="P401" s="198"/>
      <c r="Q401" s="198"/>
      <c r="R401" s="198"/>
      <c r="S401" s="198"/>
      <c r="T401" s="199"/>
      <c r="AT401" s="200" t="s">
        <v>248</v>
      </c>
      <c r="AU401" s="200" t="s">
        <v>82</v>
      </c>
      <c r="AV401" s="12" t="s">
        <v>80</v>
      </c>
      <c r="AW401" s="12" t="s">
        <v>34</v>
      </c>
      <c r="AX401" s="12" t="s">
        <v>73</v>
      </c>
      <c r="AY401" s="200" t="s">
        <v>239</v>
      </c>
    </row>
    <row r="402" spans="1:65" s="13" customFormat="1" ht="11.25">
      <c r="B402" s="201"/>
      <c r="C402" s="202"/>
      <c r="D402" s="186" t="s">
        <v>248</v>
      </c>
      <c r="E402" s="203" t="s">
        <v>21</v>
      </c>
      <c r="F402" s="204" t="s">
        <v>3299</v>
      </c>
      <c r="G402" s="202"/>
      <c r="H402" s="205">
        <v>74.019000000000005</v>
      </c>
      <c r="I402" s="206"/>
      <c r="J402" s="202"/>
      <c r="K402" s="202"/>
      <c r="L402" s="207"/>
      <c r="M402" s="208"/>
      <c r="N402" s="209"/>
      <c r="O402" s="209"/>
      <c r="P402" s="209"/>
      <c r="Q402" s="209"/>
      <c r="R402" s="209"/>
      <c r="S402" s="209"/>
      <c r="T402" s="210"/>
      <c r="AT402" s="211" t="s">
        <v>248</v>
      </c>
      <c r="AU402" s="211" t="s">
        <v>82</v>
      </c>
      <c r="AV402" s="13" t="s">
        <v>82</v>
      </c>
      <c r="AW402" s="13" t="s">
        <v>34</v>
      </c>
      <c r="AX402" s="13" t="s">
        <v>73</v>
      </c>
      <c r="AY402" s="211" t="s">
        <v>239</v>
      </c>
    </row>
    <row r="403" spans="1:65" s="13" customFormat="1" ht="11.25">
      <c r="B403" s="201"/>
      <c r="C403" s="202"/>
      <c r="D403" s="186" t="s">
        <v>248</v>
      </c>
      <c r="E403" s="203" t="s">
        <v>21</v>
      </c>
      <c r="F403" s="204" t="s">
        <v>3300</v>
      </c>
      <c r="G403" s="202"/>
      <c r="H403" s="205">
        <v>-6.1070000000000002</v>
      </c>
      <c r="I403" s="206"/>
      <c r="J403" s="202"/>
      <c r="K403" s="202"/>
      <c r="L403" s="207"/>
      <c r="M403" s="208"/>
      <c r="N403" s="209"/>
      <c r="O403" s="209"/>
      <c r="P403" s="209"/>
      <c r="Q403" s="209"/>
      <c r="R403" s="209"/>
      <c r="S403" s="209"/>
      <c r="T403" s="210"/>
      <c r="AT403" s="211" t="s">
        <v>248</v>
      </c>
      <c r="AU403" s="211" t="s">
        <v>82</v>
      </c>
      <c r="AV403" s="13" t="s">
        <v>82</v>
      </c>
      <c r="AW403" s="13" t="s">
        <v>34</v>
      </c>
      <c r="AX403" s="13" t="s">
        <v>73</v>
      </c>
      <c r="AY403" s="211" t="s">
        <v>239</v>
      </c>
    </row>
    <row r="404" spans="1:65" s="13" customFormat="1" ht="11.25">
      <c r="B404" s="201"/>
      <c r="C404" s="202"/>
      <c r="D404" s="186" t="s">
        <v>248</v>
      </c>
      <c r="E404" s="203" t="s">
        <v>21</v>
      </c>
      <c r="F404" s="204" t="s">
        <v>3301</v>
      </c>
      <c r="G404" s="202"/>
      <c r="H404" s="205">
        <v>-1.25</v>
      </c>
      <c r="I404" s="206"/>
      <c r="J404" s="202"/>
      <c r="K404" s="202"/>
      <c r="L404" s="207"/>
      <c r="M404" s="208"/>
      <c r="N404" s="209"/>
      <c r="O404" s="209"/>
      <c r="P404" s="209"/>
      <c r="Q404" s="209"/>
      <c r="R404" s="209"/>
      <c r="S404" s="209"/>
      <c r="T404" s="210"/>
      <c r="AT404" s="211" t="s">
        <v>248</v>
      </c>
      <c r="AU404" s="211" t="s">
        <v>82</v>
      </c>
      <c r="AV404" s="13" t="s">
        <v>82</v>
      </c>
      <c r="AW404" s="13" t="s">
        <v>34</v>
      </c>
      <c r="AX404" s="13" t="s">
        <v>73</v>
      </c>
      <c r="AY404" s="211" t="s">
        <v>239</v>
      </c>
    </row>
    <row r="405" spans="1:65" s="14" customFormat="1" ht="11.25">
      <c r="B405" s="212"/>
      <c r="C405" s="213"/>
      <c r="D405" s="186" t="s">
        <v>248</v>
      </c>
      <c r="E405" s="214" t="s">
        <v>21</v>
      </c>
      <c r="F405" s="215" t="s">
        <v>251</v>
      </c>
      <c r="G405" s="213"/>
      <c r="H405" s="216">
        <v>66.662000000000006</v>
      </c>
      <c r="I405" s="217"/>
      <c r="J405" s="213"/>
      <c r="K405" s="213"/>
      <c r="L405" s="218"/>
      <c r="M405" s="219"/>
      <c r="N405" s="220"/>
      <c r="O405" s="220"/>
      <c r="P405" s="220"/>
      <c r="Q405" s="220"/>
      <c r="R405" s="220"/>
      <c r="S405" s="220"/>
      <c r="T405" s="221"/>
      <c r="AT405" s="222" t="s">
        <v>248</v>
      </c>
      <c r="AU405" s="222" t="s">
        <v>82</v>
      </c>
      <c r="AV405" s="14" t="s">
        <v>100</v>
      </c>
      <c r="AW405" s="14" t="s">
        <v>34</v>
      </c>
      <c r="AX405" s="14" t="s">
        <v>80</v>
      </c>
      <c r="AY405" s="222" t="s">
        <v>239</v>
      </c>
    </row>
    <row r="406" spans="1:65" s="2" customFormat="1" ht="24.2" customHeight="1">
      <c r="A406" s="36"/>
      <c r="B406" s="37"/>
      <c r="C406" s="173" t="s">
        <v>706</v>
      </c>
      <c r="D406" s="173" t="s">
        <v>240</v>
      </c>
      <c r="E406" s="174" t="s">
        <v>3302</v>
      </c>
      <c r="F406" s="175" t="s">
        <v>3303</v>
      </c>
      <c r="G406" s="176" t="s">
        <v>326</v>
      </c>
      <c r="H406" s="177">
        <v>12.448</v>
      </c>
      <c r="I406" s="178"/>
      <c r="J406" s="179">
        <f>ROUND(I406*H406,2)</f>
        <v>0</v>
      </c>
      <c r="K406" s="175" t="s">
        <v>327</v>
      </c>
      <c r="L406" s="41"/>
      <c r="M406" s="180" t="s">
        <v>21</v>
      </c>
      <c r="N406" s="181" t="s">
        <v>44</v>
      </c>
      <c r="O406" s="66"/>
      <c r="P406" s="182">
        <f>O406*H406</f>
        <v>0</v>
      </c>
      <c r="Q406" s="182">
        <v>7.571E-2</v>
      </c>
      <c r="R406" s="182">
        <f>Q406*H406</f>
        <v>0.94243808000000007</v>
      </c>
      <c r="S406" s="182">
        <v>0</v>
      </c>
      <c r="T406" s="183">
        <f>S406*H406</f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184" t="s">
        <v>100</v>
      </c>
      <c r="AT406" s="184" t="s">
        <v>240</v>
      </c>
      <c r="AU406" s="184" t="s">
        <v>82</v>
      </c>
      <c r="AY406" s="19" t="s">
        <v>239</v>
      </c>
      <c r="BE406" s="185">
        <f>IF(N406="základní",J406,0)</f>
        <v>0</v>
      </c>
      <c r="BF406" s="185">
        <f>IF(N406="snížená",J406,0)</f>
        <v>0</v>
      </c>
      <c r="BG406" s="185">
        <f>IF(N406="zákl. přenesená",J406,0)</f>
        <v>0</v>
      </c>
      <c r="BH406" s="185">
        <f>IF(N406="sníž. přenesená",J406,0)</f>
        <v>0</v>
      </c>
      <c r="BI406" s="185">
        <f>IF(N406="nulová",J406,0)</f>
        <v>0</v>
      </c>
      <c r="BJ406" s="19" t="s">
        <v>80</v>
      </c>
      <c r="BK406" s="185">
        <f>ROUND(I406*H406,2)</f>
        <v>0</v>
      </c>
      <c r="BL406" s="19" t="s">
        <v>100</v>
      </c>
      <c r="BM406" s="184" t="s">
        <v>3304</v>
      </c>
    </row>
    <row r="407" spans="1:65" s="2" customFormat="1" ht="11.25">
      <c r="A407" s="36"/>
      <c r="B407" s="37"/>
      <c r="C407" s="38"/>
      <c r="D407" s="233" t="s">
        <v>329</v>
      </c>
      <c r="E407" s="38"/>
      <c r="F407" s="234" t="s">
        <v>3305</v>
      </c>
      <c r="G407" s="38"/>
      <c r="H407" s="38"/>
      <c r="I407" s="188"/>
      <c r="J407" s="38"/>
      <c r="K407" s="38"/>
      <c r="L407" s="41"/>
      <c r="M407" s="189"/>
      <c r="N407" s="190"/>
      <c r="O407" s="66"/>
      <c r="P407" s="66"/>
      <c r="Q407" s="66"/>
      <c r="R407" s="66"/>
      <c r="S407" s="66"/>
      <c r="T407" s="67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T407" s="19" t="s">
        <v>329</v>
      </c>
      <c r="AU407" s="19" t="s">
        <v>82</v>
      </c>
    </row>
    <row r="408" spans="1:65" s="12" customFormat="1" ht="11.25">
      <c r="B408" s="191"/>
      <c r="C408" s="192"/>
      <c r="D408" s="186" t="s">
        <v>248</v>
      </c>
      <c r="E408" s="193" t="s">
        <v>21</v>
      </c>
      <c r="F408" s="194" t="s">
        <v>3257</v>
      </c>
      <c r="G408" s="192"/>
      <c r="H408" s="193" t="s">
        <v>21</v>
      </c>
      <c r="I408" s="195"/>
      <c r="J408" s="192"/>
      <c r="K408" s="192"/>
      <c r="L408" s="196"/>
      <c r="M408" s="197"/>
      <c r="N408" s="198"/>
      <c r="O408" s="198"/>
      <c r="P408" s="198"/>
      <c r="Q408" s="198"/>
      <c r="R408" s="198"/>
      <c r="S408" s="198"/>
      <c r="T408" s="199"/>
      <c r="AT408" s="200" t="s">
        <v>248</v>
      </c>
      <c r="AU408" s="200" t="s">
        <v>82</v>
      </c>
      <c r="AV408" s="12" t="s">
        <v>80</v>
      </c>
      <c r="AW408" s="12" t="s">
        <v>34</v>
      </c>
      <c r="AX408" s="12" t="s">
        <v>73</v>
      </c>
      <c r="AY408" s="200" t="s">
        <v>239</v>
      </c>
    </row>
    <row r="409" spans="1:65" s="13" customFormat="1" ht="11.25">
      <c r="B409" s="201"/>
      <c r="C409" s="202"/>
      <c r="D409" s="186" t="s">
        <v>248</v>
      </c>
      <c r="E409" s="203" t="s">
        <v>21</v>
      </c>
      <c r="F409" s="204" t="s">
        <v>3306</v>
      </c>
      <c r="G409" s="202"/>
      <c r="H409" s="205">
        <v>12.448</v>
      </c>
      <c r="I409" s="206"/>
      <c r="J409" s="202"/>
      <c r="K409" s="202"/>
      <c r="L409" s="207"/>
      <c r="M409" s="208"/>
      <c r="N409" s="209"/>
      <c r="O409" s="209"/>
      <c r="P409" s="209"/>
      <c r="Q409" s="209"/>
      <c r="R409" s="209"/>
      <c r="S409" s="209"/>
      <c r="T409" s="210"/>
      <c r="AT409" s="211" t="s">
        <v>248</v>
      </c>
      <c r="AU409" s="211" t="s">
        <v>82</v>
      </c>
      <c r="AV409" s="13" t="s">
        <v>82</v>
      </c>
      <c r="AW409" s="13" t="s">
        <v>34</v>
      </c>
      <c r="AX409" s="13" t="s">
        <v>73</v>
      </c>
      <c r="AY409" s="211" t="s">
        <v>239</v>
      </c>
    </row>
    <row r="410" spans="1:65" s="14" customFormat="1" ht="11.25">
      <c r="B410" s="212"/>
      <c r="C410" s="213"/>
      <c r="D410" s="186" t="s">
        <v>248</v>
      </c>
      <c r="E410" s="214" t="s">
        <v>21</v>
      </c>
      <c r="F410" s="215" t="s">
        <v>251</v>
      </c>
      <c r="G410" s="213"/>
      <c r="H410" s="216">
        <v>12.448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AT410" s="222" t="s">
        <v>248</v>
      </c>
      <c r="AU410" s="222" t="s">
        <v>82</v>
      </c>
      <c r="AV410" s="14" t="s">
        <v>100</v>
      </c>
      <c r="AW410" s="14" t="s">
        <v>34</v>
      </c>
      <c r="AX410" s="14" t="s">
        <v>80</v>
      </c>
      <c r="AY410" s="222" t="s">
        <v>239</v>
      </c>
    </row>
    <row r="411" spans="1:65" s="2" customFormat="1" ht="16.5" customHeight="1">
      <c r="A411" s="36"/>
      <c r="B411" s="37"/>
      <c r="C411" s="173" t="s">
        <v>710</v>
      </c>
      <c r="D411" s="173" t="s">
        <v>240</v>
      </c>
      <c r="E411" s="174" t="s">
        <v>3307</v>
      </c>
      <c r="F411" s="175" t="s">
        <v>3308</v>
      </c>
      <c r="G411" s="176" t="s">
        <v>602</v>
      </c>
      <c r="H411" s="177">
        <v>26</v>
      </c>
      <c r="I411" s="178"/>
      <c r="J411" s="179">
        <f>ROUND(I411*H411,2)</f>
        <v>0</v>
      </c>
      <c r="K411" s="175" t="s">
        <v>327</v>
      </c>
      <c r="L411" s="41"/>
      <c r="M411" s="180" t="s">
        <v>21</v>
      </c>
      <c r="N411" s="181" t="s">
        <v>44</v>
      </c>
      <c r="O411" s="66"/>
      <c r="P411" s="182">
        <f>O411*H411</f>
        <v>0</v>
      </c>
      <c r="Q411" s="182">
        <v>1.9599999999999999E-4</v>
      </c>
      <c r="R411" s="182">
        <f>Q411*H411</f>
        <v>5.0959999999999998E-3</v>
      </c>
      <c r="S411" s="182">
        <v>0</v>
      </c>
      <c r="T411" s="183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184" t="s">
        <v>100</v>
      </c>
      <c r="AT411" s="184" t="s">
        <v>240</v>
      </c>
      <c r="AU411" s="184" t="s">
        <v>82</v>
      </c>
      <c r="AY411" s="19" t="s">
        <v>239</v>
      </c>
      <c r="BE411" s="185">
        <f>IF(N411="základní",J411,0)</f>
        <v>0</v>
      </c>
      <c r="BF411" s="185">
        <f>IF(N411="snížená",J411,0)</f>
        <v>0</v>
      </c>
      <c r="BG411" s="185">
        <f>IF(N411="zákl. přenesená",J411,0)</f>
        <v>0</v>
      </c>
      <c r="BH411" s="185">
        <f>IF(N411="sníž. přenesená",J411,0)</f>
        <v>0</v>
      </c>
      <c r="BI411" s="185">
        <f>IF(N411="nulová",J411,0)</f>
        <v>0</v>
      </c>
      <c r="BJ411" s="19" t="s">
        <v>80</v>
      </c>
      <c r="BK411" s="185">
        <f>ROUND(I411*H411,2)</f>
        <v>0</v>
      </c>
      <c r="BL411" s="19" t="s">
        <v>100</v>
      </c>
      <c r="BM411" s="184" t="s">
        <v>3309</v>
      </c>
    </row>
    <row r="412" spans="1:65" s="2" customFormat="1" ht="11.25">
      <c r="A412" s="36"/>
      <c r="B412" s="37"/>
      <c r="C412" s="38"/>
      <c r="D412" s="233" t="s">
        <v>329</v>
      </c>
      <c r="E412" s="38"/>
      <c r="F412" s="234" t="s">
        <v>3310</v>
      </c>
      <c r="G412" s="38"/>
      <c r="H412" s="38"/>
      <c r="I412" s="188"/>
      <c r="J412" s="38"/>
      <c r="K412" s="38"/>
      <c r="L412" s="41"/>
      <c r="M412" s="189"/>
      <c r="N412" s="190"/>
      <c r="O412" s="66"/>
      <c r="P412" s="66"/>
      <c r="Q412" s="66"/>
      <c r="R412" s="66"/>
      <c r="S412" s="66"/>
      <c r="T412" s="67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329</v>
      </c>
      <c r="AU412" s="19" t="s">
        <v>82</v>
      </c>
    </row>
    <row r="413" spans="1:65" s="12" customFormat="1" ht="11.25">
      <c r="B413" s="191"/>
      <c r="C413" s="192"/>
      <c r="D413" s="186" t="s">
        <v>248</v>
      </c>
      <c r="E413" s="193" t="s">
        <v>21</v>
      </c>
      <c r="F413" s="194" t="s">
        <v>3257</v>
      </c>
      <c r="G413" s="192"/>
      <c r="H413" s="193" t="s">
        <v>21</v>
      </c>
      <c r="I413" s="195"/>
      <c r="J413" s="192"/>
      <c r="K413" s="192"/>
      <c r="L413" s="196"/>
      <c r="M413" s="197"/>
      <c r="N413" s="198"/>
      <c r="O413" s="198"/>
      <c r="P413" s="198"/>
      <c r="Q413" s="198"/>
      <c r="R413" s="198"/>
      <c r="S413" s="198"/>
      <c r="T413" s="199"/>
      <c r="AT413" s="200" t="s">
        <v>248</v>
      </c>
      <c r="AU413" s="200" t="s">
        <v>82</v>
      </c>
      <c r="AV413" s="12" t="s">
        <v>80</v>
      </c>
      <c r="AW413" s="12" t="s">
        <v>34</v>
      </c>
      <c r="AX413" s="12" t="s">
        <v>73</v>
      </c>
      <c r="AY413" s="200" t="s">
        <v>239</v>
      </c>
    </row>
    <row r="414" spans="1:65" s="13" customFormat="1" ht="11.25">
      <c r="B414" s="201"/>
      <c r="C414" s="202"/>
      <c r="D414" s="186" t="s">
        <v>248</v>
      </c>
      <c r="E414" s="203" t="s">
        <v>21</v>
      </c>
      <c r="F414" s="204" t="s">
        <v>3311</v>
      </c>
      <c r="G414" s="202"/>
      <c r="H414" s="205">
        <v>26</v>
      </c>
      <c r="I414" s="206"/>
      <c r="J414" s="202"/>
      <c r="K414" s="202"/>
      <c r="L414" s="207"/>
      <c r="M414" s="208"/>
      <c r="N414" s="209"/>
      <c r="O414" s="209"/>
      <c r="P414" s="209"/>
      <c r="Q414" s="209"/>
      <c r="R414" s="209"/>
      <c r="S414" s="209"/>
      <c r="T414" s="210"/>
      <c r="AT414" s="211" t="s">
        <v>248</v>
      </c>
      <c r="AU414" s="211" t="s">
        <v>82</v>
      </c>
      <c r="AV414" s="13" t="s">
        <v>82</v>
      </c>
      <c r="AW414" s="13" t="s">
        <v>34</v>
      </c>
      <c r="AX414" s="13" t="s">
        <v>73</v>
      </c>
      <c r="AY414" s="211" t="s">
        <v>239</v>
      </c>
    </row>
    <row r="415" spans="1:65" s="14" customFormat="1" ht="11.25">
      <c r="B415" s="212"/>
      <c r="C415" s="213"/>
      <c r="D415" s="186" t="s">
        <v>248</v>
      </c>
      <c r="E415" s="214" t="s">
        <v>21</v>
      </c>
      <c r="F415" s="215" t="s">
        <v>251</v>
      </c>
      <c r="G415" s="213"/>
      <c r="H415" s="216">
        <v>26</v>
      </c>
      <c r="I415" s="217"/>
      <c r="J415" s="213"/>
      <c r="K415" s="213"/>
      <c r="L415" s="218"/>
      <c r="M415" s="219"/>
      <c r="N415" s="220"/>
      <c r="O415" s="220"/>
      <c r="P415" s="220"/>
      <c r="Q415" s="220"/>
      <c r="R415" s="220"/>
      <c r="S415" s="220"/>
      <c r="T415" s="221"/>
      <c r="AT415" s="222" t="s">
        <v>248</v>
      </c>
      <c r="AU415" s="222" t="s">
        <v>82</v>
      </c>
      <c r="AV415" s="14" t="s">
        <v>100</v>
      </c>
      <c r="AW415" s="14" t="s">
        <v>34</v>
      </c>
      <c r="AX415" s="14" t="s">
        <v>80</v>
      </c>
      <c r="AY415" s="222" t="s">
        <v>239</v>
      </c>
    </row>
    <row r="416" spans="1:65" s="2" customFormat="1" ht="37.9" customHeight="1">
      <c r="A416" s="36"/>
      <c r="B416" s="37"/>
      <c r="C416" s="173" t="s">
        <v>716</v>
      </c>
      <c r="D416" s="173" t="s">
        <v>240</v>
      </c>
      <c r="E416" s="174" t="s">
        <v>3312</v>
      </c>
      <c r="F416" s="175" t="s">
        <v>3313</v>
      </c>
      <c r="G416" s="176" t="s">
        <v>326</v>
      </c>
      <c r="H416" s="177">
        <v>40.479999999999997</v>
      </c>
      <c r="I416" s="178"/>
      <c r="J416" s="179">
        <f>ROUND(I416*H416,2)</f>
        <v>0</v>
      </c>
      <c r="K416" s="175" t="s">
        <v>327</v>
      </c>
      <c r="L416" s="41"/>
      <c r="M416" s="180" t="s">
        <v>21</v>
      </c>
      <c r="N416" s="181" t="s">
        <v>44</v>
      </c>
      <c r="O416" s="66"/>
      <c r="P416" s="182">
        <f>O416*H416</f>
        <v>0</v>
      </c>
      <c r="Q416" s="182">
        <v>0.29330000000000001</v>
      </c>
      <c r="R416" s="182">
        <f>Q416*H416</f>
        <v>11.872783999999999</v>
      </c>
      <c r="S416" s="182">
        <v>0</v>
      </c>
      <c r="T416" s="183">
        <f>S416*H416</f>
        <v>0</v>
      </c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R416" s="184" t="s">
        <v>100</v>
      </c>
      <c r="AT416" s="184" t="s">
        <v>240</v>
      </c>
      <c r="AU416" s="184" t="s">
        <v>82</v>
      </c>
      <c r="AY416" s="19" t="s">
        <v>239</v>
      </c>
      <c r="BE416" s="185">
        <f>IF(N416="základní",J416,0)</f>
        <v>0</v>
      </c>
      <c r="BF416" s="185">
        <f>IF(N416="snížená",J416,0)</f>
        <v>0</v>
      </c>
      <c r="BG416" s="185">
        <f>IF(N416="zákl. přenesená",J416,0)</f>
        <v>0</v>
      </c>
      <c r="BH416" s="185">
        <f>IF(N416="sníž. přenesená",J416,0)</f>
        <v>0</v>
      </c>
      <c r="BI416" s="185">
        <f>IF(N416="nulová",J416,0)</f>
        <v>0</v>
      </c>
      <c r="BJ416" s="19" t="s">
        <v>80</v>
      </c>
      <c r="BK416" s="185">
        <f>ROUND(I416*H416,2)</f>
        <v>0</v>
      </c>
      <c r="BL416" s="19" t="s">
        <v>100</v>
      </c>
      <c r="BM416" s="184" t="s">
        <v>3314</v>
      </c>
    </row>
    <row r="417" spans="1:65" s="2" customFormat="1" ht="11.25">
      <c r="A417" s="36"/>
      <c r="B417" s="37"/>
      <c r="C417" s="38"/>
      <c r="D417" s="233" t="s">
        <v>329</v>
      </c>
      <c r="E417" s="38"/>
      <c r="F417" s="234" t="s">
        <v>3315</v>
      </c>
      <c r="G417" s="38"/>
      <c r="H417" s="38"/>
      <c r="I417" s="188"/>
      <c r="J417" s="38"/>
      <c r="K417" s="38"/>
      <c r="L417" s="41"/>
      <c r="M417" s="189"/>
      <c r="N417" s="190"/>
      <c r="O417" s="66"/>
      <c r="P417" s="66"/>
      <c r="Q417" s="66"/>
      <c r="R417" s="66"/>
      <c r="S417" s="66"/>
      <c r="T417" s="67"/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T417" s="19" t="s">
        <v>329</v>
      </c>
      <c r="AU417" s="19" t="s">
        <v>82</v>
      </c>
    </row>
    <row r="418" spans="1:65" s="12" customFormat="1" ht="11.25">
      <c r="B418" s="191"/>
      <c r="C418" s="192"/>
      <c r="D418" s="186" t="s">
        <v>248</v>
      </c>
      <c r="E418" s="193" t="s">
        <v>21</v>
      </c>
      <c r="F418" s="194" t="s">
        <v>3316</v>
      </c>
      <c r="G418" s="192"/>
      <c r="H418" s="193" t="s">
        <v>21</v>
      </c>
      <c r="I418" s="195"/>
      <c r="J418" s="192"/>
      <c r="K418" s="192"/>
      <c r="L418" s="196"/>
      <c r="M418" s="197"/>
      <c r="N418" s="198"/>
      <c r="O418" s="198"/>
      <c r="P418" s="198"/>
      <c r="Q418" s="198"/>
      <c r="R418" s="198"/>
      <c r="S418" s="198"/>
      <c r="T418" s="199"/>
      <c r="AT418" s="200" t="s">
        <v>248</v>
      </c>
      <c r="AU418" s="200" t="s">
        <v>82</v>
      </c>
      <c r="AV418" s="12" t="s">
        <v>80</v>
      </c>
      <c r="AW418" s="12" t="s">
        <v>34</v>
      </c>
      <c r="AX418" s="12" t="s">
        <v>73</v>
      </c>
      <c r="AY418" s="200" t="s">
        <v>239</v>
      </c>
    </row>
    <row r="419" spans="1:65" s="12" customFormat="1" ht="11.25">
      <c r="B419" s="191"/>
      <c r="C419" s="192"/>
      <c r="D419" s="186" t="s">
        <v>248</v>
      </c>
      <c r="E419" s="193" t="s">
        <v>21</v>
      </c>
      <c r="F419" s="194" t="s">
        <v>3317</v>
      </c>
      <c r="G419" s="192"/>
      <c r="H419" s="193" t="s">
        <v>21</v>
      </c>
      <c r="I419" s="195"/>
      <c r="J419" s="192"/>
      <c r="K419" s="192"/>
      <c r="L419" s="196"/>
      <c r="M419" s="197"/>
      <c r="N419" s="198"/>
      <c r="O419" s="198"/>
      <c r="P419" s="198"/>
      <c r="Q419" s="198"/>
      <c r="R419" s="198"/>
      <c r="S419" s="198"/>
      <c r="T419" s="199"/>
      <c r="AT419" s="200" t="s">
        <v>248</v>
      </c>
      <c r="AU419" s="200" t="s">
        <v>82</v>
      </c>
      <c r="AV419" s="12" t="s">
        <v>80</v>
      </c>
      <c r="AW419" s="12" t="s">
        <v>34</v>
      </c>
      <c r="AX419" s="12" t="s">
        <v>73</v>
      </c>
      <c r="AY419" s="200" t="s">
        <v>239</v>
      </c>
    </row>
    <row r="420" spans="1:65" s="13" customFormat="1" ht="11.25">
      <c r="B420" s="201"/>
      <c r="C420" s="202"/>
      <c r="D420" s="186" t="s">
        <v>248</v>
      </c>
      <c r="E420" s="203" t="s">
        <v>21</v>
      </c>
      <c r="F420" s="204" t="s">
        <v>3318</v>
      </c>
      <c r="G420" s="202"/>
      <c r="H420" s="205">
        <v>27.747</v>
      </c>
      <c r="I420" s="206"/>
      <c r="J420" s="202"/>
      <c r="K420" s="202"/>
      <c r="L420" s="207"/>
      <c r="M420" s="208"/>
      <c r="N420" s="209"/>
      <c r="O420" s="209"/>
      <c r="P420" s="209"/>
      <c r="Q420" s="209"/>
      <c r="R420" s="209"/>
      <c r="S420" s="209"/>
      <c r="T420" s="210"/>
      <c r="AT420" s="211" t="s">
        <v>248</v>
      </c>
      <c r="AU420" s="211" t="s">
        <v>82</v>
      </c>
      <c r="AV420" s="13" t="s">
        <v>82</v>
      </c>
      <c r="AW420" s="13" t="s">
        <v>34</v>
      </c>
      <c r="AX420" s="13" t="s">
        <v>73</v>
      </c>
      <c r="AY420" s="211" t="s">
        <v>239</v>
      </c>
    </row>
    <row r="421" spans="1:65" s="16" customFormat="1" ht="11.25">
      <c r="B421" s="235"/>
      <c r="C421" s="236"/>
      <c r="D421" s="186" t="s">
        <v>248</v>
      </c>
      <c r="E421" s="237" t="s">
        <v>21</v>
      </c>
      <c r="F421" s="238" t="s">
        <v>373</v>
      </c>
      <c r="G421" s="236"/>
      <c r="H421" s="239">
        <v>27.747</v>
      </c>
      <c r="I421" s="240"/>
      <c r="J421" s="236"/>
      <c r="K421" s="236"/>
      <c r="L421" s="241"/>
      <c r="M421" s="242"/>
      <c r="N421" s="243"/>
      <c r="O421" s="243"/>
      <c r="P421" s="243"/>
      <c r="Q421" s="243"/>
      <c r="R421" s="243"/>
      <c r="S421" s="243"/>
      <c r="T421" s="244"/>
      <c r="AT421" s="245" t="s">
        <v>248</v>
      </c>
      <c r="AU421" s="245" t="s">
        <v>82</v>
      </c>
      <c r="AV421" s="16" t="s">
        <v>96</v>
      </c>
      <c r="AW421" s="16" t="s">
        <v>34</v>
      </c>
      <c r="AX421" s="16" t="s">
        <v>73</v>
      </c>
      <c r="AY421" s="245" t="s">
        <v>239</v>
      </c>
    </row>
    <row r="422" spans="1:65" s="12" customFormat="1" ht="11.25">
      <c r="B422" s="191"/>
      <c r="C422" s="192"/>
      <c r="D422" s="186" t="s">
        <v>248</v>
      </c>
      <c r="E422" s="193" t="s">
        <v>21</v>
      </c>
      <c r="F422" s="194" t="s">
        <v>3319</v>
      </c>
      <c r="G422" s="192"/>
      <c r="H422" s="193" t="s">
        <v>21</v>
      </c>
      <c r="I422" s="195"/>
      <c r="J422" s="192"/>
      <c r="K422" s="192"/>
      <c r="L422" s="196"/>
      <c r="M422" s="197"/>
      <c r="N422" s="198"/>
      <c r="O422" s="198"/>
      <c r="P422" s="198"/>
      <c r="Q422" s="198"/>
      <c r="R422" s="198"/>
      <c r="S422" s="198"/>
      <c r="T422" s="199"/>
      <c r="AT422" s="200" t="s">
        <v>248</v>
      </c>
      <c r="AU422" s="200" t="s">
        <v>82</v>
      </c>
      <c r="AV422" s="12" t="s">
        <v>80</v>
      </c>
      <c r="AW422" s="12" t="s">
        <v>34</v>
      </c>
      <c r="AX422" s="12" t="s">
        <v>73</v>
      </c>
      <c r="AY422" s="200" t="s">
        <v>239</v>
      </c>
    </row>
    <row r="423" spans="1:65" s="13" customFormat="1" ht="11.25">
      <c r="B423" s="201"/>
      <c r="C423" s="202"/>
      <c r="D423" s="186" t="s">
        <v>248</v>
      </c>
      <c r="E423" s="203" t="s">
        <v>21</v>
      </c>
      <c r="F423" s="204" t="s">
        <v>3320</v>
      </c>
      <c r="G423" s="202"/>
      <c r="H423" s="205">
        <v>12.733000000000001</v>
      </c>
      <c r="I423" s="206"/>
      <c r="J423" s="202"/>
      <c r="K423" s="202"/>
      <c r="L423" s="207"/>
      <c r="M423" s="208"/>
      <c r="N423" s="209"/>
      <c r="O423" s="209"/>
      <c r="P423" s="209"/>
      <c r="Q423" s="209"/>
      <c r="R423" s="209"/>
      <c r="S423" s="209"/>
      <c r="T423" s="210"/>
      <c r="AT423" s="211" t="s">
        <v>248</v>
      </c>
      <c r="AU423" s="211" t="s">
        <v>82</v>
      </c>
      <c r="AV423" s="13" t="s">
        <v>82</v>
      </c>
      <c r="AW423" s="13" t="s">
        <v>34</v>
      </c>
      <c r="AX423" s="13" t="s">
        <v>73</v>
      </c>
      <c r="AY423" s="211" t="s">
        <v>239</v>
      </c>
    </row>
    <row r="424" spans="1:65" s="16" customFormat="1" ht="11.25">
      <c r="B424" s="235"/>
      <c r="C424" s="236"/>
      <c r="D424" s="186" t="s">
        <v>248</v>
      </c>
      <c r="E424" s="237" t="s">
        <v>21</v>
      </c>
      <c r="F424" s="238" t="s">
        <v>373</v>
      </c>
      <c r="G424" s="236"/>
      <c r="H424" s="239">
        <v>12.733000000000001</v>
      </c>
      <c r="I424" s="240"/>
      <c r="J424" s="236"/>
      <c r="K424" s="236"/>
      <c r="L424" s="241"/>
      <c r="M424" s="242"/>
      <c r="N424" s="243"/>
      <c r="O424" s="243"/>
      <c r="P424" s="243"/>
      <c r="Q424" s="243"/>
      <c r="R424" s="243"/>
      <c r="S424" s="243"/>
      <c r="T424" s="244"/>
      <c r="AT424" s="245" t="s">
        <v>248</v>
      </c>
      <c r="AU424" s="245" t="s">
        <v>82</v>
      </c>
      <c r="AV424" s="16" t="s">
        <v>96</v>
      </c>
      <c r="AW424" s="16" t="s">
        <v>34</v>
      </c>
      <c r="AX424" s="16" t="s">
        <v>73</v>
      </c>
      <c r="AY424" s="245" t="s">
        <v>239</v>
      </c>
    </row>
    <row r="425" spans="1:65" s="14" customFormat="1" ht="11.25">
      <c r="B425" s="212"/>
      <c r="C425" s="213"/>
      <c r="D425" s="186" t="s">
        <v>248</v>
      </c>
      <c r="E425" s="214" t="s">
        <v>21</v>
      </c>
      <c r="F425" s="215" t="s">
        <v>251</v>
      </c>
      <c r="G425" s="213"/>
      <c r="H425" s="216">
        <v>40.480000000000004</v>
      </c>
      <c r="I425" s="217"/>
      <c r="J425" s="213"/>
      <c r="K425" s="213"/>
      <c r="L425" s="218"/>
      <c r="M425" s="219"/>
      <c r="N425" s="220"/>
      <c r="O425" s="220"/>
      <c r="P425" s="220"/>
      <c r="Q425" s="220"/>
      <c r="R425" s="220"/>
      <c r="S425" s="220"/>
      <c r="T425" s="221"/>
      <c r="AT425" s="222" t="s">
        <v>248</v>
      </c>
      <c r="AU425" s="222" t="s">
        <v>82</v>
      </c>
      <c r="AV425" s="14" t="s">
        <v>100</v>
      </c>
      <c r="AW425" s="14" t="s">
        <v>34</v>
      </c>
      <c r="AX425" s="14" t="s">
        <v>80</v>
      </c>
      <c r="AY425" s="222" t="s">
        <v>239</v>
      </c>
    </row>
    <row r="426" spans="1:65" s="2" customFormat="1" ht="21.75" customHeight="1">
      <c r="A426" s="36"/>
      <c r="B426" s="37"/>
      <c r="C426" s="173" t="s">
        <v>720</v>
      </c>
      <c r="D426" s="173" t="s">
        <v>240</v>
      </c>
      <c r="E426" s="174" t="s">
        <v>3321</v>
      </c>
      <c r="F426" s="175" t="s">
        <v>3322</v>
      </c>
      <c r="G426" s="176" t="s">
        <v>326</v>
      </c>
      <c r="H426" s="177">
        <v>2.8</v>
      </c>
      <c r="I426" s="178"/>
      <c r="J426" s="179">
        <f>ROUND(I426*H426,2)</f>
        <v>0</v>
      </c>
      <c r="K426" s="175" t="s">
        <v>21</v>
      </c>
      <c r="L426" s="41"/>
      <c r="M426" s="180" t="s">
        <v>21</v>
      </c>
      <c r="N426" s="181" t="s">
        <v>44</v>
      </c>
      <c r="O426" s="66"/>
      <c r="P426" s="182">
        <f>O426*H426</f>
        <v>0</v>
      </c>
      <c r="Q426" s="182">
        <v>0.26723000000000002</v>
      </c>
      <c r="R426" s="182">
        <f>Q426*H426</f>
        <v>0.74824400000000002</v>
      </c>
      <c r="S426" s="182">
        <v>0</v>
      </c>
      <c r="T426" s="183">
        <f>S426*H426</f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184" t="s">
        <v>100</v>
      </c>
      <c r="AT426" s="184" t="s">
        <v>240</v>
      </c>
      <c r="AU426" s="184" t="s">
        <v>82</v>
      </c>
      <c r="AY426" s="19" t="s">
        <v>239</v>
      </c>
      <c r="BE426" s="185">
        <f>IF(N426="základní",J426,0)</f>
        <v>0</v>
      </c>
      <c r="BF426" s="185">
        <f>IF(N426="snížená",J426,0)</f>
        <v>0</v>
      </c>
      <c r="BG426" s="185">
        <f>IF(N426="zákl. přenesená",J426,0)</f>
        <v>0</v>
      </c>
      <c r="BH426" s="185">
        <f>IF(N426="sníž. přenesená",J426,0)</f>
        <v>0</v>
      </c>
      <c r="BI426" s="185">
        <f>IF(N426="nulová",J426,0)</f>
        <v>0</v>
      </c>
      <c r="BJ426" s="19" t="s">
        <v>80</v>
      </c>
      <c r="BK426" s="185">
        <f>ROUND(I426*H426,2)</f>
        <v>0</v>
      </c>
      <c r="BL426" s="19" t="s">
        <v>100</v>
      </c>
      <c r="BM426" s="184" t="s">
        <v>3323</v>
      </c>
    </row>
    <row r="427" spans="1:65" s="12" customFormat="1" ht="11.25">
      <c r="B427" s="191"/>
      <c r="C427" s="192"/>
      <c r="D427" s="186" t="s">
        <v>248</v>
      </c>
      <c r="E427" s="193" t="s">
        <v>21</v>
      </c>
      <c r="F427" s="194" t="s">
        <v>3294</v>
      </c>
      <c r="G427" s="192"/>
      <c r="H427" s="193" t="s">
        <v>21</v>
      </c>
      <c r="I427" s="195"/>
      <c r="J427" s="192"/>
      <c r="K427" s="192"/>
      <c r="L427" s="196"/>
      <c r="M427" s="197"/>
      <c r="N427" s="198"/>
      <c r="O427" s="198"/>
      <c r="P427" s="198"/>
      <c r="Q427" s="198"/>
      <c r="R427" s="198"/>
      <c r="S427" s="198"/>
      <c r="T427" s="199"/>
      <c r="AT427" s="200" t="s">
        <v>248</v>
      </c>
      <c r="AU427" s="200" t="s">
        <v>82</v>
      </c>
      <c r="AV427" s="12" t="s">
        <v>80</v>
      </c>
      <c r="AW427" s="12" t="s">
        <v>34</v>
      </c>
      <c r="AX427" s="12" t="s">
        <v>73</v>
      </c>
      <c r="AY427" s="200" t="s">
        <v>239</v>
      </c>
    </row>
    <row r="428" spans="1:65" s="13" customFormat="1" ht="11.25">
      <c r="B428" s="201"/>
      <c r="C428" s="202"/>
      <c r="D428" s="186" t="s">
        <v>248</v>
      </c>
      <c r="E428" s="203" t="s">
        <v>21</v>
      </c>
      <c r="F428" s="204" t="s">
        <v>3324</v>
      </c>
      <c r="G428" s="202"/>
      <c r="H428" s="205">
        <v>2.6</v>
      </c>
      <c r="I428" s="206"/>
      <c r="J428" s="202"/>
      <c r="K428" s="202"/>
      <c r="L428" s="207"/>
      <c r="M428" s="208"/>
      <c r="N428" s="209"/>
      <c r="O428" s="209"/>
      <c r="P428" s="209"/>
      <c r="Q428" s="209"/>
      <c r="R428" s="209"/>
      <c r="S428" s="209"/>
      <c r="T428" s="210"/>
      <c r="AT428" s="211" t="s">
        <v>248</v>
      </c>
      <c r="AU428" s="211" t="s">
        <v>82</v>
      </c>
      <c r="AV428" s="13" t="s">
        <v>82</v>
      </c>
      <c r="AW428" s="13" t="s">
        <v>34</v>
      </c>
      <c r="AX428" s="13" t="s">
        <v>73</v>
      </c>
      <c r="AY428" s="211" t="s">
        <v>239</v>
      </c>
    </row>
    <row r="429" spans="1:65" s="13" customFormat="1" ht="11.25">
      <c r="B429" s="201"/>
      <c r="C429" s="202"/>
      <c r="D429" s="186" t="s">
        <v>248</v>
      </c>
      <c r="E429" s="203" t="s">
        <v>21</v>
      </c>
      <c r="F429" s="204" t="s">
        <v>3325</v>
      </c>
      <c r="G429" s="202"/>
      <c r="H429" s="205">
        <v>0.2</v>
      </c>
      <c r="I429" s="206"/>
      <c r="J429" s="202"/>
      <c r="K429" s="202"/>
      <c r="L429" s="207"/>
      <c r="M429" s="208"/>
      <c r="N429" s="209"/>
      <c r="O429" s="209"/>
      <c r="P429" s="209"/>
      <c r="Q429" s="209"/>
      <c r="R429" s="209"/>
      <c r="S429" s="209"/>
      <c r="T429" s="210"/>
      <c r="AT429" s="211" t="s">
        <v>248</v>
      </c>
      <c r="AU429" s="211" t="s">
        <v>82</v>
      </c>
      <c r="AV429" s="13" t="s">
        <v>82</v>
      </c>
      <c r="AW429" s="13" t="s">
        <v>34</v>
      </c>
      <c r="AX429" s="13" t="s">
        <v>73</v>
      </c>
      <c r="AY429" s="211" t="s">
        <v>239</v>
      </c>
    </row>
    <row r="430" spans="1:65" s="14" customFormat="1" ht="11.25">
      <c r="B430" s="212"/>
      <c r="C430" s="213"/>
      <c r="D430" s="186" t="s">
        <v>248</v>
      </c>
      <c r="E430" s="214" t="s">
        <v>21</v>
      </c>
      <c r="F430" s="215" t="s">
        <v>251</v>
      </c>
      <c r="G430" s="213"/>
      <c r="H430" s="216">
        <v>2.8000000000000003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AT430" s="222" t="s">
        <v>248</v>
      </c>
      <c r="AU430" s="222" t="s">
        <v>82</v>
      </c>
      <c r="AV430" s="14" t="s">
        <v>100</v>
      </c>
      <c r="AW430" s="14" t="s">
        <v>34</v>
      </c>
      <c r="AX430" s="14" t="s">
        <v>80</v>
      </c>
      <c r="AY430" s="222" t="s">
        <v>239</v>
      </c>
    </row>
    <row r="431" spans="1:65" s="11" customFormat="1" ht="22.9" customHeight="1">
      <c r="B431" s="159"/>
      <c r="C431" s="160"/>
      <c r="D431" s="161" t="s">
        <v>72</v>
      </c>
      <c r="E431" s="231" t="s">
        <v>100</v>
      </c>
      <c r="F431" s="231" t="s">
        <v>635</v>
      </c>
      <c r="G431" s="160"/>
      <c r="H431" s="160"/>
      <c r="I431" s="163"/>
      <c r="J431" s="232">
        <f>BK431</f>
        <v>0</v>
      </c>
      <c r="K431" s="160"/>
      <c r="L431" s="165"/>
      <c r="M431" s="166"/>
      <c r="N431" s="167"/>
      <c r="O431" s="167"/>
      <c r="P431" s="168">
        <f>SUM(P432:P528)</f>
        <v>0</v>
      </c>
      <c r="Q431" s="167"/>
      <c r="R431" s="168">
        <f>SUM(R432:R528)</f>
        <v>90.592550534639997</v>
      </c>
      <c r="S431" s="167"/>
      <c r="T431" s="169">
        <f>SUM(T432:T528)</f>
        <v>0</v>
      </c>
      <c r="AR431" s="170" t="s">
        <v>80</v>
      </c>
      <c r="AT431" s="171" t="s">
        <v>72</v>
      </c>
      <c r="AU431" s="171" t="s">
        <v>80</v>
      </c>
      <c r="AY431" s="170" t="s">
        <v>239</v>
      </c>
      <c r="BK431" s="172">
        <f>SUM(BK432:BK528)</f>
        <v>0</v>
      </c>
    </row>
    <row r="432" spans="1:65" s="2" customFormat="1" ht="24.2" customHeight="1">
      <c r="A432" s="36"/>
      <c r="B432" s="37"/>
      <c r="C432" s="173" t="s">
        <v>724</v>
      </c>
      <c r="D432" s="173" t="s">
        <v>240</v>
      </c>
      <c r="E432" s="174" t="s">
        <v>3326</v>
      </c>
      <c r="F432" s="175" t="s">
        <v>3327</v>
      </c>
      <c r="G432" s="176" t="s">
        <v>348</v>
      </c>
      <c r="H432" s="177">
        <v>33.133000000000003</v>
      </c>
      <c r="I432" s="178"/>
      <c r="J432" s="179">
        <f>ROUND(I432*H432,2)</f>
        <v>0</v>
      </c>
      <c r="K432" s="175" t="s">
        <v>327</v>
      </c>
      <c r="L432" s="41"/>
      <c r="M432" s="180" t="s">
        <v>21</v>
      </c>
      <c r="N432" s="181" t="s">
        <v>44</v>
      </c>
      <c r="O432" s="66"/>
      <c r="P432" s="182">
        <f>O432*H432</f>
        <v>0</v>
      </c>
      <c r="Q432" s="182">
        <v>2.5020099999999998</v>
      </c>
      <c r="R432" s="182">
        <f>Q432*H432</f>
        <v>82.899097330000004</v>
      </c>
      <c r="S432" s="182">
        <v>0</v>
      </c>
      <c r="T432" s="183">
        <f>S432*H432</f>
        <v>0</v>
      </c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R432" s="184" t="s">
        <v>100</v>
      </c>
      <c r="AT432" s="184" t="s">
        <v>240</v>
      </c>
      <c r="AU432" s="184" t="s">
        <v>82</v>
      </c>
      <c r="AY432" s="19" t="s">
        <v>239</v>
      </c>
      <c r="BE432" s="185">
        <f>IF(N432="základní",J432,0)</f>
        <v>0</v>
      </c>
      <c r="BF432" s="185">
        <f>IF(N432="snížená",J432,0)</f>
        <v>0</v>
      </c>
      <c r="BG432" s="185">
        <f>IF(N432="zákl. přenesená",J432,0)</f>
        <v>0</v>
      </c>
      <c r="BH432" s="185">
        <f>IF(N432="sníž. přenesená",J432,0)</f>
        <v>0</v>
      </c>
      <c r="BI432" s="185">
        <f>IF(N432="nulová",J432,0)</f>
        <v>0</v>
      </c>
      <c r="BJ432" s="19" t="s">
        <v>80</v>
      </c>
      <c r="BK432" s="185">
        <f>ROUND(I432*H432,2)</f>
        <v>0</v>
      </c>
      <c r="BL432" s="19" t="s">
        <v>100</v>
      </c>
      <c r="BM432" s="184" t="s">
        <v>3328</v>
      </c>
    </row>
    <row r="433" spans="1:65" s="2" customFormat="1" ht="11.25">
      <c r="A433" s="36"/>
      <c r="B433" s="37"/>
      <c r="C433" s="38"/>
      <c r="D433" s="233" t="s">
        <v>329</v>
      </c>
      <c r="E433" s="38"/>
      <c r="F433" s="234" t="s">
        <v>3329</v>
      </c>
      <c r="G433" s="38"/>
      <c r="H433" s="38"/>
      <c r="I433" s="188"/>
      <c r="J433" s="38"/>
      <c r="K433" s="38"/>
      <c r="L433" s="41"/>
      <c r="M433" s="189"/>
      <c r="N433" s="190"/>
      <c r="O433" s="66"/>
      <c r="P433" s="66"/>
      <c r="Q433" s="66"/>
      <c r="R433" s="66"/>
      <c r="S433" s="66"/>
      <c r="T433" s="67"/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T433" s="19" t="s">
        <v>329</v>
      </c>
      <c r="AU433" s="19" t="s">
        <v>82</v>
      </c>
    </row>
    <row r="434" spans="1:65" s="12" customFormat="1" ht="11.25">
      <c r="B434" s="191"/>
      <c r="C434" s="192"/>
      <c r="D434" s="186" t="s">
        <v>248</v>
      </c>
      <c r="E434" s="193" t="s">
        <v>21</v>
      </c>
      <c r="F434" s="194" t="s">
        <v>3330</v>
      </c>
      <c r="G434" s="192"/>
      <c r="H434" s="193" t="s">
        <v>21</v>
      </c>
      <c r="I434" s="195"/>
      <c r="J434" s="192"/>
      <c r="K434" s="192"/>
      <c r="L434" s="196"/>
      <c r="M434" s="197"/>
      <c r="N434" s="198"/>
      <c r="O434" s="198"/>
      <c r="P434" s="198"/>
      <c r="Q434" s="198"/>
      <c r="R434" s="198"/>
      <c r="S434" s="198"/>
      <c r="T434" s="199"/>
      <c r="AT434" s="200" t="s">
        <v>248</v>
      </c>
      <c r="AU434" s="200" t="s">
        <v>82</v>
      </c>
      <c r="AV434" s="12" t="s">
        <v>80</v>
      </c>
      <c r="AW434" s="12" t="s">
        <v>34</v>
      </c>
      <c r="AX434" s="12" t="s">
        <v>73</v>
      </c>
      <c r="AY434" s="200" t="s">
        <v>239</v>
      </c>
    </row>
    <row r="435" spans="1:65" s="13" customFormat="1" ht="11.25">
      <c r="B435" s="201"/>
      <c r="C435" s="202"/>
      <c r="D435" s="186" t="s">
        <v>248</v>
      </c>
      <c r="E435" s="203" t="s">
        <v>21</v>
      </c>
      <c r="F435" s="204" t="s">
        <v>3331</v>
      </c>
      <c r="G435" s="202"/>
      <c r="H435" s="205">
        <v>2.7080000000000002</v>
      </c>
      <c r="I435" s="206"/>
      <c r="J435" s="202"/>
      <c r="K435" s="202"/>
      <c r="L435" s="207"/>
      <c r="M435" s="208"/>
      <c r="N435" s="209"/>
      <c r="O435" s="209"/>
      <c r="P435" s="209"/>
      <c r="Q435" s="209"/>
      <c r="R435" s="209"/>
      <c r="S435" s="209"/>
      <c r="T435" s="210"/>
      <c r="AT435" s="211" t="s">
        <v>248</v>
      </c>
      <c r="AU435" s="211" t="s">
        <v>82</v>
      </c>
      <c r="AV435" s="13" t="s">
        <v>82</v>
      </c>
      <c r="AW435" s="13" t="s">
        <v>34</v>
      </c>
      <c r="AX435" s="13" t="s">
        <v>73</v>
      </c>
      <c r="AY435" s="211" t="s">
        <v>239</v>
      </c>
    </row>
    <row r="436" spans="1:65" s="13" customFormat="1" ht="11.25">
      <c r="B436" s="201"/>
      <c r="C436" s="202"/>
      <c r="D436" s="186" t="s">
        <v>248</v>
      </c>
      <c r="E436" s="203" t="s">
        <v>21</v>
      </c>
      <c r="F436" s="204" t="s">
        <v>3332</v>
      </c>
      <c r="G436" s="202"/>
      <c r="H436" s="205">
        <v>30.425000000000001</v>
      </c>
      <c r="I436" s="206"/>
      <c r="J436" s="202"/>
      <c r="K436" s="202"/>
      <c r="L436" s="207"/>
      <c r="M436" s="208"/>
      <c r="N436" s="209"/>
      <c r="O436" s="209"/>
      <c r="P436" s="209"/>
      <c r="Q436" s="209"/>
      <c r="R436" s="209"/>
      <c r="S436" s="209"/>
      <c r="T436" s="210"/>
      <c r="AT436" s="211" t="s">
        <v>248</v>
      </c>
      <c r="AU436" s="211" t="s">
        <v>82</v>
      </c>
      <c r="AV436" s="13" t="s">
        <v>82</v>
      </c>
      <c r="AW436" s="13" t="s">
        <v>34</v>
      </c>
      <c r="AX436" s="13" t="s">
        <v>73</v>
      </c>
      <c r="AY436" s="211" t="s">
        <v>239</v>
      </c>
    </row>
    <row r="437" spans="1:65" s="14" customFormat="1" ht="11.25">
      <c r="B437" s="212"/>
      <c r="C437" s="213"/>
      <c r="D437" s="186" t="s">
        <v>248</v>
      </c>
      <c r="E437" s="214" t="s">
        <v>21</v>
      </c>
      <c r="F437" s="215" t="s">
        <v>251</v>
      </c>
      <c r="G437" s="213"/>
      <c r="H437" s="216">
        <v>33.133000000000003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AT437" s="222" t="s">
        <v>248</v>
      </c>
      <c r="AU437" s="222" t="s">
        <v>82</v>
      </c>
      <c r="AV437" s="14" t="s">
        <v>100</v>
      </c>
      <c r="AW437" s="14" t="s">
        <v>34</v>
      </c>
      <c r="AX437" s="14" t="s">
        <v>80</v>
      </c>
      <c r="AY437" s="222" t="s">
        <v>239</v>
      </c>
    </row>
    <row r="438" spans="1:65" s="2" customFormat="1" ht="21.75" customHeight="1">
      <c r="A438" s="36"/>
      <c r="B438" s="37"/>
      <c r="C438" s="173" t="s">
        <v>730</v>
      </c>
      <c r="D438" s="173" t="s">
        <v>240</v>
      </c>
      <c r="E438" s="174" t="s">
        <v>3333</v>
      </c>
      <c r="F438" s="175" t="s">
        <v>3334</v>
      </c>
      <c r="G438" s="176" t="s">
        <v>326</v>
      </c>
      <c r="H438" s="177">
        <v>167.50399999999999</v>
      </c>
      <c r="I438" s="178"/>
      <c r="J438" s="179">
        <f>ROUND(I438*H438,2)</f>
        <v>0</v>
      </c>
      <c r="K438" s="175" t="s">
        <v>327</v>
      </c>
      <c r="L438" s="41"/>
      <c r="M438" s="180" t="s">
        <v>21</v>
      </c>
      <c r="N438" s="181" t="s">
        <v>44</v>
      </c>
      <c r="O438" s="66"/>
      <c r="P438" s="182">
        <f>O438*H438</f>
        <v>0</v>
      </c>
      <c r="Q438" s="182">
        <v>5.3261999999999997E-3</v>
      </c>
      <c r="R438" s="182">
        <f>Q438*H438</f>
        <v>0.8921598047999999</v>
      </c>
      <c r="S438" s="182">
        <v>0</v>
      </c>
      <c r="T438" s="183">
        <f>S438*H438</f>
        <v>0</v>
      </c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R438" s="184" t="s">
        <v>100</v>
      </c>
      <c r="AT438" s="184" t="s">
        <v>240</v>
      </c>
      <c r="AU438" s="184" t="s">
        <v>82</v>
      </c>
      <c r="AY438" s="19" t="s">
        <v>239</v>
      </c>
      <c r="BE438" s="185">
        <f>IF(N438="základní",J438,0)</f>
        <v>0</v>
      </c>
      <c r="BF438" s="185">
        <f>IF(N438="snížená",J438,0)</f>
        <v>0</v>
      </c>
      <c r="BG438" s="185">
        <f>IF(N438="zákl. přenesená",J438,0)</f>
        <v>0</v>
      </c>
      <c r="BH438" s="185">
        <f>IF(N438="sníž. přenesená",J438,0)</f>
        <v>0</v>
      </c>
      <c r="BI438" s="185">
        <f>IF(N438="nulová",J438,0)</f>
        <v>0</v>
      </c>
      <c r="BJ438" s="19" t="s">
        <v>80</v>
      </c>
      <c r="BK438" s="185">
        <f>ROUND(I438*H438,2)</f>
        <v>0</v>
      </c>
      <c r="BL438" s="19" t="s">
        <v>100</v>
      </c>
      <c r="BM438" s="184" t="s">
        <v>3335</v>
      </c>
    </row>
    <row r="439" spans="1:65" s="2" customFormat="1" ht="11.25">
      <c r="A439" s="36"/>
      <c r="B439" s="37"/>
      <c r="C439" s="38"/>
      <c r="D439" s="233" t="s">
        <v>329</v>
      </c>
      <c r="E439" s="38"/>
      <c r="F439" s="234" t="s">
        <v>3336</v>
      </c>
      <c r="G439" s="38"/>
      <c r="H439" s="38"/>
      <c r="I439" s="188"/>
      <c r="J439" s="38"/>
      <c r="K439" s="38"/>
      <c r="L439" s="41"/>
      <c r="M439" s="189"/>
      <c r="N439" s="190"/>
      <c r="O439" s="66"/>
      <c r="P439" s="66"/>
      <c r="Q439" s="66"/>
      <c r="R439" s="66"/>
      <c r="S439" s="66"/>
      <c r="T439" s="67"/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T439" s="19" t="s">
        <v>329</v>
      </c>
      <c r="AU439" s="19" t="s">
        <v>82</v>
      </c>
    </row>
    <row r="440" spans="1:65" s="12" customFormat="1" ht="11.25">
      <c r="B440" s="191"/>
      <c r="C440" s="192"/>
      <c r="D440" s="186" t="s">
        <v>248</v>
      </c>
      <c r="E440" s="193" t="s">
        <v>21</v>
      </c>
      <c r="F440" s="194" t="s">
        <v>3330</v>
      </c>
      <c r="G440" s="192"/>
      <c r="H440" s="193" t="s">
        <v>21</v>
      </c>
      <c r="I440" s="195"/>
      <c r="J440" s="192"/>
      <c r="K440" s="192"/>
      <c r="L440" s="196"/>
      <c r="M440" s="197"/>
      <c r="N440" s="198"/>
      <c r="O440" s="198"/>
      <c r="P440" s="198"/>
      <c r="Q440" s="198"/>
      <c r="R440" s="198"/>
      <c r="S440" s="198"/>
      <c r="T440" s="199"/>
      <c r="AT440" s="200" t="s">
        <v>248</v>
      </c>
      <c r="AU440" s="200" t="s">
        <v>82</v>
      </c>
      <c r="AV440" s="12" t="s">
        <v>80</v>
      </c>
      <c r="AW440" s="12" t="s">
        <v>34</v>
      </c>
      <c r="AX440" s="12" t="s">
        <v>73</v>
      </c>
      <c r="AY440" s="200" t="s">
        <v>239</v>
      </c>
    </row>
    <row r="441" spans="1:65" s="12" customFormat="1" ht="11.25">
      <c r="B441" s="191"/>
      <c r="C441" s="192"/>
      <c r="D441" s="186" t="s">
        <v>248</v>
      </c>
      <c r="E441" s="193" t="s">
        <v>21</v>
      </c>
      <c r="F441" s="194" t="s">
        <v>3337</v>
      </c>
      <c r="G441" s="192"/>
      <c r="H441" s="193" t="s">
        <v>21</v>
      </c>
      <c r="I441" s="195"/>
      <c r="J441" s="192"/>
      <c r="K441" s="192"/>
      <c r="L441" s="196"/>
      <c r="M441" s="197"/>
      <c r="N441" s="198"/>
      <c r="O441" s="198"/>
      <c r="P441" s="198"/>
      <c r="Q441" s="198"/>
      <c r="R441" s="198"/>
      <c r="S441" s="198"/>
      <c r="T441" s="199"/>
      <c r="AT441" s="200" t="s">
        <v>248</v>
      </c>
      <c r="AU441" s="200" t="s">
        <v>82</v>
      </c>
      <c r="AV441" s="12" t="s">
        <v>80</v>
      </c>
      <c r="AW441" s="12" t="s">
        <v>34</v>
      </c>
      <c r="AX441" s="12" t="s">
        <v>73</v>
      </c>
      <c r="AY441" s="200" t="s">
        <v>239</v>
      </c>
    </row>
    <row r="442" spans="1:65" s="13" customFormat="1" ht="11.25">
      <c r="B442" s="201"/>
      <c r="C442" s="202"/>
      <c r="D442" s="186" t="s">
        <v>248</v>
      </c>
      <c r="E442" s="203" t="s">
        <v>21</v>
      </c>
      <c r="F442" s="204" t="s">
        <v>3338</v>
      </c>
      <c r="G442" s="202"/>
      <c r="H442" s="205">
        <v>13.832000000000001</v>
      </c>
      <c r="I442" s="206"/>
      <c r="J442" s="202"/>
      <c r="K442" s="202"/>
      <c r="L442" s="207"/>
      <c r="M442" s="208"/>
      <c r="N442" s="209"/>
      <c r="O442" s="209"/>
      <c r="P442" s="209"/>
      <c r="Q442" s="209"/>
      <c r="R442" s="209"/>
      <c r="S442" s="209"/>
      <c r="T442" s="210"/>
      <c r="AT442" s="211" t="s">
        <v>248</v>
      </c>
      <c r="AU442" s="211" t="s">
        <v>82</v>
      </c>
      <c r="AV442" s="13" t="s">
        <v>82</v>
      </c>
      <c r="AW442" s="13" t="s">
        <v>34</v>
      </c>
      <c r="AX442" s="13" t="s">
        <v>73</v>
      </c>
      <c r="AY442" s="211" t="s">
        <v>239</v>
      </c>
    </row>
    <row r="443" spans="1:65" s="13" customFormat="1" ht="11.25">
      <c r="B443" s="201"/>
      <c r="C443" s="202"/>
      <c r="D443" s="186" t="s">
        <v>248</v>
      </c>
      <c r="E443" s="203" t="s">
        <v>21</v>
      </c>
      <c r="F443" s="204" t="s">
        <v>3339</v>
      </c>
      <c r="G443" s="202"/>
      <c r="H443" s="205">
        <v>0.82</v>
      </c>
      <c r="I443" s="206"/>
      <c r="J443" s="202"/>
      <c r="K443" s="202"/>
      <c r="L443" s="207"/>
      <c r="M443" s="208"/>
      <c r="N443" s="209"/>
      <c r="O443" s="209"/>
      <c r="P443" s="209"/>
      <c r="Q443" s="209"/>
      <c r="R443" s="209"/>
      <c r="S443" s="209"/>
      <c r="T443" s="210"/>
      <c r="AT443" s="211" t="s">
        <v>248</v>
      </c>
      <c r="AU443" s="211" t="s">
        <v>82</v>
      </c>
      <c r="AV443" s="13" t="s">
        <v>82</v>
      </c>
      <c r="AW443" s="13" t="s">
        <v>34</v>
      </c>
      <c r="AX443" s="13" t="s">
        <v>73</v>
      </c>
      <c r="AY443" s="211" t="s">
        <v>239</v>
      </c>
    </row>
    <row r="444" spans="1:65" s="16" customFormat="1" ht="11.25">
      <c r="B444" s="235"/>
      <c r="C444" s="236"/>
      <c r="D444" s="186" t="s">
        <v>248</v>
      </c>
      <c r="E444" s="237" t="s">
        <v>21</v>
      </c>
      <c r="F444" s="238" t="s">
        <v>373</v>
      </c>
      <c r="G444" s="236"/>
      <c r="H444" s="239">
        <v>14.651999999999999</v>
      </c>
      <c r="I444" s="240"/>
      <c r="J444" s="236"/>
      <c r="K444" s="236"/>
      <c r="L444" s="241"/>
      <c r="M444" s="242"/>
      <c r="N444" s="243"/>
      <c r="O444" s="243"/>
      <c r="P444" s="243"/>
      <c r="Q444" s="243"/>
      <c r="R444" s="243"/>
      <c r="S444" s="243"/>
      <c r="T444" s="244"/>
      <c r="AT444" s="245" t="s">
        <v>248</v>
      </c>
      <c r="AU444" s="245" t="s">
        <v>82</v>
      </c>
      <c r="AV444" s="16" t="s">
        <v>96</v>
      </c>
      <c r="AW444" s="16" t="s">
        <v>34</v>
      </c>
      <c r="AX444" s="16" t="s">
        <v>73</v>
      </c>
      <c r="AY444" s="245" t="s">
        <v>239</v>
      </c>
    </row>
    <row r="445" spans="1:65" s="12" customFormat="1" ht="11.25">
      <c r="B445" s="191"/>
      <c r="C445" s="192"/>
      <c r="D445" s="186" t="s">
        <v>248</v>
      </c>
      <c r="E445" s="193" t="s">
        <v>21</v>
      </c>
      <c r="F445" s="194" t="s">
        <v>3340</v>
      </c>
      <c r="G445" s="192"/>
      <c r="H445" s="193" t="s">
        <v>21</v>
      </c>
      <c r="I445" s="195"/>
      <c r="J445" s="192"/>
      <c r="K445" s="192"/>
      <c r="L445" s="196"/>
      <c r="M445" s="197"/>
      <c r="N445" s="198"/>
      <c r="O445" s="198"/>
      <c r="P445" s="198"/>
      <c r="Q445" s="198"/>
      <c r="R445" s="198"/>
      <c r="S445" s="198"/>
      <c r="T445" s="199"/>
      <c r="AT445" s="200" t="s">
        <v>248</v>
      </c>
      <c r="AU445" s="200" t="s">
        <v>82</v>
      </c>
      <c r="AV445" s="12" t="s">
        <v>80</v>
      </c>
      <c r="AW445" s="12" t="s">
        <v>34</v>
      </c>
      <c r="AX445" s="12" t="s">
        <v>73</v>
      </c>
      <c r="AY445" s="200" t="s">
        <v>239</v>
      </c>
    </row>
    <row r="446" spans="1:65" s="13" customFormat="1" ht="11.25">
      <c r="B446" s="201"/>
      <c r="C446" s="202"/>
      <c r="D446" s="186" t="s">
        <v>248</v>
      </c>
      <c r="E446" s="203" t="s">
        <v>21</v>
      </c>
      <c r="F446" s="204" t="s">
        <v>3341</v>
      </c>
      <c r="G446" s="202"/>
      <c r="H446" s="205">
        <v>152.852</v>
      </c>
      <c r="I446" s="206"/>
      <c r="J446" s="202"/>
      <c r="K446" s="202"/>
      <c r="L446" s="207"/>
      <c r="M446" s="208"/>
      <c r="N446" s="209"/>
      <c r="O446" s="209"/>
      <c r="P446" s="209"/>
      <c r="Q446" s="209"/>
      <c r="R446" s="209"/>
      <c r="S446" s="209"/>
      <c r="T446" s="210"/>
      <c r="AT446" s="211" t="s">
        <v>248</v>
      </c>
      <c r="AU446" s="211" t="s">
        <v>82</v>
      </c>
      <c r="AV446" s="13" t="s">
        <v>82</v>
      </c>
      <c r="AW446" s="13" t="s">
        <v>34</v>
      </c>
      <c r="AX446" s="13" t="s">
        <v>73</v>
      </c>
      <c r="AY446" s="211" t="s">
        <v>239</v>
      </c>
    </row>
    <row r="447" spans="1:65" s="16" customFormat="1" ht="11.25">
      <c r="B447" s="235"/>
      <c r="C447" s="236"/>
      <c r="D447" s="186" t="s">
        <v>248</v>
      </c>
      <c r="E447" s="237" t="s">
        <v>21</v>
      </c>
      <c r="F447" s="238" t="s">
        <v>373</v>
      </c>
      <c r="G447" s="236"/>
      <c r="H447" s="239">
        <v>152.852</v>
      </c>
      <c r="I447" s="240"/>
      <c r="J447" s="236"/>
      <c r="K447" s="236"/>
      <c r="L447" s="241"/>
      <c r="M447" s="242"/>
      <c r="N447" s="243"/>
      <c r="O447" s="243"/>
      <c r="P447" s="243"/>
      <c r="Q447" s="243"/>
      <c r="R447" s="243"/>
      <c r="S447" s="243"/>
      <c r="T447" s="244"/>
      <c r="AT447" s="245" t="s">
        <v>248</v>
      </c>
      <c r="AU447" s="245" t="s">
        <v>82</v>
      </c>
      <c r="AV447" s="16" t="s">
        <v>96</v>
      </c>
      <c r="AW447" s="16" t="s">
        <v>34</v>
      </c>
      <c r="AX447" s="16" t="s">
        <v>73</v>
      </c>
      <c r="AY447" s="245" t="s">
        <v>239</v>
      </c>
    </row>
    <row r="448" spans="1:65" s="14" customFormat="1" ht="11.25">
      <c r="B448" s="212"/>
      <c r="C448" s="213"/>
      <c r="D448" s="186" t="s">
        <v>248</v>
      </c>
      <c r="E448" s="214" t="s">
        <v>21</v>
      </c>
      <c r="F448" s="215" t="s">
        <v>251</v>
      </c>
      <c r="G448" s="213"/>
      <c r="H448" s="216">
        <v>167.50399999999999</v>
      </c>
      <c r="I448" s="217"/>
      <c r="J448" s="213"/>
      <c r="K448" s="213"/>
      <c r="L448" s="218"/>
      <c r="M448" s="219"/>
      <c r="N448" s="220"/>
      <c r="O448" s="220"/>
      <c r="P448" s="220"/>
      <c r="Q448" s="220"/>
      <c r="R448" s="220"/>
      <c r="S448" s="220"/>
      <c r="T448" s="221"/>
      <c r="AT448" s="222" t="s">
        <v>248</v>
      </c>
      <c r="AU448" s="222" t="s">
        <v>82</v>
      </c>
      <c r="AV448" s="14" t="s">
        <v>100</v>
      </c>
      <c r="AW448" s="14" t="s">
        <v>34</v>
      </c>
      <c r="AX448" s="14" t="s">
        <v>80</v>
      </c>
      <c r="AY448" s="222" t="s">
        <v>239</v>
      </c>
    </row>
    <row r="449" spans="1:65" s="2" customFormat="1" ht="24.2" customHeight="1">
      <c r="A449" s="36"/>
      <c r="B449" s="37"/>
      <c r="C449" s="173" t="s">
        <v>734</v>
      </c>
      <c r="D449" s="173" t="s">
        <v>240</v>
      </c>
      <c r="E449" s="174" t="s">
        <v>3342</v>
      </c>
      <c r="F449" s="175" t="s">
        <v>3343</v>
      </c>
      <c r="G449" s="176" t="s">
        <v>326</v>
      </c>
      <c r="H449" s="177">
        <v>167.50399999999999</v>
      </c>
      <c r="I449" s="178"/>
      <c r="J449" s="179">
        <f>ROUND(I449*H449,2)</f>
        <v>0</v>
      </c>
      <c r="K449" s="175" t="s">
        <v>327</v>
      </c>
      <c r="L449" s="41"/>
      <c r="M449" s="180" t="s">
        <v>21</v>
      </c>
      <c r="N449" s="181" t="s">
        <v>44</v>
      </c>
      <c r="O449" s="66"/>
      <c r="P449" s="182">
        <f>O449*H449</f>
        <v>0</v>
      </c>
      <c r="Q449" s="182">
        <v>0</v>
      </c>
      <c r="R449" s="182">
        <f>Q449*H449</f>
        <v>0</v>
      </c>
      <c r="S449" s="182">
        <v>0</v>
      </c>
      <c r="T449" s="183">
        <f>S449*H449</f>
        <v>0</v>
      </c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R449" s="184" t="s">
        <v>100</v>
      </c>
      <c r="AT449" s="184" t="s">
        <v>240</v>
      </c>
      <c r="AU449" s="184" t="s">
        <v>82</v>
      </c>
      <c r="AY449" s="19" t="s">
        <v>239</v>
      </c>
      <c r="BE449" s="185">
        <f>IF(N449="základní",J449,0)</f>
        <v>0</v>
      </c>
      <c r="BF449" s="185">
        <f>IF(N449="snížená",J449,0)</f>
        <v>0</v>
      </c>
      <c r="BG449" s="185">
        <f>IF(N449="zákl. přenesená",J449,0)</f>
        <v>0</v>
      </c>
      <c r="BH449" s="185">
        <f>IF(N449="sníž. přenesená",J449,0)</f>
        <v>0</v>
      </c>
      <c r="BI449" s="185">
        <f>IF(N449="nulová",J449,0)</f>
        <v>0</v>
      </c>
      <c r="BJ449" s="19" t="s">
        <v>80</v>
      </c>
      <c r="BK449" s="185">
        <f>ROUND(I449*H449,2)</f>
        <v>0</v>
      </c>
      <c r="BL449" s="19" t="s">
        <v>100</v>
      </c>
      <c r="BM449" s="184" t="s">
        <v>3344</v>
      </c>
    </row>
    <row r="450" spans="1:65" s="2" customFormat="1" ht="11.25">
      <c r="A450" s="36"/>
      <c r="B450" s="37"/>
      <c r="C450" s="38"/>
      <c r="D450" s="233" t="s">
        <v>329</v>
      </c>
      <c r="E450" s="38"/>
      <c r="F450" s="234" t="s">
        <v>3345</v>
      </c>
      <c r="G450" s="38"/>
      <c r="H450" s="38"/>
      <c r="I450" s="188"/>
      <c r="J450" s="38"/>
      <c r="K450" s="38"/>
      <c r="L450" s="41"/>
      <c r="M450" s="189"/>
      <c r="N450" s="190"/>
      <c r="O450" s="66"/>
      <c r="P450" s="66"/>
      <c r="Q450" s="66"/>
      <c r="R450" s="66"/>
      <c r="S450" s="66"/>
      <c r="T450" s="67"/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T450" s="19" t="s">
        <v>329</v>
      </c>
      <c r="AU450" s="19" t="s">
        <v>82</v>
      </c>
    </row>
    <row r="451" spans="1:65" s="2" customFormat="1" ht="24.2" customHeight="1">
      <c r="A451" s="36"/>
      <c r="B451" s="37"/>
      <c r="C451" s="173" t="s">
        <v>738</v>
      </c>
      <c r="D451" s="173" t="s">
        <v>240</v>
      </c>
      <c r="E451" s="174" t="s">
        <v>3346</v>
      </c>
      <c r="F451" s="175" t="s">
        <v>3347</v>
      </c>
      <c r="G451" s="176" t="s">
        <v>326</v>
      </c>
      <c r="H451" s="177">
        <v>152.852</v>
      </c>
      <c r="I451" s="178"/>
      <c r="J451" s="179">
        <f>ROUND(I451*H451,2)</f>
        <v>0</v>
      </c>
      <c r="K451" s="175" t="s">
        <v>327</v>
      </c>
      <c r="L451" s="41"/>
      <c r="M451" s="180" t="s">
        <v>21</v>
      </c>
      <c r="N451" s="181" t="s">
        <v>44</v>
      </c>
      <c r="O451" s="66"/>
      <c r="P451" s="182">
        <f>O451*H451</f>
        <v>0</v>
      </c>
      <c r="Q451" s="182">
        <v>8.8228000000000004E-4</v>
      </c>
      <c r="R451" s="182">
        <f>Q451*H451</f>
        <v>0.13485826256</v>
      </c>
      <c r="S451" s="182">
        <v>0</v>
      </c>
      <c r="T451" s="183">
        <f>S451*H451</f>
        <v>0</v>
      </c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R451" s="184" t="s">
        <v>100</v>
      </c>
      <c r="AT451" s="184" t="s">
        <v>240</v>
      </c>
      <c r="AU451" s="184" t="s">
        <v>82</v>
      </c>
      <c r="AY451" s="19" t="s">
        <v>239</v>
      </c>
      <c r="BE451" s="185">
        <f>IF(N451="základní",J451,0)</f>
        <v>0</v>
      </c>
      <c r="BF451" s="185">
        <f>IF(N451="snížená",J451,0)</f>
        <v>0</v>
      </c>
      <c r="BG451" s="185">
        <f>IF(N451="zákl. přenesená",J451,0)</f>
        <v>0</v>
      </c>
      <c r="BH451" s="185">
        <f>IF(N451="sníž. přenesená",J451,0)</f>
        <v>0</v>
      </c>
      <c r="BI451" s="185">
        <f>IF(N451="nulová",J451,0)</f>
        <v>0</v>
      </c>
      <c r="BJ451" s="19" t="s">
        <v>80</v>
      </c>
      <c r="BK451" s="185">
        <f>ROUND(I451*H451,2)</f>
        <v>0</v>
      </c>
      <c r="BL451" s="19" t="s">
        <v>100</v>
      </c>
      <c r="BM451" s="184" t="s">
        <v>3348</v>
      </c>
    </row>
    <row r="452" spans="1:65" s="2" customFormat="1" ht="11.25">
      <c r="A452" s="36"/>
      <c r="B452" s="37"/>
      <c r="C452" s="38"/>
      <c r="D452" s="233" t="s">
        <v>329</v>
      </c>
      <c r="E452" s="38"/>
      <c r="F452" s="234" t="s">
        <v>3349</v>
      </c>
      <c r="G452" s="38"/>
      <c r="H452" s="38"/>
      <c r="I452" s="188"/>
      <c r="J452" s="38"/>
      <c r="K452" s="38"/>
      <c r="L452" s="41"/>
      <c r="M452" s="189"/>
      <c r="N452" s="190"/>
      <c r="O452" s="66"/>
      <c r="P452" s="66"/>
      <c r="Q452" s="66"/>
      <c r="R452" s="66"/>
      <c r="S452" s="66"/>
      <c r="T452" s="67"/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T452" s="19" t="s">
        <v>329</v>
      </c>
      <c r="AU452" s="19" t="s">
        <v>82</v>
      </c>
    </row>
    <row r="453" spans="1:65" s="12" customFormat="1" ht="11.25">
      <c r="B453" s="191"/>
      <c r="C453" s="192"/>
      <c r="D453" s="186" t="s">
        <v>248</v>
      </c>
      <c r="E453" s="193" t="s">
        <v>21</v>
      </c>
      <c r="F453" s="194" t="s">
        <v>3330</v>
      </c>
      <c r="G453" s="192"/>
      <c r="H453" s="193" t="s">
        <v>21</v>
      </c>
      <c r="I453" s="195"/>
      <c r="J453" s="192"/>
      <c r="K453" s="192"/>
      <c r="L453" s="196"/>
      <c r="M453" s="197"/>
      <c r="N453" s="198"/>
      <c r="O453" s="198"/>
      <c r="P453" s="198"/>
      <c r="Q453" s="198"/>
      <c r="R453" s="198"/>
      <c r="S453" s="198"/>
      <c r="T453" s="199"/>
      <c r="AT453" s="200" t="s">
        <v>248</v>
      </c>
      <c r="AU453" s="200" t="s">
        <v>82</v>
      </c>
      <c r="AV453" s="12" t="s">
        <v>80</v>
      </c>
      <c r="AW453" s="12" t="s">
        <v>34</v>
      </c>
      <c r="AX453" s="12" t="s">
        <v>73</v>
      </c>
      <c r="AY453" s="200" t="s">
        <v>239</v>
      </c>
    </row>
    <row r="454" spans="1:65" s="12" customFormat="1" ht="11.25">
      <c r="B454" s="191"/>
      <c r="C454" s="192"/>
      <c r="D454" s="186" t="s">
        <v>248</v>
      </c>
      <c r="E454" s="193" t="s">
        <v>21</v>
      </c>
      <c r="F454" s="194" t="s">
        <v>3340</v>
      </c>
      <c r="G454" s="192"/>
      <c r="H454" s="193" t="s">
        <v>21</v>
      </c>
      <c r="I454" s="195"/>
      <c r="J454" s="192"/>
      <c r="K454" s="192"/>
      <c r="L454" s="196"/>
      <c r="M454" s="197"/>
      <c r="N454" s="198"/>
      <c r="O454" s="198"/>
      <c r="P454" s="198"/>
      <c r="Q454" s="198"/>
      <c r="R454" s="198"/>
      <c r="S454" s="198"/>
      <c r="T454" s="199"/>
      <c r="AT454" s="200" t="s">
        <v>248</v>
      </c>
      <c r="AU454" s="200" t="s">
        <v>82</v>
      </c>
      <c r="AV454" s="12" t="s">
        <v>80</v>
      </c>
      <c r="AW454" s="12" t="s">
        <v>34</v>
      </c>
      <c r="AX454" s="12" t="s">
        <v>73</v>
      </c>
      <c r="AY454" s="200" t="s">
        <v>239</v>
      </c>
    </row>
    <row r="455" spans="1:65" s="13" customFormat="1" ht="11.25">
      <c r="B455" s="201"/>
      <c r="C455" s="202"/>
      <c r="D455" s="186" t="s">
        <v>248</v>
      </c>
      <c r="E455" s="203" t="s">
        <v>21</v>
      </c>
      <c r="F455" s="204" t="s">
        <v>3341</v>
      </c>
      <c r="G455" s="202"/>
      <c r="H455" s="205">
        <v>152.852</v>
      </c>
      <c r="I455" s="206"/>
      <c r="J455" s="202"/>
      <c r="K455" s="202"/>
      <c r="L455" s="207"/>
      <c r="M455" s="208"/>
      <c r="N455" s="209"/>
      <c r="O455" s="209"/>
      <c r="P455" s="209"/>
      <c r="Q455" s="209"/>
      <c r="R455" s="209"/>
      <c r="S455" s="209"/>
      <c r="T455" s="210"/>
      <c r="AT455" s="211" t="s">
        <v>248</v>
      </c>
      <c r="AU455" s="211" t="s">
        <v>82</v>
      </c>
      <c r="AV455" s="13" t="s">
        <v>82</v>
      </c>
      <c r="AW455" s="13" t="s">
        <v>34</v>
      </c>
      <c r="AX455" s="13" t="s">
        <v>73</v>
      </c>
      <c r="AY455" s="211" t="s">
        <v>239</v>
      </c>
    </row>
    <row r="456" spans="1:65" s="14" customFormat="1" ht="11.25">
      <c r="B456" s="212"/>
      <c r="C456" s="213"/>
      <c r="D456" s="186" t="s">
        <v>248</v>
      </c>
      <c r="E456" s="214" t="s">
        <v>21</v>
      </c>
      <c r="F456" s="215" t="s">
        <v>251</v>
      </c>
      <c r="G456" s="213"/>
      <c r="H456" s="216">
        <v>152.852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AT456" s="222" t="s">
        <v>248</v>
      </c>
      <c r="AU456" s="222" t="s">
        <v>82</v>
      </c>
      <c r="AV456" s="14" t="s">
        <v>100</v>
      </c>
      <c r="AW456" s="14" t="s">
        <v>34</v>
      </c>
      <c r="AX456" s="14" t="s">
        <v>80</v>
      </c>
      <c r="AY456" s="222" t="s">
        <v>239</v>
      </c>
    </row>
    <row r="457" spans="1:65" s="2" customFormat="1" ht="24.2" customHeight="1">
      <c r="A457" s="36"/>
      <c r="B457" s="37"/>
      <c r="C457" s="173" t="s">
        <v>743</v>
      </c>
      <c r="D457" s="173" t="s">
        <v>240</v>
      </c>
      <c r="E457" s="174" t="s">
        <v>3350</v>
      </c>
      <c r="F457" s="175" t="s">
        <v>3351</v>
      </c>
      <c r="G457" s="176" t="s">
        <v>326</v>
      </c>
      <c r="H457" s="177">
        <v>152.852</v>
      </c>
      <c r="I457" s="178"/>
      <c r="J457" s="179">
        <f>ROUND(I457*H457,2)</f>
        <v>0</v>
      </c>
      <c r="K457" s="175" t="s">
        <v>327</v>
      </c>
      <c r="L457" s="41"/>
      <c r="M457" s="180" t="s">
        <v>21</v>
      </c>
      <c r="N457" s="181" t="s">
        <v>44</v>
      </c>
      <c r="O457" s="66"/>
      <c r="P457" s="182">
        <f>O457*H457</f>
        <v>0</v>
      </c>
      <c r="Q457" s="182">
        <v>0</v>
      </c>
      <c r="R457" s="182">
        <f>Q457*H457</f>
        <v>0</v>
      </c>
      <c r="S457" s="182">
        <v>0</v>
      </c>
      <c r="T457" s="183">
        <f>S457*H457</f>
        <v>0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184" t="s">
        <v>100</v>
      </c>
      <c r="AT457" s="184" t="s">
        <v>240</v>
      </c>
      <c r="AU457" s="184" t="s">
        <v>82</v>
      </c>
      <c r="AY457" s="19" t="s">
        <v>239</v>
      </c>
      <c r="BE457" s="185">
        <f>IF(N457="základní",J457,0)</f>
        <v>0</v>
      </c>
      <c r="BF457" s="185">
        <f>IF(N457="snížená",J457,0)</f>
        <v>0</v>
      </c>
      <c r="BG457" s="185">
        <f>IF(N457="zákl. přenesená",J457,0)</f>
        <v>0</v>
      </c>
      <c r="BH457" s="185">
        <f>IF(N457="sníž. přenesená",J457,0)</f>
        <v>0</v>
      </c>
      <c r="BI457" s="185">
        <f>IF(N457="nulová",J457,0)</f>
        <v>0</v>
      </c>
      <c r="BJ457" s="19" t="s">
        <v>80</v>
      </c>
      <c r="BK457" s="185">
        <f>ROUND(I457*H457,2)</f>
        <v>0</v>
      </c>
      <c r="BL457" s="19" t="s">
        <v>100</v>
      </c>
      <c r="BM457" s="184" t="s">
        <v>3352</v>
      </c>
    </row>
    <row r="458" spans="1:65" s="2" customFormat="1" ht="11.25">
      <c r="A458" s="36"/>
      <c r="B458" s="37"/>
      <c r="C458" s="38"/>
      <c r="D458" s="233" t="s">
        <v>329</v>
      </c>
      <c r="E458" s="38"/>
      <c r="F458" s="234" t="s">
        <v>3353</v>
      </c>
      <c r="G458" s="38"/>
      <c r="H458" s="38"/>
      <c r="I458" s="188"/>
      <c r="J458" s="38"/>
      <c r="K458" s="38"/>
      <c r="L458" s="41"/>
      <c r="M458" s="189"/>
      <c r="N458" s="190"/>
      <c r="O458" s="66"/>
      <c r="P458" s="66"/>
      <c r="Q458" s="66"/>
      <c r="R458" s="66"/>
      <c r="S458" s="66"/>
      <c r="T458" s="67"/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T458" s="19" t="s">
        <v>329</v>
      </c>
      <c r="AU458" s="19" t="s">
        <v>82</v>
      </c>
    </row>
    <row r="459" spans="1:65" s="2" customFormat="1" ht="16.5" customHeight="1">
      <c r="A459" s="36"/>
      <c r="B459" s="37"/>
      <c r="C459" s="173" t="s">
        <v>751</v>
      </c>
      <c r="D459" s="173" t="s">
        <v>240</v>
      </c>
      <c r="E459" s="174" t="s">
        <v>3354</v>
      </c>
      <c r="F459" s="175" t="s">
        <v>3355</v>
      </c>
      <c r="G459" s="176" t="s">
        <v>326</v>
      </c>
      <c r="H459" s="177">
        <v>167.50399999999999</v>
      </c>
      <c r="I459" s="178"/>
      <c r="J459" s="179">
        <f>ROUND(I459*H459,2)</f>
        <v>0</v>
      </c>
      <c r="K459" s="175" t="s">
        <v>327</v>
      </c>
      <c r="L459" s="41"/>
      <c r="M459" s="180" t="s">
        <v>21</v>
      </c>
      <c r="N459" s="181" t="s">
        <v>44</v>
      </c>
      <c r="O459" s="66"/>
      <c r="P459" s="182">
        <f>O459*H459</f>
        <v>0</v>
      </c>
      <c r="Q459" s="182">
        <v>3.2000000000000002E-3</v>
      </c>
      <c r="R459" s="182">
        <f>Q459*H459</f>
        <v>0.53601279999999996</v>
      </c>
      <c r="S459" s="182">
        <v>0</v>
      </c>
      <c r="T459" s="183">
        <f>S459*H459</f>
        <v>0</v>
      </c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R459" s="184" t="s">
        <v>100</v>
      </c>
      <c r="AT459" s="184" t="s">
        <v>240</v>
      </c>
      <c r="AU459" s="184" t="s">
        <v>82</v>
      </c>
      <c r="AY459" s="19" t="s">
        <v>239</v>
      </c>
      <c r="BE459" s="185">
        <f>IF(N459="základní",J459,0)</f>
        <v>0</v>
      </c>
      <c r="BF459" s="185">
        <f>IF(N459="snížená",J459,0)</f>
        <v>0</v>
      </c>
      <c r="BG459" s="185">
        <f>IF(N459="zákl. přenesená",J459,0)</f>
        <v>0</v>
      </c>
      <c r="BH459" s="185">
        <f>IF(N459="sníž. přenesená",J459,0)</f>
        <v>0</v>
      </c>
      <c r="BI459" s="185">
        <f>IF(N459="nulová",J459,0)</f>
        <v>0</v>
      </c>
      <c r="BJ459" s="19" t="s">
        <v>80</v>
      </c>
      <c r="BK459" s="185">
        <f>ROUND(I459*H459,2)</f>
        <v>0</v>
      </c>
      <c r="BL459" s="19" t="s">
        <v>100</v>
      </c>
      <c r="BM459" s="184" t="s">
        <v>3356</v>
      </c>
    </row>
    <row r="460" spans="1:65" s="2" customFormat="1" ht="11.25">
      <c r="A460" s="36"/>
      <c r="B460" s="37"/>
      <c r="C460" s="38"/>
      <c r="D460" s="233" t="s">
        <v>329</v>
      </c>
      <c r="E460" s="38"/>
      <c r="F460" s="234" t="s">
        <v>3357</v>
      </c>
      <c r="G460" s="38"/>
      <c r="H460" s="38"/>
      <c r="I460" s="188"/>
      <c r="J460" s="38"/>
      <c r="K460" s="38"/>
      <c r="L460" s="41"/>
      <c r="M460" s="189"/>
      <c r="N460" s="190"/>
      <c r="O460" s="66"/>
      <c r="P460" s="66"/>
      <c r="Q460" s="66"/>
      <c r="R460" s="66"/>
      <c r="S460" s="66"/>
      <c r="T460" s="67"/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T460" s="19" t="s">
        <v>329</v>
      </c>
      <c r="AU460" s="19" t="s">
        <v>82</v>
      </c>
    </row>
    <row r="461" spans="1:65" s="2" customFormat="1" ht="44.25" customHeight="1">
      <c r="A461" s="36"/>
      <c r="B461" s="37"/>
      <c r="C461" s="173" t="s">
        <v>755</v>
      </c>
      <c r="D461" s="173" t="s">
        <v>240</v>
      </c>
      <c r="E461" s="174" t="s">
        <v>3358</v>
      </c>
      <c r="F461" s="175" t="s">
        <v>3359</v>
      </c>
      <c r="G461" s="176" t="s">
        <v>470</v>
      </c>
      <c r="H461" s="177">
        <v>2.976</v>
      </c>
      <c r="I461" s="178"/>
      <c r="J461" s="179">
        <f>ROUND(I461*H461,2)</f>
        <v>0</v>
      </c>
      <c r="K461" s="175" t="s">
        <v>327</v>
      </c>
      <c r="L461" s="41"/>
      <c r="M461" s="180" t="s">
        <v>21</v>
      </c>
      <c r="N461" s="181" t="s">
        <v>44</v>
      </c>
      <c r="O461" s="66"/>
      <c r="P461" s="182">
        <f>O461*H461</f>
        <v>0</v>
      </c>
      <c r="Q461" s="182">
        <v>1.0555522399999999</v>
      </c>
      <c r="R461" s="182">
        <f>Q461*H461</f>
        <v>3.1413234662399998</v>
      </c>
      <c r="S461" s="182">
        <v>0</v>
      </c>
      <c r="T461" s="183">
        <f>S461*H461</f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184" t="s">
        <v>100</v>
      </c>
      <c r="AT461" s="184" t="s">
        <v>240</v>
      </c>
      <c r="AU461" s="184" t="s">
        <v>82</v>
      </c>
      <c r="AY461" s="19" t="s">
        <v>239</v>
      </c>
      <c r="BE461" s="185">
        <f>IF(N461="základní",J461,0)</f>
        <v>0</v>
      </c>
      <c r="BF461" s="185">
        <f>IF(N461="snížená",J461,0)</f>
        <v>0</v>
      </c>
      <c r="BG461" s="185">
        <f>IF(N461="zákl. přenesená",J461,0)</f>
        <v>0</v>
      </c>
      <c r="BH461" s="185">
        <f>IF(N461="sníž. přenesená",J461,0)</f>
        <v>0</v>
      </c>
      <c r="BI461" s="185">
        <f>IF(N461="nulová",J461,0)</f>
        <v>0</v>
      </c>
      <c r="BJ461" s="19" t="s">
        <v>80</v>
      </c>
      <c r="BK461" s="185">
        <f>ROUND(I461*H461,2)</f>
        <v>0</v>
      </c>
      <c r="BL461" s="19" t="s">
        <v>100</v>
      </c>
      <c r="BM461" s="184" t="s">
        <v>3360</v>
      </c>
    </row>
    <row r="462" spans="1:65" s="2" customFormat="1" ht="11.25">
      <c r="A462" s="36"/>
      <c r="B462" s="37"/>
      <c r="C462" s="38"/>
      <c r="D462" s="233" t="s">
        <v>329</v>
      </c>
      <c r="E462" s="38"/>
      <c r="F462" s="234" t="s">
        <v>3361</v>
      </c>
      <c r="G462" s="38"/>
      <c r="H462" s="38"/>
      <c r="I462" s="188"/>
      <c r="J462" s="38"/>
      <c r="K462" s="38"/>
      <c r="L462" s="41"/>
      <c r="M462" s="189"/>
      <c r="N462" s="190"/>
      <c r="O462" s="66"/>
      <c r="P462" s="66"/>
      <c r="Q462" s="66"/>
      <c r="R462" s="66"/>
      <c r="S462" s="66"/>
      <c r="T462" s="67"/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T462" s="19" t="s">
        <v>329</v>
      </c>
      <c r="AU462" s="19" t="s">
        <v>82</v>
      </c>
    </row>
    <row r="463" spans="1:65" s="12" customFormat="1" ht="11.25">
      <c r="B463" s="191"/>
      <c r="C463" s="192"/>
      <c r="D463" s="186" t="s">
        <v>248</v>
      </c>
      <c r="E463" s="193" t="s">
        <v>21</v>
      </c>
      <c r="F463" s="194" t="s">
        <v>3362</v>
      </c>
      <c r="G463" s="192"/>
      <c r="H463" s="193" t="s">
        <v>21</v>
      </c>
      <c r="I463" s="195"/>
      <c r="J463" s="192"/>
      <c r="K463" s="192"/>
      <c r="L463" s="196"/>
      <c r="M463" s="197"/>
      <c r="N463" s="198"/>
      <c r="O463" s="198"/>
      <c r="P463" s="198"/>
      <c r="Q463" s="198"/>
      <c r="R463" s="198"/>
      <c r="S463" s="198"/>
      <c r="T463" s="199"/>
      <c r="AT463" s="200" t="s">
        <v>248</v>
      </c>
      <c r="AU463" s="200" t="s">
        <v>82</v>
      </c>
      <c r="AV463" s="12" t="s">
        <v>80</v>
      </c>
      <c r="AW463" s="12" t="s">
        <v>34</v>
      </c>
      <c r="AX463" s="12" t="s">
        <v>73</v>
      </c>
      <c r="AY463" s="200" t="s">
        <v>239</v>
      </c>
    </row>
    <row r="464" spans="1:65" s="13" customFormat="1" ht="11.25">
      <c r="B464" s="201"/>
      <c r="C464" s="202"/>
      <c r="D464" s="186" t="s">
        <v>248</v>
      </c>
      <c r="E464" s="203" t="s">
        <v>21</v>
      </c>
      <c r="F464" s="204" t="s">
        <v>3363</v>
      </c>
      <c r="G464" s="202"/>
      <c r="H464" s="205">
        <v>2.976</v>
      </c>
      <c r="I464" s="206"/>
      <c r="J464" s="202"/>
      <c r="K464" s="202"/>
      <c r="L464" s="207"/>
      <c r="M464" s="208"/>
      <c r="N464" s="209"/>
      <c r="O464" s="209"/>
      <c r="P464" s="209"/>
      <c r="Q464" s="209"/>
      <c r="R464" s="209"/>
      <c r="S464" s="209"/>
      <c r="T464" s="210"/>
      <c r="AT464" s="211" t="s">
        <v>248</v>
      </c>
      <c r="AU464" s="211" t="s">
        <v>82</v>
      </c>
      <c r="AV464" s="13" t="s">
        <v>82</v>
      </c>
      <c r="AW464" s="13" t="s">
        <v>34</v>
      </c>
      <c r="AX464" s="13" t="s">
        <v>73</v>
      </c>
      <c r="AY464" s="211" t="s">
        <v>239</v>
      </c>
    </row>
    <row r="465" spans="1:65" s="14" customFormat="1" ht="11.25">
      <c r="B465" s="212"/>
      <c r="C465" s="213"/>
      <c r="D465" s="186" t="s">
        <v>248</v>
      </c>
      <c r="E465" s="214" t="s">
        <v>21</v>
      </c>
      <c r="F465" s="215" t="s">
        <v>251</v>
      </c>
      <c r="G465" s="213"/>
      <c r="H465" s="216">
        <v>2.976</v>
      </c>
      <c r="I465" s="217"/>
      <c r="J465" s="213"/>
      <c r="K465" s="213"/>
      <c r="L465" s="218"/>
      <c r="M465" s="219"/>
      <c r="N465" s="220"/>
      <c r="O465" s="220"/>
      <c r="P465" s="220"/>
      <c r="Q465" s="220"/>
      <c r="R465" s="220"/>
      <c r="S465" s="220"/>
      <c r="T465" s="221"/>
      <c r="AT465" s="222" t="s">
        <v>248</v>
      </c>
      <c r="AU465" s="222" t="s">
        <v>82</v>
      </c>
      <c r="AV465" s="14" t="s">
        <v>100</v>
      </c>
      <c r="AW465" s="14" t="s">
        <v>34</v>
      </c>
      <c r="AX465" s="14" t="s">
        <v>80</v>
      </c>
      <c r="AY465" s="222" t="s">
        <v>239</v>
      </c>
    </row>
    <row r="466" spans="1:65" s="2" customFormat="1" ht="33" customHeight="1">
      <c r="A466" s="36"/>
      <c r="B466" s="37"/>
      <c r="C466" s="173" t="s">
        <v>759</v>
      </c>
      <c r="D466" s="173" t="s">
        <v>240</v>
      </c>
      <c r="E466" s="174" t="s">
        <v>3364</v>
      </c>
      <c r="F466" s="175" t="s">
        <v>3365</v>
      </c>
      <c r="G466" s="176" t="s">
        <v>348</v>
      </c>
      <c r="H466" s="177">
        <v>1.1519999999999999</v>
      </c>
      <c r="I466" s="178"/>
      <c r="J466" s="179">
        <f>ROUND(I466*H466,2)</f>
        <v>0</v>
      </c>
      <c r="K466" s="175" t="s">
        <v>327</v>
      </c>
      <c r="L466" s="41"/>
      <c r="M466" s="180" t="s">
        <v>21</v>
      </c>
      <c r="N466" s="181" t="s">
        <v>44</v>
      </c>
      <c r="O466" s="66"/>
      <c r="P466" s="182">
        <f>O466*H466</f>
        <v>0</v>
      </c>
      <c r="Q466" s="182">
        <v>2.5019399999999998</v>
      </c>
      <c r="R466" s="182">
        <f>Q466*H466</f>
        <v>2.8822348799999995</v>
      </c>
      <c r="S466" s="182">
        <v>0</v>
      </c>
      <c r="T466" s="183">
        <f>S466*H466</f>
        <v>0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184" t="s">
        <v>100</v>
      </c>
      <c r="AT466" s="184" t="s">
        <v>240</v>
      </c>
      <c r="AU466" s="184" t="s">
        <v>82</v>
      </c>
      <c r="AY466" s="19" t="s">
        <v>239</v>
      </c>
      <c r="BE466" s="185">
        <f>IF(N466="základní",J466,0)</f>
        <v>0</v>
      </c>
      <c r="BF466" s="185">
        <f>IF(N466="snížená",J466,0)</f>
        <v>0</v>
      </c>
      <c r="BG466" s="185">
        <f>IF(N466="zákl. přenesená",J466,0)</f>
        <v>0</v>
      </c>
      <c r="BH466" s="185">
        <f>IF(N466="sníž. přenesená",J466,0)</f>
        <v>0</v>
      </c>
      <c r="BI466" s="185">
        <f>IF(N466="nulová",J466,0)</f>
        <v>0</v>
      </c>
      <c r="BJ466" s="19" t="s">
        <v>80</v>
      </c>
      <c r="BK466" s="185">
        <f>ROUND(I466*H466,2)</f>
        <v>0</v>
      </c>
      <c r="BL466" s="19" t="s">
        <v>100</v>
      </c>
      <c r="BM466" s="184" t="s">
        <v>3366</v>
      </c>
    </row>
    <row r="467" spans="1:65" s="2" customFormat="1" ht="11.25">
      <c r="A467" s="36"/>
      <c r="B467" s="37"/>
      <c r="C467" s="38"/>
      <c r="D467" s="233" t="s">
        <v>329</v>
      </c>
      <c r="E467" s="38"/>
      <c r="F467" s="234" t="s">
        <v>3367</v>
      </c>
      <c r="G467" s="38"/>
      <c r="H467" s="38"/>
      <c r="I467" s="188"/>
      <c r="J467" s="38"/>
      <c r="K467" s="38"/>
      <c r="L467" s="41"/>
      <c r="M467" s="189"/>
      <c r="N467" s="190"/>
      <c r="O467" s="66"/>
      <c r="P467" s="66"/>
      <c r="Q467" s="66"/>
      <c r="R467" s="66"/>
      <c r="S467" s="66"/>
      <c r="T467" s="67"/>
      <c r="U467" s="36"/>
      <c r="V467" s="36"/>
      <c r="W467" s="36"/>
      <c r="X467" s="36"/>
      <c r="Y467" s="36"/>
      <c r="Z467" s="36"/>
      <c r="AA467" s="36"/>
      <c r="AB467" s="36"/>
      <c r="AC467" s="36"/>
      <c r="AD467" s="36"/>
      <c r="AE467" s="36"/>
      <c r="AT467" s="19" t="s">
        <v>329</v>
      </c>
      <c r="AU467" s="19" t="s">
        <v>82</v>
      </c>
    </row>
    <row r="468" spans="1:65" s="12" customFormat="1" ht="11.25">
      <c r="B468" s="191"/>
      <c r="C468" s="192"/>
      <c r="D468" s="186" t="s">
        <v>248</v>
      </c>
      <c r="E468" s="193" t="s">
        <v>21</v>
      </c>
      <c r="F468" s="194" t="s">
        <v>3330</v>
      </c>
      <c r="G468" s="192"/>
      <c r="H468" s="193" t="s">
        <v>21</v>
      </c>
      <c r="I468" s="195"/>
      <c r="J468" s="192"/>
      <c r="K468" s="192"/>
      <c r="L468" s="196"/>
      <c r="M468" s="197"/>
      <c r="N468" s="198"/>
      <c r="O468" s="198"/>
      <c r="P468" s="198"/>
      <c r="Q468" s="198"/>
      <c r="R468" s="198"/>
      <c r="S468" s="198"/>
      <c r="T468" s="199"/>
      <c r="AT468" s="200" t="s">
        <v>248</v>
      </c>
      <c r="AU468" s="200" t="s">
        <v>82</v>
      </c>
      <c r="AV468" s="12" t="s">
        <v>80</v>
      </c>
      <c r="AW468" s="12" t="s">
        <v>34</v>
      </c>
      <c r="AX468" s="12" t="s">
        <v>73</v>
      </c>
      <c r="AY468" s="200" t="s">
        <v>239</v>
      </c>
    </row>
    <row r="469" spans="1:65" s="12" customFormat="1" ht="11.25">
      <c r="B469" s="191"/>
      <c r="C469" s="192"/>
      <c r="D469" s="186" t="s">
        <v>248</v>
      </c>
      <c r="E469" s="193" t="s">
        <v>21</v>
      </c>
      <c r="F469" s="194" t="s">
        <v>3368</v>
      </c>
      <c r="G469" s="192"/>
      <c r="H469" s="193" t="s">
        <v>21</v>
      </c>
      <c r="I469" s="195"/>
      <c r="J469" s="192"/>
      <c r="K469" s="192"/>
      <c r="L469" s="196"/>
      <c r="M469" s="197"/>
      <c r="N469" s="198"/>
      <c r="O469" s="198"/>
      <c r="P469" s="198"/>
      <c r="Q469" s="198"/>
      <c r="R469" s="198"/>
      <c r="S469" s="198"/>
      <c r="T469" s="199"/>
      <c r="AT469" s="200" t="s">
        <v>248</v>
      </c>
      <c r="AU469" s="200" t="s">
        <v>82</v>
      </c>
      <c r="AV469" s="12" t="s">
        <v>80</v>
      </c>
      <c r="AW469" s="12" t="s">
        <v>34</v>
      </c>
      <c r="AX469" s="12" t="s">
        <v>73</v>
      </c>
      <c r="AY469" s="200" t="s">
        <v>239</v>
      </c>
    </row>
    <row r="470" spans="1:65" s="13" customFormat="1" ht="11.25">
      <c r="B470" s="201"/>
      <c r="C470" s="202"/>
      <c r="D470" s="186" t="s">
        <v>248</v>
      </c>
      <c r="E470" s="203" t="s">
        <v>21</v>
      </c>
      <c r="F470" s="204" t="s">
        <v>3369</v>
      </c>
      <c r="G470" s="202"/>
      <c r="H470" s="205">
        <v>0.31900000000000001</v>
      </c>
      <c r="I470" s="206"/>
      <c r="J470" s="202"/>
      <c r="K470" s="202"/>
      <c r="L470" s="207"/>
      <c r="M470" s="208"/>
      <c r="N470" s="209"/>
      <c r="O470" s="209"/>
      <c r="P470" s="209"/>
      <c r="Q470" s="209"/>
      <c r="R470" s="209"/>
      <c r="S470" s="209"/>
      <c r="T470" s="210"/>
      <c r="AT470" s="211" t="s">
        <v>248</v>
      </c>
      <c r="AU470" s="211" t="s">
        <v>82</v>
      </c>
      <c r="AV470" s="13" t="s">
        <v>82</v>
      </c>
      <c r="AW470" s="13" t="s">
        <v>34</v>
      </c>
      <c r="AX470" s="13" t="s">
        <v>73</v>
      </c>
      <c r="AY470" s="211" t="s">
        <v>239</v>
      </c>
    </row>
    <row r="471" spans="1:65" s="16" customFormat="1" ht="11.25">
      <c r="B471" s="235"/>
      <c r="C471" s="236"/>
      <c r="D471" s="186" t="s">
        <v>248</v>
      </c>
      <c r="E471" s="237" t="s">
        <v>21</v>
      </c>
      <c r="F471" s="238" t="s">
        <v>373</v>
      </c>
      <c r="G471" s="236"/>
      <c r="H471" s="239">
        <v>0.31900000000000001</v>
      </c>
      <c r="I471" s="240"/>
      <c r="J471" s="236"/>
      <c r="K471" s="236"/>
      <c r="L471" s="241"/>
      <c r="M471" s="242"/>
      <c r="N471" s="243"/>
      <c r="O471" s="243"/>
      <c r="P471" s="243"/>
      <c r="Q471" s="243"/>
      <c r="R471" s="243"/>
      <c r="S471" s="243"/>
      <c r="T471" s="244"/>
      <c r="AT471" s="245" t="s">
        <v>248</v>
      </c>
      <c r="AU471" s="245" t="s">
        <v>82</v>
      </c>
      <c r="AV471" s="16" t="s">
        <v>96</v>
      </c>
      <c r="AW471" s="16" t="s">
        <v>34</v>
      </c>
      <c r="AX471" s="16" t="s">
        <v>73</v>
      </c>
      <c r="AY471" s="245" t="s">
        <v>239</v>
      </c>
    </row>
    <row r="472" spans="1:65" s="12" customFormat="1" ht="11.25">
      <c r="B472" s="191"/>
      <c r="C472" s="192"/>
      <c r="D472" s="186" t="s">
        <v>248</v>
      </c>
      <c r="E472" s="193" t="s">
        <v>21</v>
      </c>
      <c r="F472" s="194" t="s">
        <v>3370</v>
      </c>
      <c r="G472" s="192"/>
      <c r="H472" s="193" t="s">
        <v>21</v>
      </c>
      <c r="I472" s="195"/>
      <c r="J472" s="192"/>
      <c r="K472" s="192"/>
      <c r="L472" s="196"/>
      <c r="M472" s="197"/>
      <c r="N472" s="198"/>
      <c r="O472" s="198"/>
      <c r="P472" s="198"/>
      <c r="Q472" s="198"/>
      <c r="R472" s="198"/>
      <c r="S472" s="198"/>
      <c r="T472" s="199"/>
      <c r="AT472" s="200" t="s">
        <v>248</v>
      </c>
      <c r="AU472" s="200" t="s">
        <v>82</v>
      </c>
      <c r="AV472" s="12" t="s">
        <v>80</v>
      </c>
      <c r="AW472" s="12" t="s">
        <v>34</v>
      </c>
      <c r="AX472" s="12" t="s">
        <v>73</v>
      </c>
      <c r="AY472" s="200" t="s">
        <v>239</v>
      </c>
    </row>
    <row r="473" spans="1:65" s="13" customFormat="1" ht="11.25">
      <c r="B473" s="201"/>
      <c r="C473" s="202"/>
      <c r="D473" s="186" t="s">
        <v>248</v>
      </c>
      <c r="E473" s="203" t="s">
        <v>21</v>
      </c>
      <c r="F473" s="204" t="s">
        <v>3371</v>
      </c>
      <c r="G473" s="202"/>
      <c r="H473" s="205">
        <v>0.255</v>
      </c>
      <c r="I473" s="206"/>
      <c r="J473" s="202"/>
      <c r="K473" s="202"/>
      <c r="L473" s="207"/>
      <c r="M473" s="208"/>
      <c r="N473" s="209"/>
      <c r="O473" s="209"/>
      <c r="P473" s="209"/>
      <c r="Q473" s="209"/>
      <c r="R473" s="209"/>
      <c r="S473" s="209"/>
      <c r="T473" s="210"/>
      <c r="AT473" s="211" t="s">
        <v>248</v>
      </c>
      <c r="AU473" s="211" t="s">
        <v>82</v>
      </c>
      <c r="AV473" s="13" t="s">
        <v>82</v>
      </c>
      <c r="AW473" s="13" t="s">
        <v>34</v>
      </c>
      <c r="AX473" s="13" t="s">
        <v>73</v>
      </c>
      <c r="AY473" s="211" t="s">
        <v>239</v>
      </c>
    </row>
    <row r="474" spans="1:65" s="16" customFormat="1" ht="11.25">
      <c r="B474" s="235"/>
      <c r="C474" s="236"/>
      <c r="D474" s="186" t="s">
        <v>248</v>
      </c>
      <c r="E474" s="237" t="s">
        <v>21</v>
      </c>
      <c r="F474" s="238" t="s">
        <v>373</v>
      </c>
      <c r="G474" s="236"/>
      <c r="H474" s="239">
        <v>0.255</v>
      </c>
      <c r="I474" s="240"/>
      <c r="J474" s="236"/>
      <c r="K474" s="236"/>
      <c r="L474" s="241"/>
      <c r="M474" s="242"/>
      <c r="N474" s="243"/>
      <c r="O474" s="243"/>
      <c r="P474" s="243"/>
      <c r="Q474" s="243"/>
      <c r="R474" s="243"/>
      <c r="S474" s="243"/>
      <c r="T474" s="244"/>
      <c r="AT474" s="245" t="s">
        <v>248</v>
      </c>
      <c r="AU474" s="245" t="s">
        <v>82</v>
      </c>
      <c r="AV474" s="16" t="s">
        <v>96</v>
      </c>
      <c r="AW474" s="16" t="s">
        <v>34</v>
      </c>
      <c r="AX474" s="16" t="s">
        <v>73</v>
      </c>
      <c r="AY474" s="245" t="s">
        <v>239</v>
      </c>
    </row>
    <row r="475" spans="1:65" s="12" customFormat="1" ht="11.25">
      <c r="B475" s="191"/>
      <c r="C475" s="192"/>
      <c r="D475" s="186" t="s">
        <v>248</v>
      </c>
      <c r="E475" s="193" t="s">
        <v>21</v>
      </c>
      <c r="F475" s="194" t="s">
        <v>3372</v>
      </c>
      <c r="G475" s="192"/>
      <c r="H475" s="193" t="s">
        <v>21</v>
      </c>
      <c r="I475" s="195"/>
      <c r="J475" s="192"/>
      <c r="K475" s="192"/>
      <c r="L475" s="196"/>
      <c r="M475" s="197"/>
      <c r="N475" s="198"/>
      <c r="O475" s="198"/>
      <c r="P475" s="198"/>
      <c r="Q475" s="198"/>
      <c r="R475" s="198"/>
      <c r="S475" s="198"/>
      <c r="T475" s="199"/>
      <c r="AT475" s="200" t="s">
        <v>248</v>
      </c>
      <c r="AU475" s="200" t="s">
        <v>82</v>
      </c>
      <c r="AV475" s="12" t="s">
        <v>80</v>
      </c>
      <c r="AW475" s="12" t="s">
        <v>34</v>
      </c>
      <c r="AX475" s="12" t="s">
        <v>73</v>
      </c>
      <c r="AY475" s="200" t="s">
        <v>239</v>
      </c>
    </row>
    <row r="476" spans="1:65" s="13" customFormat="1" ht="11.25">
      <c r="B476" s="201"/>
      <c r="C476" s="202"/>
      <c r="D476" s="186" t="s">
        <v>248</v>
      </c>
      <c r="E476" s="203" t="s">
        <v>21</v>
      </c>
      <c r="F476" s="204" t="s">
        <v>3373</v>
      </c>
      <c r="G476" s="202"/>
      <c r="H476" s="205">
        <v>0.23</v>
      </c>
      <c r="I476" s="206"/>
      <c r="J476" s="202"/>
      <c r="K476" s="202"/>
      <c r="L476" s="207"/>
      <c r="M476" s="208"/>
      <c r="N476" s="209"/>
      <c r="O476" s="209"/>
      <c r="P476" s="209"/>
      <c r="Q476" s="209"/>
      <c r="R476" s="209"/>
      <c r="S476" s="209"/>
      <c r="T476" s="210"/>
      <c r="AT476" s="211" t="s">
        <v>248</v>
      </c>
      <c r="AU476" s="211" t="s">
        <v>82</v>
      </c>
      <c r="AV476" s="13" t="s">
        <v>82</v>
      </c>
      <c r="AW476" s="13" t="s">
        <v>34</v>
      </c>
      <c r="AX476" s="13" t="s">
        <v>73</v>
      </c>
      <c r="AY476" s="211" t="s">
        <v>239</v>
      </c>
    </row>
    <row r="477" spans="1:65" s="16" customFormat="1" ht="11.25">
      <c r="B477" s="235"/>
      <c r="C477" s="236"/>
      <c r="D477" s="186" t="s">
        <v>248</v>
      </c>
      <c r="E477" s="237" t="s">
        <v>21</v>
      </c>
      <c r="F477" s="238" t="s">
        <v>373</v>
      </c>
      <c r="G477" s="236"/>
      <c r="H477" s="239">
        <v>0.23</v>
      </c>
      <c r="I477" s="240"/>
      <c r="J477" s="236"/>
      <c r="K477" s="236"/>
      <c r="L477" s="241"/>
      <c r="M477" s="242"/>
      <c r="N477" s="243"/>
      <c r="O477" s="243"/>
      <c r="P477" s="243"/>
      <c r="Q477" s="243"/>
      <c r="R477" s="243"/>
      <c r="S477" s="243"/>
      <c r="T477" s="244"/>
      <c r="AT477" s="245" t="s">
        <v>248</v>
      </c>
      <c r="AU477" s="245" t="s">
        <v>82</v>
      </c>
      <c r="AV477" s="16" t="s">
        <v>96</v>
      </c>
      <c r="AW477" s="16" t="s">
        <v>34</v>
      </c>
      <c r="AX477" s="16" t="s">
        <v>73</v>
      </c>
      <c r="AY477" s="245" t="s">
        <v>239</v>
      </c>
    </row>
    <row r="478" spans="1:65" s="12" customFormat="1" ht="11.25">
      <c r="B478" s="191"/>
      <c r="C478" s="192"/>
      <c r="D478" s="186" t="s">
        <v>248</v>
      </c>
      <c r="E478" s="193" t="s">
        <v>21</v>
      </c>
      <c r="F478" s="194" t="s">
        <v>3374</v>
      </c>
      <c r="G478" s="192"/>
      <c r="H478" s="193" t="s">
        <v>21</v>
      </c>
      <c r="I478" s="195"/>
      <c r="J478" s="192"/>
      <c r="K478" s="192"/>
      <c r="L478" s="196"/>
      <c r="M478" s="197"/>
      <c r="N478" s="198"/>
      <c r="O478" s="198"/>
      <c r="P478" s="198"/>
      <c r="Q478" s="198"/>
      <c r="R478" s="198"/>
      <c r="S478" s="198"/>
      <c r="T478" s="199"/>
      <c r="AT478" s="200" t="s">
        <v>248</v>
      </c>
      <c r="AU478" s="200" t="s">
        <v>82</v>
      </c>
      <c r="AV478" s="12" t="s">
        <v>80</v>
      </c>
      <c r="AW478" s="12" t="s">
        <v>34</v>
      </c>
      <c r="AX478" s="12" t="s">
        <v>73</v>
      </c>
      <c r="AY478" s="200" t="s">
        <v>239</v>
      </c>
    </row>
    <row r="479" spans="1:65" s="13" customFormat="1" ht="11.25">
      <c r="B479" s="201"/>
      <c r="C479" s="202"/>
      <c r="D479" s="186" t="s">
        <v>248</v>
      </c>
      <c r="E479" s="203" t="s">
        <v>21</v>
      </c>
      <c r="F479" s="204" t="s">
        <v>3375</v>
      </c>
      <c r="G479" s="202"/>
      <c r="H479" s="205">
        <v>6.8000000000000005E-2</v>
      </c>
      <c r="I479" s="206"/>
      <c r="J479" s="202"/>
      <c r="K479" s="202"/>
      <c r="L479" s="207"/>
      <c r="M479" s="208"/>
      <c r="N479" s="209"/>
      <c r="O479" s="209"/>
      <c r="P479" s="209"/>
      <c r="Q479" s="209"/>
      <c r="R479" s="209"/>
      <c r="S479" s="209"/>
      <c r="T479" s="210"/>
      <c r="AT479" s="211" t="s">
        <v>248</v>
      </c>
      <c r="AU479" s="211" t="s">
        <v>82</v>
      </c>
      <c r="AV479" s="13" t="s">
        <v>82</v>
      </c>
      <c r="AW479" s="13" t="s">
        <v>34</v>
      </c>
      <c r="AX479" s="13" t="s">
        <v>73</v>
      </c>
      <c r="AY479" s="211" t="s">
        <v>239</v>
      </c>
    </row>
    <row r="480" spans="1:65" s="16" customFormat="1" ht="11.25">
      <c r="B480" s="235"/>
      <c r="C480" s="236"/>
      <c r="D480" s="186" t="s">
        <v>248</v>
      </c>
      <c r="E480" s="237" t="s">
        <v>21</v>
      </c>
      <c r="F480" s="238" t="s">
        <v>373</v>
      </c>
      <c r="G480" s="236"/>
      <c r="H480" s="239">
        <v>6.8000000000000005E-2</v>
      </c>
      <c r="I480" s="240"/>
      <c r="J480" s="236"/>
      <c r="K480" s="236"/>
      <c r="L480" s="241"/>
      <c r="M480" s="242"/>
      <c r="N480" s="243"/>
      <c r="O480" s="243"/>
      <c r="P480" s="243"/>
      <c r="Q480" s="243"/>
      <c r="R480" s="243"/>
      <c r="S480" s="243"/>
      <c r="T480" s="244"/>
      <c r="AT480" s="245" t="s">
        <v>248</v>
      </c>
      <c r="AU480" s="245" t="s">
        <v>82</v>
      </c>
      <c r="AV480" s="16" t="s">
        <v>96</v>
      </c>
      <c r="AW480" s="16" t="s">
        <v>34</v>
      </c>
      <c r="AX480" s="16" t="s">
        <v>73</v>
      </c>
      <c r="AY480" s="245" t="s">
        <v>239</v>
      </c>
    </row>
    <row r="481" spans="1:65" s="12" customFormat="1" ht="11.25">
      <c r="B481" s="191"/>
      <c r="C481" s="192"/>
      <c r="D481" s="186" t="s">
        <v>248</v>
      </c>
      <c r="E481" s="193" t="s">
        <v>21</v>
      </c>
      <c r="F481" s="194" t="s">
        <v>3376</v>
      </c>
      <c r="G481" s="192"/>
      <c r="H481" s="193" t="s">
        <v>21</v>
      </c>
      <c r="I481" s="195"/>
      <c r="J481" s="192"/>
      <c r="K481" s="192"/>
      <c r="L481" s="196"/>
      <c r="M481" s="197"/>
      <c r="N481" s="198"/>
      <c r="O481" s="198"/>
      <c r="P481" s="198"/>
      <c r="Q481" s="198"/>
      <c r="R481" s="198"/>
      <c r="S481" s="198"/>
      <c r="T481" s="199"/>
      <c r="AT481" s="200" t="s">
        <v>248</v>
      </c>
      <c r="AU481" s="200" t="s">
        <v>82</v>
      </c>
      <c r="AV481" s="12" t="s">
        <v>80</v>
      </c>
      <c r="AW481" s="12" t="s">
        <v>34</v>
      </c>
      <c r="AX481" s="12" t="s">
        <v>73</v>
      </c>
      <c r="AY481" s="200" t="s">
        <v>239</v>
      </c>
    </row>
    <row r="482" spans="1:65" s="13" customFormat="1" ht="11.25">
      <c r="B482" s="201"/>
      <c r="C482" s="202"/>
      <c r="D482" s="186" t="s">
        <v>248</v>
      </c>
      <c r="E482" s="203" t="s">
        <v>21</v>
      </c>
      <c r="F482" s="204" t="s">
        <v>3377</v>
      </c>
      <c r="G482" s="202"/>
      <c r="H482" s="205">
        <v>0.28000000000000003</v>
      </c>
      <c r="I482" s="206"/>
      <c r="J482" s="202"/>
      <c r="K482" s="202"/>
      <c r="L482" s="207"/>
      <c r="M482" s="208"/>
      <c r="N482" s="209"/>
      <c r="O482" s="209"/>
      <c r="P482" s="209"/>
      <c r="Q482" s="209"/>
      <c r="R482" s="209"/>
      <c r="S482" s="209"/>
      <c r="T482" s="210"/>
      <c r="AT482" s="211" t="s">
        <v>248</v>
      </c>
      <c r="AU482" s="211" t="s">
        <v>82</v>
      </c>
      <c r="AV482" s="13" t="s">
        <v>82</v>
      </c>
      <c r="AW482" s="13" t="s">
        <v>34</v>
      </c>
      <c r="AX482" s="13" t="s">
        <v>73</v>
      </c>
      <c r="AY482" s="211" t="s">
        <v>239</v>
      </c>
    </row>
    <row r="483" spans="1:65" s="16" customFormat="1" ht="11.25">
      <c r="B483" s="235"/>
      <c r="C483" s="236"/>
      <c r="D483" s="186" t="s">
        <v>248</v>
      </c>
      <c r="E483" s="237" t="s">
        <v>21</v>
      </c>
      <c r="F483" s="238" t="s">
        <v>373</v>
      </c>
      <c r="G483" s="236"/>
      <c r="H483" s="239">
        <v>0.28000000000000003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AT483" s="245" t="s">
        <v>248</v>
      </c>
      <c r="AU483" s="245" t="s">
        <v>82</v>
      </c>
      <c r="AV483" s="16" t="s">
        <v>96</v>
      </c>
      <c r="AW483" s="16" t="s">
        <v>34</v>
      </c>
      <c r="AX483" s="16" t="s">
        <v>73</v>
      </c>
      <c r="AY483" s="245" t="s">
        <v>239</v>
      </c>
    </row>
    <row r="484" spans="1:65" s="14" customFormat="1" ht="11.25">
      <c r="B484" s="212"/>
      <c r="C484" s="213"/>
      <c r="D484" s="186" t="s">
        <v>248</v>
      </c>
      <c r="E484" s="214" t="s">
        <v>21</v>
      </c>
      <c r="F484" s="215" t="s">
        <v>251</v>
      </c>
      <c r="G484" s="213"/>
      <c r="H484" s="216">
        <v>1.1519999999999999</v>
      </c>
      <c r="I484" s="217"/>
      <c r="J484" s="213"/>
      <c r="K484" s="213"/>
      <c r="L484" s="218"/>
      <c r="M484" s="219"/>
      <c r="N484" s="220"/>
      <c r="O484" s="220"/>
      <c r="P484" s="220"/>
      <c r="Q484" s="220"/>
      <c r="R484" s="220"/>
      <c r="S484" s="220"/>
      <c r="T484" s="221"/>
      <c r="AT484" s="222" t="s">
        <v>248</v>
      </c>
      <c r="AU484" s="222" t="s">
        <v>82</v>
      </c>
      <c r="AV484" s="14" t="s">
        <v>100</v>
      </c>
      <c r="AW484" s="14" t="s">
        <v>34</v>
      </c>
      <c r="AX484" s="14" t="s">
        <v>80</v>
      </c>
      <c r="AY484" s="222" t="s">
        <v>239</v>
      </c>
    </row>
    <row r="485" spans="1:65" s="2" customFormat="1" ht="24.2" customHeight="1">
      <c r="A485" s="36"/>
      <c r="B485" s="37"/>
      <c r="C485" s="173" t="s">
        <v>763</v>
      </c>
      <c r="D485" s="173" t="s">
        <v>240</v>
      </c>
      <c r="E485" s="174" t="s">
        <v>3378</v>
      </c>
      <c r="F485" s="175" t="s">
        <v>3379</v>
      </c>
      <c r="G485" s="176" t="s">
        <v>326</v>
      </c>
      <c r="H485" s="177">
        <v>12.848000000000001</v>
      </c>
      <c r="I485" s="178"/>
      <c r="J485" s="179">
        <f>ROUND(I485*H485,2)</f>
        <v>0</v>
      </c>
      <c r="K485" s="175" t="s">
        <v>327</v>
      </c>
      <c r="L485" s="41"/>
      <c r="M485" s="180" t="s">
        <v>21</v>
      </c>
      <c r="N485" s="181" t="s">
        <v>44</v>
      </c>
      <c r="O485" s="66"/>
      <c r="P485" s="182">
        <f>O485*H485</f>
        <v>0</v>
      </c>
      <c r="Q485" s="182">
        <v>4.6537200000000001E-3</v>
      </c>
      <c r="R485" s="182">
        <f>Q485*H485</f>
        <v>5.9790994560000005E-2</v>
      </c>
      <c r="S485" s="182">
        <v>0</v>
      </c>
      <c r="T485" s="183">
        <f>S485*H485</f>
        <v>0</v>
      </c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R485" s="184" t="s">
        <v>100</v>
      </c>
      <c r="AT485" s="184" t="s">
        <v>240</v>
      </c>
      <c r="AU485" s="184" t="s">
        <v>82</v>
      </c>
      <c r="AY485" s="19" t="s">
        <v>239</v>
      </c>
      <c r="BE485" s="185">
        <f>IF(N485="základní",J485,0)</f>
        <v>0</v>
      </c>
      <c r="BF485" s="185">
        <f>IF(N485="snížená",J485,0)</f>
        <v>0</v>
      </c>
      <c r="BG485" s="185">
        <f>IF(N485="zákl. přenesená",J485,0)</f>
        <v>0</v>
      </c>
      <c r="BH485" s="185">
        <f>IF(N485="sníž. přenesená",J485,0)</f>
        <v>0</v>
      </c>
      <c r="BI485" s="185">
        <f>IF(N485="nulová",J485,0)</f>
        <v>0</v>
      </c>
      <c r="BJ485" s="19" t="s">
        <v>80</v>
      </c>
      <c r="BK485" s="185">
        <f>ROUND(I485*H485,2)</f>
        <v>0</v>
      </c>
      <c r="BL485" s="19" t="s">
        <v>100</v>
      </c>
      <c r="BM485" s="184" t="s">
        <v>3380</v>
      </c>
    </row>
    <row r="486" spans="1:65" s="2" customFormat="1" ht="11.25">
      <c r="A486" s="36"/>
      <c r="B486" s="37"/>
      <c r="C486" s="38"/>
      <c r="D486" s="233" t="s">
        <v>329</v>
      </c>
      <c r="E486" s="38"/>
      <c r="F486" s="234" t="s">
        <v>3381</v>
      </c>
      <c r="G486" s="38"/>
      <c r="H486" s="38"/>
      <c r="I486" s="188"/>
      <c r="J486" s="38"/>
      <c r="K486" s="38"/>
      <c r="L486" s="41"/>
      <c r="M486" s="189"/>
      <c r="N486" s="190"/>
      <c r="O486" s="66"/>
      <c r="P486" s="66"/>
      <c r="Q486" s="66"/>
      <c r="R486" s="66"/>
      <c r="S486" s="66"/>
      <c r="T486" s="67"/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T486" s="19" t="s">
        <v>329</v>
      </c>
      <c r="AU486" s="19" t="s">
        <v>82</v>
      </c>
    </row>
    <row r="487" spans="1:65" s="12" customFormat="1" ht="11.25">
      <c r="B487" s="191"/>
      <c r="C487" s="192"/>
      <c r="D487" s="186" t="s">
        <v>248</v>
      </c>
      <c r="E487" s="193" t="s">
        <v>21</v>
      </c>
      <c r="F487" s="194" t="s">
        <v>3330</v>
      </c>
      <c r="G487" s="192"/>
      <c r="H487" s="193" t="s">
        <v>21</v>
      </c>
      <c r="I487" s="195"/>
      <c r="J487" s="192"/>
      <c r="K487" s="192"/>
      <c r="L487" s="196"/>
      <c r="M487" s="197"/>
      <c r="N487" s="198"/>
      <c r="O487" s="198"/>
      <c r="P487" s="198"/>
      <c r="Q487" s="198"/>
      <c r="R487" s="198"/>
      <c r="S487" s="198"/>
      <c r="T487" s="199"/>
      <c r="AT487" s="200" t="s">
        <v>248</v>
      </c>
      <c r="AU487" s="200" t="s">
        <v>82</v>
      </c>
      <c r="AV487" s="12" t="s">
        <v>80</v>
      </c>
      <c r="AW487" s="12" t="s">
        <v>34</v>
      </c>
      <c r="AX487" s="12" t="s">
        <v>73</v>
      </c>
      <c r="AY487" s="200" t="s">
        <v>239</v>
      </c>
    </row>
    <row r="488" spans="1:65" s="12" customFormat="1" ht="11.25">
      <c r="B488" s="191"/>
      <c r="C488" s="192"/>
      <c r="D488" s="186" t="s">
        <v>248</v>
      </c>
      <c r="E488" s="193" t="s">
        <v>21</v>
      </c>
      <c r="F488" s="194" t="s">
        <v>3368</v>
      </c>
      <c r="G488" s="192"/>
      <c r="H488" s="193" t="s">
        <v>21</v>
      </c>
      <c r="I488" s="195"/>
      <c r="J488" s="192"/>
      <c r="K488" s="192"/>
      <c r="L488" s="196"/>
      <c r="M488" s="197"/>
      <c r="N488" s="198"/>
      <c r="O488" s="198"/>
      <c r="P488" s="198"/>
      <c r="Q488" s="198"/>
      <c r="R488" s="198"/>
      <c r="S488" s="198"/>
      <c r="T488" s="199"/>
      <c r="AT488" s="200" t="s">
        <v>248</v>
      </c>
      <c r="AU488" s="200" t="s">
        <v>82</v>
      </c>
      <c r="AV488" s="12" t="s">
        <v>80</v>
      </c>
      <c r="AW488" s="12" t="s">
        <v>34</v>
      </c>
      <c r="AX488" s="12" t="s">
        <v>73</v>
      </c>
      <c r="AY488" s="200" t="s">
        <v>239</v>
      </c>
    </row>
    <row r="489" spans="1:65" s="13" customFormat="1" ht="11.25">
      <c r="B489" s="201"/>
      <c r="C489" s="202"/>
      <c r="D489" s="186" t="s">
        <v>248</v>
      </c>
      <c r="E489" s="203" t="s">
        <v>21</v>
      </c>
      <c r="F489" s="204" t="s">
        <v>3382</v>
      </c>
      <c r="G489" s="202"/>
      <c r="H489" s="205">
        <v>3.016</v>
      </c>
      <c r="I489" s="206"/>
      <c r="J489" s="202"/>
      <c r="K489" s="202"/>
      <c r="L489" s="207"/>
      <c r="M489" s="208"/>
      <c r="N489" s="209"/>
      <c r="O489" s="209"/>
      <c r="P489" s="209"/>
      <c r="Q489" s="209"/>
      <c r="R489" s="209"/>
      <c r="S489" s="209"/>
      <c r="T489" s="210"/>
      <c r="AT489" s="211" t="s">
        <v>248</v>
      </c>
      <c r="AU489" s="211" t="s">
        <v>82</v>
      </c>
      <c r="AV489" s="13" t="s">
        <v>82</v>
      </c>
      <c r="AW489" s="13" t="s">
        <v>34</v>
      </c>
      <c r="AX489" s="13" t="s">
        <v>73</v>
      </c>
      <c r="AY489" s="211" t="s">
        <v>239</v>
      </c>
    </row>
    <row r="490" spans="1:65" s="16" customFormat="1" ht="11.25">
      <c r="B490" s="235"/>
      <c r="C490" s="236"/>
      <c r="D490" s="186" t="s">
        <v>248</v>
      </c>
      <c r="E490" s="237" t="s">
        <v>21</v>
      </c>
      <c r="F490" s="238" t="s">
        <v>373</v>
      </c>
      <c r="G490" s="236"/>
      <c r="H490" s="239">
        <v>3.016</v>
      </c>
      <c r="I490" s="240"/>
      <c r="J490" s="236"/>
      <c r="K490" s="236"/>
      <c r="L490" s="241"/>
      <c r="M490" s="242"/>
      <c r="N490" s="243"/>
      <c r="O490" s="243"/>
      <c r="P490" s="243"/>
      <c r="Q490" s="243"/>
      <c r="R490" s="243"/>
      <c r="S490" s="243"/>
      <c r="T490" s="244"/>
      <c r="AT490" s="245" t="s">
        <v>248</v>
      </c>
      <c r="AU490" s="245" t="s">
        <v>82</v>
      </c>
      <c r="AV490" s="16" t="s">
        <v>96</v>
      </c>
      <c r="AW490" s="16" t="s">
        <v>34</v>
      </c>
      <c r="AX490" s="16" t="s">
        <v>73</v>
      </c>
      <c r="AY490" s="245" t="s">
        <v>239</v>
      </c>
    </row>
    <row r="491" spans="1:65" s="12" customFormat="1" ht="11.25">
      <c r="B491" s="191"/>
      <c r="C491" s="192"/>
      <c r="D491" s="186" t="s">
        <v>248</v>
      </c>
      <c r="E491" s="193" t="s">
        <v>21</v>
      </c>
      <c r="F491" s="194" t="s">
        <v>3370</v>
      </c>
      <c r="G491" s="192"/>
      <c r="H491" s="193" t="s">
        <v>21</v>
      </c>
      <c r="I491" s="195"/>
      <c r="J491" s="192"/>
      <c r="K491" s="192"/>
      <c r="L491" s="196"/>
      <c r="M491" s="197"/>
      <c r="N491" s="198"/>
      <c r="O491" s="198"/>
      <c r="P491" s="198"/>
      <c r="Q491" s="198"/>
      <c r="R491" s="198"/>
      <c r="S491" s="198"/>
      <c r="T491" s="199"/>
      <c r="AT491" s="200" t="s">
        <v>248</v>
      </c>
      <c r="AU491" s="200" t="s">
        <v>82</v>
      </c>
      <c r="AV491" s="12" t="s">
        <v>80</v>
      </c>
      <c r="AW491" s="12" t="s">
        <v>34</v>
      </c>
      <c r="AX491" s="12" t="s">
        <v>73</v>
      </c>
      <c r="AY491" s="200" t="s">
        <v>239</v>
      </c>
    </row>
    <row r="492" spans="1:65" s="13" customFormat="1" ht="11.25">
      <c r="B492" s="201"/>
      <c r="C492" s="202"/>
      <c r="D492" s="186" t="s">
        <v>248</v>
      </c>
      <c r="E492" s="203" t="s">
        <v>21</v>
      </c>
      <c r="F492" s="204" t="s">
        <v>3383</v>
      </c>
      <c r="G492" s="202"/>
      <c r="H492" s="205">
        <v>2.923</v>
      </c>
      <c r="I492" s="206"/>
      <c r="J492" s="202"/>
      <c r="K492" s="202"/>
      <c r="L492" s="207"/>
      <c r="M492" s="208"/>
      <c r="N492" s="209"/>
      <c r="O492" s="209"/>
      <c r="P492" s="209"/>
      <c r="Q492" s="209"/>
      <c r="R492" s="209"/>
      <c r="S492" s="209"/>
      <c r="T492" s="210"/>
      <c r="AT492" s="211" t="s">
        <v>248</v>
      </c>
      <c r="AU492" s="211" t="s">
        <v>82</v>
      </c>
      <c r="AV492" s="13" t="s">
        <v>82</v>
      </c>
      <c r="AW492" s="13" t="s">
        <v>34</v>
      </c>
      <c r="AX492" s="13" t="s">
        <v>73</v>
      </c>
      <c r="AY492" s="211" t="s">
        <v>239</v>
      </c>
    </row>
    <row r="493" spans="1:65" s="16" customFormat="1" ht="11.25">
      <c r="B493" s="235"/>
      <c r="C493" s="236"/>
      <c r="D493" s="186" t="s">
        <v>248</v>
      </c>
      <c r="E493" s="237" t="s">
        <v>21</v>
      </c>
      <c r="F493" s="238" t="s">
        <v>373</v>
      </c>
      <c r="G493" s="236"/>
      <c r="H493" s="239">
        <v>2.923</v>
      </c>
      <c r="I493" s="240"/>
      <c r="J493" s="236"/>
      <c r="K493" s="236"/>
      <c r="L493" s="241"/>
      <c r="M493" s="242"/>
      <c r="N493" s="243"/>
      <c r="O493" s="243"/>
      <c r="P493" s="243"/>
      <c r="Q493" s="243"/>
      <c r="R493" s="243"/>
      <c r="S493" s="243"/>
      <c r="T493" s="244"/>
      <c r="AT493" s="245" t="s">
        <v>248</v>
      </c>
      <c r="AU493" s="245" t="s">
        <v>82</v>
      </c>
      <c r="AV493" s="16" t="s">
        <v>96</v>
      </c>
      <c r="AW493" s="16" t="s">
        <v>34</v>
      </c>
      <c r="AX493" s="16" t="s">
        <v>73</v>
      </c>
      <c r="AY493" s="245" t="s">
        <v>239</v>
      </c>
    </row>
    <row r="494" spans="1:65" s="12" customFormat="1" ht="11.25">
      <c r="B494" s="191"/>
      <c r="C494" s="192"/>
      <c r="D494" s="186" t="s">
        <v>248</v>
      </c>
      <c r="E494" s="193" t="s">
        <v>21</v>
      </c>
      <c r="F494" s="194" t="s">
        <v>3372</v>
      </c>
      <c r="G494" s="192"/>
      <c r="H494" s="193" t="s">
        <v>21</v>
      </c>
      <c r="I494" s="195"/>
      <c r="J494" s="192"/>
      <c r="K494" s="192"/>
      <c r="L494" s="196"/>
      <c r="M494" s="197"/>
      <c r="N494" s="198"/>
      <c r="O494" s="198"/>
      <c r="P494" s="198"/>
      <c r="Q494" s="198"/>
      <c r="R494" s="198"/>
      <c r="S494" s="198"/>
      <c r="T494" s="199"/>
      <c r="AT494" s="200" t="s">
        <v>248</v>
      </c>
      <c r="AU494" s="200" t="s">
        <v>82</v>
      </c>
      <c r="AV494" s="12" t="s">
        <v>80</v>
      </c>
      <c r="AW494" s="12" t="s">
        <v>34</v>
      </c>
      <c r="AX494" s="12" t="s">
        <v>73</v>
      </c>
      <c r="AY494" s="200" t="s">
        <v>239</v>
      </c>
    </row>
    <row r="495" spans="1:65" s="13" customFormat="1" ht="11.25">
      <c r="B495" s="201"/>
      <c r="C495" s="202"/>
      <c r="D495" s="186" t="s">
        <v>248</v>
      </c>
      <c r="E495" s="203" t="s">
        <v>21</v>
      </c>
      <c r="F495" s="204" t="s">
        <v>3384</v>
      </c>
      <c r="G495" s="202"/>
      <c r="H495" s="205">
        <v>3.0640000000000001</v>
      </c>
      <c r="I495" s="206"/>
      <c r="J495" s="202"/>
      <c r="K495" s="202"/>
      <c r="L495" s="207"/>
      <c r="M495" s="208"/>
      <c r="N495" s="209"/>
      <c r="O495" s="209"/>
      <c r="P495" s="209"/>
      <c r="Q495" s="209"/>
      <c r="R495" s="209"/>
      <c r="S495" s="209"/>
      <c r="T495" s="210"/>
      <c r="AT495" s="211" t="s">
        <v>248</v>
      </c>
      <c r="AU495" s="211" t="s">
        <v>82</v>
      </c>
      <c r="AV495" s="13" t="s">
        <v>82</v>
      </c>
      <c r="AW495" s="13" t="s">
        <v>34</v>
      </c>
      <c r="AX495" s="13" t="s">
        <v>73</v>
      </c>
      <c r="AY495" s="211" t="s">
        <v>239</v>
      </c>
    </row>
    <row r="496" spans="1:65" s="16" customFormat="1" ht="11.25">
      <c r="B496" s="235"/>
      <c r="C496" s="236"/>
      <c r="D496" s="186" t="s">
        <v>248</v>
      </c>
      <c r="E496" s="237" t="s">
        <v>21</v>
      </c>
      <c r="F496" s="238" t="s">
        <v>373</v>
      </c>
      <c r="G496" s="236"/>
      <c r="H496" s="239">
        <v>3.0640000000000001</v>
      </c>
      <c r="I496" s="240"/>
      <c r="J496" s="236"/>
      <c r="K496" s="236"/>
      <c r="L496" s="241"/>
      <c r="M496" s="242"/>
      <c r="N496" s="243"/>
      <c r="O496" s="243"/>
      <c r="P496" s="243"/>
      <c r="Q496" s="243"/>
      <c r="R496" s="243"/>
      <c r="S496" s="243"/>
      <c r="T496" s="244"/>
      <c r="AT496" s="245" t="s">
        <v>248</v>
      </c>
      <c r="AU496" s="245" t="s">
        <v>82</v>
      </c>
      <c r="AV496" s="16" t="s">
        <v>96</v>
      </c>
      <c r="AW496" s="16" t="s">
        <v>34</v>
      </c>
      <c r="AX496" s="16" t="s">
        <v>73</v>
      </c>
      <c r="AY496" s="245" t="s">
        <v>239</v>
      </c>
    </row>
    <row r="497" spans="1:65" s="12" customFormat="1" ht="11.25">
      <c r="B497" s="191"/>
      <c r="C497" s="192"/>
      <c r="D497" s="186" t="s">
        <v>248</v>
      </c>
      <c r="E497" s="193" t="s">
        <v>21</v>
      </c>
      <c r="F497" s="194" t="s">
        <v>3374</v>
      </c>
      <c r="G497" s="192"/>
      <c r="H497" s="193" t="s">
        <v>21</v>
      </c>
      <c r="I497" s="195"/>
      <c r="J497" s="192"/>
      <c r="K497" s="192"/>
      <c r="L497" s="196"/>
      <c r="M497" s="197"/>
      <c r="N497" s="198"/>
      <c r="O497" s="198"/>
      <c r="P497" s="198"/>
      <c r="Q497" s="198"/>
      <c r="R497" s="198"/>
      <c r="S497" s="198"/>
      <c r="T497" s="199"/>
      <c r="AT497" s="200" t="s">
        <v>248</v>
      </c>
      <c r="AU497" s="200" t="s">
        <v>82</v>
      </c>
      <c r="AV497" s="12" t="s">
        <v>80</v>
      </c>
      <c r="AW497" s="12" t="s">
        <v>34</v>
      </c>
      <c r="AX497" s="12" t="s">
        <v>73</v>
      </c>
      <c r="AY497" s="200" t="s">
        <v>239</v>
      </c>
    </row>
    <row r="498" spans="1:65" s="13" customFormat="1" ht="11.25">
      <c r="B498" s="201"/>
      <c r="C498" s="202"/>
      <c r="D498" s="186" t="s">
        <v>248</v>
      </c>
      <c r="E498" s="203" t="s">
        <v>21</v>
      </c>
      <c r="F498" s="204" t="s">
        <v>3385</v>
      </c>
      <c r="G498" s="202"/>
      <c r="H498" s="205">
        <v>0.76500000000000001</v>
      </c>
      <c r="I498" s="206"/>
      <c r="J498" s="202"/>
      <c r="K498" s="202"/>
      <c r="L498" s="207"/>
      <c r="M498" s="208"/>
      <c r="N498" s="209"/>
      <c r="O498" s="209"/>
      <c r="P498" s="209"/>
      <c r="Q498" s="209"/>
      <c r="R498" s="209"/>
      <c r="S498" s="209"/>
      <c r="T498" s="210"/>
      <c r="AT498" s="211" t="s">
        <v>248</v>
      </c>
      <c r="AU498" s="211" t="s">
        <v>82</v>
      </c>
      <c r="AV498" s="13" t="s">
        <v>82</v>
      </c>
      <c r="AW498" s="13" t="s">
        <v>34</v>
      </c>
      <c r="AX498" s="13" t="s">
        <v>73</v>
      </c>
      <c r="AY498" s="211" t="s">
        <v>239</v>
      </c>
    </row>
    <row r="499" spans="1:65" s="16" customFormat="1" ht="11.25">
      <c r="B499" s="235"/>
      <c r="C499" s="236"/>
      <c r="D499" s="186" t="s">
        <v>248</v>
      </c>
      <c r="E499" s="237" t="s">
        <v>21</v>
      </c>
      <c r="F499" s="238" t="s">
        <v>373</v>
      </c>
      <c r="G499" s="236"/>
      <c r="H499" s="239">
        <v>0.76500000000000001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AT499" s="245" t="s">
        <v>248</v>
      </c>
      <c r="AU499" s="245" t="s">
        <v>82</v>
      </c>
      <c r="AV499" s="16" t="s">
        <v>96</v>
      </c>
      <c r="AW499" s="16" t="s">
        <v>34</v>
      </c>
      <c r="AX499" s="16" t="s">
        <v>73</v>
      </c>
      <c r="AY499" s="245" t="s">
        <v>239</v>
      </c>
    </row>
    <row r="500" spans="1:65" s="12" customFormat="1" ht="11.25">
      <c r="B500" s="191"/>
      <c r="C500" s="192"/>
      <c r="D500" s="186" t="s">
        <v>248</v>
      </c>
      <c r="E500" s="193" t="s">
        <v>21</v>
      </c>
      <c r="F500" s="194" t="s">
        <v>3376</v>
      </c>
      <c r="G500" s="192"/>
      <c r="H500" s="193" t="s">
        <v>21</v>
      </c>
      <c r="I500" s="195"/>
      <c r="J500" s="192"/>
      <c r="K500" s="192"/>
      <c r="L500" s="196"/>
      <c r="M500" s="197"/>
      <c r="N500" s="198"/>
      <c r="O500" s="198"/>
      <c r="P500" s="198"/>
      <c r="Q500" s="198"/>
      <c r="R500" s="198"/>
      <c r="S500" s="198"/>
      <c r="T500" s="199"/>
      <c r="AT500" s="200" t="s">
        <v>248</v>
      </c>
      <c r="AU500" s="200" t="s">
        <v>82</v>
      </c>
      <c r="AV500" s="12" t="s">
        <v>80</v>
      </c>
      <c r="AW500" s="12" t="s">
        <v>34</v>
      </c>
      <c r="AX500" s="12" t="s">
        <v>73</v>
      </c>
      <c r="AY500" s="200" t="s">
        <v>239</v>
      </c>
    </row>
    <row r="501" spans="1:65" s="13" customFormat="1" ht="11.25">
      <c r="B501" s="201"/>
      <c r="C501" s="202"/>
      <c r="D501" s="186" t="s">
        <v>248</v>
      </c>
      <c r="E501" s="203" t="s">
        <v>21</v>
      </c>
      <c r="F501" s="204" t="s">
        <v>3386</v>
      </c>
      <c r="G501" s="202"/>
      <c r="H501" s="205">
        <v>3.08</v>
      </c>
      <c r="I501" s="206"/>
      <c r="J501" s="202"/>
      <c r="K501" s="202"/>
      <c r="L501" s="207"/>
      <c r="M501" s="208"/>
      <c r="N501" s="209"/>
      <c r="O501" s="209"/>
      <c r="P501" s="209"/>
      <c r="Q501" s="209"/>
      <c r="R501" s="209"/>
      <c r="S501" s="209"/>
      <c r="T501" s="210"/>
      <c r="AT501" s="211" t="s">
        <v>248</v>
      </c>
      <c r="AU501" s="211" t="s">
        <v>82</v>
      </c>
      <c r="AV501" s="13" t="s">
        <v>82</v>
      </c>
      <c r="AW501" s="13" t="s">
        <v>34</v>
      </c>
      <c r="AX501" s="13" t="s">
        <v>73</v>
      </c>
      <c r="AY501" s="211" t="s">
        <v>239</v>
      </c>
    </row>
    <row r="502" spans="1:65" s="16" customFormat="1" ht="11.25">
      <c r="B502" s="235"/>
      <c r="C502" s="236"/>
      <c r="D502" s="186" t="s">
        <v>248</v>
      </c>
      <c r="E502" s="237" t="s">
        <v>21</v>
      </c>
      <c r="F502" s="238" t="s">
        <v>373</v>
      </c>
      <c r="G502" s="236"/>
      <c r="H502" s="239">
        <v>3.08</v>
      </c>
      <c r="I502" s="240"/>
      <c r="J502" s="236"/>
      <c r="K502" s="236"/>
      <c r="L502" s="241"/>
      <c r="M502" s="242"/>
      <c r="N502" s="243"/>
      <c r="O502" s="243"/>
      <c r="P502" s="243"/>
      <c r="Q502" s="243"/>
      <c r="R502" s="243"/>
      <c r="S502" s="243"/>
      <c r="T502" s="244"/>
      <c r="AT502" s="245" t="s">
        <v>248</v>
      </c>
      <c r="AU502" s="245" t="s">
        <v>82</v>
      </c>
      <c r="AV502" s="16" t="s">
        <v>96</v>
      </c>
      <c r="AW502" s="16" t="s">
        <v>34</v>
      </c>
      <c r="AX502" s="16" t="s">
        <v>73</v>
      </c>
      <c r="AY502" s="245" t="s">
        <v>239</v>
      </c>
    </row>
    <row r="503" spans="1:65" s="14" customFormat="1" ht="11.25">
      <c r="B503" s="212"/>
      <c r="C503" s="213"/>
      <c r="D503" s="186" t="s">
        <v>248</v>
      </c>
      <c r="E503" s="214" t="s">
        <v>21</v>
      </c>
      <c r="F503" s="215" t="s">
        <v>251</v>
      </c>
      <c r="G503" s="213"/>
      <c r="H503" s="216">
        <v>12.848000000000001</v>
      </c>
      <c r="I503" s="217"/>
      <c r="J503" s="213"/>
      <c r="K503" s="213"/>
      <c r="L503" s="218"/>
      <c r="M503" s="219"/>
      <c r="N503" s="220"/>
      <c r="O503" s="220"/>
      <c r="P503" s="220"/>
      <c r="Q503" s="220"/>
      <c r="R503" s="220"/>
      <c r="S503" s="220"/>
      <c r="T503" s="221"/>
      <c r="AT503" s="222" t="s">
        <v>248</v>
      </c>
      <c r="AU503" s="222" t="s">
        <v>82</v>
      </c>
      <c r="AV503" s="14" t="s">
        <v>100</v>
      </c>
      <c r="AW503" s="14" t="s">
        <v>34</v>
      </c>
      <c r="AX503" s="14" t="s">
        <v>80</v>
      </c>
      <c r="AY503" s="222" t="s">
        <v>239</v>
      </c>
    </row>
    <row r="504" spans="1:65" s="2" customFormat="1" ht="24.2" customHeight="1">
      <c r="A504" s="36"/>
      <c r="B504" s="37"/>
      <c r="C504" s="173" t="s">
        <v>769</v>
      </c>
      <c r="D504" s="173" t="s">
        <v>240</v>
      </c>
      <c r="E504" s="174" t="s">
        <v>3387</v>
      </c>
      <c r="F504" s="175" t="s">
        <v>3388</v>
      </c>
      <c r="G504" s="176" t="s">
        <v>326</v>
      </c>
      <c r="H504" s="177">
        <v>12.848000000000001</v>
      </c>
      <c r="I504" s="178"/>
      <c r="J504" s="179">
        <f>ROUND(I504*H504,2)</f>
        <v>0</v>
      </c>
      <c r="K504" s="175" t="s">
        <v>327</v>
      </c>
      <c r="L504" s="41"/>
      <c r="M504" s="180" t="s">
        <v>21</v>
      </c>
      <c r="N504" s="181" t="s">
        <v>44</v>
      </c>
      <c r="O504" s="66"/>
      <c r="P504" s="182">
        <f>O504*H504</f>
        <v>0</v>
      </c>
      <c r="Q504" s="182">
        <v>0</v>
      </c>
      <c r="R504" s="182">
        <f>Q504*H504</f>
        <v>0</v>
      </c>
      <c r="S504" s="182">
        <v>0</v>
      </c>
      <c r="T504" s="183">
        <f>S504*H504</f>
        <v>0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184" t="s">
        <v>100</v>
      </c>
      <c r="AT504" s="184" t="s">
        <v>240</v>
      </c>
      <c r="AU504" s="184" t="s">
        <v>82</v>
      </c>
      <c r="AY504" s="19" t="s">
        <v>239</v>
      </c>
      <c r="BE504" s="185">
        <f>IF(N504="základní",J504,0)</f>
        <v>0</v>
      </c>
      <c r="BF504" s="185">
        <f>IF(N504="snížená",J504,0)</f>
        <v>0</v>
      </c>
      <c r="BG504" s="185">
        <f>IF(N504="zákl. přenesená",J504,0)</f>
        <v>0</v>
      </c>
      <c r="BH504" s="185">
        <f>IF(N504="sníž. přenesená",J504,0)</f>
        <v>0</v>
      </c>
      <c r="BI504" s="185">
        <f>IF(N504="nulová",J504,0)</f>
        <v>0</v>
      </c>
      <c r="BJ504" s="19" t="s">
        <v>80</v>
      </c>
      <c r="BK504" s="185">
        <f>ROUND(I504*H504,2)</f>
        <v>0</v>
      </c>
      <c r="BL504" s="19" t="s">
        <v>100</v>
      </c>
      <c r="BM504" s="184" t="s">
        <v>3389</v>
      </c>
    </row>
    <row r="505" spans="1:65" s="2" customFormat="1" ht="11.25">
      <c r="A505" s="36"/>
      <c r="B505" s="37"/>
      <c r="C505" s="38"/>
      <c r="D505" s="233" t="s">
        <v>329</v>
      </c>
      <c r="E505" s="38"/>
      <c r="F505" s="234" t="s">
        <v>3390</v>
      </c>
      <c r="G505" s="38"/>
      <c r="H505" s="38"/>
      <c r="I505" s="188"/>
      <c r="J505" s="38"/>
      <c r="K505" s="38"/>
      <c r="L505" s="41"/>
      <c r="M505" s="189"/>
      <c r="N505" s="190"/>
      <c r="O505" s="66"/>
      <c r="P505" s="66"/>
      <c r="Q505" s="66"/>
      <c r="R505" s="66"/>
      <c r="S505" s="66"/>
      <c r="T505" s="67"/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T505" s="19" t="s">
        <v>329</v>
      </c>
      <c r="AU505" s="19" t="s">
        <v>82</v>
      </c>
    </row>
    <row r="506" spans="1:65" s="2" customFormat="1" ht="16.5" customHeight="1">
      <c r="A506" s="36"/>
      <c r="B506" s="37"/>
      <c r="C506" s="173" t="s">
        <v>773</v>
      </c>
      <c r="D506" s="173" t="s">
        <v>240</v>
      </c>
      <c r="E506" s="174" t="s">
        <v>3391</v>
      </c>
      <c r="F506" s="175" t="s">
        <v>3392</v>
      </c>
      <c r="G506" s="176" t="s">
        <v>326</v>
      </c>
      <c r="H506" s="177">
        <v>12.848000000000001</v>
      </c>
      <c r="I506" s="178"/>
      <c r="J506" s="179">
        <f>ROUND(I506*H506,2)</f>
        <v>0</v>
      </c>
      <c r="K506" s="175" t="s">
        <v>327</v>
      </c>
      <c r="L506" s="41"/>
      <c r="M506" s="180" t="s">
        <v>21</v>
      </c>
      <c r="N506" s="181" t="s">
        <v>44</v>
      </c>
      <c r="O506" s="66"/>
      <c r="P506" s="182">
        <f>O506*H506</f>
        <v>0</v>
      </c>
      <c r="Q506" s="182">
        <v>3.3999999999999998E-3</v>
      </c>
      <c r="R506" s="182">
        <f>Q506*H506</f>
        <v>4.3683199999999998E-2</v>
      </c>
      <c r="S506" s="182">
        <v>0</v>
      </c>
      <c r="T506" s="183">
        <f>S506*H506</f>
        <v>0</v>
      </c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R506" s="184" t="s">
        <v>100</v>
      </c>
      <c r="AT506" s="184" t="s">
        <v>240</v>
      </c>
      <c r="AU506" s="184" t="s">
        <v>82</v>
      </c>
      <c r="AY506" s="19" t="s">
        <v>239</v>
      </c>
      <c r="BE506" s="185">
        <f>IF(N506="základní",J506,0)</f>
        <v>0</v>
      </c>
      <c r="BF506" s="185">
        <f>IF(N506="snížená",J506,0)</f>
        <v>0</v>
      </c>
      <c r="BG506" s="185">
        <f>IF(N506="zákl. přenesená",J506,0)</f>
        <v>0</v>
      </c>
      <c r="BH506" s="185">
        <f>IF(N506="sníž. přenesená",J506,0)</f>
        <v>0</v>
      </c>
      <c r="BI506" s="185">
        <f>IF(N506="nulová",J506,0)</f>
        <v>0</v>
      </c>
      <c r="BJ506" s="19" t="s">
        <v>80</v>
      </c>
      <c r="BK506" s="185">
        <f>ROUND(I506*H506,2)</f>
        <v>0</v>
      </c>
      <c r="BL506" s="19" t="s">
        <v>100</v>
      </c>
      <c r="BM506" s="184" t="s">
        <v>3393</v>
      </c>
    </row>
    <row r="507" spans="1:65" s="2" customFormat="1" ht="11.25">
      <c r="A507" s="36"/>
      <c r="B507" s="37"/>
      <c r="C507" s="38"/>
      <c r="D507" s="233" t="s">
        <v>329</v>
      </c>
      <c r="E507" s="38"/>
      <c r="F507" s="234" t="s">
        <v>3394</v>
      </c>
      <c r="G507" s="38"/>
      <c r="H507" s="38"/>
      <c r="I507" s="188"/>
      <c r="J507" s="38"/>
      <c r="K507" s="38"/>
      <c r="L507" s="41"/>
      <c r="M507" s="189"/>
      <c r="N507" s="190"/>
      <c r="O507" s="66"/>
      <c r="P507" s="66"/>
      <c r="Q507" s="66"/>
      <c r="R507" s="66"/>
      <c r="S507" s="66"/>
      <c r="T507" s="67"/>
      <c r="U507" s="36"/>
      <c r="V507" s="36"/>
      <c r="W507" s="36"/>
      <c r="X507" s="36"/>
      <c r="Y507" s="36"/>
      <c r="Z507" s="36"/>
      <c r="AA507" s="36"/>
      <c r="AB507" s="36"/>
      <c r="AC507" s="36"/>
      <c r="AD507" s="36"/>
      <c r="AE507" s="36"/>
      <c r="AT507" s="19" t="s">
        <v>329</v>
      </c>
      <c r="AU507" s="19" t="s">
        <v>82</v>
      </c>
    </row>
    <row r="508" spans="1:65" s="2" customFormat="1" ht="24.2" customHeight="1">
      <c r="A508" s="36"/>
      <c r="B508" s="37"/>
      <c r="C508" s="173" t="s">
        <v>780</v>
      </c>
      <c r="D508" s="173" t="s">
        <v>240</v>
      </c>
      <c r="E508" s="174" t="s">
        <v>3395</v>
      </c>
      <c r="F508" s="175" t="s">
        <v>3396</v>
      </c>
      <c r="G508" s="176" t="s">
        <v>326</v>
      </c>
      <c r="H508" s="177">
        <v>2.1040000000000001</v>
      </c>
      <c r="I508" s="178"/>
      <c r="J508" s="179">
        <f>ROUND(I508*H508,2)</f>
        <v>0</v>
      </c>
      <c r="K508" s="175" t="s">
        <v>327</v>
      </c>
      <c r="L508" s="41"/>
      <c r="M508" s="180" t="s">
        <v>21</v>
      </c>
      <c r="N508" s="181" t="s">
        <v>44</v>
      </c>
      <c r="O508" s="66"/>
      <c r="P508" s="182">
        <f>O508*H508</f>
        <v>0</v>
      </c>
      <c r="Q508" s="182">
        <v>1.61112E-3</v>
      </c>
      <c r="R508" s="182">
        <f>Q508*H508</f>
        <v>3.3897964799999999E-3</v>
      </c>
      <c r="S508" s="182">
        <v>0</v>
      </c>
      <c r="T508" s="183">
        <f>S508*H508</f>
        <v>0</v>
      </c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R508" s="184" t="s">
        <v>100</v>
      </c>
      <c r="AT508" s="184" t="s">
        <v>240</v>
      </c>
      <c r="AU508" s="184" t="s">
        <v>82</v>
      </c>
      <c r="AY508" s="19" t="s">
        <v>239</v>
      </c>
      <c r="BE508" s="185">
        <f>IF(N508="základní",J508,0)</f>
        <v>0</v>
      </c>
      <c r="BF508" s="185">
        <f>IF(N508="snížená",J508,0)</f>
        <v>0</v>
      </c>
      <c r="BG508" s="185">
        <f>IF(N508="zákl. přenesená",J508,0)</f>
        <v>0</v>
      </c>
      <c r="BH508" s="185">
        <f>IF(N508="sníž. přenesená",J508,0)</f>
        <v>0</v>
      </c>
      <c r="BI508" s="185">
        <f>IF(N508="nulová",J508,0)</f>
        <v>0</v>
      </c>
      <c r="BJ508" s="19" t="s">
        <v>80</v>
      </c>
      <c r="BK508" s="185">
        <f>ROUND(I508*H508,2)</f>
        <v>0</v>
      </c>
      <c r="BL508" s="19" t="s">
        <v>100</v>
      </c>
      <c r="BM508" s="184" t="s">
        <v>3397</v>
      </c>
    </row>
    <row r="509" spans="1:65" s="2" customFormat="1" ht="11.25">
      <c r="A509" s="36"/>
      <c r="B509" s="37"/>
      <c r="C509" s="38"/>
      <c r="D509" s="233" t="s">
        <v>329</v>
      </c>
      <c r="E509" s="38"/>
      <c r="F509" s="234" t="s">
        <v>3398</v>
      </c>
      <c r="G509" s="38"/>
      <c r="H509" s="38"/>
      <c r="I509" s="188"/>
      <c r="J509" s="38"/>
      <c r="K509" s="38"/>
      <c r="L509" s="41"/>
      <c r="M509" s="189"/>
      <c r="N509" s="190"/>
      <c r="O509" s="66"/>
      <c r="P509" s="66"/>
      <c r="Q509" s="66"/>
      <c r="R509" s="66"/>
      <c r="S509" s="66"/>
      <c r="T509" s="67"/>
      <c r="U509" s="36"/>
      <c r="V509" s="36"/>
      <c r="W509" s="36"/>
      <c r="X509" s="36"/>
      <c r="Y509" s="36"/>
      <c r="Z509" s="36"/>
      <c r="AA509" s="36"/>
      <c r="AB509" s="36"/>
      <c r="AC509" s="36"/>
      <c r="AD509" s="36"/>
      <c r="AE509" s="36"/>
      <c r="AT509" s="19" t="s">
        <v>329</v>
      </c>
      <c r="AU509" s="19" t="s">
        <v>82</v>
      </c>
    </row>
    <row r="510" spans="1:65" s="12" customFormat="1" ht="11.25">
      <c r="B510" s="191"/>
      <c r="C510" s="192"/>
      <c r="D510" s="186" t="s">
        <v>248</v>
      </c>
      <c r="E510" s="193" t="s">
        <v>21</v>
      </c>
      <c r="F510" s="194" t="s">
        <v>3330</v>
      </c>
      <c r="G510" s="192"/>
      <c r="H510" s="193" t="s">
        <v>21</v>
      </c>
      <c r="I510" s="195"/>
      <c r="J510" s="192"/>
      <c r="K510" s="192"/>
      <c r="L510" s="196"/>
      <c r="M510" s="197"/>
      <c r="N510" s="198"/>
      <c r="O510" s="198"/>
      <c r="P510" s="198"/>
      <c r="Q510" s="198"/>
      <c r="R510" s="198"/>
      <c r="S510" s="198"/>
      <c r="T510" s="199"/>
      <c r="AT510" s="200" t="s">
        <v>248</v>
      </c>
      <c r="AU510" s="200" t="s">
        <v>82</v>
      </c>
      <c r="AV510" s="12" t="s">
        <v>80</v>
      </c>
      <c r="AW510" s="12" t="s">
        <v>34</v>
      </c>
      <c r="AX510" s="12" t="s">
        <v>73</v>
      </c>
      <c r="AY510" s="200" t="s">
        <v>239</v>
      </c>
    </row>
    <row r="511" spans="1:65" s="12" customFormat="1" ht="11.25">
      <c r="B511" s="191"/>
      <c r="C511" s="192"/>
      <c r="D511" s="186" t="s">
        <v>248</v>
      </c>
      <c r="E511" s="193" t="s">
        <v>21</v>
      </c>
      <c r="F511" s="194" t="s">
        <v>3368</v>
      </c>
      <c r="G511" s="192"/>
      <c r="H511" s="193" t="s">
        <v>21</v>
      </c>
      <c r="I511" s="195"/>
      <c r="J511" s="192"/>
      <c r="K511" s="192"/>
      <c r="L511" s="196"/>
      <c r="M511" s="197"/>
      <c r="N511" s="198"/>
      <c r="O511" s="198"/>
      <c r="P511" s="198"/>
      <c r="Q511" s="198"/>
      <c r="R511" s="198"/>
      <c r="S511" s="198"/>
      <c r="T511" s="199"/>
      <c r="AT511" s="200" t="s">
        <v>248</v>
      </c>
      <c r="AU511" s="200" t="s">
        <v>82</v>
      </c>
      <c r="AV511" s="12" t="s">
        <v>80</v>
      </c>
      <c r="AW511" s="12" t="s">
        <v>34</v>
      </c>
      <c r="AX511" s="12" t="s">
        <v>73</v>
      </c>
      <c r="AY511" s="200" t="s">
        <v>239</v>
      </c>
    </row>
    <row r="512" spans="1:65" s="13" customFormat="1" ht="11.25">
      <c r="B512" s="201"/>
      <c r="C512" s="202"/>
      <c r="D512" s="186" t="s">
        <v>248</v>
      </c>
      <c r="E512" s="203" t="s">
        <v>21</v>
      </c>
      <c r="F512" s="204" t="s">
        <v>3399</v>
      </c>
      <c r="G512" s="202"/>
      <c r="H512" s="205">
        <v>0.46300000000000002</v>
      </c>
      <c r="I512" s="206"/>
      <c r="J512" s="202"/>
      <c r="K512" s="202"/>
      <c r="L512" s="207"/>
      <c r="M512" s="208"/>
      <c r="N512" s="209"/>
      <c r="O512" s="209"/>
      <c r="P512" s="209"/>
      <c r="Q512" s="209"/>
      <c r="R512" s="209"/>
      <c r="S512" s="209"/>
      <c r="T512" s="210"/>
      <c r="AT512" s="211" t="s">
        <v>248</v>
      </c>
      <c r="AU512" s="211" t="s">
        <v>82</v>
      </c>
      <c r="AV512" s="13" t="s">
        <v>82</v>
      </c>
      <c r="AW512" s="13" t="s">
        <v>34</v>
      </c>
      <c r="AX512" s="13" t="s">
        <v>73</v>
      </c>
      <c r="AY512" s="211" t="s">
        <v>239</v>
      </c>
    </row>
    <row r="513" spans="1:65" s="16" customFormat="1" ht="11.25">
      <c r="B513" s="235"/>
      <c r="C513" s="236"/>
      <c r="D513" s="186" t="s">
        <v>248</v>
      </c>
      <c r="E513" s="237" t="s">
        <v>21</v>
      </c>
      <c r="F513" s="238" t="s">
        <v>373</v>
      </c>
      <c r="G513" s="236"/>
      <c r="H513" s="239">
        <v>0.46300000000000002</v>
      </c>
      <c r="I513" s="240"/>
      <c r="J513" s="236"/>
      <c r="K513" s="236"/>
      <c r="L513" s="241"/>
      <c r="M513" s="242"/>
      <c r="N513" s="243"/>
      <c r="O513" s="243"/>
      <c r="P513" s="243"/>
      <c r="Q513" s="243"/>
      <c r="R513" s="243"/>
      <c r="S513" s="243"/>
      <c r="T513" s="244"/>
      <c r="AT513" s="245" t="s">
        <v>248</v>
      </c>
      <c r="AU513" s="245" t="s">
        <v>82</v>
      </c>
      <c r="AV513" s="16" t="s">
        <v>96</v>
      </c>
      <c r="AW513" s="16" t="s">
        <v>34</v>
      </c>
      <c r="AX513" s="16" t="s">
        <v>73</v>
      </c>
      <c r="AY513" s="245" t="s">
        <v>239</v>
      </c>
    </row>
    <row r="514" spans="1:65" s="12" customFormat="1" ht="11.25">
      <c r="B514" s="191"/>
      <c r="C514" s="192"/>
      <c r="D514" s="186" t="s">
        <v>248</v>
      </c>
      <c r="E514" s="193" t="s">
        <v>21</v>
      </c>
      <c r="F514" s="194" t="s">
        <v>3370</v>
      </c>
      <c r="G514" s="192"/>
      <c r="H514" s="193" t="s">
        <v>21</v>
      </c>
      <c r="I514" s="195"/>
      <c r="J514" s="192"/>
      <c r="K514" s="192"/>
      <c r="L514" s="196"/>
      <c r="M514" s="197"/>
      <c r="N514" s="198"/>
      <c r="O514" s="198"/>
      <c r="P514" s="198"/>
      <c r="Q514" s="198"/>
      <c r="R514" s="198"/>
      <c r="S514" s="198"/>
      <c r="T514" s="199"/>
      <c r="AT514" s="200" t="s">
        <v>248</v>
      </c>
      <c r="AU514" s="200" t="s">
        <v>82</v>
      </c>
      <c r="AV514" s="12" t="s">
        <v>80</v>
      </c>
      <c r="AW514" s="12" t="s">
        <v>34</v>
      </c>
      <c r="AX514" s="12" t="s">
        <v>73</v>
      </c>
      <c r="AY514" s="200" t="s">
        <v>239</v>
      </c>
    </row>
    <row r="515" spans="1:65" s="13" customFormat="1" ht="11.25">
      <c r="B515" s="201"/>
      <c r="C515" s="202"/>
      <c r="D515" s="186" t="s">
        <v>248</v>
      </c>
      <c r="E515" s="203" t="s">
        <v>21</v>
      </c>
      <c r="F515" s="204" t="s">
        <v>3400</v>
      </c>
      <c r="G515" s="202"/>
      <c r="H515" s="205">
        <v>0.37</v>
      </c>
      <c r="I515" s="206"/>
      <c r="J515" s="202"/>
      <c r="K515" s="202"/>
      <c r="L515" s="207"/>
      <c r="M515" s="208"/>
      <c r="N515" s="209"/>
      <c r="O515" s="209"/>
      <c r="P515" s="209"/>
      <c r="Q515" s="209"/>
      <c r="R515" s="209"/>
      <c r="S515" s="209"/>
      <c r="T515" s="210"/>
      <c r="AT515" s="211" t="s">
        <v>248</v>
      </c>
      <c r="AU515" s="211" t="s">
        <v>82</v>
      </c>
      <c r="AV515" s="13" t="s">
        <v>82</v>
      </c>
      <c r="AW515" s="13" t="s">
        <v>34</v>
      </c>
      <c r="AX515" s="13" t="s">
        <v>73</v>
      </c>
      <c r="AY515" s="211" t="s">
        <v>239</v>
      </c>
    </row>
    <row r="516" spans="1:65" s="16" customFormat="1" ht="11.25">
      <c r="B516" s="235"/>
      <c r="C516" s="236"/>
      <c r="D516" s="186" t="s">
        <v>248</v>
      </c>
      <c r="E516" s="237" t="s">
        <v>21</v>
      </c>
      <c r="F516" s="238" t="s">
        <v>373</v>
      </c>
      <c r="G516" s="236"/>
      <c r="H516" s="239">
        <v>0.37</v>
      </c>
      <c r="I516" s="240"/>
      <c r="J516" s="236"/>
      <c r="K516" s="236"/>
      <c r="L516" s="241"/>
      <c r="M516" s="242"/>
      <c r="N516" s="243"/>
      <c r="O516" s="243"/>
      <c r="P516" s="243"/>
      <c r="Q516" s="243"/>
      <c r="R516" s="243"/>
      <c r="S516" s="243"/>
      <c r="T516" s="244"/>
      <c r="AT516" s="245" t="s">
        <v>248</v>
      </c>
      <c r="AU516" s="245" t="s">
        <v>82</v>
      </c>
      <c r="AV516" s="16" t="s">
        <v>96</v>
      </c>
      <c r="AW516" s="16" t="s">
        <v>34</v>
      </c>
      <c r="AX516" s="16" t="s">
        <v>73</v>
      </c>
      <c r="AY516" s="245" t="s">
        <v>239</v>
      </c>
    </row>
    <row r="517" spans="1:65" s="12" customFormat="1" ht="11.25">
      <c r="B517" s="191"/>
      <c r="C517" s="192"/>
      <c r="D517" s="186" t="s">
        <v>248</v>
      </c>
      <c r="E517" s="193" t="s">
        <v>21</v>
      </c>
      <c r="F517" s="194" t="s">
        <v>3372</v>
      </c>
      <c r="G517" s="192"/>
      <c r="H517" s="193" t="s">
        <v>21</v>
      </c>
      <c r="I517" s="195"/>
      <c r="J517" s="192"/>
      <c r="K517" s="192"/>
      <c r="L517" s="196"/>
      <c r="M517" s="197"/>
      <c r="N517" s="198"/>
      <c r="O517" s="198"/>
      <c r="P517" s="198"/>
      <c r="Q517" s="198"/>
      <c r="R517" s="198"/>
      <c r="S517" s="198"/>
      <c r="T517" s="199"/>
      <c r="AT517" s="200" t="s">
        <v>248</v>
      </c>
      <c r="AU517" s="200" t="s">
        <v>82</v>
      </c>
      <c r="AV517" s="12" t="s">
        <v>80</v>
      </c>
      <c r="AW517" s="12" t="s">
        <v>34</v>
      </c>
      <c r="AX517" s="12" t="s">
        <v>73</v>
      </c>
      <c r="AY517" s="200" t="s">
        <v>239</v>
      </c>
    </row>
    <row r="518" spans="1:65" s="13" customFormat="1" ht="11.25">
      <c r="B518" s="201"/>
      <c r="C518" s="202"/>
      <c r="D518" s="186" t="s">
        <v>248</v>
      </c>
      <c r="E518" s="203" t="s">
        <v>21</v>
      </c>
      <c r="F518" s="204" t="s">
        <v>3401</v>
      </c>
      <c r="G518" s="202"/>
      <c r="H518" s="205">
        <v>0.76600000000000001</v>
      </c>
      <c r="I518" s="206"/>
      <c r="J518" s="202"/>
      <c r="K518" s="202"/>
      <c r="L518" s="207"/>
      <c r="M518" s="208"/>
      <c r="N518" s="209"/>
      <c r="O518" s="209"/>
      <c r="P518" s="209"/>
      <c r="Q518" s="209"/>
      <c r="R518" s="209"/>
      <c r="S518" s="209"/>
      <c r="T518" s="210"/>
      <c r="AT518" s="211" t="s">
        <v>248</v>
      </c>
      <c r="AU518" s="211" t="s">
        <v>82</v>
      </c>
      <c r="AV518" s="13" t="s">
        <v>82</v>
      </c>
      <c r="AW518" s="13" t="s">
        <v>34</v>
      </c>
      <c r="AX518" s="13" t="s">
        <v>73</v>
      </c>
      <c r="AY518" s="211" t="s">
        <v>239</v>
      </c>
    </row>
    <row r="519" spans="1:65" s="16" customFormat="1" ht="11.25">
      <c r="B519" s="235"/>
      <c r="C519" s="236"/>
      <c r="D519" s="186" t="s">
        <v>248</v>
      </c>
      <c r="E519" s="237" t="s">
        <v>21</v>
      </c>
      <c r="F519" s="238" t="s">
        <v>373</v>
      </c>
      <c r="G519" s="236"/>
      <c r="H519" s="239">
        <v>0.76600000000000001</v>
      </c>
      <c r="I519" s="240"/>
      <c r="J519" s="236"/>
      <c r="K519" s="236"/>
      <c r="L519" s="241"/>
      <c r="M519" s="242"/>
      <c r="N519" s="243"/>
      <c r="O519" s="243"/>
      <c r="P519" s="243"/>
      <c r="Q519" s="243"/>
      <c r="R519" s="243"/>
      <c r="S519" s="243"/>
      <c r="T519" s="244"/>
      <c r="AT519" s="245" t="s">
        <v>248</v>
      </c>
      <c r="AU519" s="245" t="s">
        <v>82</v>
      </c>
      <c r="AV519" s="16" t="s">
        <v>96</v>
      </c>
      <c r="AW519" s="16" t="s">
        <v>34</v>
      </c>
      <c r="AX519" s="16" t="s">
        <v>73</v>
      </c>
      <c r="AY519" s="245" t="s">
        <v>239</v>
      </c>
    </row>
    <row r="520" spans="1:65" s="12" customFormat="1" ht="11.25">
      <c r="B520" s="191"/>
      <c r="C520" s="192"/>
      <c r="D520" s="186" t="s">
        <v>248</v>
      </c>
      <c r="E520" s="193" t="s">
        <v>21</v>
      </c>
      <c r="F520" s="194" t="s">
        <v>3374</v>
      </c>
      <c r="G520" s="192"/>
      <c r="H520" s="193" t="s">
        <v>21</v>
      </c>
      <c r="I520" s="195"/>
      <c r="J520" s="192"/>
      <c r="K520" s="192"/>
      <c r="L520" s="196"/>
      <c r="M520" s="197"/>
      <c r="N520" s="198"/>
      <c r="O520" s="198"/>
      <c r="P520" s="198"/>
      <c r="Q520" s="198"/>
      <c r="R520" s="198"/>
      <c r="S520" s="198"/>
      <c r="T520" s="199"/>
      <c r="AT520" s="200" t="s">
        <v>248</v>
      </c>
      <c r="AU520" s="200" t="s">
        <v>82</v>
      </c>
      <c r="AV520" s="12" t="s">
        <v>80</v>
      </c>
      <c r="AW520" s="12" t="s">
        <v>34</v>
      </c>
      <c r="AX520" s="12" t="s">
        <v>73</v>
      </c>
      <c r="AY520" s="200" t="s">
        <v>239</v>
      </c>
    </row>
    <row r="521" spans="1:65" s="13" customFormat="1" ht="11.25">
      <c r="B521" s="201"/>
      <c r="C521" s="202"/>
      <c r="D521" s="186" t="s">
        <v>248</v>
      </c>
      <c r="E521" s="203" t="s">
        <v>21</v>
      </c>
      <c r="F521" s="204" t="s">
        <v>3402</v>
      </c>
      <c r="G521" s="202"/>
      <c r="H521" s="205">
        <v>0.22500000000000001</v>
      </c>
      <c r="I521" s="206"/>
      <c r="J521" s="202"/>
      <c r="K521" s="202"/>
      <c r="L521" s="207"/>
      <c r="M521" s="208"/>
      <c r="N521" s="209"/>
      <c r="O521" s="209"/>
      <c r="P521" s="209"/>
      <c r="Q521" s="209"/>
      <c r="R521" s="209"/>
      <c r="S521" s="209"/>
      <c r="T521" s="210"/>
      <c r="AT521" s="211" t="s">
        <v>248</v>
      </c>
      <c r="AU521" s="211" t="s">
        <v>82</v>
      </c>
      <c r="AV521" s="13" t="s">
        <v>82</v>
      </c>
      <c r="AW521" s="13" t="s">
        <v>34</v>
      </c>
      <c r="AX521" s="13" t="s">
        <v>73</v>
      </c>
      <c r="AY521" s="211" t="s">
        <v>239</v>
      </c>
    </row>
    <row r="522" spans="1:65" s="16" customFormat="1" ht="11.25">
      <c r="B522" s="235"/>
      <c r="C522" s="236"/>
      <c r="D522" s="186" t="s">
        <v>248</v>
      </c>
      <c r="E522" s="237" t="s">
        <v>21</v>
      </c>
      <c r="F522" s="238" t="s">
        <v>373</v>
      </c>
      <c r="G522" s="236"/>
      <c r="H522" s="239">
        <v>0.22500000000000001</v>
      </c>
      <c r="I522" s="240"/>
      <c r="J522" s="236"/>
      <c r="K522" s="236"/>
      <c r="L522" s="241"/>
      <c r="M522" s="242"/>
      <c r="N522" s="243"/>
      <c r="O522" s="243"/>
      <c r="P522" s="243"/>
      <c r="Q522" s="243"/>
      <c r="R522" s="243"/>
      <c r="S522" s="243"/>
      <c r="T522" s="244"/>
      <c r="AT522" s="245" t="s">
        <v>248</v>
      </c>
      <c r="AU522" s="245" t="s">
        <v>82</v>
      </c>
      <c r="AV522" s="16" t="s">
        <v>96</v>
      </c>
      <c r="AW522" s="16" t="s">
        <v>34</v>
      </c>
      <c r="AX522" s="16" t="s">
        <v>73</v>
      </c>
      <c r="AY522" s="245" t="s">
        <v>239</v>
      </c>
    </row>
    <row r="523" spans="1:65" s="12" customFormat="1" ht="11.25">
      <c r="B523" s="191"/>
      <c r="C523" s="192"/>
      <c r="D523" s="186" t="s">
        <v>248</v>
      </c>
      <c r="E523" s="193" t="s">
        <v>21</v>
      </c>
      <c r="F523" s="194" t="s">
        <v>3376</v>
      </c>
      <c r="G523" s="192"/>
      <c r="H523" s="193" t="s">
        <v>21</v>
      </c>
      <c r="I523" s="195"/>
      <c r="J523" s="192"/>
      <c r="K523" s="192"/>
      <c r="L523" s="196"/>
      <c r="M523" s="197"/>
      <c r="N523" s="198"/>
      <c r="O523" s="198"/>
      <c r="P523" s="198"/>
      <c r="Q523" s="198"/>
      <c r="R523" s="198"/>
      <c r="S523" s="198"/>
      <c r="T523" s="199"/>
      <c r="AT523" s="200" t="s">
        <v>248</v>
      </c>
      <c r="AU523" s="200" t="s">
        <v>82</v>
      </c>
      <c r="AV523" s="12" t="s">
        <v>80</v>
      </c>
      <c r="AW523" s="12" t="s">
        <v>34</v>
      </c>
      <c r="AX523" s="12" t="s">
        <v>73</v>
      </c>
      <c r="AY523" s="200" t="s">
        <v>239</v>
      </c>
    </row>
    <row r="524" spans="1:65" s="13" customFormat="1" ht="11.25">
      <c r="B524" s="201"/>
      <c r="C524" s="202"/>
      <c r="D524" s="186" t="s">
        <v>248</v>
      </c>
      <c r="E524" s="203" t="s">
        <v>21</v>
      </c>
      <c r="F524" s="204" t="s">
        <v>3403</v>
      </c>
      <c r="G524" s="202"/>
      <c r="H524" s="205">
        <v>0.28000000000000003</v>
      </c>
      <c r="I524" s="206"/>
      <c r="J524" s="202"/>
      <c r="K524" s="202"/>
      <c r="L524" s="207"/>
      <c r="M524" s="208"/>
      <c r="N524" s="209"/>
      <c r="O524" s="209"/>
      <c r="P524" s="209"/>
      <c r="Q524" s="209"/>
      <c r="R524" s="209"/>
      <c r="S524" s="209"/>
      <c r="T524" s="210"/>
      <c r="AT524" s="211" t="s">
        <v>248</v>
      </c>
      <c r="AU524" s="211" t="s">
        <v>82</v>
      </c>
      <c r="AV524" s="13" t="s">
        <v>82</v>
      </c>
      <c r="AW524" s="13" t="s">
        <v>34</v>
      </c>
      <c r="AX524" s="13" t="s">
        <v>73</v>
      </c>
      <c r="AY524" s="211" t="s">
        <v>239</v>
      </c>
    </row>
    <row r="525" spans="1:65" s="16" customFormat="1" ht="11.25">
      <c r="B525" s="235"/>
      <c r="C525" s="236"/>
      <c r="D525" s="186" t="s">
        <v>248</v>
      </c>
      <c r="E525" s="237" t="s">
        <v>21</v>
      </c>
      <c r="F525" s="238" t="s">
        <v>373</v>
      </c>
      <c r="G525" s="236"/>
      <c r="H525" s="239">
        <v>0.28000000000000003</v>
      </c>
      <c r="I525" s="240"/>
      <c r="J525" s="236"/>
      <c r="K525" s="236"/>
      <c r="L525" s="241"/>
      <c r="M525" s="242"/>
      <c r="N525" s="243"/>
      <c r="O525" s="243"/>
      <c r="P525" s="243"/>
      <c r="Q525" s="243"/>
      <c r="R525" s="243"/>
      <c r="S525" s="243"/>
      <c r="T525" s="244"/>
      <c r="AT525" s="245" t="s">
        <v>248</v>
      </c>
      <c r="AU525" s="245" t="s">
        <v>82</v>
      </c>
      <c r="AV525" s="16" t="s">
        <v>96</v>
      </c>
      <c r="AW525" s="16" t="s">
        <v>34</v>
      </c>
      <c r="AX525" s="16" t="s">
        <v>73</v>
      </c>
      <c r="AY525" s="245" t="s">
        <v>239</v>
      </c>
    </row>
    <row r="526" spans="1:65" s="14" customFormat="1" ht="11.25">
      <c r="B526" s="212"/>
      <c r="C526" s="213"/>
      <c r="D526" s="186" t="s">
        <v>248</v>
      </c>
      <c r="E526" s="214" t="s">
        <v>21</v>
      </c>
      <c r="F526" s="215" t="s">
        <v>251</v>
      </c>
      <c r="G526" s="213"/>
      <c r="H526" s="216">
        <v>2.1040000000000001</v>
      </c>
      <c r="I526" s="217"/>
      <c r="J526" s="213"/>
      <c r="K526" s="213"/>
      <c r="L526" s="218"/>
      <c r="M526" s="219"/>
      <c r="N526" s="220"/>
      <c r="O526" s="220"/>
      <c r="P526" s="220"/>
      <c r="Q526" s="220"/>
      <c r="R526" s="220"/>
      <c r="S526" s="220"/>
      <c r="T526" s="221"/>
      <c r="AT526" s="222" t="s">
        <v>248</v>
      </c>
      <c r="AU526" s="222" t="s">
        <v>82</v>
      </c>
      <c r="AV526" s="14" t="s">
        <v>100</v>
      </c>
      <c r="AW526" s="14" t="s">
        <v>34</v>
      </c>
      <c r="AX526" s="14" t="s">
        <v>80</v>
      </c>
      <c r="AY526" s="222" t="s">
        <v>239</v>
      </c>
    </row>
    <row r="527" spans="1:65" s="2" customFormat="1" ht="24.2" customHeight="1">
      <c r="A527" s="36"/>
      <c r="B527" s="37"/>
      <c r="C527" s="173" t="s">
        <v>784</v>
      </c>
      <c r="D527" s="173" t="s">
        <v>240</v>
      </c>
      <c r="E527" s="174" t="s">
        <v>3404</v>
      </c>
      <c r="F527" s="175" t="s">
        <v>3405</v>
      </c>
      <c r="G527" s="176" t="s">
        <v>326</v>
      </c>
      <c r="H527" s="177">
        <v>2.1040000000000001</v>
      </c>
      <c r="I527" s="178"/>
      <c r="J527" s="179">
        <f>ROUND(I527*H527,2)</f>
        <v>0</v>
      </c>
      <c r="K527" s="175" t="s">
        <v>327</v>
      </c>
      <c r="L527" s="41"/>
      <c r="M527" s="180" t="s">
        <v>21</v>
      </c>
      <c r="N527" s="181" t="s">
        <v>44</v>
      </c>
      <c r="O527" s="66"/>
      <c r="P527" s="182">
        <f>O527*H527</f>
        <v>0</v>
      </c>
      <c r="Q527" s="182">
        <v>0</v>
      </c>
      <c r="R527" s="182">
        <f>Q527*H527</f>
        <v>0</v>
      </c>
      <c r="S527" s="182">
        <v>0</v>
      </c>
      <c r="T527" s="183">
        <f>S527*H527</f>
        <v>0</v>
      </c>
      <c r="U527" s="36"/>
      <c r="V527" s="36"/>
      <c r="W527" s="36"/>
      <c r="X527" s="36"/>
      <c r="Y527" s="36"/>
      <c r="Z527" s="36"/>
      <c r="AA527" s="36"/>
      <c r="AB527" s="36"/>
      <c r="AC527" s="36"/>
      <c r="AD527" s="36"/>
      <c r="AE527" s="36"/>
      <c r="AR527" s="184" t="s">
        <v>100</v>
      </c>
      <c r="AT527" s="184" t="s">
        <v>240</v>
      </c>
      <c r="AU527" s="184" t="s">
        <v>82</v>
      </c>
      <c r="AY527" s="19" t="s">
        <v>239</v>
      </c>
      <c r="BE527" s="185">
        <f>IF(N527="základní",J527,0)</f>
        <v>0</v>
      </c>
      <c r="BF527" s="185">
        <f>IF(N527="snížená",J527,0)</f>
        <v>0</v>
      </c>
      <c r="BG527" s="185">
        <f>IF(N527="zákl. přenesená",J527,0)</f>
        <v>0</v>
      </c>
      <c r="BH527" s="185">
        <f>IF(N527="sníž. přenesená",J527,0)</f>
        <v>0</v>
      </c>
      <c r="BI527" s="185">
        <f>IF(N527="nulová",J527,0)</f>
        <v>0</v>
      </c>
      <c r="BJ527" s="19" t="s">
        <v>80</v>
      </c>
      <c r="BK527" s="185">
        <f>ROUND(I527*H527,2)</f>
        <v>0</v>
      </c>
      <c r="BL527" s="19" t="s">
        <v>100</v>
      </c>
      <c r="BM527" s="184" t="s">
        <v>3406</v>
      </c>
    </row>
    <row r="528" spans="1:65" s="2" customFormat="1" ht="11.25">
      <c r="A528" s="36"/>
      <c r="B528" s="37"/>
      <c r="C528" s="38"/>
      <c r="D528" s="233" t="s">
        <v>329</v>
      </c>
      <c r="E528" s="38"/>
      <c r="F528" s="234" t="s">
        <v>3407</v>
      </c>
      <c r="G528" s="38"/>
      <c r="H528" s="38"/>
      <c r="I528" s="188"/>
      <c r="J528" s="38"/>
      <c r="K528" s="38"/>
      <c r="L528" s="41"/>
      <c r="M528" s="189"/>
      <c r="N528" s="190"/>
      <c r="O528" s="66"/>
      <c r="P528" s="66"/>
      <c r="Q528" s="66"/>
      <c r="R528" s="66"/>
      <c r="S528" s="66"/>
      <c r="T528" s="67"/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T528" s="19" t="s">
        <v>329</v>
      </c>
      <c r="AU528" s="19" t="s">
        <v>82</v>
      </c>
    </row>
    <row r="529" spans="1:65" s="11" customFormat="1" ht="22.9" customHeight="1">
      <c r="B529" s="159"/>
      <c r="C529" s="160"/>
      <c r="D529" s="161" t="s">
        <v>72</v>
      </c>
      <c r="E529" s="231" t="s">
        <v>284</v>
      </c>
      <c r="F529" s="231" t="s">
        <v>3408</v>
      </c>
      <c r="G529" s="160"/>
      <c r="H529" s="160"/>
      <c r="I529" s="163"/>
      <c r="J529" s="232">
        <f>BK529</f>
        <v>0</v>
      </c>
      <c r="K529" s="160"/>
      <c r="L529" s="165"/>
      <c r="M529" s="166"/>
      <c r="N529" s="167"/>
      <c r="O529" s="167"/>
      <c r="P529" s="168">
        <f>SUM(P530:P741)</f>
        <v>0</v>
      </c>
      <c r="Q529" s="167"/>
      <c r="R529" s="168">
        <f>SUM(R530:R741)</f>
        <v>18.820833889769403</v>
      </c>
      <c r="S529" s="167"/>
      <c r="T529" s="169">
        <f>SUM(T530:T741)</f>
        <v>0</v>
      </c>
      <c r="AR529" s="170" t="s">
        <v>80</v>
      </c>
      <c r="AT529" s="171" t="s">
        <v>72</v>
      </c>
      <c r="AU529" s="171" t="s">
        <v>80</v>
      </c>
      <c r="AY529" s="170" t="s">
        <v>239</v>
      </c>
      <c r="BK529" s="172">
        <f>SUM(BK530:BK741)</f>
        <v>0</v>
      </c>
    </row>
    <row r="530" spans="1:65" s="2" customFormat="1" ht="16.5" customHeight="1">
      <c r="A530" s="36"/>
      <c r="B530" s="37"/>
      <c r="C530" s="173" t="s">
        <v>789</v>
      </c>
      <c r="D530" s="173" t="s">
        <v>240</v>
      </c>
      <c r="E530" s="174" t="s">
        <v>3409</v>
      </c>
      <c r="F530" s="175" t="s">
        <v>3410</v>
      </c>
      <c r="G530" s="176" t="s">
        <v>326</v>
      </c>
      <c r="H530" s="177">
        <v>139.625</v>
      </c>
      <c r="I530" s="178"/>
      <c r="J530" s="179">
        <f>ROUND(I530*H530,2)</f>
        <v>0</v>
      </c>
      <c r="K530" s="175" t="s">
        <v>327</v>
      </c>
      <c r="L530" s="41"/>
      <c r="M530" s="180" t="s">
        <v>21</v>
      </c>
      <c r="N530" s="181" t="s">
        <v>44</v>
      </c>
      <c r="O530" s="66"/>
      <c r="P530" s="182">
        <f>O530*H530</f>
        <v>0</v>
      </c>
      <c r="Q530" s="182">
        <v>2.0000000000000001E-4</v>
      </c>
      <c r="R530" s="182">
        <f>Q530*H530</f>
        <v>2.7925000000000002E-2</v>
      </c>
      <c r="S530" s="182">
        <v>0</v>
      </c>
      <c r="T530" s="183">
        <f>S530*H530</f>
        <v>0</v>
      </c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R530" s="184" t="s">
        <v>100</v>
      </c>
      <c r="AT530" s="184" t="s">
        <v>240</v>
      </c>
      <c r="AU530" s="184" t="s">
        <v>82</v>
      </c>
      <c r="AY530" s="19" t="s">
        <v>239</v>
      </c>
      <c r="BE530" s="185">
        <f>IF(N530="základní",J530,0)</f>
        <v>0</v>
      </c>
      <c r="BF530" s="185">
        <f>IF(N530="snížená",J530,0)</f>
        <v>0</v>
      </c>
      <c r="BG530" s="185">
        <f>IF(N530="zákl. přenesená",J530,0)</f>
        <v>0</v>
      </c>
      <c r="BH530" s="185">
        <f>IF(N530="sníž. přenesená",J530,0)</f>
        <v>0</v>
      </c>
      <c r="BI530" s="185">
        <f>IF(N530="nulová",J530,0)</f>
        <v>0</v>
      </c>
      <c r="BJ530" s="19" t="s">
        <v>80</v>
      </c>
      <c r="BK530" s="185">
        <f>ROUND(I530*H530,2)</f>
        <v>0</v>
      </c>
      <c r="BL530" s="19" t="s">
        <v>100</v>
      </c>
      <c r="BM530" s="184" t="s">
        <v>3411</v>
      </c>
    </row>
    <row r="531" spans="1:65" s="2" customFormat="1" ht="11.25">
      <c r="A531" s="36"/>
      <c r="B531" s="37"/>
      <c r="C531" s="38"/>
      <c r="D531" s="233" t="s">
        <v>329</v>
      </c>
      <c r="E531" s="38"/>
      <c r="F531" s="234" t="s">
        <v>3412</v>
      </c>
      <c r="G531" s="38"/>
      <c r="H531" s="38"/>
      <c r="I531" s="188"/>
      <c r="J531" s="38"/>
      <c r="K531" s="38"/>
      <c r="L531" s="41"/>
      <c r="M531" s="189"/>
      <c r="N531" s="190"/>
      <c r="O531" s="66"/>
      <c r="P531" s="66"/>
      <c r="Q531" s="66"/>
      <c r="R531" s="66"/>
      <c r="S531" s="66"/>
      <c r="T531" s="67"/>
      <c r="U531" s="36"/>
      <c r="V531" s="36"/>
      <c r="W531" s="36"/>
      <c r="X531" s="36"/>
      <c r="Y531" s="36"/>
      <c r="Z531" s="36"/>
      <c r="AA531" s="36"/>
      <c r="AB531" s="36"/>
      <c r="AC531" s="36"/>
      <c r="AD531" s="36"/>
      <c r="AE531" s="36"/>
      <c r="AT531" s="19" t="s">
        <v>329</v>
      </c>
      <c r="AU531" s="19" t="s">
        <v>82</v>
      </c>
    </row>
    <row r="532" spans="1:65" s="12" customFormat="1" ht="11.25">
      <c r="B532" s="191"/>
      <c r="C532" s="192"/>
      <c r="D532" s="186" t="s">
        <v>248</v>
      </c>
      <c r="E532" s="193" t="s">
        <v>21</v>
      </c>
      <c r="F532" s="194" t="s">
        <v>3257</v>
      </c>
      <c r="G532" s="192"/>
      <c r="H532" s="193" t="s">
        <v>21</v>
      </c>
      <c r="I532" s="195"/>
      <c r="J532" s="192"/>
      <c r="K532" s="192"/>
      <c r="L532" s="196"/>
      <c r="M532" s="197"/>
      <c r="N532" s="198"/>
      <c r="O532" s="198"/>
      <c r="P532" s="198"/>
      <c r="Q532" s="198"/>
      <c r="R532" s="198"/>
      <c r="S532" s="198"/>
      <c r="T532" s="199"/>
      <c r="AT532" s="200" t="s">
        <v>248</v>
      </c>
      <c r="AU532" s="200" t="s">
        <v>82</v>
      </c>
      <c r="AV532" s="12" t="s">
        <v>80</v>
      </c>
      <c r="AW532" s="12" t="s">
        <v>34</v>
      </c>
      <c r="AX532" s="12" t="s">
        <v>73</v>
      </c>
      <c r="AY532" s="200" t="s">
        <v>239</v>
      </c>
    </row>
    <row r="533" spans="1:65" s="12" customFormat="1" ht="11.25">
      <c r="B533" s="191"/>
      <c r="C533" s="192"/>
      <c r="D533" s="186" t="s">
        <v>248</v>
      </c>
      <c r="E533" s="193" t="s">
        <v>21</v>
      </c>
      <c r="F533" s="194" t="s">
        <v>3413</v>
      </c>
      <c r="G533" s="192"/>
      <c r="H533" s="193" t="s">
        <v>21</v>
      </c>
      <c r="I533" s="195"/>
      <c r="J533" s="192"/>
      <c r="K533" s="192"/>
      <c r="L533" s="196"/>
      <c r="M533" s="197"/>
      <c r="N533" s="198"/>
      <c r="O533" s="198"/>
      <c r="P533" s="198"/>
      <c r="Q533" s="198"/>
      <c r="R533" s="198"/>
      <c r="S533" s="198"/>
      <c r="T533" s="199"/>
      <c r="AT533" s="200" t="s">
        <v>248</v>
      </c>
      <c r="AU533" s="200" t="s">
        <v>82</v>
      </c>
      <c r="AV533" s="12" t="s">
        <v>80</v>
      </c>
      <c r="AW533" s="12" t="s">
        <v>34</v>
      </c>
      <c r="AX533" s="12" t="s">
        <v>73</v>
      </c>
      <c r="AY533" s="200" t="s">
        <v>239</v>
      </c>
    </row>
    <row r="534" spans="1:65" s="12" customFormat="1" ht="11.25">
      <c r="B534" s="191"/>
      <c r="C534" s="192"/>
      <c r="D534" s="186" t="s">
        <v>248</v>
      </c>
      <c r="E534" s="193" t="s">
        <v>21</v>
      </c>
      <c r="F534" s="194" t="s">
        <v>3414</v>
      </c>
      <c r="G534" s="192"/>
      <c r="H534" s="193" t="s">
        <v>21</v>
      </c>
      <c r="I534" s="195"/>
      <c r="J534" s="192"/>
      <c r="K534" s="192"/>
      <c r="L534" s="196"/>
      <c r="M534" s="197"/>
      <c r="N534" s="198"/>
      <c r="O534" s="198"/>
      <c r="P534" s="198"/>
      <c r="Q534" s="198"/>
      <c r="R534" s="198"/>
      <c r="S534" s="198"/>
      <c r="T534" s="199"/>
      <c r="AT534" s="200" t="s">
        <v>248</v>
      </c>
      <c r="AU534" s="200" t="s">
        <v>82</v>
      </c>
      <c r="AV534" s="12" t="s">
        <v>80</v>
      </c>
      <c r="AW534" s="12" t="s">
        <v>34</v>
      </c>
      <c r="AX534" s="12" t="s">
        <v>73</v>
      </c>
      <c r="AY534" s="200" t="s">
        <v>239</v>
      </c>
    </row>
    <row r="535" spans="1:65" s="13" customFormat="1" ht="11.25">
      <c r="B535" s="201"/>
      <c r="C535" s="202"/>
      <c r="D535" s="186" t="s">
        <v>248</v>
      </c>
      <c r="E535" s="203" t="s">
        <v>21</v>
      </c>
      <c r="F535" s="204" t="s">
        <v>3415</v>
      </c>
      <c r="G535" s="202"/>
      <c r="H535" s="205">
        <v>12.555</v>
      </c>
      <c r="I535" s="206"/>
      <c r="J535" s="202"/>
      <c r="K535" s="202"/>
      <c r="L535" s="207"/>
      <c r="M535" s="208"/>
      <c r="N535" s="209"/>
      <c r="O535" s="209"/>
      <c r="P535" s="209"/>
      <c r="Q535" s="209"/>
      <c r="R535" s="209"/>
      <c r="S535" s="209"/>
      <c r="T535" s="210"/>
      <c r="AT535" s="211" t="s">
        <v>248</v>
      </c>
      <c r="AU535" s="211" t="s">
        <v>82</v>
      </c>
      <c r="AV535" s="13" t="s">
        <v>82</v>
      </c>
      <c r="AW535" s="13" t="s">
        <v>34</v>
      </c>
      <c r="AX535" s="13" t="s">
        <v>73</v>
      </c>
      <c r="AY535" s="211" t="s">
        <v>239</v>
      </c>
    </row>
    <row r="536" spans="1:65" s="13" customFormat="1" ht="11.25">
      <c r="B536" s="201"/>
      <c r="C536" s="202"/>
      <c r="D536" s="186" t="s">
        <v>248</v>
      </c>
      <c r="E536" s="203" t="s">
        <v>21</v>
      </c>
      <c r="F536" s="204" t="s">
        <v>3416</v>
      </c>
      <c r="G536" s="202"/>
      <c r="H536" s="205">
        <v>-1.5760000000000001</v>
      </c>
      <c r="I536" s="206"/>
      <c r="J536" s="202"/>
      <c r="K536" s="202"/>
      <c r="L536" s="207"/>
      <c r="M536" s="208"/>
      <c r="N536" s="209"/>
      <c r="O536" s="209"/>
      <c r="P536" s="209"/>
      <c r="Q536" s="209"/>
      <c r="R536" s="209"/>
      <c r="S536" s="209"/>
      <c r="T536" s="210"/>
      <c r="AT536" s="211" t="s">
        <v>248</v>
      </c>
      <c r="AU536" s="211" t="s">
        <v>82</v>
      </c>
      <c r="AV536" s="13" t="s">
        <v>82</v>
      </c>
      <c r="AW536" s="13" t="s">
        <v>34</v>
      </c>
      <c r="AX536" s="13" t="s">
        <v>73</v>
      </c>
      <c r="AY536" s="211" t="s">
        <v>239</v>
      </c>
    </row>
    <row r="537" spans="1:65" s="16" customFormat="1" ht="11.25">
      <c r="B537" s="235"/>
      <c r="C537" s="236"/>
      <c r="D537" s="186" t="s">
        <v>248</v>
      </c>
      <c r="E537" s="237" t="s">
        <v>21</v>
      </c>
      <c r="F537" s="238" t="s">
        <v>373</v>
      </c>
      <c r="G537" s="236"/>
      <c r="H537" s="239">
        <v>10.978999999999999</v>
      </c>
      <c r="I537" s="240"/>
      <c r="J537" s="236"/>
      <c r="K537" s="236"/>
      <c r="L537" s="241"/>
      <c r="M537" s="242"/>
      <c r="N537" s="243"/>
      <c r="O537" s="243"/>
      <c r="P537" s="243"/>
      <c r="Q537" s="243"/>
      <c r="R537" s="243"/>
      <c r="S537" s="243"/>
      <c r="T537" s="244"/>
      <c r="AT537" s="245" t="s">
        <v>248</v>
      </c>
      <c r="AU537" s="245" t="s">
        <v>82</v>
      </c>
      <c r="AV537" s="16" t="s">
        <v>96</v>
      </c>
      <c r="AW537" s="16" t="s">
        <v>34</v>
      </c>
      <c r="AX537" s="16" t="s">
        <v>73</v>
      </c>
      <c r="AY537" s="245" t="s">
        <v>239</v>
      </c>
    </row>
    <row r="538" spans="1:65" s="12" customFormat="1" ht="11.25">
      <c r="B538" s="191"/>
      <c r="C538" s="192"/>
      <c r="D538" s="186" t="s">
        <v>248</v>
      </c>
      <c r="E538" s="193" t="s">
        <v>21</v>
      </c>
      <c r="F538" s="194" t="s">
        <v>3417</v>
      </c>
      <c r="G538" s="192"/>
      <c r="H538" s="193" t="s">
        <v>21</v>
      </c>
      <c r="I538" s="195"/>
      <c r="J538" s="192"/>
      <c r="K538" s="192"/>
      <c r="L538" s="196"/>
      <c r="M538" s="197"/>
      <c r="N538" s="198"/>
      <c r="O538" s="198"/>
      <c r="P538" s="198"/>
      <c r="Q538" s="198"/>
      <c r="R538" s="198"/>
      <c r="S538" s="198"/>
      <c r="T538" s="199"/>
      <c r="AT538" s="200" t="s">
        <v>248</v>
      </c>
      <c r="AU538" s="200" t="s">
        <v>82</v>
      </c>
      <c r="AV538" s="12" t="s">
        <v>80</v>
      </c>
      <c r="AW538" s="12" t="s">
        <v>34</v>
      </c>
      <c r="AX538" s="12" t="s">
        <v>73</v>
      </c>
      <c r="AY538" s="200" t="s">
        <v>239</v>
      </c>
    </row>
    <row r="539" spans="1:65" s="13" customFormat="1" ht="11.25">
      <c r="B539" s="201"/>
      <c r="C539" s="202"/>
      <c r="D539" s="186" t="s">
        <v>248</v>
      </c>
      <c r="E539" s="203" t="s">
        <v>21</v>
      </c>
      <c r="F539" s="204" t="s">
        <v>3418</v>
      </c>
      <c r="G539" s="202"/>
      <c r="H539" s="205">
        <v>21.375</v>
      </c>
      <c r="I539" s="206"/>
      <c r="J539" s="202"/>
      <c r="K539" s="202"/>
      <c r="L539" s="207"/>
      <c r="M539" s="208"/>
      <c r="N539" s="209"/>
      <c r="O539" s="209"/>
      <c r="P539" s="209"/>
      <c r="Q539" s="209"/>
      <c r="R539" s="209"/>
      <c r="S539" s="209"/>
      <c r="T539" s="210"/>
      <c r="AT539" s="211" t="s">
        <v>248</v>
      </c>
      <c r="AU539" s="211" t="s">
        <v>82</v>
      </c>
      <c r="AV539" s="13" t="s">
        <v>82</v>
      </c>
      <c r="AW539" s="13" t="s">
        <v>34</v>
      </c>
      <c r="AX539" s="13" t="s">
        <v>73</v>
      </c>
      <c r="AY539" s="211" t="s">
        <v>239</v>
      </c>
    </row>
    <row r="540" spans="1:65" s="13" customFormat="1" ht="11.25">
      <c r="B540" s="201"/>
      <c r="C540" s="202"/>
      <c r="D540" s="186" t="s">
        <v>248</v>
      </c>
      <c r="E540" s="203" t="s">
        <v>21</v>
      </c>
      <c r="F540" s="204" t="s">
        <v>3416</v>
      </c>
      <c r="G540" s="202"/>
      <c r="H540" s="205">
        <v>-1.5760000000000001</v>
      </c>
      <c r="I540" s="206"/>
      <c r="J540" s="202"/>
      <c r="K540" s="202"/>
      <c r="L540" s="207"/>
      <c r="M540" s="208"/>
      <c r="N540" s="209"/>
      <c r="O540" s="209"/>
      <c r="P540" s="209"/>
      <c r="Q540" s="209"/>
      <c r="R540" s="209"/>
      <c r="S540" s="209"/>
      <c r="T540" s="210"/>
      <c r="AT540" s="211" t="s">
        <v>248</v>
      </c>
      <c r="AU540" s="211" t="s">
        <v>82</v>
      </c>
      <c r="AV540" s="13" t="s">
        <v>82</v>
      </c>
      <c r="AW540" s="13" t="s">
        <v>34</v>
      </c>
      <c r="AX540" s="13" t="s">
        <v>73</v>
      </c>
      <c r="AY540" s="211" t="s">
        <v>239</v>
      </c>
    </row>
    <row r="541" spans="1:65" s="16" customFormat="1" ht="11.25">
      <c r="B541" s="235"/>
      <c r="C541" s="236"/>
      <c r="D541" s="186" t="s">
        <v>248</v>
      </c>
      <c r="E541" s="237" t="s">
        <v>21</v>
      </c>
      <c r="F541" s="238" t="s">
        <v>373</v>
      </c>
      <c r="G541" s="236"/>
      <c r="H541" s="239">
        <v>19.798999999999999</v>
      </c>
      <c r="I541" s="240"/>
      <c r="J541" s="236"/>
      <c r="K541" s="236"/>
      <c r="L541" s="241"/>
      <c r="M541" s="242"/>
      <c r="N541" s="243"/>
      <c r="O541" s="243"/>
      <c r="P541" s="243"/>
      <c r="Q541" s="243"/>
      <c r="R541" s="243"/>
      <c r="S541" s="243"/>
      <c r="T541" s="244"/>
      <c r="AT541" s="245" t="s">
        <v>248</v>
      </c>
      <c r="AU541" s="245" t="s">
        <v>82</v>
      </c>
      <c r="AV541" s="16" t="s">
        <v>96</v>
      </c>
      <c r="AW541" s="16" t="s">
        <v>34</v>
      </c>
      <c r="AX541" s="16" t="s">
        <v>73</v>
      </c>
      <c r="AY541" s="245" t="s">
        <v>239</v>
      </c>
    </row>
    <row r="542" spans="1:65" s="12" customFormat="1" ht="11.25">
      <c r="B542" s="191"/>
      <c r="C542" s="192"/>
      <c r="D542" s="186" t="s">
        <v>248</v>
      </c>
      <c r="E542" s="193" t="s">
        <v>21</v>
      </c>
      <c r="F542" s="194" t="s">
        <v>3419</v>
      </c>
      <c r="G542" s="192"/>
      <c r="H542" s="193" t="s">
        <v>21</v>
      </c>
      <c r="I542" s="195"/>
      <c r="J542" s="192"/>
      <c r="K542" s="192"/>
      <c r="L542" s="196"/>
      <c r="M542" s="197"/>
      <c r="N542" s="198"/>
      <c r="O542" s="198"/>
      <c r="P542" s="198"/>
      <c r="Q542" s="198"/>
      <c r="R542" s="198"/>
      <c r="S542" s="198"/>
      <c r="T542" s="199"/>
      <c r="AT542" s="200" t="s">
        <v>248</v>
      </c>
      <c r="AU542" s="200" t="s">
        <v>82</v>
      </c>
      <c r="AV542" s="12" t="s">
        <v>80</v>
      </c>
      <c r="AW542" s="12" t="s">
        <v>34</v>
      </c>
      <c r="AX542" s="12" t="s">
        <v>73</v>
      </c>
      <c r="AY542" s="200" t="s">
        <v>239</v>
      </c>
    </row>
    <row r="543" spans="1:65" s="13" customFormat="1" ht="11.25">
      <c r="B543" s="201"/>
      <c r="C543" s="202"/>
      <c r="D543" s="186" t="s">
        <v>248</v>
      </c>
      <c r="E543" s="203" t="s">
        <v>21</v>
      </c>
      <c r="F543" s="204" t="s">
        <v>3420</v>
      </c>
      <c r="G543" s="202"/>
      <c r="H543" s="205">
        <v>19.22</v>
      </c>
      <c r="I543" s="206"/>
      <c r="J543" s="202"/>
      <c r="K543" s="202"/>
      <c r="L543" s="207"/>
      <c r="M543" s="208"/>
      <c r="N543" s="209"/>
      <c r="O543" s="209"/>
      <c r="P543" s="209"/>
      <c r="Q543" s="209"/>
      <c r="R543" s="209"/>
      <c r="S543" s="209"/>
      <c r="T543" s="210"/>
      <c r="AT543" s="211" t="s">
        <v>248</v>
      </c>
      <c r="AU543" s="211" t="s">
        <v>82</v>
      </c>
      <c r="AV543" s="13" t="s">
        <v>82</v>
      </c>
      <c r="AW543" s="13" t="s">
        <v>34</v>
      </c>
      <c r="AX543" s="13" t="s">
        <v>73</v>
      </c>
      <c r="AY543" s="211" t="s">
        <v>239</v>
      </c>
    </row>
    <row r="544" spans="1:65" s="16" customFormat="1" ht="11.25">
      <c r="B544" s="235"/>
      <c r="C544" s="236"/>
      <c r="D544" s="186" t="s">
        <v>248</v>
      </c>
      <c r="E544" s="237" t="s">
        <v>21</v>
      </c>
      <c r="F544" s="238" t="s">
        <v>373</v>
      </c>
      <c r="G544" s="236"/>
      <c r="H544" s="239">
        <v>19.22</v>
      </c>
      <c r="I544" s="240"/>
      <c r="J544" s="236"/>
      <c r="K544" s="236"/>
      <c r="L544" s="241"/>
      <c r="M544" s="242"/>
      <c r="N544" s="243"/>
      <c r="O544" s="243"/>
      <c r="P544" s="243"/>
      <c r="Q544" s="243"/>
      <c r="R544" s="243"/>
      <c r="S544" s="243"/>
      <c r="T544" s="244"/>
      <c r="AT544" s="245" t="s">
        <v>248</v>
      </c>
      <c r="AU544" s="245" t="s">
        <v>82</v>
      </c>
      <c r="AV544" s="16" t="s">
        <v>96</v>
      </c>
      <c r="AW544" s="16" t="s">
        <v>34</v>
      </c>
      <c r="AX544" s="16" t="s">
        <v>73</v>
      </c>
      <c r="AY544" s="245" t="s">
        <v>239</v>
      </c>
    </row>
    <row r="545" spans="2:51" s="12" customFormat="1" ht="11.25">
      <c r="B545" s="191"/>
      <c r="C545" s="192"/>
      <c r="D545" s="186" t="s">
        <v>248</v>
      </c>
      <c r="E545" s="193" t="s">
        <v>21</v>
      </c>
      <c r="F545" s="194" t="s">
        <v>3421</v>
      </c>
      <c r="G545" s="192"/>
      <c r="H545" s="193" t="s">
        <v>21</v>
      </c>
      <c r="I545" s="195"/>
      <c r="J545" s="192"/>
      <c r="K545" s="192"/>
      <c r="L545" s="196"/>
      <c r="M545" s="197"/>
      <c r="N545" s="198"/>
      <c r="O545" s="198"/>
      <c r="P545" s="198"/>
      <c r="Q545" s="198"/>
      <c r="R545" s="198"/>
      <c r="S545" s="198"/>
      <c r="T545" s="199"/>
      <c r="AT545" s="200" t="s">
        <v>248</v>
      </c>
      <c r="AU545" s="200" t="s">
        <v>82</v>
      </c>
      <c r="AV545" s="12" t="s">
        <v>80</v>
      </c>
      <c r="AW545" s="12" t="s">
        <v>34</v>
      </c>
      <c r="AX545" s="12" t="s">
        <v>73</v>
      </c>
      <c r="AY545" s="200" t="s">
        <v>239</v>
      </c>
    </row>
    <row r="546" spans="2:51" s="13" customFormat="1" ht="11.25">
      <c r="B546" s="201"/>
      <c r="C546" s="202"/>
      <c r="D546" s="186" t="s">
        <v>248</v>
      </c>
      <c r="E546" s="203" t="s">
        <v>21</v>
      </c>
      <c r="F546" s="204" t="s">
        <v>3420</v>
      </c>
      <c r="G546" s="202"/>
      <c r="H546" s="205">
        <v>19.22</v>
      </c>
      <c r="I546" s="206"/>
      <c r="J546" s="202"/>
      <c r="K546" s="202"/>
      <c r="L546" s="207"/>
      <c r="M546" s="208"/>
      <c r="N546" s="209"/>
      <c r="O546" s="209"/>
      <c r="P546" s="209"/>
      <c r="Q546" s="209"/>
      <c r="R546" s="209"/>
      <c r="S546" s="209"/>
      <c r="T546" s="210"/>
      <c r="AT546" s="211" t="s">
        <v>248</v>
      </c>
      <c r="AU546" s="211" t="s">
        <v>82</v>
      </c>
      <c r="AV546" s="13" t="s">
        <v>82</v>
      </c>
      <c r="AW546" s="13" t="s">
        <v>34</v>
      </c>
      <c r="AX546" s="13" t="s">
        <v>73</v>
      </c>
      <c r="AY546" s="211" t="s">
        <v>239</v>
      </c>
    </row>
    <row r="547" spans="2:51" s="16" customFormat="1" ht="11.25">
      <c r="B547" s="235"/>
      <c r="C547" s="236"/>
      <c r="D547" s="186" t="s">
        <v>248</v>
      </c>
      <c r="E547" s="237" t="s">
        <v>21</v>
      </c>
      <c r="F547" s="238" t="s">
        <v>373</v>
      </c>
      <c r="G547" s="236"/>
      <c r="H547" s="239">
        <v>19.22</v>
      </c>
      <c r="I547" s="240"/>
      <c r="J547" s="236"/>
      <c r="K547" s="236"/>
      <c r="L547" s="241"/>
      <c r="M547" s="242"/>
      <c r="N547" s="243"/>
      <c r="O547" s="243"/>
      <c r="P547" s="243"/>
      <c r="Q547" s="243"/>
      <c r="R547" s="243"/>
      <c r="S547" s="243"/>
      <c r="T547" s="244"/>
      <c r="AT547" s="245" t="s">
        <v>248</v>
      </c>
      <c r="AU547" s="245" t="s">
        <v>82</v>
      </c>
      <c r="AV547" s="16" t="s">
        <v>96</v>
      </c>
      <c r="AW547" s="16" t="s">
        <v>34</v>
      </c>
      <c r="AX547" s="16" t="s">
        <v>73</v>
      </c>
      <c r="AY547" s="245" t="s">
        <v>239</v>
      </c>
    </row>
    <row r="548" spans="2:51" s="12" customFormat="1" ht="11.25">
      <c r="B548" s="191"/>
      <c r="C548" s="192"/>
      <c r="D548" s="186" t="s">
        <v>248</v>
      </c>
      <c r="E548" s="193" t="s">
        <v>21</v>
      </c>
      <c r="F548" s="194" t="s">
        <v>3422</v>
      </c>
      <c r="G548" s="192"/>
      <c r="H548" s="193" t="s">
        <v>21</v>
      </c>
      <c r="I548" s="195"/>
      <c r="J548" s="192"/>
      <c r="K548" s="192"/>
      <c r="L548" s="196"/>
      <c r="M548" s="197"/>
      <c r="N548" s="198"/>
      <c r="O548" s="198"/>
      <c r="P548" s="198"/>
      <c r="Q548" s="198"/>
      <c r="R548" s="198"/>
      <c r="S548" s="198"/>
      <c r="T548" s="199"/>
      <c r="AT548" s="200" t="s">
        <v>248</v>
      </c>
      <c r="AU548" s="200" t="s">
        <v>82</v>
      </c>
      <c r="AV548" s="12" t="s">
        <v>80</v>
      </c>
      <c r="AW548" s="12" t="s">
        <v>34</v>
      </c>
      <c r="AX548" s="12" t="s">
        <v>73</v>
      </c>
      <c r="AY548" s="200" t="s">
        <v>239</v>
      </c>
    </row>
    <row r="549" spans="2:51" s="13" customFormat="1" ht="11.25">
      <c r="B549" s="201"/>
      <c r="C549" s="202"/>
      <c r="D549" s="186" t="s">
        <v>248</v>
      </c>
      <c r="E549" s="203" t="s">
        <v>21</v>
      </c>
      <c r="F549" s="204" t="s">
        <v>3415</v>
      </c>
      <c r="G549" s="202"/>
      <c r="H549" s="205">
        <v>12.555</v>
      </c>
      <c r="I549" s="206"/>
      <c r="J549" s="202"/>
      <c r="K549" s="202"/>
      <c r="L549" s="207"/>
      <c r="M549" s="208"/>
      <c r="N549" s="209"/>
      <c r="O549" s="209"/>
      <c r="P549" s="209"/>
      <c r="Q549" s="209"/>
      <c r="R549" s="209"/>
      <c r="S549" s="209"/>
      <c r="T549" s="210"/>
      <c r="AT549" s="211" t="s">
        <v>248</v>
      </c>
      <c r="AU549" s="211" t="s">
        <v>82</v>
      </c>
      <c r="AV549" s="13" t="s">
        <v>82</v>
      </c>
      <c r="AW549" s="13" t="s">
        <v>34</v>
      </c>
      <c r="AX549" s="13" t="s">
        <v>73</v>
      </c>
      <c r="AY549" s="211" t="s">
        <v>239</v>
      </c>
    </row>
    <row r="550" spans="2:51" s="13" customFormat="1" ht="11.25">
      <c r="B550" s="201"/>
      <c r="C550" s="202"/>
      <c r="D550" s="186" t="s">
        <v>248</v>
      </c>
      <c r="E550" s="203" t="s">
        <v>21</v>
      </c>
      <c r="F550" s="204" t="s">
        <v>3416</v>
      </c>
      <c r="G550" s="202"/>
      <c r="H550" s="205">
        <v>-1.5760000000000001</v>
      </c>
      <c r="I550" s="206"/>
      <c r="J550" s="202"/>
      <c r="K550" s="202"/>
      <c r="L550" s="207"/>
      <c r="M550" s="208"/>
      <c r="N550" s="209"/>
      <c r="O550" s="209"/>
      <c r="P550" s="209"/>
      <c r="Q550" s="209"/>
      <c r="R550" s="209"/>
      <c r="S550" s="209"/>
      <c r="T550" s="210"/>
      <c r="AT550" s="211" t="s">
        <v>248</v>
      </c>
      <c r="AU550" s="211" t="s">
        <v>82</v>
      </c>
      <c r="AV550" s="13" t="s">
        <v>82</v>
      </c>
      <c r="AW550" s="13" t="s">
        <v>34</v>
      </c>
      <c r="AX550" s="13" t="s">
        <v>73</v>
      </c>
      <c r="AY550" s="211" t="s">
        <v>239</v>
      </c>
    </row>
    <row r="551" spans="2:51" s="16" customFormat="1" ht="11.25">
      <c r="B551" s="235"/>
      <c r="C551" s="236"/>
      <c r="D551" s="186" t="s">
        <v>248</v>
      </c>
      <c r="E551" s="237" t="s">
        <v>21</v>
      </c>
      <c r="F551" s="238" t="s">
        <v>373</v>
      </c>
      <c r="G551" s="236"/>
      <c r="H551" s="239">
        <v>10.978999999999999</v>
      </c>
      <c r="I551" s="240"/>
      <c r="J551" s="236"/>
      <c r="K551" s="236"/>
      <c r="L551" s="241"/>
      <c r="M551" s="242"/>
      <c r="N551" s="243"/>
      <c r="O551" s="243"/>
      <c r="P551" s="243"/>
      <c r="Q551" s="243"/>
      <c r="R551" s="243"/>
      <c r="S551" s="243"/>
      <c r="T551" s="244"/>
      <c r="AT551" s="245" t="s">
        <v>248</v>
      </c>
      <c r="AU551" s="245" t="s">
        <v>82</v>
      </c>
      <c r="AV551" s="16" t="s">
        <v>96</v>
      </c>
      <c r="AW551" s="16" t="s">
        <v>34</v>
      </c>
      <c r="AX551" s="16" t="s">
        <v>73</v>
      </c>
      <c r="AY551" s="245" t="s">
        <v>239</v>
      </c>
    </row>
    <row r="552" spans="2:51" s="12" customFormat="1" ht="11.25">
      <c r="B552" s="191"/>
      <c r="C552" s="192"/>
      <c r="D552" s="186" t="s">
        <v>248</v>
      </c>
      <c r="E552" s="193" t="s">
        <v>21</v>
      </c>
      <c r="F552" s="194" t="s">
        <v>3423</v>
      </c>
      <c r="G552" s="192"/>
      <c r="H552" s="193" t="s">
        <v>21</v>
      </c>
      <c r="I552" s="195"/>
      <c r="J552" s="192"/>
      <c r="K552" s="192"/>
      <c r="L552" s="196"/>
      <c r="M552" s="197"/>
      <c r="N552" s="198"/>
      <c r="O552" s="198"/>
      <c r="P552" s="198"/>
      <c r="Q552" s="198"/>
      <c r="R552" s="198"/>
      <c r="S552" s="198"/>
      <c r="T552" s="199"/>
      <c r="AT552" s="200" t="s">
        <v>248</v>
      </c>
      <c r="AU552" s="200" t="s">
        <v>82</v>
      </c>
      <c r="AV552" s="12" t="s">
        <v>80</v>
      </c>
      <c r="AW552" s="12" t="s">
        <v>34</v>
      </c>
      <c r="AX552" s="12" t="s">
        <v>73</v>
      </c>
      <c r="AY552" s="200" t="s">
        <v>239</v>
      </c>
    </row>
    <row r="553" spans="2:51" s="13" customFormat="1" ht="11.25">
      <c r="B553" s="201"/>
      <c r="C553" s="202"/>
      <c r="D553" s="186" t="s">
        <v>248</v>
      </c>
      <c r="E553" s="203" t="s">
        <v>21</v>
      </c>
      <c r="F553" s="204" t="s">
        <v>3424</v>
      </c>
      <c r="G553" s="202"/>
      <c r="H553" s="205">
        <v>21.468</v>
      </c>
      <c r="I553" s="206"/>
      <c r="J553" s="202"/>
      <c r="K553" s="202"/>
      <c r="L553" s="207"/>
      <c r="M553" s="208"/>
      <c r="N553" s="209"/>
      <c r="O553" s="209"/>
      <c r="P553" s="209"/>
      <c r="Q553" s="209"/>
      <c r="R553" s="209"/>
      <c r="S553" s="209"/>
      <c r="T553" s="210"/>
      <c r="AT553" s="211" t="s">
        <v>248</v>
      </c>
      <c r="AU553" s="211" t="s">
        <v>82</v>
      </c>
      <c r="AV553" s="13" t="s">
        <v>82</v>
      </c>
      <c r="AW553" s="13" t="s">
        <v>34</v>
      </c>
      <c r="AX553" s="13" t="s">
        <v>73</v>
      </c>
      <c r="AY553" s="211" t="s">
        <v>239</v>
      </c>
    </row>
    <row r="554" spans="2:51" s="13" customFormat="1" ht="11.25">
      <c r="B554" s="201"/>
      <c r="C554" s="202"/>
      <c r="D554" s="186" t="s">
        <v>248</v>
      </c>
      <c r="E554" s="203" t="s">
        <v>21</v>
      </c>
      <c r="F554" s="204" t="s">
        <v>3416</v>
      </c>
      <c r="G554" s="202"/>
      <c r="H554" s="205">
        <v>-1.5760000000000001</v>
      </c>
      <c r="I554" s="206"/>
      <c r="J554" s="202"/>
      <c r="K554" s="202"/>
      <c r="L554" s="207"/>
      <c r="M554" s="208"/>
      <c r="N554" s="209"/>
      <c r="O554" s="209"/>
      <c r="P554" s="209"/>
      <c r="Q554" s="209"/>
      <c r="R554" s="209"/>
      <c r="S554" s="209"/>
      <c r="T554" s="210"/>
      <c r="AT554" s="211" t="s">
        <v>248</v>
      </c>
      <c r="AU554" s="211" t="s">
        <v>82</v>
      </c>
      <c r="AV554" s="13" t="s">
        <v>82</v>
      </c>
      <c r="AW554" s="13" t="s">
        <v>34</v>
      </c>
      <c r="AX554" s="13" t="s">
        <v>73</v>
      </c>
      <c r="AY554" s="211" t="s">
        <v>239</v>
      </c>
    </row>
    <row r="555" spans="2:51" s="16" customFormat="1" ht="11.25">
      <c r="B555" s="235"/>
      <c r="C555" s="236"/>
      <c r="D555" s="186" t="s">
        <v>248</v>
      </c>
      <c r="E555" s="237" t="s">
        <v>21</v>
      </c>
      <c r="F555" s="238" t="s">
        <v>373</v>
      </c>
      <c r="G555" s="236"/>
      <c r="H555" s="239">
        <v>19.891999999999999</v>
      </c>
      <c r="I555" s="240"/>
      <c r="J555" s="236"/>
      <c r="K555" s="236"/>
      <c r="L555" s="241"/>
      <c r="M555" s="242"/>
      <c r="N555" s="243"/>
      <c r="O555" s="243"/>
      <c r="P555" s="243"/>
      <c r="Q555" s="243"/>
      <c r="R555" s="243"/>
      <c r="S555" s="243"/>
      <c r="T555" s="244"/>
      <c r="AT555" s="245" t="s">
        <v>248</v>
      </c>
      <c r="AU555" s="245" t="s">
        <v>82</v>
      </c>
      <c r="AV555" s="16" t="s">
        <v>96</v>
      </c>
      <c r="AW555" s="16" t="s">
        <v>34</v>
      </c>
      <c r="AX555" s="16" t="s">
        <v>73</v>
      </c>
      <c r="AY555" s="245" t="s">
        <v>239</v>
      </c>
    </row>
    <row r="556" spans="2:51" s="12" customFormat="1" ht="11.25">
      <c r="B556" s="191"/>
      <c r="C556" s="192"/>
      <c r="D556" s="186" t="s">
        <v>248</v>
      </c>
      <c r="E556" s="193" t="s">
        <v>21</v>
      </c>
      <c r="F556" s="194" t="s">
        <v>3425</v>
      </c>
      <c r="G556" s="192"/>
      <c r="H556" s="193" t="s">
        <v>21</v>
      </c>
      <c r="I556" s="195"/>
      <c r="J556" s="192"/>
      <c r="K556" s="192"/>
      <c r="L556" s="196"/>
      <c r="M556" s="197"/>
      <c r="N556" s="198"/>
      <c r="O556" s="198"/>
      <c r="P556" s="198"/>
      <c r="Q556" s="198"/>
      <c r="R556" s="198"/>
      <c r="S556" s="198"/>
      <c r="T556" s="199"/>
      <c r="AT556" s="200" t="s">
        <v>248</v>
      </c>
      <c r="AU556" s="200" t="s">
        <v>82</v>
      </c>
      <c r="AV556" s="12" t="s">
        <v>80</v>
      </c>
      <c r="AW556" s="12" t="s">
        <v>34</v>
      </c>
      <c r="AX556" s="12" t="s">
        <v>73</v>
      </c>
      <c r="AY556" s="200" t="s">
        <v>239</v>
      </c>
    </row>
    <row r="557" spans="2:51" s="13" customFormat="1" ht="11.25">
      <c r="B557" s="201"/>
      <c r="C557" s="202"/>
      <c r="D557" s="186" t="s">
        <v>248</v>
      </c>
      <c r="E557" s="203" t="s">
        <v>21</v>
      </c>
      <c r="F557" s="204" t="s">
        <v>3426</v>
      </c>
      <c r="G557" s="202"/>
      <c r="H557" s="205">
        <v>11.872999999999999</v>
      </c>
      <c r="I557" s="206"/>
      <c r="J557" s="202"/>
      <c r="K557" s="202"/>
      <c r="L557" s="207"/>
      <c r="M557" s="208"/>
      <c r="N557" s="209"/>
      <c r="O557" s="209"/>
      <c r="P557" s="209"/>
      <c r="Q557" s="209"/>
      <c r="R557" s="209"/>
      <c r="S557" s="209"/>
      <c r="T557" s="210"/>
      <c r="AT557" s="211" t="s">
        <v>248</v>
      </c>
      <c r="AU557" s="211" t="s">
        <v>82</v>
      </c>
      <c r="AV557" s="13" t="s">
        <v>82</v>
      </c>
      <c r="AW557" s="13" t="s">
        <v>34</v>
      </c>
      <c r="AX557" s="13" t="s">
        <v>73</v>
      </c>
      <c r="AY557" s="211" t="s">
        <v>239</v>
      </c>
    </row>
    <row r="558" spans="2:51" s="16" customFormat="1" ht="11.25">
      <c r="B558" s="235"/>
      <c r="C558" s="236"/>
      <c r="D558" s="186" t="s">
        <v>248</v>
      </c>
      <c r="E558" s="237" t="s">
        <v>21</v>
      </c>
      <c r="F558" s="238" t="s">
        <v>373</v>
      </c>
      <c r="G558" s="236"/>
      <c r="H558" s="239">
        <v>11.872999999999999</v>
      </c>
      <c r="I558" s="240"/>
      <c r="J558" s="236"/>
      <c r="K558" s="236"/>
      <c r="L558" s="241"/>
      <c r="M558" s="242"/>
      <c r="N558" s="243"/>
      <c r="O558" s="243"/>
      <c r="P558" s="243"/>
      <c r="Q558" s="243"/>
      <c r="R558" s="243"/>
      <c r="S558" s="243"/>
      <c r="T558" s="244"/>
      <c r="AT558" s="245" t="s">
        <v>248</v>
      </c>
      <c r="AU558" s="245" t="s">
        <v>82</v>
      </c>
      <c r="AV558" s="16" t="s">
        <v>96</v>
      </c>
      <c r="AW558" s="16" t="s">
        <v>34</v>
      </c>
      <c r="AX558" s="16" t="s">
        <v>73</v>
      </c>
      <c r="AY558" s="245" t="s">
        <v>239</v>
      </c>
    </row>
    <row r="559" spans="2:51" s="12" customFormat="1" ht="11.25">
      <c r="B559" s="191"/>
      <c r="C559" s="192"/>
      <c r="D559" s="186" t="s">
        <v>248</v>
      </c>
      <c r="E559" s="193" t="s">
        <v>21</v>
      </c>
      <c r="F559" s="194" t="s">
        <v>3427</v>
      </c>
      <c r="G559" s="192"/>
      <c r="H559" s="193" t="s">
        <v>21</v>
      </c>
      <c r="I559" s="195"/>
      <c r="J559" s="192"/>
      <c r="K559" s="192"/>
      <c r="L559" s="196"/>
      <c r="M559" s="197"/>
      <c r="N559" s="198"/>
      <c r="O559" s="198"/>
      <c r="P559" s="198"/>
      <c r="Q559" s="198"/>
      <c r="R559" s="198"/>
      <c r="S559" s="198"/>
      <c r="T559" s="199"/>
      <c r="AT559" s="200" t="s">
        <v>248</v>
      </c>
      <c r="AU559" s="200" t="s">
        <v>82</v>
      </c>
      <c r="AV559" s="12" t="s">
        <v>80</v>
      </c>
      <c r="AW559" s="12" t="s">
        <v>34</v>
      </c>
      <c r="AX559" s="12" t="s">
        <v>73</v>
      </c>
      <c r="AY559" s="200" t="s">
        <v>239</v>
      </c>
    </row>
    <row r="560" spans="2:51" s="13" customFormat="1" ht="11.25">
      <c r="B560" s="201"/>
      <c r="C560" s="202"/>
      <c r="D560" s="186" t="s">
        <v>248</v>
      </c>
      <c r="E560" s="203" t="s">
        <v>21</v>
      </c>
      <c r="F560" s="204" t="s">
        <v>3428</v>
      </c>
      <c r="G560" s="202"/>
      <c r="H560" s="205">
        <v>12.183</v>
      </c>
      <c r="I560" s="206"/>
      <c r="J560" s="202"/>
      <c r="K560" s="202"/>
      <c r="L560" s="207"/>
      <c r="M560" s="208"/>
      <c r="N560" s="209"/>
      <c r="O560" s="209"/>
      <c r="P560" s="209"/>
      <c r="Q560" s="209"/>
      <c r="R560" s="209"/>
      <c r="S560" s="209"/>
      <c r="T560" s="210"/>
      <c r="AT560" s="211" t="s">
        <v>248</v>
      </c>
      <c r="AU560" s="211" t="s">
        <v>82</v>
      </c>
      <c r="AV560" s="13" t="s">
        <v>82</v>
      </c>
      <c r="AW560" s="13" t="s">
        <v>34</v>
      </c>
      <c r="AX560" s="13" t="s">
        <v>73</v>
      </c>
      <c r="AY560" s="211" t="s">
        <v>239</v>
      </c>
    </row>
    <row r="561" spans="1:65" s="13" customFormat="1" ht="11.25">
      <c r="B561" s="201"/>
      <c r="C561" s="202"/>
      <c r="D561" s="186" t="s">
        <v>248</v>
      </c>
      <c r="E561" s="203" t="s">
        <v>21</v>
      </c>
      <c r="F561" s="204" t="s">
        <v>3416</v>
      </c>
      <c r="G561" s="202"/>
      <c r="H561" s="205">
        <v>-1.5760000000000001</v>
      </c>
      <c r="I561" s="206"/>
      <c r="J561" s="202"/>
      <c r="K561" s="202"/>
      <c r="L561" s="207"/>
      <c r="M561" s="208"/>
      <c r="N561" s="209"/>
      <c r="O561" s="209"/>
      <c r="P561" s="209"/>
      <c r="Q561" s="209"/>
      <c r="R561" s="209"/>
      <c r="S561" s="209"/>
      <c r="T561" s="210"/>
      <c r="AT561" s="211" t="s">
        <v>248</v>
      </c>
      <c r="AU561" s="211" t="s">
        <v>82</v>
      </c>
      <c r="AV561" s="13" t="s">
        <v>82</v>
      </c>
      <c r="AW561" s="13" t="s">
        <v>34</v>
      </c>
      <c r="AX561" s="13" t="s">
        <v>73</v>
      </c>
      <c r="AY561" s="211" t="s">
        <v>239</v>
      </c>
    </row>
    <row r="562" spans="1:65" s="16" customFormat="1" ht="11.25">
      <c r="B562" s="235"/>
      <c r="C562" s="236"/>
      <c r="D562" s="186" t="s">
        <v>248</v>
      </c>
      <c r="E562" s="237" t="s">
        <v>21</v>
      </c>
      <c r="F562" s="238" t="s">
        <v>373</v>
      </c>
      <c r="G562" s="236"/>
      <c r="H562" s="239">
        <v>10.606999999999999</v>
      </c>
      <c r="I562" s="240"/>
      <c r="J562" s="236"/>
      <c r="K562" s="236"/>
      <c r="L562" s="241"/>
      <c r="M562" s="242"/>
      <c r="N562" s="243"/>
      <c r="O562" s="243"/>
      <c r="P562" s="243"/>
      <c r="Q562" s="243"/>
      <c r="R562" s="243"/>
      <c r="S562" s="243"/>
      <c r="T562" s="244"/>
      <c r="AT562" s="245" t="s">
        <v>248</v>
      </c>
      <c r="AU562" s="245" t="s">
        <v>82</v>
      </c>
      <c r="AV562" s="16" t="s">
        <v>96</v>
      </c>
      <c r="AW562" s="16" t="s">
        <v>34</v>
      </c>
      <c r="AX562" s="16" t="s">
        <v>73</v>
      </c>
      <c r="AY562" s="245" t="s">
        <v>239</v>
      </c>
    </row>
    <row r="563" spans="1:65" s="12" customFormat="1" ht="11.25">
      <c r="B563" s="191"/>
      <c r="C563" s="192"/>
      <c r="D563" s="186" t="s">
        <v>248</v>
      </c>
      <c r="E563" s="193" t="s">
        <v>21</v>
      </c>
      <c r="F563" s="194" t="s">
        <v>3429</v>
      </c>
      <c r="G563" s="192"/>
      <c r="H563" s="193" t="s">
        <v>21</v>
      </c>
      <c r="I563" s="195"/>
      <c r="J563" s="192"/>
      <c r="K563" s="192"/>
      <c r="L563" s="196"/>
      <c r="M563" s="197"/>
      <c r="N563" s="198"/>
      <c r="O563" s="198"/>
      <c r="P563" s="198"/>
      <c r="Q563" s="198"/>
      <c r="R563" s="198"/>
      <c r="S563" s="198"/>
      <c r="T563" s="199"/>
      <c r="AT563" s="200" t="s">
        <v>248</v>
      </c>
      <c r="AU563" s="200" t="s">
        <v>82</v>
      </c>
      <c r="AV563" s="12" t="s">
        <v>80</v>
      </c>
      <c r="AW563" s="12" t="s">
        <v>34</v>
      </c>
      <c r="AX563" s="12" t="s">
        <v>73</v>
      </c>
      <c r="AY563" s="200" t="s">
        <v>239</v>
      </c>
    </row>
    <row r="564" spans="1:65" s="13" customFormat="1" ht="11.25">
      <c r="B564" s="201"/>
      <c r="C564" s="202"/>
      <c r="D564" s="186" t="s">
        <v>248</v>
      </c>
      <c r="E564" s="203" t="s">
        <v>21</v>
      </c>
      <c r="F564" s="204" t="s">
        <v>3430</v>
      </c>
      <c r="G564" s="202"/>
      <c r="H564" s="205">
        <v>13.33</v>
      </c>
      <c r="I564" s="206"/>
      <c r="J564" s="202"/>
      <c r="K564" s="202"/>
      <c r="L564" s="207"/>
      <c r="M564" s="208"/>
      <c r="N564" s="209"/>
      <c r="O564" s="209"/>
      <c r="P564" s="209"/>
      <c r="Q564" s="209"/>
      <c r="R564" s="209"/>
      <c r="S564" s="209"/>
      <c r="T564" s="210"/>
      <c r="AT564" s="211" t="s">
        <v>248</v>
      </c>
      <c r="AU564" s="211" t="s">
        <v>82</v>
      </c>
      <c r="AV564" s="13" t="s">
        <v>82</v>
      </c>
      <c r="AW564" s="13" t="s">
        <v>34</v>
      </c>
      <c r="AX564" s="13" t="s">
        <v>73</v>
      </c>
      <c r="AY564" s="211" t="s">
        <v>239</v>
      </c>
    </row>
    <row r="565" spans="1:65" s="13" customFormat="1" ht="11.25">
      <c r="B565" s="201"/>
      <c r="C565" s="202"/>
      <c r="D565" s="186" t="s">
        <v>248</v>
      </c>
      <c r="E565" s="203" t="s">
        <v>21</v>
      </c>
      <c r="F565" s="204" t="s">
        <v>3431</v>
      </c>
      <c r="G565" s="202"/>
      <c r="H565" s="205">
        <v>-2.9550000000000001</v>
      </c>
      <c r="I565" s="206"/>
      <c r="J565" s="202"/>
      <c r="K565" s="202"/>
      <c r="L565" s="207"/>
      <c r="M565" s="208"/>
      <c r="N565" s="209"/>
      <c r="O565" s="209"/>
      <c r="P565" s="209"/>
      <c r="Q565" s="209"/>
      <c r="R565" s="209"/>
      <c r="S565" s="209"/>
      <c r="T565" s="210"/>
      <c r="AT565" s="211" t="s">
        <v>248</v>
      </c>
      <c r="AU565" s="211" t="s">
        <v>82</v>
      </c>
      <c r="AV565" s="13" t="s">
        <v>82</v>
      </c>
      <c r="AW565" s="13" t="s">
        <v>34</v>
      </c>
      <c r="AX565" s="13" t="s">
        <v>73</v>
      </c>
      <c r="AY565" s="211" t="s">
        <v>239</v>
      </c>
    </row>
    <row r="566" spans="1:65" s="16" customFormat="1" ht="11.25">
      <c r="B566" s="235"/>
      <c r="C566" s="236"/>
      <c r="D566" s="186" t="s">
        <v>248</v>
      </c>
      <c r="E566" s="237" t="s">
        <v>21</v>
      </c>
      <c r="F566" s="238" t="s">
        <v>373</v>
      </c>
      <c r="G566" s="236"/>
      <c r="H566" s="239">
        <v>10.375</v>
      </c>
      <c r="I566" s="240"/>
      <c r="J566" s="236"/>
      <c r="K566" s="236"/>
      <c r="L566" s="241"/>
      <c r="M566" s="242"/>
      <c r="N566" s="243"/>
      <c r="O566" s="243"/>
      <c r="P566" s="243"/>
      <c r="Q566" s="243"/>
      <c r="R566" s="243"/>
      <c r="S566" s="243"/>
      <c r="T566" s="244"/>
      <c r="AT566" s="245" t="s">
        <v>248</v>
      </c>
      <c r="AU566" s="245" t="s">
        <v>82</v>
      </c>
      <c r="AV566" s="16" t="s">
        <v>96</v>
      </c>
      <c r="AW566" s="16" t="s">
        <v>34</v>
      </c>
      <c r="AX566" s="16" t="s">
        <v>73</v>
      </c>
      <c r="AY566" s="245" t="s">
        <v>239</v>
      </c>
    </row>
    <row r="567" spans="1:65" s="12" customFormat="1" ht="11.25">
      <c r="B567" s="191"/>
      <c r="C567" s="192"/>
      <c r="D567" s="186" t="s">
        <v>248</v>
      </c>
      <c r="E567" s="193" t="s">
        <v>21</v>
      </c>
      <c r="F567" s="194" t="s">
        <v>3432</v>
      </c>
      <c r="G567" s="192"/>
      <c r="H567" s="193" t="s">
        <v>21</v>
      </c>
      <c r="I567" s="195"/>
      <c r="J567" s="192"/>
      <c r="K567" s="192"/>
      <c r="L567" s="196"/>
      <c r="M567" s="197"/>
      <c r="N567" s="198"/>
      <c r="O567" s="198"/>
      <c r="P567" s="198"/>
      <c r="Q567" s="198"/>
      <c r="R567" s="198"/>
      <c r="S567" s="198"/>
      <c r="T567" s="199"/>
      <c r="AT567" s="200" t="s">
        <v>248</v>
      </c>
      <c r="AU567" s="200" t="s">
        <v>82</v>
      </c>
      <c r="AV567" s="12" t="s">
        <v>80</v>
      </c>
      <c r="AW567" s="12" t="s">
        <v>34</v>
      </c>
      <c r="AX567" s="12" t="s">
        <v>73</v>
      </c>
      <c r="AY567" s="200" t="s">
        <v>239</v>
      </c>
    </row>
    <row r="568" spans="1:65" s="13" customFormat="1" ht="11.25">
      <c r="B568" s="201"/>
      <c r="C568" s="202"/>
      <c r="D568" s="186" t="s">
        <v>248</v>
      </c>
      <c r="E568" s="203" t="s">
        <v>21</v>
      </c>
      <c r="F568" s="204" t="s">
        <v>3433</v>
      </c>
      <c r="G568" s="202"/>
      <c r="H568" s="205">
        <v>8.06</v>
      </c>
      <c r="I568" s="206"/>
      <c r="J568" s="202"/>
      <c r="K568" s="202"/>
      <c r="L568" s="207"/>
      <c r="M568" s="208"/>
      <c r="N568" s="209"/>
      <c r="O568" s="209"/>
      <c r="P568" s="209"/>
      <c r="Q568" s="209"/>
      <c r="R568" s="209"/>
      <c r="S568" s="209"/>
      <c r="T568" s="210"/>
      <c r="AT568" s="211" t="s">
        <v>248</v>
      </c>
      <c r="AU568" s="211" t="s">
        <v>82</v>
      </c>
      <c r="AV568" s="13" t="s">
        <v>82</v>
      </c>
      <c r="AW568" s="13" t="s">
        <v>34</v>
      </c>
      <c r="AX568" s="13" t="s">
        <v>73</v>
      </c>
      <c r="AY568" s="211" t="s">
        <v>239</v>
      </c>
    </row>
    <row r="569" spans="1:65" s="13" customFormat="1" ht="11.25">
      <c r="B569" s="201"/>
      <c r="C569" s="202"/>
      <c r="D569" s="186" t="s">
        <v>248</v>
      </c>
      <c r="E569" s="203" t="s">
        <v>21</v>
      </c>
      <c r="F569" s="204" t="s">
        <v>3434</v>
      </c>
      <c r="G569" s="202"/>
      <c r="H569" s="205">
        <v>-1.379</v>
      </c>
      <c r="I569" s="206"/>
      <c r="J569" s="202"/>
      <c r="K569" s="202"/>
      <c r="L569" s="207"/>
      <c r="M569" s="208"/>
      <c r="N569" s="209"/>
      <c r="O569" s="209"/>
      <c r="P569" s="209"/>
      <c r="Q569" s="209"/>
      <c r="R569" s="209"/>
      <c r="S569" s="209"/>
      <c r="T569" s="210"/>
      <c r="AT569" s="211" t="s">
        <v>248</v>
      </c>
      <c r="AU569" s="211" t="s">
        <v>82</v>
      </c>
      <c r="AV569" s="13" t="s">
        <v>82</v>
      </c>
      <c r="AW569" s="13" t="s">
        <v>34</v>
      </c>
      <c r="AX569" s="13" t="s">
        <v>73</v>
      </c>
      <c r="AY569" s="211" t="s">
        <v>239</v>
      </c>
    </row>
    <row r="570" spans="1:65" s="16" customFormat="1" ht="11.25">
      <c r="B570" s="235"/>
      <c r="C570" s="236"/>
      <c r="D570" s="186" t="s">
        <v>248</v>
      </c>
      <c r="E570" s="237" t="s">
        <v>21</v>
      </c>
      <c r="F570" s="238" t="s">
        <v>373</v>
      </c>
      <c r="G570" s="236"/>
      <c r="H570" s="239">
        <v>6.681</v>
      </c>
      <c r="I570" s="240"/>
      <c r="J570" s="236"/>
      <c r="K570" s="236"/>
      <c r="L570" s="241"/>
      <c r="M570" s="242"/>
      <c r="N570" s="243"/>
      <c r="O570" s="243"/>
      <c r="P570" s="243"/>
      <c r="Q570" s="243"/>
      <c r="R570" s="243"/>
      <c r="S570" s="243"/>
      <c r="T570" s="244"/>
      <c r="AT570" s="245" t="s">
        <v>248</v>
      </c>
      <c r="AU570" s="245" t="s">
        <v>82</v>
      </c>
      <c r="AV570" s="16" t="s">
        <v>96</v>
      </c>
      <c r="AW570" s="16" t="s">
        <v>34</v>
      </c>
      <c r="AX570" s="16" t="s">
        <v>73</v>
      </c>
      <c r="AY570" s="245" t="s">
        <v>239</v>
      </c>
    </row>
    <row r="571" spans="1:65" s="14" customFormat="1" ht="11.25">
      <c r="B571" s="212"/>
      <c r="C571" s="213"/>
      <c r="D571" s="186" t="s">
        <v>248</v>
      </c>
      <c r="E571" s="214" t="s">
        <v>21</v>
      </c>
      <c r="F571" s="215" t="s">
        <v>251</v>
      </c>
      <c r="G571" s="213"/>
      <c r="H571" s="216">
        <v>139.625</v>
      </c>
      <c r="I571" s="217"/>
      <c r="J571" s="213"/>
      <c r="K571" s="213"/>
      <c r="L571" s="218"/>
      <c r="M571" s="219"/>
      <c r="N571" s="220"/>
      <c r="O571" s="220"/>
      <c r="P571" s="220"/>
      <c r="Q571" s="220"/>
      <c r="R571" s="220"/>
      <c r="S571" s="220"/>
      <c r="T571" s="221"/>
      <c r="AT571" s="222" t="s">
        <v>248</v>
      </c>
      <c r="AU571" s="222" t="s">
        <v>82</v>
      </c>
      <c r="AV571" s="14" t="s">
        <v>100</v>
      </c>
      <c r="AW571" s="14" t="s">
        <v>34</v>
      </c>
      <c r="AX571" s="14" t="s">
        <v>80</v>
      </c>
      <c r="AY571" s="222" t="s">
        <v>239</v>
      </c>
    </row>
    <row r="572" spans="1:65" s="2" customFormat="1" ht="24.2" customHeight="1">
      <c r="A572" s="36"/>
      <c r="B572" s="37"/>
      <c r="C572" s="173" t="s">
        <v>793</v>
      </c>
      <c r="D572" s="173" t="s">
        <v>240</v>
      </c>
      <c r="E572" s="174" t="s">
        <v>3435</v>
      </c>
      <c r="F572" s="175" t="s">
        <v>3436</v>
      </c>
      <c r="G572" s="176" t="s">
        <v>326</v>
      </c>
      <c r="H572" s="177">
        <v>139.625</v>
      </c>
      <c r="I572" s="178"/>
      <c r="J572" s="179">
        <f>ROUND(I572*H572,2)</f>
        <v>0</v>
      </c>
      <c r="K572" s="175" t="s">
        <v>327</v>
      </c>
      <c r="L572" s="41"/>
      <c r="M572" s="180" t="s">
        <v>21</v>
      </c>
      <c r="N572" s="181" t="s">
        <v>44</v>
      </c>
      <c r="O572" s="66"/>
      <c r="P572" s="182">
        <f>O572*H572</f>
        <v>0</v>
      </c>
      <c r="Q572" s="182">
        <v>1.4E-3</v>
      </c>
      <c r="R572" s="182">
        <f>Q572*H572</f>
        <v>0.19547500000000001</v>
      </c>
      <c r="S572" s="182">
        <v>0</v>
      </c>
      <c r="T572" s="183">
        <f>S572*H572</f>
        <v>0</v>
      </c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R572" s="184" t="s">
        <v>100</v>
      </c>
      <c r="AT572" s="184" t="s">
        <v>240</v>
      </c>
      <c r="AU572" s="184" t="s">
        <v>82</v>
      </c>
      <c r="AY572" s="19" t="s">
        <v>239</v>
      </c>
      <c r="BE572" s="185">
        <f>IF(N572="základní",J572,0)</f>
        <v>0</v>
      </c>
      <c r="BF572" s="185">
        <f>IF(N572="snížená",J572,0)</f>
        <v>0</v>
      </c>
      <c r="BG572" s="185">
        <f>IF(N572="zákl. přenesená",J572,0)</f>
        <v>0</v>
      </c>
      <c r="BH572" s="185">
        <f>IF(N572="sníž. přenesená",J572,0)</f>
        <v>0</v>
      </c>
      <c r="BI572" s="185">
        <f>IF(N572="nulová",J572,0)</f>
        <v>0</v>
      </c>
      <c r="BJ572" s="19" t="s">
        <v>80</v>
      </c>
      <c r="BK572" s="185">
        <f>ROUND(I572*H572,2)</f>
        <v>0</v>
      </c>
      <c r="BL572" s="19" t="s">
        <v>100</v>
      </c>
      <c r="BM572" s="184" t="s">
        <v>3437</v>
      </c>
    </row>
    <row r="573" spans="1:65" s="2" customFormat="1" ht="11.25">
      <c r="A573" s="36"/>
      <c r="B573" s="37"/>
      <c r="C573" s="38"/>
      <c r="D573" s="233" t="s">
        <v>329</v>
      </c>
      <c r="E573" s="38"/>
      <c r="F573" s="234" t="s">
        <v>3438</v>
      </c>
      <c r="G573" s="38"/>
      <c r="H573" s="38"/>
      <c r="I573" s="188"/>
      <c r="J573" s="38"/>
      <c r="K573" s="38"/>
      <c r="L573" s="41"/>
      <c r="M573" s="189"/>
      <c r="N573" s="190"/>
      <c r="O573" s="66"/>
      <c r="P573" s="66"/>
      <c r="Q573" s="66"/>
      <c r="R573" s="66"/>
      <c r="S573" s="66"/>
      <c r="T573" s="67"/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T573" s="19" t="s">
        <v>329</v>
      </c>
      <c r="AU573" s="19" t="s">
        <v>82</v>
      </c>
    </row>
    <row r="574" spans="1:65" s="13" customFormat="1" ht="11.25">
      <c r="B574" s="201"/>
      <c r="C574" s="202"/>
      <c r="D574" s="186" t="s">
        <v>248</v>
      </c>
      <c r="E574" s="203" t="s">
        <v>21</v>
      </c>
      <c r="F574" s="204" t="s">
        <v>3439</v>
      </c>
      <c r="G574" s="202"/>
      <c r="H574" s="205">
        <v>139.625</v>
      </c>
      <c r="I574" s="206"/>
      <c r="J574" s="202"/>
      <c r="K574" s="202"/>
      <c r="L574" s="207"/>
      <c r="M574" s="208"/>
      <c r="N574" s="209"/>
      <c r="O574" s="209"/>
      <c r="P574" s="209"/>
      <c r="Q574" s="209"/>
      <c r="R574" s="209"/>
      <c r="S574" s="209"/>
      <c r="T574" s="210"/>
      <c r="AT574" s="211" t="s">
        <v>248</v>
      </c>
      <c r="AU574" s="211" t="s">
        <v>82</v>
      </c>
      <c r="AV574" s="13" t="s">
        <v>82</v>
      </c>
      <c r="AW574" s="13" t="s">
        <v>34</v>
      </c>
      <c r="AX574" s="13" t="s">
        <v>73</v>
      </c>
      <c r="AY574" s="211" t="s">
        <v>239</v>
      </c>
    </row>
    <row r="575" spans="1:65" s="14" customFormat="1" ht="11.25">
      <c r="B575" s="212"/>
      <c r="C575" s="213"/>
      <c r="D575" s="186" t="s">
        <v>248</v>
      </c>
      <c r="E575" s="214" t="s">
        <v>21</v>
      </c>
      <c r="F575" s="215" t="s">
        <v>251</v>
      </c>
      <c r="G575" s="213"/>
      <c r="H575" s="216">
        <v>139.625</v>
      </c>
      <c r="I575" s="217"/>
      <c r="J575" s="213"/>
      <c r="K575" s="213"/>
      <c r="L575" s="218"/>
      <c r="M575" s="219"/>
      <c r="N575" s="220"/>
      <c r="O575" s="220"/>
      <c r="P575" s="220"/>
      <c r="Q575" s="220"/>
      <c r="R575" s="220"/>
      <c r="S575" s="220"/>
      <c r="T575" s="221"/>
      <c r="AT575" s="222" t="s">
        <v>248</v>
      </c>
      <c r="AU575" s="222" t="s">
        <v>82</v>
      </c>
      <c r="AV575" s="14" t="s">
        <v>100</v>
      </c>
      <c r="AW575" s="14" t="s">
        <v>34</v>
      </c>
      <c r="AX575" s="14" t="s">
        <v>80</v>
      </c>
      <c r="AY575" s="222" t="s">
        <v>239</v>
      </c>
    </row>
    <row r="576" spans="1:65" s="2" customFormat="1" ht="24.2" customHeight="1">
      <c r="A576" s="36"/>
      <c r="B576" s="37"/>
      <c r="C576" s="173" t="s">
        <v>797</v>
      </c>
      <c r="D576" s="173" t="s">
        <v>240</v>
      </c>
      <c r="E576" s="174" t="s">
        <v>3440</v>
      </c>
      <c r="F576" s="175" t="s">
        <v>3441</v>
      </c>
      <c r="G576" s="176" t="s">
        <v>326</v>
      </c>
      <c r="H576" s="177">
        <v>139.625</v>
      </c>
      <c r="I576" s="178"/>
      <c r="J576" s="179">
        <f>ROUND(I576*H576,2)</f>
        <v>0</v>
      </c>
      <c r="K576" s="175" t="s">
        <v>327</v>
      </c>
      <c r="L576" s="41"/>
      <c r="M576" s="180" t="s">
        <v>21</v>
      </c>
      <c r="N576" s="181" t="s">
        <v>44</v>
      </c>
      <c r="O576" s="66"/>
      <c r="P576" s="182">
        <f>O576*H576</f>
        <v>0</v>
      </c>
      <c r="Q576" s="182">
        <v>3.9053999999999998E-3</v>
      </c>
      <c r="R576" s="182">
        <f>Q576*H576</f>
        <v>0.54529147499999997</v>
      </c>
      <c r="S576" s="182">
        <v>0</v>
      </c>
      <c r="T576" s="183">
        <f>S576*H576</f>
        <v>0</v>
      </c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R576" s="184" t="s">
        <v>100</v>
      </c>
      <c r="AT576" s="184" t="s">
        <v>240</v>
      </c>
      <c r="AU576" s="184" t="s">
        <v>82</v>
      </c>
      <c r="AY576" s="19" t="s">
        <v>239</v>
      </c>
      <c r="BE576" s="185">
        <f>IF(N576="základní",J576,0)</f>
        <v>0</v>
      </c>
      <c r="BF576" s="185">
        <f>IF(N576="snížená",J576,0)</f>
        <v>0</v>
      </c>
      <c r="BG576" s="185">
        <f>IF(N576="zákl. přenesená",J576,0)</f>
        <v>0</v>
      </c>
      <c r="BH576" s="185">
        <f>IF(N576="sníž. přenesená",J576,0)</f>
        <v>0</v>
      </c>
      <c r="BI576" s="185">
        <f>IF(N576="nulová",J576,0)</f>
        <v>0</v>
      </c>
      <c r="BJ576" s="19" t="s">
        <v>80</v>
      </c>
      <c r="BK576" s="185">
        <f>ROUND(I576*H576,2)</f>
        <v>0</v>
      </c>
      <c r="BL576" s="19" t="s">
        <v>100</v>
      </c>
      <c r="BM576" s="184" t="s">
        <v>3442</v>
      </c>
    </row>
    <row r="577" spans="1:65" s="2" customFormat="1" ht="11.25">
      <c r="A577" s="36"/>
      <c r="B577" s="37"/>
      <c r="C577" s="38"/>
      <c r="D577" s="233" t="s">
        <v>329</v>
      </c>
      <c r="E577" s="38"/>
      <c r="F577" s="234" t="s">
        <v>3443</v>
      </c>
      <c r="G577" s="38"/>
      <c r="H577" s="38"/>
      <c r="I577" s="188"/>
      <c r="J577" s="38"/>
      <c r="K577" s="38"/>
      <c r="L577" s="41"/>
      <c r="M577" s="189"/>
      <c r="N577" s="190"/>
      <c r="O577" s="66"/>
      <c r="P577" s="66"/>
      <c r="Q577" s="66"/>
      <c r="R577" s="66"/>
      <c r="S577" s="66"/>
      <c r="T577" s="67"/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T577" s="19" t="s">
        <v>329</v>
      </c>
      <c r="AU577" s="19" t="s">
        <v>82</v>
      </c>
    </row>
    <row r="578" spans="1:65" s="13" customFormat="1" ht="11.25">
      <c r="B578" s="201"/>
      <c r="C578" s="202"/>
      <c r="D578" s="186" t="s">
        <v>248</v>
      </c>
      <c r="E578" s="203" t="s">
        <v>21</v>
      </c>
      <c r="F578" s="204" t="s">
        <v>3439</v>
      </c>
      <c r="G578" s="202"/>
      <c r="H578" s="205">
        <v>139.625</v>
      </c>
      <c r="I578" s="206"/>
      <c r="J578" s="202"/>
      <c r="K578" s="202"/>
      <c r="L578" s="207"/>
      <c r="M578" s="208"/>
      <c r="N578" s="209"/>
      <c r="O578" s="209"/>
      <c r="P578" s="209"/>
      <c r="Q578" s="209"/>
      <c r="R578" s="209"/>
      <c r="S578" s="209"/>
      <c r="T578" s="210"/>
      <c r="AT578" s="211" t="s">
        <v>248</v>
      </c>
      <c r="AU578" s="211" t="s">
        <v>82</v>
      </c>
      <c r="AV578" s="13" t="s">
        <v>82</v>
      </c>
      <c r="AW578" s="13" t="s">
        <v>34</v>
      </c>
      <c r="AX578" s="13" t="s">
        <v>73</v>
      </c>
      <c r="AY578" s="211" t="s">
        <v>239</v>
      </c>
    </row>
    <row r="579" spans="1:65" s="14" customFormat="1" ht="11.25">
      <c r="B579" s="212"/>
      <c r="C579" s="213"/>
      <c r="D579" s="186" t="s">
        <v>248</v>
      </c>
      <c r="E579" s="214" t="s">
        <v>21</v>
      </c>
      <c r="F579" s="215" t="s">
        <v>251</v>
      </c>
      <c r="G579" s="213"/>
      <c r="H579" s="216">
        <v>139.625</v>
      </c>
      <c r="I579" s="217"/>
      <c r="J579" s="213"/>
      <c r="K579" s="213"/>
      <c r="L579" s="218"/>
      <c r="M579" s="219"/>
      <c r="N579" s="220"/>
      <c r="O579" s="220"/>
      <c r="P579" s="220"/>
      <c r="Q579" s="220"/>
      <c r="R579" s="220"/>
      <c r="S579" s="220"/>
      <c r="T579" s="221"/>
      <c r="AT579" s="222" t="s">
        <v>248</v>
      </c>
      <c r="AU579" s="222" t="s">
        <v>82</v>
      </c>
      <c r="AV579" s="14" t="s">
        <v>100</v>
      </c>
      <c r="AW579" s="14" t="s">
        <v>34</v>
      </c>
      <c r="AX579" s="14" t="s">
        <v>80</v>
      </c>
      <c r="AY579" s="222" t="s">
        <v>239</v>
      </c>
    </row>
    <row r="580" spans="1:65" s="2" customFormat="1" ht="21.75" customHeight="1">
      <c r="A580" s="36"/>
      <c r="B580" s="37"/>
      <c r="C580" s="173" t="s">
        <v>802</v>
      </c>
      <c r="D580" s="173" t="s">
        <v>240</v>
      </c>
      <c r="E580" s="174" t="s">
        <v>3444</v>
      </c>
      <c r="F580" s="175" t="s">
        <v>3445</v>
      </c>
      <c r="G580" s="176" t="s">
        <v>348</v>
      </c>
      <c r="H580" s="177">
        <v>6.8970000000000002</v>
      </c>
      <c r="I580" s="178"/>
      <c r="J580" s="179">
        <f>ROUND(I580*H580,2)</f>
        <v>0</v>
      </c>
      <c r="K580" s="175" t="s">
        <v>327</v>
      </c>
      <c r="L580" s="41"/>
      <c r="M580" s="180" t="s">
        <v>21</v>
      </c>
      <c r="N580" s="181" t="s">
        <v>44</v>
      </c>
      <c r="O580" s="66"/>
      <c r="P580" s="182">
        <f>O580*H580</f>
        <v>0</v>
      </c>
      <c r="Q580" s="182">
        <v>2.5018699999999998</v>
      </c>
      <c r="R580" s="182">
        <f>Q580*H580</f>
        <v>17.255397389999999</v>
      </c>
      <c r="S580" s="182">
        <v>0</v>
      </c>
      <c r="T580" s="183">
        <f>S580*H580</f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184" t="s">
        <v>100</v>
      </c>
      <c r="AT580" s="184" t="s">
        <v>240</v>
      </c>
      <c r="AU580" s="184" t="s">
        <v>82</v>
      </c>
      <c r="AY580" s="19" t="s">
        <v>239</v>
      </c>
      <c r="BE580" s="185">
        <f>IF(N580="základní",J580,0)</f>
        <v>0</v>
      </c>
      <c r="BF580" s="185">
        <f>IF(N580="snížená",J580,0)</f>
        <v>0</v>
      </c>
      <c r="BG580" s="185">
        <f>IF(N580="zákl. přenesená",J580,0)</f>
        <v>0</v>
      </c>
      <c r="BH580" s="185">
        <f>IF(N580="sníž. přenesená",J580,0)</f>
        <v>0</v>
      </c>
      <c r="BI580" s="185">
        <f>IF(N580="nulová",J580,0)</f>
        <v>0</v>
      </c>
      <c r="BJ580" s="19" t="s">
        <v>80</v>
      </c>
      <c r="BK580" s="185">
        <f>ROUND(I580*H580,2)</f>
        <v>0</v>
      </c>
      <c r="BL580" s="19" t="s">
        <v>100</v>
      </c>
      <c r="BM580" s="184" t="s">
        <v>3446</v>
      </c>
    </row>
    <row r="581" spans="1:65" s="2" customFormat="1" ht="11.25">
      <c r="A581" s="36"/>
      <c r="B581" s="37"/>
      <c r="C581" s="38"/>
      <c r="D581" s="233" t="s">
        <v>329</v>
      </c>
      <c r="E581" s="38"/>
      <c r="F581" s="234" t="s">
        <v>3447</v>
      </c>
      <c r="G581" s="38"/>
      <c r="H581" s="38"/>
      <c r="I581" s="188"/>
      <c r="J581" s="38"/>
      <c r="K581" s="38"/>
      <c r="L581" s="41"/>
      <c r="M581" s="189"/>
      <c r="N581" s="190"/>
      <c r="O581" s="66"/>
      <c r="P581" s="66"/>
      <c r="Q581" s="66"/>
      <c r="R581" s="66"/>
      <c r="S581" s="66"/>
      <c r="T581" s="67"/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T581" s="19" t="s">
        <v>329</v>
      </c>
      <c r="AU581" s="19" t="s">
        <v>82</v>
      </c>
    </row>
    <row r="582" spans="1:65" s="12" customFormat="1" ht="11.25">
      <c r="B582" s="191"/>
      <c r="C582" s="192"/>
      <c r="D582" s="186" t="s">
        <v>248</v>
      </c>
      <c r="E582" s="193" t="s">
        <v>21</v>
      </c>
      <c r="F582" s="194" t="s">
        <v>3294</v>
      </c>
      <c r="G582" s="192"/>
      <c r="H582" s="193" t="s">
        <v>21</v>
      </c>
      <c r="I582" s="195"/>
      <c r="J582" s="192"/>
      <c r="K582" s="192"/>
      <c r="L582" s="196"/>
      <c r="M582" s="197"/>
      <c r="N582" s="198"/>
      <c r="O582" s="198"/>
      <c r="P582" s="198"/>
      <c r="Q582" s="198"/>
      <c r="R582" s="198"/>
      <c r="S582" s="198"/>
      <c r="T582" s="199"/>
      <c r="AT582" s="200" t="s">
        <v>248</v>
      </c>
      <c r="AU582" s="200" t="s">
        <v>82</v>
      </c>
      <c r="AV582" s="12" t="s">
        <v>80</v>
      </c>
      <c r="AW582" s="12" t="s">
        <v>34</v>
      </c>
      <c r="AX582" s="12" t="s">
        <v>73</v>
      </c>
      <c r="AY582" s="200" t="s">
        <v>239</v>
      </c>
    </row>
    <row r="583" spans="1:65" s="12" customFormat="1" ht="11.25">
      <c r="B583" s="191"/>
      <c r="C583" s="192"/>
      <c r="D583" s="186" t="s">
        <v>248</v>
      </c>
      <c r="E583" s="193" t="s">
        <v>21</v>
      </c>
      <c r="F583" s="194" t="s">
        <v>3448</v>
      </c>
      <c r="G583" s="192"/>
      <c r="H583" s="193" t="s">
        <v>21</v>
      </c>
      <c r="I583" s="195"/>
      <c r="J583" s="192"/>
      <c r="K583" s="192"/>
      <c r="L583" s="196"/>
      <c r="M583" s="197"/>
      <c r="N583" s="198"/>
      <c r="O583" s="198"/>
      <c r="P583" s="198"/>
      <c r="Q583" s="198"/>
      <c r="R583" s="198"/>
      <c r="S583" s="198"/>
      <c r="T583" s="199"/>
      <c r="AT583" s="200" t="s">
        <v>248</v>
      </c>
      <c r="AU583" s="200" t="s">
        <v>82</v>
      </c>
      <c r="AV583" s="12" t="s">
        <v>80</v>
      </c>
      <c r="AW583" s="12" t="s">
        <v>34</v>
      </c>
      <c r="AX583" s="12" t="s">
        <v>73</v>
      </c>
      <c r="AY583" s="200" t="s">
        <v>239</v>
      </c>
    </row>
    <row r="584" spans="1:65" s="13" customFormat="1" ht="11.25">
      <c r="B584" s="201"/>
      <c r="C584" s="202"/>
      <c r="D584" s="186" t="s">
        <v>248</v>
      </c>
      <c r="E584" s="203" t="s">
        <v>21</v>
      </c>
      <c r="F584" s="204" t="s">
        <v>3449</v>
      </c>
      <c r="G584" s="202"/>
      <c r="H584" s="205">
        <v>34.200000000000003</v>
      </c>
      <c r="I584" s="206"/>
      <c r="J584" s="202"/>
      <c r="K584" s="202"/>
      <c r="L584" s="207"/>
      <c r="M584" s="208"/>
      <c r="N584" s="209"/>
      <c r="O584" s="209"/>
      <c r="P584" s="209"/>
      <c r="Q584" s="209"/>
      <c r="R584" s="209"/>
      <c r="S584" s="209"/>
      <c r="T584" s="210"/>
      <c r="AT584" s="211" t="s">
        <v>248</v>
      </c>
      <c r="AU584" s="211" t="s">
        <v>82</v>
      </c>
      <c r="AV584" s="13" t="s">
        <v>82</v>
      </c>
      <c r="AW584" s="13" t="s">
        <v>34</v>
      </c>
      <c r="AX584" s="13" t="s">
        <v>73</v>
      </c>
      <c r="AY584" s="211" t="s">
        <v>239</v>
      </c>
    </row>
    <row r="585" spans="1:65" s="16" customFormat="1" ht="11.25">
      <c r="B585" s="235"/>
      <c r="C585" s="236"/>
      <c r="D585" s="186" t="s">
        <v>248</v>
      </c>
      <c r="E585" s="237" t="s">
        <v>21</v>
      </c>
      <c r="F585" s="238" t="s">
        <v>373</v>
      </c>
      <c r="G585" s="236"/>
      <c r="H585" s="239">
        <v>34.200000000000003</v>
      </c>
      <c r="I585" s="240"/>
      <c r="J585" s="236"/>
      <c r="K585" s="236"/>
      <c r="L585" s="241"/>
      <c r="M585" s="242"/>
      <c r="N585" s="243"/>
      <c r="O585" s="243"/>
      <c r="P585" s="243"/>
      <c r="Q585" s="243"/>
      <c r="R585" s="243"/>
      <c r="S585" s="243"/>
      <c r="T585" s="244"/>
      <c r="AT585" s="245" t="s">
        <v>248</v>
      </c>
      <c r="AU585" s="245" t="s">
        <v>82</v>
      </c>
      <c r="AV585" s="16" t="s">
        <v>96</v>
      </c>
      <c r="AW585" s="16" t="s">
        <v>34</v>
      </c>
      <c r="AX585" s="16" t="s">
        <v>73</v>
      </c>
      <c r="AY585" s="245" t="s">
        <v>239</v>
      </c>
    </row>
    <row r="586" spans="1:65" s="12" customFormat="1" ht="11.25">
      <c r="B586" s="191"/>
      <c r="C586" s="192"/>
      <c r="D586" s="186" t="s">
        <v>248</v>
      </c>
      <c r="E586" s="193" t="s">
        <v>21</v>
      </c>
      <c r="F586" s="194" t="s">
        <v>3450</v>
      </c>
      <c r="G586" s="192"/>
      <c r="H586" s="193" t="s">
        <v>21</v>
      </c>
      <c r="I586" s="195"/>
      <c r="J586" s="192"/>
      <c r="K586" s="192"/>
      <c r="L586" s="196"/>
      <c r="M586" s="197"/>
      <c r="N586" s="198"/>
      <c r="O586" s="198"/>
      <c r="P586" s="198"/>
      <c r="Q586" s="198"/>
      <c r="R586" s="198"/>
      <c r="S586" s="198"/>
      <c r="T586" s="199"/>
      <c r="AT586" s="200" t="s">
        <v>248</v>
      </c>
      <c r="AU586" s="200" t="s">
        <v>82</v>
      </c>
      <c r="AV586" s="12" t="s">
        <v>80</v>
      </c>
      <c r="AW586" s="12" t="s">
        <v>34</v>
      </c>
      <c r="AX586" s="12" t="s">
        <v>73</v>
      </c>
      <c r="AY586" s="200" t="s">
        <v>239</v>
      </c>
    </row>
    <row r="587" spans="1:65" s="13" customFormat="1" ht="11.25">
      <c r="B587" s="201"/>
      <c r="C587" s="202"/>
      <c r="D587" s="186" t="s">
        <v>248</v>
      </c>
      <c r="E587" s="203" t="s">
        <v>21</v>
      </c>
      <c r="F587" s="204" t="s">
        <v>3449</v>
      </c>
      <c r="G587" s="202"/>
      <c r="H587" s="205">
        <v>34.200000000000003</v>
      </c>
      <c r="I587" s="206"/>
      <c r="J587" s="202"/>
      <c r="K587" s="202"/>
      <c r="L587" s="207"/>
      <c r="M587" s="208"/>
      <c r="N587" s="209"/>
      <c r="O587" s="209"/>
      <c r="P587" s="209"/>
      <c r="Q587" s="209"/>
      <c r="R587" s="209"/>
      <c r="S587" s="209"/>
      <c r="T587" s="210"/>
      <c r="AT587" s="211" t="s">
        <v>248</v>
      </c>
      <c r="AU587" s="211" t="s">
        <v>82</v>
      </c>
      <c r="AV587" s="13" t="s">
        <v>82</v>
      </c>
      <c r="AW587" s="13" t="s">
        <v>34</v>
      </c>
      <c r="AX587" s="13" t="s">
        <v>73</v>
      </c>
      <c r="AY587" s="211" t="s">
        <v>239</v>
      </c>
    </row>
    <row r="588" spans="1:65" s="16" customFormat="1" ht="11.25">
      <c r="B588" s="235"/>
      <c r="C588" s="236"/>
      <c r="D588" s="186" t="s">
        <v>248</v>
      </c>
      <c r="E588" s="237" t="s">
        <v>21</v>
      </c>
      <c r="F588" s="238" t="s">
        <v>373</v>
      </c>
      <c r="G588" s="236"/>
      <c r="H588" s="239">
        <v>34.200000000000003</v>
      </c>
      <c r="I588" s="240"/>
      <c r="J588" s="236"/>
      <c r="K588" s="236"/>
      <c r="L588" s="241"/>
      <c r="M588" s="242"/>
      <c r="N588" s="243"/>
      <c r="O588" s="243"/>
      <c r="P588" s="243"/>
      <c r="Q588" s="243"/>
      <c r="R588" s="243"/>
      <c r="S588" s="243"/>
      <c r="T588" s="244"/>
      <c r="AT588" s="245" t="s">
        <v>248</v>
      </c>
      <c r="AU588" s="245" t="s">
        <v>82</v>
      </c>
      <c r="AV588" s="16" t="s">
        <v>96</v>
      </c>
      <c r="AW588" s="16" t="s">
        <v>34</v>
      </c>
      <c r="AX588" s="16" t="s">
        <v>73</v>
      </c>
      <c r="AY588" s="245" t="s">
        <v>239</v>
      </c>
    </row>
    <row r="589" spans="1:65" s="12" customFormat="1" ht="11.25">
      <c r="B589" s="191"/>
      <c r="C589" s="192"/>
      <c r="D589" s="186" t="s">
        <v>248</v>
      </c>
      <c r="E589" s="193" t="s">
        <v>21</v>
      </c>
      <c r="F589" s="194" t="s">
        <v>3414</v>
      </c>
      <c r="G589" s="192"/>
      <c r="H589" s="193" t="s">
        <v>21</v>
      </c>
      <c r="I589" s="195"/>
      <c r="J589" s="192"/>
      <c r="K589" s="192"/>
      <c r="L589" s="196"/>
      <c r="M589" s="197"/>
      <c r="N589" s="198"/>
      <c r="O589" s="198"/>
      <c r="P589" s="198"/>
      <c r="Q589" s="198"/>
      <c r="R589" s="198"/>
      <c r="S589" s="198"/>
      <c r="T589" s="199"/>
      <c r="AT589" s="200" t="s">
        <v>248</v>
      </c>
      <c r="AU589" s="200" t="s">
        <v>82</v>
      </c>
      <c r="AV589" s="12" t="s">
        <v>80</v>
      </c>
      <c r="AW589" s="12" t="s">
        <v>34</v>
      </c>
      <c r="AX589" s="12" t="s">
        <v>73</v>
      </c>
      <c r="AY589" s="200" t="s">
        <v>239</v>
      </c>
    </row>
    <row r="590" spans="1:65" s="13" customFormat="1" ht="11.25">
      <c r="B590" s="201"/>
      <c r="C590" s="202"/>
      <c r="D590" s="186" t="s">
        <v>248</v>
      </c>
      <c r="E590" s="203" t="s">
        <v>21</v>
      </c>
      <c r="F590" s="204" t="s">
        <v>3451</v>
      </c>
      <c r="G590" s="202"/>
      <c r="H590" s="205">
        <v>4.07</v>
      </c>
      <c r="I590" s="206"/>
      <c r="J590" s="202"/>
      <c r="K590" s="202"/>
      <c r="L590" s="207"/>
      <c r="M590" s="208"/>
      <c r="N590" s="209"/>
      <c r="O590" s="209"/>
      <c r="P590" s="209"/>
      <c r="Q590" s="209"/>
      <c r="R590" s="209"/>
      <c r="S590" s="209"/>
      <c r="T590" s="210"/>
      <c r="AT590" s="211" t="s">
        <v>248</v>
      </c>
      <c r="AU590" s="211" t="s">
        <v>82</v>
      </c>
      <c r="AV590" s="13" t="s">
        <v>82</v>
      </c>
      <c r="AW590" s="13" t="s">
        <v>34</v>
      </c>
      <c r="AX590" s="13" t="s">
        <v>73</v>
      </c>
      <c r="AY590" s="211" t="s">
        <v>239</v>
      </c>
    </row>
    <row r="591" spans="1:65" s="13" customFormat="1" ht="11.25">
      <c r="B591" s="201"/>
      <c r="C591" s="202"/>
      <c r="D591" s="186" t="s">
        <v>248</v>
      </c>
      <c r="E591" s="203" t="s">
        <v>21</v>
      </c>
      <c r="F591" s="204" t="s">
        <v>3452</v>
      </c>
      <c r="G591" s="202"/>
      <c r="H591" s="205">
        <v>0.22500000000000001</v>
      </c>
      <c r="I591" s="206"/>
      <c r="J591" s="202"/>
      <c r="K591" s="202"/>
      <c r="L591" s="207"/>
      <c r="M591" s="208"/>
      <c r="N591" s="209"/>
      <c r="O591" s="209"/>
      <c r="P591" s="209"/>
      <c r="Q591" s="209"/>
      <c r="R591" s="209"/>
      <c r="S591" s="209"/>
      <c r="T591" s="210"/>
      <c r="AT591" s="211" t="s">
        <v>248</v>
      </c>
      <c r="AU591" s="211" t="s">
        <v>82</v>
      </c>
      <c r="AV591" s="13" t="s">
        <v>82</v>
      </c>
      <c r="AW591" s="13" t="s">
        <v>34</v>
      </c>
      <c r="AX591" s="13" t="s">
        <v>73</v>
      </c>
      <c r="AY591" s="211" t="s">
        <v>239</v>
      </c>
    </row>
    <row r="592" spans="1:65" s="16" customFormat="1" ht="11.25">
      <c r="B592" s="235"/>
      <c r="C592" s="236"/>
      <c r="D592" s="186" t="s">
        <v>248</v>
      </c>
      <c r="E592" s="237" t="s">
        <v>21</v>
      </c>
      <c r="F592" s="238" t="s">
        <v>373</v>
      </c>
      <c r="G592" s="236"/>
      <c r="H592" s="239">
        <v>4.2949999999999999</v>
      </c>
      <c r="I592" s="240"/>
      <c r="J592" s="236"/>
      <c r="K592" s="236"/>
      <c r="L592" s="241"/>
      <c r="M592" s="242"/>
      <c r="N592" s="243"/>
      <c r="O592" s="243"/>
      <c r="P592" s="243"/>
      <c r="Q592" s="243"/>
      <c r="R592" s="243"/>
      <c r="S592" s="243"/>
      <c r="T592" s="244"/>
      <c r="AT592" s="245" t="s">
        <v>248</v>
      </c>
      <c r="AU592" s="245" t="s">
        <v>82</v>
      </c>
      <c r="AV592" s="16" t="s">
        <v>96</v>
      </c>
      <c r="AW592" s="16" t="s">
        <v>34</v>
      </c>
      <c r="AX592" s="16" t="s">
        <v>73</v>
      </c>
      <c r="AY592" s="245" t="s">
        <v>239</v>
      </c>
    </row>
    <row r="593" spans="2:51" s="12" customFormat="1" ht="11.25">
      <c r="B593" s="191"/>
      <c r="C593" s="192"/>
      <c r="D593" s="186" t="s">
        <v>248</v>
      </c>
      <c r="E593" s="193" t="s">
        <v>21</v>
      </c>
      <c r="F593" s="194" t="s">
        <v>3417</v>
      </c>
      <c r="G593" s="192"/>
      <c r="H593" s="193" t="s">
        <v>21</v>
      </c>
      <c r="I593" s="195"/>
      <c r="J593" s="192"/>
      <c r="K593" s="192"/>
      <c r="L593" s="196"/>
      <c r="M593" s="197"/>
      <c r="N593" s="198"/>
      <c r="O593" s="198"/>
      <c r="P593" s="198"/>
      <c r="Q593" s="198"/>
      <c r="R593" s="198"/>
      <c r="S593" s="198"/>
      <c r="T593" s="199"/>
      <c r="AT593" s="200" t="s">
        <v>248</v>
      </c>
      <c r="AU593" s="200" t="s">
        <v>82</v>
      </c>
      <c r="AV593" s="12" t="s">
        <v>80</v>
      </c>
      <c r="AW593" s="12" t="s">
        <v>34</v>
      </c>
      <c r="AX593" s="12" t="s">
        <v>73</v>
      </c>
      <c r="AY593" s="200" t="s">
        <v>239</v>
      </c>
    </row>
    <row r="594" spans="2:51" s="13" customFormat="1" ht="11.25">
      <c r="B594" s="201"/>
      <c r="C594" s="202"/>
      <c r="D594" s="186" t="s">
        <v>248</v>
      </c>
      <c r="E594" s="203" t="s">
        <v>21</v>
      </c>
      <c r="F594" s="204" t="s">
        <v>3453</v>
      </c>
      <c r="G594" s="202"/>
      <c r="H594" s="205">
        <v>11.797000000000001</v>
      </c>
      <c r="I594" s="206"/>
      <c r="J594" s="202"/>
      <c r="K594" s="202"/>
      <c r="L594" s="207"/>
      <c r="M594" s="208"/>
      <c r="N594" s="209"/>
      <c r="O594" s="209"/>
      <c r="P594" s="209"/>
      <c r="Q594" s="209"/>
      <c r="R594" s="209"/>
      <c r="S594" s="209"/>
      <c r="T594" s="210"/>
      <c r="AT594" s="211" t="s">
        <v>248</v>
      </c>
      <c r="AU594" s="211" t="s">
        <v>82</v>
      </c>
      <c r="AV594" s="13" t="s">
        <v>82</v>
      </c>
      <c r="AW594" s="13" t="s">
        <v>34</v>
      </c>
      <c r="AX594" s="13" t="s">
        <v>73</v>
      </c>
      <c r="AY594" s="211" t="s">
        <v>239</v>
      </c>
    </row>
    <row r="595" spans="2:51" s="13" customFormat="1" ht="11.25">
      <c r="B595" s="201"/>
      <c r="C595" s="202"/>
      <c r="D595" s="186" t="s">
        <v>248</v>
      </c>
      <c r="E595" s="203" t="s">
        <v>21</v>
      </c>
      <c r="F595" s="204" t="s">
        <v>3454</v>
      </c>
      <c r="G595" s="202"/>
      <c r="H595" s="205">
        <v>0.08</v>
      </c>
      <c r="I595" s="206"/>
      <c r="J595" s="202"/>
      <c r="K595" s="202"/>
      <c r="L595" s="207"/>
      <c r="M595" s="208"/>
      <c r="N595" s="209"/>
      <c r="O595" s="209"/>
      <c r="P595" s="209"/>
      <c r="Q595" s="209"/>
      <c r="R595" s="209"/>
      <c r="S595" s="209"/>
      <c r="T595" s="210"/>
      <c r="AT595" s="211" t="s">
        <v>248</v>
      </c>
      <c r="AU595" s="211" t="s">
        <v>82</v>
      </c>
      <c r="AV595" s="13" t="s">
        <v>82</v>
      </c>
      <c r="AW595" s="13" t="s">
        <v>34</v>
      </c>
      <c r="AX595" s="13" t="s">
        <v>73</v>
      </c>
      <c r="AY595" s="211" t="s">
        <v>239</v>
      </c>
    </row>
    <row r="596" spans="2:51" s="16" customFormat="1" ht="11.25">
      <c r="B596" s="235"/>
      <c r="C596" s="236"/>
      <c r="D596" s="186" t="s">
        <v>248</v>
      </c>
      <c r="E596" s="237" t="s">
        <v>21</v>
      </c>
      <c r="F596" s="238" t="s">
        <v>373</v>
      </c>
      <c r="G596" s="236"/>
      <c r="H596" s="239">
        <v>11.877000000000001</v>
      </c>
      <c r="I596" s="240"/>
      <c r="J596" s="236"/>
      <c r="K596" s="236"/>
      <c r="L596" s="241"/>
      <c r="M596" s="242"/>
      <c r="N596" s="243"/>
      <c r="O596" s="243"/>
      <c r="P596" s="243"/>
      <c r="Q596" s="243"/>
      <c r="R596" s="243"/>
      <c r="S596" s="243"/>
      <c r="T596" s="244"/>
      <c r="AT596" s="245" t="s">
        <v>248</v>
      </c>
      <c r="AU596" s="245" t="s">
        <v>82</v>
      </c>
      <c r="AV596" s="16" t="s">
        <v>96</v>
      </c>
      <c r="AW596" s="16" t="s">
        <v>34</v>
      </c>
      <c r="AX596" s="16" t="s">
        <v>73</v>
      </c>
      <c r="AY596" s="245" t="s">
        <v>239</v>
      </c>
    </row>
    <row r="597" spans="2:51" s="12" customFormat="1" ht="11.25">
      <c r="B597" s="191"/>
      <c r="C597" s="192"/>
      <c r="D597" s="186" t="s">
        <v>248</v>
      </c>
      <c r="E597" s="193" t="s">
        <v>21</v>
      </c>
      <c r="F597" s="194" t="s">
        <v>3419</v>
      </c>
      <c r="G597" s="192"/>
      <c r="H597" s="193" t="s">
        <v>21</v>
      </c>
      <c r="I597" s="195"/>
      <c r="J597" s="192"/>
      <c r="K597" s="192"/>
      <c r="L597" s="196"/>
      <c r="M597" s="197"/>
      <c r="N597" s="198"/>
      <c r="O597" s="198"/>
      <c r="P597" s="198"/>
      <c r="Q597" s="198"/>
      <c r="R597" s="198"/>
      <c r="S597" s="198"/>
      <c r="T597" s="199"/>
      <c r="AT597" s="200" t="s">
        <v>248</v>
      </c>
      <c r="AU597" s="200" t="s">
        <v>82</v>
      </c>
      <c r="AV597" s="12" t="s">
        <v>80</v>
      </c>
      <c r="AW597" s="12" t="s">
        <v>34</v>
      </c>
      <c r="AX597" s="12" t="s">
        <v>73</v>
      </c>
      <c r="AY597" s="200" t="s">
        <v>239</v>
      </c>
    </row>
    <row r="598" spans="2:51" s="13" customFormat="1" ht="11.25">
      <c r="B598" s="201"/>
      <c r="C598" s="202"/>
      <c r="D598" s="186" t="s">
        <v>248</v>
      </c>
      <c r="E598" s="203" t="s">
        <v>21</v>
      </c>
      <c r="F598" s="204" t="s">
        <v>3455</v>
      </c>
      <c r="G598" s="202"/>
      <c r="H598" s="205">
        <v>3.96</v>
      </c>
      <c r="I598" s="206"/>
      <c r="J598" s="202"/>
      <c r="K598" s="202"/>
      <c r="L598" s="207"/>
      <c r="M598" s="208"/>
      <c r="N598" s="209"/>
      <c r="O598" s="209"/>
      <c r="P598" s="209"/>
      <c r="Q598" s="209"/>
      <c r="R598" s="209"/>
      <c r="S598" s="209"/>
      <c r="T598" s="210"/>
      <c r="AT598" s="211" t="s">
        <v>248</v>
      </c>
      <c r="AU598" s="211" t="s">
        <v>82</v>
      </c>
      <c r="AV598" s="13" t="s">
        <v>82</v>
      </c>
      <c r="AW598" s="13" t="s">
        <v>34</v>
      </c>
      <c r="AX598" s="13" t="s">
        <v>73</v>
      </c>
      <c r="AY598" s="211" t="s">
        <v>239</v>
      </c>
    </row>
    <row r="599" spans="2:51" s="13" customFormat="1" ht="11.25">
      <c r="B599" s="201"/>
      <c r="C599" s="202"/>
      <c r="D599" s="186" t="s">
        <v>248</v>
      </c>
      <c r="E599" s="203" t="s">
        <v>21</v>
      </c>
      <c r="F599" s="204" t="s">
        <v>3456</v>
      </c>
      <c r="G599" s="202"/>
      <c r="H599" s="205">
        <v>0.25</v>
      </c>
      <c r="I599" s="206"/>
      <c r="J599" s="202"/>
      <c r="K599" s="202"/>
      <c r="L599" s="207"/>
      <c r="M599" s="208"/>
      <c r="N599" s="209"/>
      <c r="O599" s="209"/>
      <c r="P599" s="209"/>
      <c r="Q599" s="209"/>
      <c r="R599" s="209"/>
      <c r="S599" s="209"/>
      <c r="T599" s="210"/>
      <c r="AT599" s="211" t="s">
        <v>248</v>
      </c>
      <c r="AU599" s="211" t="s">
        <v>82</v>
      </c>
      <c r="AV599" s="13" t="s">
        <v>82</v>
      </c>
      <c r="AW599" s="13" t="s">
        <v>34</v>
      </c>
      <c r="AX599" s="13" t="s">
        <v>73</v>
      </c>
      <c r="AY599" s="211" t="s">
        <v>239</v>
      </c>
    </row>
    <row r="600" spans="2:51" s="16" customFormat="1" ht="11.25">
      <c r="B600" s="235"/>
      <c r="C600" s="236"/>
      <c r="D600" s="186" t="s">
        <v>248</v>
      </c>
      <c r="E600" s="237" t="s">
        <v>21</v>
      </c>
      <c r="F600" s="238" t="s">
        <v>373</v>
      </c>
      <c r="G600" s="236"/>
      <c r="H600" s="239">
        <v>4.21</v>
      </c>
      <c r="I600" s="240"/>
      <c r="J600" s="236"/>
      <c r="K600" s="236"/>
      <c r="L600" s="241"/>
      <c r="M600" s="242"/>
      <c r="N600" s="243"/>
      <c r="O600" s="243"/>
      <c r="P600" s="243"/>
      <c r="Q600" s="243"/>
      <c r="R600" s="243"/>
      <c r="S600" s="243"/>
      <c r="T600" s="244"/>
      <c r="AT600" s="245" t="s">
        <v>248</v>
      </c>
      <c r="AU600" s="245" t="s">
        <v>82</v>
      </c>
      <c r="AV600" s="16" t="s">
        <v>96</v>
      </c>
      <c r="AW600" s="16" t="s">
        <v>34</v>
      </c>
      <c r="AX600" s="16" t="s">
        <v>73</v>
      </c>
      <c r="AY600" s="245" t="s">
        <v>239</v>
      </c>
    </row>
    <row r="601" spans="2:51" s="12" customFormat="1" ht="11.25">
      <c r="B601" s="191"/>
      <c r="C601" s="192"/>
      <c r="D601" s="186" t="s">
        <v>248</v>
      </c>
      <c r="E601" s="193" t="s">
        <v>21</v>
      </c>
      <c r="F601" s="194" t="s">
        <v>3421</v>
      </c>
      <c r="G601" s="192"/>
      <c r="H601" s="193" t="s">
        <v>21</v>
      </c>
      <c r="I601" s="195"/>
      <c r="J601" s="192"/>
      <c r="K601" s="192"/>
      <c r="L601" s="196"/>
      <c r="M601" s="197"/>
      <c r="N601" s="198"/>
      <c r="O601" s="198"/>
      <c r="P601" s="198"/>
      <c r="Q601" s="198"/>
      <c r="R601" s="198"/>
      <c r="S601" s="198"/>
      <c r="T601" s="199"/>
      <c r="AT601" s="200" t="s">
        <v>248</v>
      </c>
      <c r="AU601" s="200" t="s">
        <v>82</v>
      </c>
      <c r="AV601" s="12" t="s">
        <v>80</v>
      </c>
      <c r="AW601" s="12" t="s">
        <v>34</v>
      </c>
      <c r="AX601" s="12" t="s">
        <v>73</v>
      </c>
      <c r="AY601" s="200" t="s">
        <v>239</v>
      </c>
    </row>
    <row r="602" spans="2:51" s="13" customFormat="1" ht="11.25">
      <c r="B602" s="201"/>
      <c r="C602" s="202"/>
      <c r="D602" s="186" t="s">
        <v>248</v>
      </c>
      <c r="E602" s="203" t="s">
        <v>21</v>
      </c>
      <c r="F602" s="204" t="s">
        <v>3455</v>
      </c>
      <c r="G602" s="202"/>
      <c r="H602" s="205">
        <v>3.96</v>
      </c>
      <c r="I602" s="206"/>
      <c r="J602" s="202"/>
      <c r="K602" s="202"/>
      <c r="L602" s="207"/>
      <c r="M602" s="208"/>
      <c r="N602" s="209"/>
      <c r="O602" s="209"/>
      <c r="P602" s="209"/>
      <c r="Q602" s="209"/>
      <c r="R602" s="209"/>
      <c r="S602" s="209"/>
      <c r="T602" s="210"/>
      <c r="AT602" s="211" t="s">
        <v>248</v>
      </c>
      <c r="AU602" s="211" t="s">
        <v>82</v>
      </c>
      <c r="AV602" s="13" t="s">
        <v>82</v>
      </c>
      <c r="AW602" s="13" t="s">
        <v>34</v>
      </c>
      <c r="AX602" s="13" t="s">
        <v>73</v>
      </c>
      <c r="AY602" s="211" t="s">
        <v>239</v>
      </c>
    </row>
    <row r="603" spans="2:51" s="13" customFormat="1" ht="11.25">
      <c r="B603" s="201"/>
      <c r="C603" s="202"/>
      <c r="D603" s="186" t="s">
        <v>248</v>
      </c>
      <c r="E603" s="203" t="s">
        <v>21</v>
      </c>
      <c r="F603" s="204" t="s">
        <v>3456</v>
      </c>
      <c r="G603" s="202"/>
      <c r="H603" s="205">
        <v>0.25</v>
      </c>
      <c r="I603" s="206"/>
      <c r="J603" s="202"/>
      <c r="K603" s="202"/>
      <c r="L603" s="207"/>
      <c r="M603" s="208"/>
      <c r="N603" s="209"/>
      <c r="O603" s="209"/>
      <c r="P603" s="209"/>
      <c r="Q603" s="209"/>
      <c r="R603" s="209"/>
      <c r="S603" s="209"/>
      <c r="T603" s="210"/>
      <c r="AT603" s="211" t="s">
        <v>248</v>
      </c>
      <c r="AU603" s="211" t="s">
        <v>82</v>
      </c>
      <c r="AV603" s="13" t="s">
        <v>82</v>
      </c>
      <c r="AW603" s="13" t="s">
        <v>34</v>
      </c>
      <c r="AX603" s="13" t="s">
        <v>73</v>
      </c>
      <c r="AY603" s="211" t="s">
        <v>239</v>
      </c>
    </row>
    <row r="604" spans="2:51" s="16" customFormat="1" ht="11.25">
      <c r="B604" s="235"/>
      <c r="C604" s="236"/>
      <c r="D604" s="186" t="s">
        <v>248</v>
      </c>
      <c r="E604" s="237" t="s">
        <v>21</v>
      </c>
      <c r="F604" s="238" t="s">
        <v>373</v>
      </c>
      <c r="G604" s="236"/>
      <c r="H604" s="239">
        <v>4.21</v>
      </c>
      <c r="I604" s="240"/>
      <c r="J604" s="236"/>
      <c r="K604" s="236"/>
      <c r="L604" s="241"/>
      <c r="M604" s="242"/>
      <c r="N604" s="243"/>
      <c r="O604" s="243"/>
      <c r="P604" s="243"/>
      <c r="Q604" s="243"/>
      <c r="R604" s="243"/>
      <c r="S604" s="243"/>
      <c r="T604" s="244"/>
      <c r="AT604" s="245" t="s">
        <v>248</v>
      </c>
      <c r="AU604" s="245" t="s">
        <v>82</v>
      </c>
      <c r="AV604" s="16" t="s">
        <v>96</v>
      </c>
      <c r="AW604" s="16" t="s">
        <v>34</v>
      </c>
      <c r="AX604" s="16" t="s">
        <v>73</v>
      </c>
      <c r="AY604" s="245" t="s">
        <v>239</v>
      </c>
    </row>
    <row r="605" spans="2:51" s="12" customFormat="1" ht="11.25">
      <c r="B605" s="191"/>
      <c r="C605" s="192"/>
      <c r="D605" s="186" t="s">
        <v>248</v>
      </c>
      <c r="E605" s="193" t="s">
        <v>21</v>
      </c>
      <c r="F605" s="194" t="s">
        <v>3422</v>
      </c>
      <c r="G605" s="192"/>
      <c r="H605" s="193" t="s">
        <v>21</v>
      </c>
      <c r="I605" s="195"/>
      <c r="J605" s="192"/>
      <c r="K605" s="192"/>
      <c r="L605" s="196"/>
      <c r="M605" s="197"/>
      <c r="N605" s="198"/>
      <c r="O605" s="198"/>
      <c r="P605" s="198"/>
      <c r="Q605" s="198"/>
      <c r="R605" s="198"/>
      <c r="S605" s="198"/>
      <c r="T605" s="199"/>
      <c r="AT605" s="200" t="s">
        <v>248</v>
      </c>
      <c r="AU605" s="200" t="s">
        <v>82</v>
      </c>
      <c r="AV605" s="12" t="s">
        <v>80</v>
      </c>
      <c r="AW605" s="12" t="s">
        <v>34</v>
      </c>
      <c r="AX605" s="12" t="s">
        <v>73</v>
      </c>
      <c r="AY605" s="200" t="s">
        <v>239</v>
      </c>
    </row>
    <row r="606" spans="2:51" s="13" customFormat="1" ht="11.25">
      <c r="B606" s="201"/>
      <c r="C606" s="202"/>
      <c r="D606" s="186" t="s">
        <v>248</v>
      </c>
      <c r="E606" s="203" t="s">
        <v>21</v>
      </c>
      <c r="F606" s="204" t="s">
        <v>3451</v>
      </c>
      <c r="G606" s="202"/>
      <c r="H606" s="205">
        <v>4.07</v>
      </c>
      <c r="I606" s="206"/>
      <c r="J606" s="202"/>
      <c r="K606" s="202"/>
      <c r="L606" s="207"/>
      <c r="M606" s="208"/>
      <c r="N606" s="209"/>
      <c r="O606" s="209"/>
      <c r="P606" s="209"/>
      <c r="Q606" s="209"/>
      <c r="R606" s="209"/>
      <c r="S606" s="209"/>
      <c r="T606" s="210"/>
      <c r="AT606" s="211" t="s">
        <v>248</v>
      </c>
      <c r="AU606" s="211" t="s">
        <v>82</v>
      </c>
      <c r="AV606" s="13" t="s">
        <v>82</v>
      </c>
      <c r="AW606" s="13" t="s">
        <v>34</v>
      </c>
      <c r="AX606" s="13" t="s">
        <v>73</v>
      </c>
      <c r="AY606" s="211" t="s">
        <v>239</v>
      </c>
    </row>
    <row r="607" spans="2:51" s="13" customFormat="1" ht="11.25">
      <c r="B607" s="201"/>
      <c r="C607" s="202"/>
      <c r="D607" s="186" t="s">
        <v>248</v>
      </c>
      <c r="E607" s="203" t="s">
        <v>21</v>
      </c>
      <c r="F607" s="204" t="s">
        <v>3452</v>
      </c>
      <c r="G607" s="202"/>
      <c r="H607" s="205">
        <v>0.22500000000000001</v>
      </c>
      <c r="I607" s="206"/>
      <c r="J607" s="202"/>
      <c r="K607" s="202"/>
      <c r="L607" s="207"/>
      <c r="M607" s="208"/>
      <c r="N607" s="209"/>
      <c r="O607" s="209"/>
      <c r="P607" s="209"/>
      <c r="Q607" s="209"/>
      <c r="R607" s="209"/>
      <c r="S607" s="209"/>
      <c r="T607" s="210"/>
      <c r="AT607" s="211" t="s">
        <v>248</v>
      </c>
      <c r="AU607" s="211" t="s">
        <v>82</v>
      </c>
      <c r="AV607" s="13" t="s">
        <v>82</v>
      </c>
      <c r="AW607" s="13" t="s">
        <v>34</v>
      </c>
      <c r="AX607" s="13" t="s">
        <v>73</v>
      </c>
      <c r="AY607" s="211" t="s">
        <v>239</v>
      </c>
    </row>
    <row r="608" spans="2:51" s="16" customFormat="1" ht="11.25">
      <c r="B608" s="235"/>
      <c r="C608" s="236"/>
      <c r="D608" s="186" t="s">
        <v>248</v>
      </c>
      <c r="E608" s="237" t="s">
        <v>21</v>
      </c>
      <c r="F608" s="238" t="s">
        <v>373</v>
      </c>
      <c r="G608" s="236"/>
      <c r="H608" s="239">
        <v>4.2949999999999999</v>
      </c>
      <c r="I608" s="240"/>
      <c r="J608" s="236"/>
      <c r="K608" s="236"/>
      <c r="L608" s="241"/>
      <c r="M608" s="242"/>
      <c r="N608" s="243"/>
      <c r="O608" s="243"/>
      <c r="P608" s="243"/>
      <c r="Q608" s="243"/>
      <c r="R608" s="243"/>
      <c r="S608" s="243"/>
      <c r="T608" s="244"/>
      <c r="AT608" s="245" t="s">
        <v>248</v>
      </c>
      <c r="AU608" s="245" t="s">
        <v>82</v>
      </c>
      <c r="AV608" s="16" t="s">
        <v>96</v>
      </c>
      <c r="AW608" s="16" t="s">
        <v>34</v>
      </c>
      <c r="AX608" s="16" t="s">
        <v>73</v>
      </c>
      <c r="AY608" s="245" t="s">
        <v>239</v>
      </c>
    </row>
    <row r="609" spans="2:51" s="12" customFormat="1" ht="11.25">
      <c r="B609" s="191"/>
      <c r="C609" s="192"/>
      <c r="D609" s="186" t="s">
        <v>248</v>
      </c>
      <c r="E609" s="193" t="s">
        <v>21</v>
      </c>
      <c r="F609" s="194" t="s">
        <v>3423</v>
      </c>
      <c r="G609" s="192"/>
      <c r="H609" s="193" t="s">
        <v>21</v>
      </c>
      <c r="I609" s="195"/>
      <c r="J609" s="192"/>
      <c r="K609" s="192"/>
      <c r="L609" s="196"/>
      <c r="M609" s="197"/>
      <c r="N609" s="198"/>
      <c r="O609" s="198"/>
      <c r="P609" s="198"/>
      <c r="Q609" s="198"/>
      <c r="R609" s="198"/>
      <c r="S609" s="198"/>
      <c r="T609" s="199"/>
      <c r="AT609" s="200" t="s">
        <v>248</v>
      </c>
      <c r="AU609" s="200" t="s">
        <v>82</v>
      </c>
      <c r="AV609" s="12" t="s">
        <v>80</v>
      </c>
      <c r="AW609" s="12" t="s">
        <v>34</v>
      </c>
      <c r="AX609" s="12" t="s">
        <v>73</v>
      </c>
      <c r="AY609" s="200" t="s">
        <v>239</v>
      </c>
    </row>
    <row r="610" spans="2:51" s="13" customFormat="1" ht="11.25">
      <c r="B610" s="201"/>
      <c r="C610" s="202"/>
      <c r="D610" s="186" t="s">
        <v>248</v>
      </c>
      <c r="E610" s="203" t="s">
        <v>21</v>
      </c>
      <c r="F610" s="204" t="s">
        <v>3457</v>
      </c>
      <c r="G610" s="202"/>
      <c r="H610" s="205">
        <v>11.827999999999999</v>
      </c>
      <c r="I610" s="206"/>
      <c r="J610" s="202"/>
      <c r="K610" s="202"/>
      <c r="L610" s="207"/>
      <c r="M610" s="208"/>
      <c r="N610" s="209"/>
      <c r="O610" s="209"/>
      <c r="P610" s="209"/>
      <c r="Q610" s="209"/>
      <c r="R610" s="209"/>
      <c r="S610" s="209"/>
      <c r="T610" s="210"/>
      <c r="AT610" s="211" t="s">
        <v>248</v>
      </c>
      <c r="AU610" s="211" t="s">
        <v>82</v>
      </c>
      <c r="AV610" s="13" t="s">
        <v>82</v>
      </c>
      <c r="AW610" s="13" t="s">
        <v>34</v>
      </c>
      <c r="AX610" s="13" t="s">
        <v>73</v>
      </c>
      <c r="AY610" s="211" t="s">
        <v>239</v>
      </c>
    </row>
    <row r="611" spans="2:51" s="13" customFormat="1" ht="11.25">
      <c r="B611" s="201"/>
      <c r="C611" s="202"/>
      <c r="D611" s="186" t="s">
        <v>248</v>
      </c>
      <c r="E611" s="203" t="s">
        <v>21</v>
      </c>
      <c r="F611" s="204" t="s">
        <v>3454</v>
      </c>
      <c r="G611" s="202"/>
      <c r="H611" s="205">
        <v>0.08</v>
      </c>
      <c r="I611" s="206"/>
      <c r="J611" s="202"/>
      <c r="K611" s="202"/>
      <c r="L611" s="207"/>
      <c r="M611" s="208"/>
      <c r="N611" s="209"/>
      <c r="O611" s="209"/>
      <c r="P611" s="209"/>
      <c r="Q611" s="209"/>
      <c r="R611" s="209"/>
      <c r="S611" s="209"/>
      <c r="T611" s="210"/>
      <c r="AT611" s="211" t="s">
        <v>248</v>
      </c>
      <c r="AU611" s="211" t="s">
        <v>82</v>
      </c>
      <c r="AV611" s="13" t="s">
        <v>82</v>
      </c>
      <c r="AW611" s="13" t="s">
        <v>34</v>
      </c>
      <c r="AX611" s="13" t="s">
        <v>73</v>
      </c>
      <c r="AY611" s="211" t="s">
        <v>239</v>
      </c>
    </row>
    <row r="612" spans="2:51" s="16" customFormat="1" ht="11.25">
      <c r="B612" s="235"/>
      <c r="C612" s="236"/>
      <c r="D612" s="186" t="s">
        <v>248</v>
      </c>
      <c r="E612" s="237" t="s">
        <v>21</v>
      </c>
      <c r="F612" s="238" t="s">
        <v>373</v>
      </c>
      <c r="G612" s="236"/>
      <c r="H612" s="239">
        <v>11.907999999999999</v>
      </c>
      <c r="I612" s="240"/>
      <c r="J612" s="236"/>
      <c r="K612" s="236"/>
      <c r="L612" s="241"/>
      <c r="M612" s="242"/>
      <c r="N612" s="243"/>
      <c r="O612" s="243"/>
      <c r="P612" s="243"/>
      <c r="Q612" s="243"/>
      <c r="R612" s="243"/>
      <c r="S612" s="243"/>
      <c r="T612" s="244"/>
      <c r="AT612" s="245" t="s">
        <v>248</v>
      </c>
      <c r="AU612" s="245" t="s">
        <v>82</v>
      </c>
      <c r="AV612" s="16" t="s">
        <v>96</v>
      </c>
      <c r="AW612" s="16" t="s">
        <v>34</v>
      </c>
      <c r="AX612" s="16" t="s">
        <v>73</v>
      </c>
      <c r="AY612" s="245" t="s">
        <v>239</v>
      </c>
    </row>
    <row r="613" spans="2:51" s="12" customFormat="1" ht="11.25">
      <c r="B613" s="191"/>
      <c r="C613" s="192"/>
      <c r="D613" s="186" t="s">
        <v>248</v>
      </c>
      <c r="E613" s="193" t="s">
        <v>21</v>
      </c>
      <c r="F613" s="194" t="s">
        <v>3425</v>
      </c>
      <c r="G613" s="192"/>
      <c r="H613" s="193" t="s">
        <v>21</v>
      </c>
      <c r="I613" s="195"/>
      <c r="J613" s="192"/>
      <c r="K613" s="192"/>
      <c r="L613" s="196"/>
      <c r="M613" s="197"/>
      <c r="N613" s="198"/>
      <c r="O613" s="198"/>
      <c r="P613" s="198"/>
      <c r="Q613" s="198"/>
      <c r="R613" s="198"/>
      <c r="S613" s="198"/>
      <c r="T613" s="199"/>
      <c r="AT613" s="200" t="s">
        <v>248</v>
      </c>
      <c r="AU613" s="200" t="s">
        <v>82</v>
      </c>
      <c r="AV613" s="12" t="s">
        <v>80</v>
      </c>
      <c r="AW613" s="12" t="s">
        <v>34</v>
      </c>
      <c r="AX613" s="12" t="s">
        <v>73</v>
      </c>
      <c r="AY613" s="200" t="s">
        <v>239</v>
      </c>
    </row>
    <row r="614" spans="2:51" s="13" customFormat="1" ht="11.25">
      <c r="B614" s="201"/>
      <c r="C614" s="202"/>
      <c r="D614" s="186" t="s">
        <v>248</v>
      </c>
      <c r="E614" s="203" t="s">
        <v>21</v>
      </c>
      <c r="F614" s="204" t="s">
        <v>3458</v>
      </c>
      <c r="G614" s="202"/>
      <c r="H614" s="205">
        <v>13.98</v>
      </c>
      <c r="I614" s="206"/>
      <c r="J614" s="202"/>
      <c r="K614" s="202"/>
      <c r="L614" s="207"/>
      <c r="M614" s="208"/>
      <c r="N614" s="209"/>
      <c r="O614" s="209"/>
      <c r="P614" s="209"/>
      <c r="Q614" s="209"/>
      <c r="R614" s="209"/>
      <c r="S614" s="209"/>
      <c r="T614" s="210"/>
      <c r="AT614" s="211" t="s">
        <v>248</v>
      </c>
      <c r="AU614" s="211" t="s">
        <v>82</v>
      </c>
      <c r="AV614" s="13" t="s">
        <v>82</v>
      </c>
      <c r="AW614" s="13" t="s">
        <v>34</v>
      </c>
      <c r="AX614" s="13" t="s">
        <v>73</v>
      </c>
      <c r="AY614" s="211" t="s">
        <v>239</v>
      </c>
    </row>
    <row r="615" spans="2:51" s="16" customFormat="1" ht="11.25">
      <c r="B615" s="235"/>
      <c r="C615" s="236"/>
      <c r="D615" s="186" t="s">
        <v>248</v>
      </c>
      <c r="E615" s="237" t="s">
        <v>21</v>
      </c>
      <c r="F615" s="238" t="s">
        <v>373</v>
      </c>
      <c r="G615" s="236"/>
      <c r="H615" s="239">
        <v>13.98</v>
      </c>
      <c r="I615" s="240"/>
      <c r="J615" s="236"/>
      <c r="K615" s="236"/>
      <c r="L615" s="241"/>
      <c r="M615" s="242"/>
      <c r="N615" s="243"/>
      <c r="O615" s="243"/>
      <c r="P615" s="243"/>
      <c r="Q615" s="243"/>
      <c r="R615" s="243"/>
      <c r="S615" s="243"/>
      <c r="T615" s="244"/>
      <c r="AT615" s="245" t="s">
        <v>248</v>
      </c>
      <c r="AU615" s="245" t="s">
        <v>82</v>
      </c>
      <c r="AV615" s="16" t="s">
        <v>96</v>
      </c>
      <c r="AW615" s="16" t="s">
        <v>34</v>
      </c>
      <c r="AX615" s="16" t="s">
        <v>73</v>
      </c>
      <c r="AY615" s="245" t="s">
        <v>239</v>
      </c>
    </row>
    <row r="616" spans="2:51" s="12" customFormat="1" ht="11.25">
      <c r="B616" s="191"/>
      <c r="C616" s="192"/>
      <c r="D616" s="186" t="s">
        <v>248</v>
      </c>
      <c r="E616" s="193" t="s">
        <v>21</v>
      </c>
      <c r="F616" s="194" t="s">
        <v>3427</v>
      </c>
      <c r="G616" s="192"/>
      <c r="H616" s="193" t="s">
        <v>21</v>
      </c>
      <c r="I616" s="195"/>
      <c r="J616" s="192"/>
      <c r="K616" s="192"/>
      <c r="L616" s="196"/>
      <c r="M616" s="197"/>
      <c r="N616" s="198"/>
      <c r="O616" s="198"/>
      <c r="P616" s="198"/>
      <c r="Q616" s="198"/>
      <c r="R616" s="198"/>
      <c r="S616" s="198"/>
      <c r="T616" s="199"/>
      <c r="AT616" s="200" t="s">
        <v>248</v>
      </c>
      <c r="AU616" s="200" t="s">
        <v>82</v>
      </c>
      <c r="AV616" s="12" t="s">
        <v>80</v>
      </c>
      <c r="AW616" s="12" t="s">
        <v>34</v>
      </c>
      <c r="AX616" s="12" t="s">
        <v>73</v>
      </c>
      <c r="AY616" s="200" t="s">
        <v>239</v>
      </c>
    </row>
    <row r="617" spans="2:51" s="13" customFormat="1" ht="11.25">
      <c r="B617" s="201"/>
      <c r="C617" s="202"/>
      <c r="D617" s="186" t="s">
        <v>248</v>
      </c>
      <c r="E617" s="203" t="s">
        <v>21</v>
      </c>
      <c r="F617" s="204" t="s">
        <v>3459</v>
      </c>
      <c r="G617" s="202"/>
      <c r="H617" s="205">
        <v>3.8570000000000002</v>
      </c>
      <c r="I617" s="206"/>
      <c r="J617" s="202"/>
      <c r="K617" s="202"/>
      <c r="L617" s="207"/>
      <c r="M617" s="208"/>
      <c r="N617" s="209"/>
      <c r="O617" s="209"/>
      <c r="P617" s="209"/>
      <c r="Q617" s="209"/>
      <c r="R617" s="209"/>
      <c r="S617" s="209"/>
      <c r="T617" s="210"/>
      <c r="AT617" s="211" t="s">
        <v>248</v>
      </c>
      <c r="AU617" s="211" t="s">
        <v>82</v>
      </c>
      <c r="AV617" s="13" t="s">
        <v>82</v>
      </c>
      <c r="AW617" s="13" t="s">
        <v>34</v>
      </c>
      <c r="AX617" s="13" t="s">
        <v>73</v>
      </c>
      <c r="AY617" s="211" t="s">
        <v>239</v>
      </c>
    </row>
    <row r="618" spans="2:51" s="13" customFormat="1" ht="11.25">
      <c r="B618" s="201"/>
      <c r="C618" s="202"/>
      <c r="D618" s="186" t="s">
        <v>248</v>
      </c>
      <c r="E618" s="203" t="s">
        <v>21</v>
      </c>
      <c r="F618" s="204" t="s">
        <v>3460</v>
      </c>
      <c r="G618" s="202"/>
      <c r="H618" s="205">
        <v>0.42499999999999999</v>
      </c>
      <c r="I618" s="206"/>
      <c r="J618" s="202"/>
      <c r="K618" s="202"/>
      <c r="L618" s="207"/>
      <c r="M618" s="208"/>
      <c r="N618" s="209"/>
      <c r="O618" s="209"/>
      <c r="P618" s="209"/>
      <c r="Q618" s="209"/>
      <c r="R618" s="209"/>
      <c r="S618" s="209"/>
      <c r="T618" s="210"/>
      <c r="AT618" s="211" t="s">
        <v>248</v>
      </c>
      <c r="AU618" s="211" t="s">
        <v>82</v>
      </c>
      <c r="AV618" s="13" t="s">
        <v>82</v>
      </c>
      <c r="AW618" s="13" t="s">
        <v>34</v>
      </c>
      <c r="AX618" s="13" t="s">
        <v>73</v>
      </c>
      <c r="AY618" s="211" t="s">
        <v>239</v>
      </c>
    </row>
    <row r="619" spans="2:51" s="16" customFormat="1" ht="11.25">
      <c r="B619" s="235"/>
      <c r="C619" s="236"/>
      <c r="D619" s="186" t="s">
        <v>248</v>
      </c>
      <c r="E619" s="237" t="s">
        <v>21</v>
      </c>
      <c r="F619" s="238" t="s">
        <v>373</v>
      </c>
      <c r="G619" s="236"/>
      <c r="H619" s="239">
        <v>4.282</v>
      </c>
      <c r="I619" s="240"/>
      <c r="J619" s="236"/>
      <c r="K619" s="236"/>
      <c r="L619" s="241"/>
      <c r="M619" s="242"/>
      <c r="N619" s="243"/>
      <c r="O619" s="243"/>
      <c r="P619" s="243"/>
      <c r="Q619" s="243"/>
      <c r="R619" s="243"/>
      <c r="S619" s="243"/>
      <c r="T619" s="244"/>
      <c r="AT619" s="245" t="s">
        <v>248</v>
      </c>
      <c r="AU619" s="245" t="s">
        <v>82</v>
      </c>
      <c r="AV619" s="16" t="s">
        <v>96</v>
      </c>
      <c r="AW619" s="16" t="s">
        <v>34</v>
      </c>
      <c r="AX619" s="16" t="s">
        <v>73</v>
      </c>
      <c r="AY619" s="245" t="s">
        <v>239</v>
      </c>
    </row>
    <row r="620" spans="2:51" s="12" customFormat="1" ht="11.25">
      <c r="B620" s="191"/>
      <c r="C620" s="192"/>
      <c r="D620" s="186" t="s">
        <v>248</v>
      </c>
      <c r="E620" s="193" t="s">
        <v>21</v>
      </c>
      <c r="F620" s="194" t="s">
        <v>3432</v>
      </c>
      <c r="G620" s="192"/>
      <c r="H620" s="193" t="s">
        <v>21</v>
      </c>
      <c r="I620" s="195"/>
      <c r="J620" s="192"/>
      <c r="K620" s="192"/>
      <c r="L620" s="196"/>
      <c r="M620" s="197"/>
      <c r="N620" s="198"/>
      <c r="O620" s="198"/>
      <c r="P620" s="198"/>
      <c r="Q620" s="198"/>
      <c r="R620" s="198"/>
      <c r="S620" s="198"/>
      <c r="T620" s="199"/>
      <c r="AT620" s="200" t="s">
        <v>248</v>
      </c>
      <c r="AU620" s="200" t="s">
        <v>82</v>
      </c>
      <c r="AV620" s="12" t="s">
        <v>80</v>
      </c>
      <c r="AW620" s="12" t="s">
        <v>34</v>
      </c>
      <c r="AX620" s="12" t="s">
        <v>73</v>
      </c>
      <c r="AY620" s="200" t="s">
        <v>239</v>
      </c>
    </row>
    <row r="621" spans="2:51" s="13" customFormat="1" ht="11.25">
      <c r="B621" s="201"/>
      <c r="C621" s="202"/>
      <c r="D621" s="186" t="s">
        <v>248</v>
      </c>
      <c r="E621" s="203" t="s">
        <v>21</v>
      </c>
      <c r="F621" s="204" t="s">
        <v>3461</v>
      </c>
      <c r="G621" s="202"/>
      <c r="H621" s="205">
        <v>1.53</v>
      </c>
      <c r="I621" s="206"/>
      <c r="J621" s="202"/>
      <c r="K621" s="202"/>
      <c r="L621" s="207"/>
      <c r="M621" s="208"/>
      <c r="N621" s="209"/>
      <c r="O621" s="209"/>
      <c r="P621" s="209"/>
      <c r="Q621" s="209"/>
      <c r="R621" s="209"/>
      <c r="S621" s="209"/>
      <c r="T621" s="210"/>
      <c r="AT621" s="211" t="s">
        <v>248</v>
      </c>
      <c r="AU621" s="211" t="s">
        <v>82</v>
      </c>
      <c r="AV621" s="13" t="s">
        <v>82</v>
      </c>
      <c r="AW621" s="13" t="s">
        <v>34</v>
      </c>
      <c r="AX621" s="13" t="s">
        <v>73</v>
      </c>
      <c r="AY621" s="211" t="s">
        <v>239</v>
      </c>
    </row>
    <row r="622" spans="2:51" s="16" customFormat="1" ht="11.25">
      <c r="B622" s="235"/>
      <c r="C622" s="236"/>
      <c r="D622" s="186" t="s">
        <v>248</v>
      </c>
      <c r="E622" s="237" t="s">
        <v>21</v>
      </c>
      <c r="F622" s="238" t="s">
        <v>373</v>
      </c>
      <c r="G622" s="236"/>
      <c r="H622" s="239">
        <v>1.53</v>
      </c>
      <c r="I622" s="240"/>
      <c r="J622" s="236"/>
      <c r="K622" s="236"/>
      <c r="L622" s="241"/>
      <c r="M622" s="242"/>
      <c r="N622" s="243"/>
      <c r="O622" s="243"/>
      <c r="P622" s="243"/>
      <c r="Q622" s="243"/>
      <c r="R622" s="243"/>
      <c r="S622" s="243"/>
      <c r="T622" s="244"/>
      <c r="AT622" s="245" t="s">
        <v>248</v>
      </c>
      <c r="AU622" s="245" t="s">
        <v>82</v>
      </c>
      <c r="AV622" s="16" t="s">
        <v>96</v>
      </c>
      <c r="AW622" s="16" t="s">
        <v>34</v>
      </c>
      <c r="AX622" s="16" t="s">
        <v>73</v>
      </c>
      <c r="AY622" s="245" t="s">
        <v>239</v>
      </c>
    </row>
    <row r="623" spans="2:51" s="12" customFormat="1" ht="11.25">
      <c r="B623" s="191"/>
      <c r="C623" s="192"/>
      <c r="D623" s="186" t="s">
        <v>248</v>
      </c>
      <c r="E623" s="193" t="s">
        <v>21</v>
      </c>
      <c r="F623" s="194" t="s">
        <v>3429</v>
      </c>
      <c r="G623" s="192"/>
      <c r="H623" s="193" t="s">
        <v>21</v>
      </c>
      <c r="I623" s="195"/>
      <c r="J623" s="192"/>
      <c r="K623" s="192"/>
      <c r="L623" s="196"/>
      <c r="M623" s="197"/>
      <c r="N623" s="198"/>
      <c r="O623" s="198"/>
      <c r="P623" s="198"/>
      <c r="Q623" s="198"/>
      <c r="R623" s="198"/>
      <c r="S623" s="198"/>
      <c r="T623" s="199"/>
      <c r="AT623" s="200" t="s">
        <v>248</v>
      </c>
      <c r="AU623" s="200" t="s">
        <v>82</v>
      </c>
      <c r="AV623" s="12" t="s">
        <v>80</v>
      </c>
      <c r="AW623" s="12" t="s">
        <v>34</v>
      </c>
      <c r="AX623" s="12" t="s">
        <v>73</v>
      </c>
      <c r="AY623" s="200" t="s">
        <v>239</v>
      </c>
    </row>
    <row r="624" spans="2:51" s="13" customFormat="1" ht="11.25">
      <c r="B624" s="201"/>
      <c r="C624" s="202"/>
      <c r="D624" s="186" t="s">
        <v>248</v>
      </c>
      <c r="E624" s="203" t="s">
        <v>21</v>
      </c>
      <c r="F624" s="204" t="s">
        <v>3461</v>
      </c>
      <c r="G624" s="202"/>
      <c r="H624" s="205">
        <v>1.53</v>
      </c>
      <c r="I624" s="206"/>
      <c r="J624" s="202"/>
      <c r="K624" s="202"/>
      <c r="L624" s="207"/>
      <c r="M624" s="208"/>
      <c r="N624" s="209"/>
      <c r="O624" s="209"/>
      <c r="P624" s="209"/>
      <c r="Q624" s="209"/>
      <c r="R624" s="209"/>
      <c r="S624" s="209"/>
      <c r="T624" s="210"/>
      <c r="AT624" s="211" t="s">
        <v>248</v>
      </c>
      <c r="AU624" s="211" t="s">
        <v>82</v>
      </c>
      <c r="AV624" s="13" t="s">
        <v>82</v>
      </c>
      <c r="AW624" s="13" t="s">
        <v>34</v>
      </c>
      <c r="AX624" s="13" t="s">
        <v>73</v>
      </c>
      <c r="AY624" s="211" t="s">
        <v>239</v>
      </c>
    </row>
    <row r="625" spans="1:65" s="13" customFormat="1" ht="11.25">
      <c r="B625" s="201"/>
      <c r="C625" s="202"/>
      <c r="D625" s="186" t="s">
        <v>248</v>
      </c>
      <c r="E625" s="203" t="s">
        <v>21</v>
      </c>
      <c r="F625" s="204" t="s">
        <v>3462</v>
      </c>
      <c r="G625" s="202"/>
      <c r="H625" s="205">
        <v>0.15</v>
      </c>
      <c r="I625" s="206"/>
      <c r="J625" s="202"/>
      <c r="K625" s="202"/>
      <c r="L625" s="207"/>
      <c r="M625" s="208"/>
      <c r="N625" s="209"/>
      <c r="O625" s="209"/>
      <c r="P625" s="209"/>
      <c r="Q625" s="209"/>
      <c r="R625" s="209"/>
      <c r="S625" s="209"/>
      <c r="T625" s="210"/>
      <c r="AT625" s="211" t="s">
        <v>248</v>
      </c>
      <c r="AU625" s="211" t="s">
        <v>82</v>
      </c>
      <c r="AV625" s="13" t="s">
        <v>82</v>
      </c>
      <c r="AW625" s="13" t="s">
        <v>34</v>
      </c>
      <c r="AX625" s="13" t="s">
        <v>73</v>
      </c>
      <c r="AY625" s="211" t="s">
        <v>239</v>
      </c>
    </row>
    <row r="626" spans="1:65" s="16" customFormat="1" ht="11.25">
      <c r="B626" s="235"/>
      <c r="C626" s="236"/>
      <c r="D626" s="186" t="s">
        <v>248</v>
      </c>
      <c r="E626" s="237" t="s">
        <v>21</v>
      </c>
      <c r="F626" s="238" t="s">
        <v>373</v>
      </c>
      <c r="G626" s="236"/>
      <c r="H626" s="239">
        <v>1.68</v>
      </c>
      <c r="I626" s="240"/>
      <c r="J626" s="236"/>
      <c r="K626" s="236"/>
      <c r="L626" s="241"/>
      <c r="M626" s="242"/>
      <c r="N626" s="243"/>
      <c r="O626" s="243"/>
      <c r="P626" s="243"/>
      <c r="Q626" s="243"/>
      <c r="R626" s="243"/>
      <c r="S626" s="243"/>
      <c r="T626" s="244"/>
      <c r="AT626" s="245" t="s">
        <v>248</v>
      </c>
      <c r="AU626" s="245" t="s">
        <v>82</v>
      </c>
      <c r="AV626" s="16" t="s">
        <v>96</v>
      </c>
      <c r="AW626" s="16" t="s">
        <v>34</v>
      </c>
      <c r="AX626" s="16" t="s">
        <v>73</v>
      </c>
      <c r="AY626" s="245" t="s">
        <v>239</v>
      </c>
    </row>
    <row r="627" spans="1:65" s="12" customFormat="1" ht="11.25">
      <c r="B627" s="191"/>
      <c r="C627" s="192"/>
      <c r="D627" s="186" t="s">
        <v>248</v>
      </c>
      <c r="E627" s="193" t="s">
        <v>21</v>
      </c>
      <c r="F627" s="194" t="s">
        <v>3463</v>
      </c>
      <c r="G627" s="192"/>
      <c r="H627" s="193" t="s">
        <v>21</v>
      </c>
      <c r="I627" s="195"/>
      <c r="J627" s="192"/>
      <c r="K627" s="192"/>
      <c r="L627" s="196"/>
      <c r="M627" s="197"/>
      <c r="N627" s="198"/>
      <c r="O627" s="198"/>
      <c r="P627" s="198"/>
      <c r="Q627" s="198"/>
      <c r="R627" s="198"/>
      <c r="S627" s="198"/>
      <c r="T627" s="199"/>
      <c r="AT627" s="200" t="s">
        <v>248</v>
      </c>
      <c r="AU627" s="200" t="s">
        <v>82</v>
      </c>
      <c r="AV627" s="12" t="s">
        <v>80</v>
      </c>
      <c r="AW627" s="12" t="s">
        <v>34</v>
      </c>
      <c r="AX627" s="12" t="s">
        <v>73</v>
      </c>
      <c r="AY627" s="200" t="s">
        <v>239</v>
      </c>
    </row>
    <row r="628" spans="1:65" s="13" customFormat="1" ht="11.25">
      <c r="B628" s="201"/>
      <c r="C628" s="202"/>
      <c r="D628" s="186" t="s">
        <v>248</v>
      </c>
      <c r="E628" s="203" t="s">
        <v>21</v>
      </c>
      <c r="F628" s="204" t="s">
        <v>3464</v>
      </c>
      <c r="G628" s="202"/>
      <c r="H628" s="205">
        <v>7.2770000000000001</v>
      </c>
      <c r="I628" s="206"/>
      <c r="J628" s="202"/>
      <c r="K628" s="202"/>
      <c r="L628" s="207"/>
      <c r="M628" s="208"/>
      <c r="N628" s="209"/>
      <c r="O628" s="209"/>
      <c r="P628" s="209"/>
      <c r="Q628" s="209"/>
      <c r="R628" s="209"/>
      <c r="S628" s="209"/>
      <c r="T628" s="210"/>
      <c r="AT628" s="211" t="s">
        <v>248</v>
      </c>
      <c r="AU628" s="211" t="s">
        <v>82</v>
      </c>
      <c r="AV628" s="13" t="s">
        <v>82</v>
      </c>
      <c r="AW628" s="13" t="s">
        <v>34</v>
      </c>
      <c r="AX628" s="13" t="s">
        <v>73</v>
      </c>
      <c r="AY628" s="211" t="s">
        <v>239</v>
      </c>
    </row>
    <row r="629" spans="1:65" s="16" customFormat="1" ht="11.25">
      <c r="B629" s="235"/>
      <c r="C629" s="236"/>
      <c r="D629" s="186" t="s">
        <v>248</v>
      </c>
      <c r="E629" s="237" t="s">
        <v>21</v>
      </c>
      <c r="F629" s="238" t="s">
        <v>373</v>
      </c>
      <c r="G629" s="236"/>
      <c r="H629" s="239">
        <v>7.2770000000000001</v>
      </c>
      <c r="I629" s="240"/>
      <c r="J629" s="236"/>
      <c r="K629" s="236"/>
      <c r="L629" s="241"/>
      <c r="M629" s="242"/>
      <c r="N629" s="243"/>
      <c r="O629" s="243"/>
      <c r="P629" s="243"/>
      <c r="Q629" s="243"/>
      <c r="R629" s="243"/>
      <c r="S629" s="243"/>
      <c r="T629" s="244"/>
      <c r="AT629" s="245" t="s">
        <v>248</v>
      </c>
      <c r="AU629" s="245" t="s">
        <v>82</v>
      </c>
      <c r="AV629" s="16" t="s">
        <v>96</v>
      </c>
      <c r="AW629" s="16" t="s">
        <v>34</v>
      </c>
      <c r="AX629" s="16" t="s">
        <v>73</v>
      </c>
      <c r="AY629" s="245" t="s">
        <v>239</v>
      </c>
    </row>
    <row r="630" spans="1:65" s="14" customFormat="1" ht="11.25">
      <c r="B630" s="212"/>
      <c r="C630" s="213"/>
      <c r="D630" s="186" t="s">
        <v>248</v>
      </c>
      <c r="E630" s="214" t="s">
        <v>21</v>
      </c>
      <c r="F630" s="215" t="s">
        <v>251</v>
      </c>
      <c r="G630" s="213"/>
      <c r="H630" s="216">
        <v>137.94399999999999</v>
      </c>
      <c r="I630" s="217"/>
      <c r="J630" s="213"/>
      <c r="K630" s="213"/>
      <c r="L630" s="218"/>
      <c r="M630" s="219"/>
      <c r="N630" s="220"/>
      <c r="O630" s="220"/>
      <c r="P630" s="220"/>
      <c r="Q630" s="220"/>
      <c r="R630" s="220"/>
      <c r="S630" s="220"/>
      <c r="T630" s="221"/>
      <c r="AT630" s="222" t="s">
        <v>248</v>
      </c>
      <c r="AU630" s="222" t="s">
        <v>82</v>
      </c>
      <c r="AV630" s="14" t="s">
        <v>100</v>
      </c>
      <c r="AW630" s="14" t="s">
        <v>34</v>
      </c>
      <c r="AX630" s="14" t="s">
        <v>73</v>
      </c>
      <c r="AY630" s="222" t="s">
        <v>239</v>
      </c>
    </row>
    <row r="631" spans="1:65" s="13" customFormat="1" ht="11.25">
      <c r="B631" s="201"/>
      <c r="C631" s="202"/>
      <c r="D631" s="186" t="s">
        <v>248</v>
      </c>
      <c r="E631" s="203" t="s">
        <v>21</v>
      </c>
      <c r="F631" s="204" t="s">
        <v>3465</v>
      </c>
      <c r="G631" s="202"/>
      <c r="H631" s="205">
        <v>6.8970000000000002</v>
      </c>
      <c r="I631" s="206"/>
      <c r="J631" s="202"/>
      <c r="K631" s="202"/>
      <c r="L631" s="207"/>
      <c r="M631" s="208"/>
      <c r="N631" s="209"/>
      <c r="O631" s="209"/>
      <c r="P631" s="209"/>
      <c r="Q631" s="209"/>
      <c r="R631" s="209"/>
      <c r="S631" s="209"/>
      <c r="T631" s="210"/>
      <c r="AT631" s="211" t="s">
        <v>248</v>
      </c>
      <c r="AU631" s="211" t="s">
        <v>82</v>
      </c>
      <c r="AV631" s="13" t="s">
        <v>82</v>
      </c>
      <c r="AW631" s="13" t="s">
        <v>34</v>
      </c>
      <c r="AX631" s="13" t="s">
        <v>80</v>
      </c>
      <c r="AY631" s="211" t="s">
        <v>239</v>
      </c>
    </row>
    <row r="632" spans="1:65" s="2" customFormat="1" ht="16.5" customHeight="1">
      <c r="A632" s="36"/>
      <c r="B632" s="37"/>
      <c r="C632" s="173" t="s">
        <v>806</v>
      </c>
      <c r="D632" s="173" t="s">
        <v>240</v>
      </c>
      <c r="E632" s="174" t="s">
        <v>3466</v>
      </c>
      <c r="F632" s="175" t="s">
        <v>3467</v>
      </c>
      <c r="G632" s="176" t="s">
        <v>470</v>
      </c>
      <c r="H632" s="177">
        <v>0.502</v>
      </c>
      <c r="I632" s="178"/>
      <c r="J632" s="179">
        <f>ROUND(I632*H632,2)</f>
        <v>0</v>
      </c>
      <c r="K632" s="175" t="s">
        <v>327</v>
      </c>
      <c r="L632" s="41"/>
      <c r="M632" s="180" t="s">
        <v>21</v>
      </c>
      <c r="N632" s="181" t="s">
        <v>44</v>
      </c>
      <c r="O632" s="66"/>
      <c r="P632" s="182">
        <f>O632*H632</f>
        <v>0</v>
      </c>
      <c r="Q632" s="182">
        <v>1.0627727796999999</v>
      </c>
      <c r="R632" s="182">
        <f>Q632*H632</f>
        <v>0.53351193540940001</v>
      </c>
      <c r="S632" s="182">
        <v>0</v>
      </c>
      <c r="T632" s="183">
        <f>S632*H632</f>
        <v>0</v>
      </c>
      <c r="U632" s="36"/>
      <c r="V632" s="36"/>
      <c r="W632" s="36"/>
      <c r="X632" s="36"/>
      <c r="Y632" s="36"/>
      <c r="Z632" s="36"/>
      <c r="AA632" s="36"/>
      <c r="AB632" s="36"/>
      <c r="AC632" s="36"/>
      <c r="AD632" s="36"/>
      <c r="AE632" s="36"/>
      <c r="AR632" s="184" t="s">
        <v>100</v>
      </c>
      <c r="AT632" s="184" t="s">
        <v>240</v>
      </c>
      <c r="AU632" s="184" t="s">
        <v>82</v>
      </c>
      <c r="AY632" s="19" t="s">
        <v>239</v>
      </c>
      <c r="BE632" s="185">
        <f>IF(N632="základní",J632,0)</f>
        <v>0</v>
      </c>
      <c r="BF632" s="185">
        <f>IF(N632="snížená",J632,0)</f>
        <v>0</v>
      </c>
      <c r="BG632" s="185">
        <f>IF(N632="zákl. přenesená",J632,0)</f>
        <v>0</v>
      </c>
      <c r="BH632" s="185">
        <f>IF(N632="sníž. přenesená",J632,0)</f>
        <v>0</v>
      </c>
      <c r="BI632" s="185">
        <f>IF(N632="nulová",J632,0)</f>
        <v>0</v>
      </c>
      <c r="BJ632" s="19" t="s">
        <v>80</v>
      </c>
      <c r="BK632" s="185">
        <f>ROUND(I632*H632,2)</f>
        <v>0</v>
      </c>
      <c r="BL632" s="19" t="s">
        <v>100</v>
      </c>
      <c r="BM632" s="184" t="s">
        <v>3468</v>
      </c>
    </row>
    <row r="633" spans="1:65" s="2" customFormat="1" ht="11.25">
      <c r="A633" s="36"/>
      <c r="B633" s="37"/>
      <c r="C633" s="38"/>
      <c r="D633" s="233" t="s">
        <v>329</v>
      </c>
      <c r="E633" s="38"/>
      <c r="F633" s="234" t="s">
        <v>3469</v>
      </c>
      <c r="G633" s="38"/>
      <c r="H633" s="38"/>
      <c r="I633" s="188"/>
      <c r="J633" s="38"/>
      <c r="K633" s="38"/>
      <c r="L633" s="41"/>
      <c r="M633" s="189"/>
      <c r="N633" s="190"/>
      <c r="O633" s="66"/>
      <c r="P633" s="66"/>
      <c r="Q633" s="66"/>
      <c r="R633" s="66"/>
      <c r="S633" s="66"/>
      <c r="T633" s="67"/>
      <c r="U633" s="36"/>
      <c r="V633" s="36"/>
      <c r="W633" s="36"/>
      <c r="X633" s="36"/>
      <c r="Y633" s="36"/>
      <c r="Z633" s="36"/>
      <c r="AA633" s="36"/>
      <c r="AB633" s="36"/>
      <c r="AC633" s="36"/>
      <c r="AD633" s="36"/>
      <c r="AE633" s="36"/>
      <c r="AT633" s="19" t="s">
        <v>329</v>
      </c>
      <c r="AU633" s="19" t="s">
        <v>82</v>
      </c>
    </row>
    <row r="634" spans="1:65" s="12" customFormat="1" ht="11.25">
      <c r="B634" s="191"/>
      <c r="C634" s="192"/>
      <c r="D634" s="186" t="s">
        <v>248</v>
      </c>
      <c r="E634" s="193" t="s">
        <v>21</v>
      </c>
      <c r="F634" s="194" t="s">
        <v>3188</v>
      </c>
      <c r="G634" s="192"/>
      <c r="H634" s="193" t="s">
        <v>21</v>
      </c>
      <c r="I634" s="195"/>
      <c r="J634" s="192"/>
      <c r="K634" s="192"/>
      <c r="L634" s="196"/>
      <c r="M634" s="197"/>
      <c r="N634" s="198"/>
      <c r="O634" s="198"/>
      <c r="P634" s="198"/>
      <c r="Q634" s="198"/>
      <c r="R634" s="198"/>
      <c r="S634" s="198"/>
      <c r="T634" s="199"/>
      <c r="AT634" s="200" t="s">
        <v>248</v>
      </c>
      <c r="AU634" s="200" t="s">
        <v>82</v>
      </c>
      <c r="AV634" s="12" t="s">
        <v>80</v>
      </c>
      <c r="AW634" s="12" t="s">
        <v>34</v>
      </c>
      <c r="AX634" s="12" t="s">
        <v>73</v>
      </c>
      <c r="AY634" s="200" t="s">
        <v>239</v>
      </c>
    </row>
    <row r="635" spans="1:65" s="13" customFormat="1" ht="11.25">
      <c r="B635" s="201"/>
      <c r="C635" s="202"/>
      <c r="D635" s="186" t="s">
        <v>248</v>
      </c>
      <c r="E635" s="203" t="s">
        <v>21</v>
      </c>
      <c r="F635" s="204" t="s">
        <v>3470</v>
      </c>
      <c r="G635" s="202"/>
      <c r="H635" s="205">
        <v>0.41799999999999998</v>
      </c>
      <c r="I635" s="206"/>
      <c r="J635" s="202"/>
      <c r="K635" s="202"/>
      <c r="L635" s="207"/>
      <c r="M635" s="208"/>
      <c r="N635" s="209"/>
      <c r="O635" s="209"/>
      <c r="P635" s="209"/>
      <c r="Q635" s="209"/>
      <c r="R635" s="209"/>
      <c r="S635" s="209"/>
      <c r="T635" s="210"/>
      <c r="AT635" s="211" t="s">
        <v>248</v>
      </c>
      <c r="AU635" s="211" t="s">
        <v>82</v>
      </c>
      <c r="AV635" s="13" t="s">
        <v>82</v>
      </c>
      <c r="AW635" s="13" t="s">
        <v>34</v>
      </c>
      <c r="AX635" s="13" t="s">
        <v>73</v>
      </c>
      <c r="AY635" s="211" t="s">
        <v>239</v>
      </c>
    </row>
    <row r="636" spans="1:65" s="16" customFormat="1" ht="11.25">
      <c r="B636" s="235"/>
      <c r="C636" s="236"/>
      <c r="D636" s="186" t="s">
        <v>248</v>
      </c>
      <c r="E636" s="237" t="s">
        <v>21</v>
      </c>
      <c r="F636" s="238" t="s">
        <v>373</v>
      </c>
      <c r="G636" s="236"/>
      <c r="H636" s="239">
        <v>0.41799999999999998</v>
      </c>
      <c r="I636" s="240"/>
      <c r="J636" s="236"/>
      <c r="K636" s="236"/>
      <c r="L636" s="241"/>
      <c r="M636" s="242"/>
      <c r="N636" s="243"/>
      <c r="O636" s="243"/>
      <c r="P636" s="243"/>
      <c r="Q636" s="243"/>
      <c r="R636" s="243"/>
      <c r="S636" s="243"/>
      <c r="T636" s="244"/>
      <c r="AT636" s="245" t="s">
        <v>248</v>
      </c>
      <c r="AU636" s="245" t="s">
        <v>82</v>
      </c>
      <c r="AV636" s="16" t="s">
        <v>96</v>
      </c>
      <c r="AW636" s="16" t="s">
        <v>34</v>
      </c>
      <c r="AX636" s="16" t="s">
        <v>73</v>
      </c>
      <c r="AY636" s="245" t="s">
        <v>239</v>
      </c>
    </row>
    <row r="637" spans="1:65" s="13" customFormat="1" ht="11.25">
      <c r="B637" s="201"/>
      <c r="C637" s="202"/>
      <c r="D637" s="186" t="s">
        <v>248</v>
      </c>
      <c r="E637" s="203" t="s">
        <v>21</v>
      </c>
      <c r="F637" s="204" t="s">
        <v>3471</v>
      </c>
      <c r="G637" s="202"/>
      <c r="H637" s="205">
        <v>8.4000000000000005E-2</v>
      </c>
      <c r="I637" s="206"/>
      <c r="J637" s="202"/>
      <c r="K637" s="202"/>
      <c r="L637" s="207"/>
      <c r="M637" s="208"/>
      <c r="N637" s="209"/>
      <c r="O637" s="209"/>
      <c r="P637" s="209"/>
      <c r="Q637" s="209"/>
      <c r="R637" s="209"/>
      <c r="S637" s="209"/>
      <c r="T637" s="210"/>
      <c r="AT637" s="211" t="s">
        <v>248</v>
      </c>
      <c r="AU637" s="211" t="s">
        <v>82</v>
      </c>
      <c r="AV637" s="13" t="s">
        <v>82</v>
      </c>
      <c r="AW637" s="13" t="s">
        <v>34</v>
      </c>
      <c r="AX637" s="13" t="s">
        <v>73</v>
      </c>
      <c r="AY637" s="211" t="s">
        <v>239</v>
      </c>
    </row>
    <row r="638" spans="1:65" s="16" customFormat="1" ht="11.25">
      <c r="B638" s="235"/>
      <c r="C638" s="236"/>
      <c r="D638" s="186" t="s">
        <v>248</v>
      </c>
      <c r="E638" s="237" t="s">
        <v>21</v>
      </c>
      <c r="F638" s="238" t="s">
        <v>373</v>
      </c>
      <c r="G638" s="236"/>
      <c r="H638" s="239">
        <v>8.4000000000000005E-2</v>
      </c>
      <c r="I638" s="240"/>
      <c r="J638" s="236"/>
      <c r="K638" s="236"/>
      <c r="L638" s="241"/>
      <c r="M638" s="242"/>
      <c r="N638" s="243"/>
      <c r="O638" s="243"/>
      <c r="P638" s="243"/>
      <c r="Q638" s="243"/>
      <c r="R638" s="243"/>
      <c r="S638" s="243"/>
      <c r="T638" s="244"/>
      <c r="AT638" s="245" t="s">
        <v>248</v>
      </c>
      <c r="AU638" s="245" t="s">
        <v>82</v>
      </c>
      <c r="AV638" s="16" t="s">
        <v>96</v>
      </c>
      <c r="AW638" s="16" t="s">
        <v>34</v>
      </c>
      <c r="AX638" s="16" t="s">
        <v>73</v>
      </c>
      <c r="AY638" s="245" t="s">
        <v>239</v>
      </c>
    </row>
    <row r="639" spans="1:65" s="14" customFormat="1" ht="11.25">
      <c r="B639" s="212"/>
      <c r="C639" s="213"/>
      <c r="D639" s="186" t="s">
        <v>248</v>
      </c>
      <c r="E639" s="214" t="s">
        <v>21</v>
      </c>
      <c r="F639" s="215" t="s">
        <v>251</v>
      </c>
      <c r="G639" s="213"/>
      <c r="H639" s="216">
        <v>0.502</v>
      </c>
      <c r="I639" s="217"/>
      <c r="J639" s="213"/>
      <c r="K639" s="213"/>
      <c r="L639" s="218"/>
      <c r="M639" s="219"/>
      <c r="N639" s="220"/>
      <c r="O639" s="220"/>
      <c r="P639" s="220"/>
      <c r="Q639" s="220"/>
      <c r="R639" s="220"/>
      <c r="S639" s="220"/>
      <c r="T639" s="221"/>
      <c r="AT639" s="222" t="s">
        <v>248</v>
      </c>
      <c r="AU639" s="222" t="s">
        <v>82</v>
      </c>
      <c r="AV639" s="14" t="s">
        <v>100</v>
      </c>
      <c r="AW639" s="14" t="s">
        <v>34</v>
      </c>
      <c r="AX639" s="14" t="s">
        <v>80</v>
      </c>
      <c r="AY639" s="222" t="s">
        <v>239</v>
      </c>
    </row>
    <row r="640" spans="1:65" s="2" customFormat="1" ht="16.5" customHeight="1">
      <c r="A640" s="36"/>
      <c r="B640" s="37"/>
      <c r="C640" s="173" t="s">
        <v>810</v>
      </c>
      <c r="D640" s="173" t="s">
        <v>240</v>
      </c>
      <c r="E640" s="174" t="s">
        <v>3472</v>
      </c>
      <c r="F640" s="175" t="s">
        <v>3473</v>
      </c>
      <c r="G640" s="176" t="s">
        <v>326</v>
      </c>
      <c r="H640" s="177">
        <v>137.94399999999999</v>
      </c>
      <c r="I640" s="178"/>
      <c r="J640" s="179">
        <f>ROUND(I640*H640,2)</f>
        <v>0</v>
      </c>
      <c r="K640" s="175" t="s">
        <v>327</v>
      </c>
      <c r="L640" s="41"/>
      <c r="M640" s="180" t="s">
        <v>21</v>
      </c>
      <c r="N640" s="181" t="s">
        <v>44</v>
      </c>
      <c r="O640" s="66"/>
      <c r="P640" s="182">
        <f>O640*H640</f>
        <v>0</v>
      </c>
      <c r="Q640" s="182">
        <v>1.44E-6</v>
      </c>
      <c r="R640" s="182">
        <f>Q640*H640</f>
        <v>1.9863935999999999E-4</v>
      </c>
      <c r="S640" s="182">
        <v>0</v>
      </c>
      <c r="T640" s="183">
        <f>S640*H640</f>
        <v>0</v>
      </c>
      <c r="U640" s="36"/>
      <c r="V640" s="36"/>
      <c r="W640" s="36"/>
      <c r="X640" s="36"/>
      <c r="Y640" s="36"/>
      <c r="Z640" s="36"/>
      <c r="AA640" s="36"/>
      <c r="AB640" s="36"/>
      <c r="AC640" s="36"/>
      <c r="AD640" s="36"/>
      <c r="AE640" s="36"/>
      <c r="AR640" s="184" t="s">
        <v>100</v>
      </c>
      <c r="AT640" s="184" t="s">
        <v>240</v>
      </c>
      <c r="AU640" s="184" t="s">
        <v>82</v>
      </c>
      <c r="AY640" s="19" t="s">
        <v>239</v>
      </c>
      <c r="BE640" s="185">
        <f>IF(N640="základní",J640,0)</f>
        <v>0</v>
      </c>
      <c r="BF640" s="185">
        <f>IF(N640="snížená",J640,0)</f>
        <v>0</v>
      </c>
      <c r="BG640" s="185">
        <f>IF(N640="zákl. přenesená",J640,0)</f>
        <v>0</v>
      </c>
      <c r="BH640" s="185">
        <f>IF(N640="sníž. přenesená",J640,0)</f>
        <v>0</v>
      </c>
      <c r="BI640" s="185">
        <f>IF(N640="nulová",J640,0)</f>
        <v>0</v>
      </c>
      <c r="BJ640" s="19" t="s">
        <v>80</v>
      </c>
      <c r="BK640" s="185">
        <f>ROUND(I640*H640,2)</f>
        <v>0</v>
      </c>
      <c r="BL640" s="19" t="s">
        <v>100</v>
      </c>
      <c r="BM640" s="184" t="s">
        <v>3474</v>
      </c>
    </row>
    <row r="641" spans="1:51" s="2" customFormat="1" ht="11.25">
      <c r="A641" s="36"/>
      <c r="B641" s="37"/>
      <c r="C641" s="38"/>
      <c r="D641" s="233" t="s">
        <v>329</v>
      </c>
      <c r="E641" s="38"/>
      <c r="F641" s="234" t="s">
        <v>3475</v>
      </c>
      <c r="G641" s="38"/>
      <c r="H641" s="38"/>
      <c r="I641" s="188"/>
      <c r="J641" s="38"/>
      <c r="K641" s="38"/>
      <c r="L641" s="41"/>
      <c r="M641" s="189"/>
      <c r="N641" s="190"/>
      <c r="O641" s="66"/>
      <c r="P641" s="66"/>
      <c r="Q641" s="66"/>
      <c r="R641" s="66"/>
      <c r="S641" s="66"/>
      <c r="T641" s="67"/>
      <c r="U641" s="36"/>
      <c r="V641" s="36"/>
      <c r="W641" s="36"/>
      <c r="X641" s="36"/>
      <c r="Y641" s="36"/>
      <c r="Z641" s="36"/>
      <c r="AA641" s="36"/>
      <c r="AB641" s="36"/>
      <c r="AC641" s="36"/>
      <c r="AD641" s="36"/>
      <c r="AE641" s="36"/>
      <c r="AT641" s="19" t="s">
        <v>329</v>
      </c>
      <c r="AU641" s="19" t="s">
        <v>82</v>
      </c>
    </row>
    <row r="642" spans="1:51" s="12" customFormat="1" ht="11.25">
      <c r="B642" s="191"/>
      <c r="C642" s="192"/>
      <c r="D642" s="186" t="s">
        <v>248</v>
      </c>
      <c r="E642" s="193" t="s">
        <v>21</v>
      </c>
      <c r="F642" s="194" t="s">
        <v>3294</v>
      </c>
      <c r="G642" s="192"/>
      <c r="H642" s="193" t="s">
        <v>21</v>
      </c>
      <c r="I642" s="195"/>
      <c r="J642" s="192"/>
      <c r="K642" s="192"/>
      <c r="L642" s="196"/>
      <c r="M642" s="197"/>
      <c r="N642" s="198"/>
      <c r="O642" s="198"/>
      <c r="P642" s="198"/>
      <c r="Q642" s="198"/>
      <c r="R642" s="198"/>
      <c r="S642" s="198"/>
      <c r="T642" s="199"/>
      <c r="AT642" s="200" t="s">
        <v>248</v>
      </c>
      <c r="AU642" s="200" t="s">
        <v>82</v>
      </c>
      <c r="AV642" s="12" t="s">
        <v>80</v>
      </c>
      <c r="AW642" s="12" t="s">
        <v>34</v>
      </c>
      <c r="AX642" s="12" t="s">
        <v>73</v>
      </c>
      <c r="AY642" s="200" t="s">
        <v>239</v>
      </c>
    </row>
    <row r="643" spans="1:51" s="12" customFormat="1" ht="11.25">
      <c r="B643" s="191"/>
      <c r="C643" s="192"/>
      <c r="D643" s="186" t="s">
        <v>248</v>
      </c>
      <c r="E643" s="193" t="s">
        <v>21</v>
      </c>
      <c r="F643" s="194" t="s">
        <v>3448</v>
      </c>
      <c r="G643" s="192"/>
      <c r="H643" s="193" t="s">
        <v>21</v>
      </c>
      <c r="I643" s="195"/>
      <c r="J643" s="192"/>
      <c r="K643" s="192"/>
      <c r="L643" s="196"/>
      <c r="M643" s="197"/>
      <c r="N643" s="198"/>
      <c r="O643" s="198"/>
      <c r="P643" s="198"/>
      <c r="Q643" s="198"/>
      <c r="R643" s="198"/>
      <c r="S643" s="198"/>
      <c r="T643" s="199"/>
      <c r="AT643" s="200" t="s">
        <v>248</v>
      </c>
      <c r="AU643" s="200" t="s">
        <v>82</v>
      </c>
      <c r="AV643" s="12" t="s">
        <v>80</v>
      </c>
      <c r="AW643" s="12" t="s">
        <v>34</v>
      </c>
      <c r="AX643" s="12" t="s">
        <v>73</v>
      </c>
      <c r="AY643" s="200" t="s">
        <v>239</v>
      </c>
    </row>
    <row r="644" spans="1:51" s="13" customFormat="1" ht="11.25">
      <c r="B644" s="201"/>
      <c r="C644" s="202"/>
      <c r="D644" s="186" t="s">
        <v>248</v>
      </c>
      <c r="E644" s="203" t="s">
        <v>21</v>
      </c>
      <c r="F644" s="204" t="s">
        <v>3449</v>
      </c>
      <c r="G644" s="202"/>
      <c r="H644" s="205">
        <v>34.200000000000003</v>
      </c>
      <c r="I644" s="206"/>
      <c r="J644" s="202"/>
      <c r="K644" s="202"/>
      <c r="L644" s="207"/>
      <c r="M644" s="208"/>
      <c r="N644" s="209"/>
      <c r="O644" s="209"/>
      <c r="P644" s="209"/>
      <c r="Q644" s="209"/>
      <c r="R644" s="209"/>
      <c r="S644" s="209"/>
      <c r="T644" s="210"/>
      <c r="AT644" s="211" t="s">
        <v>248</v>
      </c>
      <c r="AU644" s="211" t="s">
        <v>82</v>
      </c>
      <c r="AV644" s="13" t="s">
        <v>82</v>
      </c>
      <c r="AW644" s="13" t="s">
        <v>34</v>
      </c>
      <c r="AX644" s="13" t="s">
        <v>73</v>
      </c>
      <c r="AY644" s="211" t="s">
        <v>239</v>
      </c>
    </row>
    <row r="645" spans="1:51" s="16" customFormat="1" ht="11.25">
      <c r="B645" s="235"/>
      <c r="C645" s="236"/>
      <c r="D645" s="186" t="s">
        <v>248</v>
      </c>
      <c r="E645" s="237" t="s">
        <v>21</v>
      </c>
      <c r="F645" s="238" t="s">
        <v>373</v>
      </c>
      <c r="G645" s="236"/>
      <c r="H645" s="239">
        <v>34.200000000000003</v>
      </c>
      <c r="I645" s="240"/>
      <c r="J645" s="236"/>
      <c r="K645" s="236"/>
      <c r="L645" s="241"/>
      <c r="M645" s="242"/>
      <c r="N645" s="243"/>
      <c r="O645" s="243"/>
      <c r="P645" s="243"/>
      <c r="Q645" s="243"/>
      <c r="R645" s="243"/>
      <c r="S645" s="243"/>
      <c r="T645" s="244"/>
      <c r="AT645" s="245" t="s">
        <v>248</v>
      </c>
      <c r="AU645" s="245" t="s">
        <v>82</v>
      </c>
      <c r="AV645" s="16" t="s">
        <v>96</v>
      </c>
      <c r="AW645" s="16" t="s">
        <v>34</v>
      </c>
      <c r="AX645" s="16" t="s">
        <v>73</v>
      </c>
      <c r="AY645" s="245" t="s">
        <v>239</v>
      </c>
    </row>
    <row r="646" spans="1:51" s="12" customFormat="1" ht="11.25">
      <c r="B646" s="191"/>
      <c r="C646" s="192"/>
      <c r="D646" s="186" t="s">
        <v>248</v>
      </c>
      <c r="E646" s="193" t="s">
        <v>21</v>
      </c>
      <c r="F646" s="194" t="s">
        <v>3450</v>
      </c>
      <c r="G646" s="192"/>
      <c r="H646" s="193" t="s">
        <v>21</v>
      </c>
      <c r="I646" s="195"/>
      <c r="J646" s="192"/>
      <c r="K646" s="192"/>
      <c r="L646" s="196"/>
      <c r="M646" s="197"/>
      <c r="N646" s="198"/>
      <c r="O646" s="198"/>
      <c r="P646" s="198"/>
      <c r="Q646" s="198"/>
      <c r="R646" s="198"/>
      <c r="S646" s="198"/>
      <c r="T646" s="199"/>
      <c r="AT646" s="200" t="s">
        <v>248</v>
      </c>
      <c r="AU646" s="200" t="s">
        <v>82</v>
      </c>
      <c r="AV646" s="12" t="s">
        <v>80</v>
      </c>
      <c r="AW646" s="12" t="s">
        <v>34</v>
      </c>
      <c r="AX646" s="12" t="s">
        <v>73</v>
      </c>
      <c r="AY646" s="200" t="s">
        <v>239</v>
      </c>
    </row>
    <row r="647" spans="1:51" s="13" customFormat="1" ht="11.25">
      <c r="B647" s="201"/>
      <c r="C647" s="202"/>
      <c r="D647" s="186" t="s">
        <v>248</v>
      </c>
      <c r="E647" s="203" t="s">
        <v>21</v>
      </c>
      <c r="F647" s="204" t="s">
        <v>3449</v>
      </c>
      <c r="G647" s="202"/>
      <c r="H647" s="205">
        <v>34.200000000000003</v>
      </c>
      <c r="I647" s="206"/>
      <c r="J647" s="202"/>
      <c r="K647" s="202"/>
      <c r="L647" s="207"/>
      <c r="M647" s="208"/>
      <c r="N647" s="209"/>
      <c r="O647" s="209"/>
      <c r="P647" s="209"/>
      <c r="Q647" s="209"/>
      <c r="R647" s="209"/>
      <c r="S647" s="209"/>
      <c r="T647" s="210"/>
      <c r="AT647" s="211" t="s">
        <v>248</v>
      </c>
      <c r="AU647" s="211" t="s">
        <v>82</v>
      </c>
      <c r="AV647" s="13" t="s">
        <v>82</v>
      </c>
      <c r="AW647" s="13" t="s">
        <v>34</v>
      </c>
      <c r="AX647" s="13" t="s">
        <v>73</v>
      </c>
      <c r="AY647" s="211" t="s">
        <v>239</v>
      </c>
    </row>
    <row r="648" spans="1:51" s="16" customFormat="1" ht="11.25">
      <c r="B648" s="235"/>
      <c r="C648" s="236"/>
      <c r="D648" s="186" t="s">
        <v>248</v>
      </c>
      <c r="E648" s="237" t="s">
        <v>21</v>
      </c>
      <c r="F648" s="238" t="s">
        <v>373</v>
      </c>
      <c r="G648" s="236"/>
      <c r="H648" s="239">
        <v>34.200000000000003</v>
      </c>
      <c r="I648" s="240"/>
      <c r="J648" s="236"/>
      <c r="K648" s="236"/>
      <c r="L648" s="241"/>
      <c r="M648" s="242"/>
      <c r="N648" s="243"/>
      <c r="O648" s="243"/>
      <c r="P648" s="243"/>
      <c r="Q648" s="243"/>
      <c r="R648" s="243"/>
      <c r="S648" s="243"/>
      <c r="T648" s="244"/>
      <c r="AT648" s="245" t="s">
        <v>248</v>
      </c>
      <c r="AU648" s="245" t="s">
        <v>82</v>
      </c>
      <c r="AV648" s="16" t="s">
        <v>96</v>
      </c>
      <c r="AW648" s="16" t="s">
        <v>34</v>
      </c>
      <c r="AX648" s="16" t="s">
        <v>73</v>
      </c>
      <c r="AY648" s="245" t="s">
        <v>239</v>
      </c>
    </row>
    <row r="649" spans="1:51" s="12" customFormat="1" ht="11.25">
      <c r="B649" s="191"/>
      <c r="C649" s="192"/>
      <c r="D649" s="186" t="s">
        <v>248</v>
      </c>
      <c r="E649" s="193" t="s">
        <v>21</v>
      </c>
      <c r="F649" s="194" t="s">
        <v>3414</v>
      </c>
      <c r="G649" s="192"/>
      <c r="H649" s="193" t="s">
        <v>21</v>
      </c>
      <c r="I649" s="195"/>
      <c r="J649" s="192"/>
      <c r="K649" s="192"/>
      <c r="L649" s="196"/>
      <c r="M649" s="197"/>
      <c r="N649" s="198"/>
      <c r="O649" s="198"/>
      <c r="P649" s="198"/>
      <c r="Q649" s="198"/>
      <c r="R649" s="198"/>
      <c r="S649" s="198"/>
      <c r="T649" s="199"/>
      <c r="AT649" s="200" t="s">
        <v>248</v>
      </c>
      <c r="AU649" s="200" t="s">
        <v>82</v>
      </c>
      <c r="AV649" s="12" t="s">
        <v>80</v>
      </c>
      <c r="AW649" s="12" t="s">
        <v>34</v>
      </c>
      <c r="AX649" s="12" t="s">
        <v>73</v>
      </c>
      <c r="AY649" s="200" t="s">
        <v>239</v>
      </c>
    </row>
    <row r="650" spans="1:51" s="13" customFormat="1" ht="11.25">
      <c r="B650" s="201"/>
      <c r="C650" s="202"/>
      <c r="D650" s="186" t="s">
        <v>248</v>
      </c>
      <c r="E650" s="203" t="s">
        <v>21</v>
      </c>
      <c r="F650" s="204" t="s">
        <v>3451</v>
      </c>
      <c r="G650" s="202"/>
      <c r="H650" s="205">
        <v>4.07</v>
      </c>
      <c r="I650" s="206"/>
      <c r="J650" s="202"/>
      <c r="K650" s="202"/>
      <c r="L650" s="207"/>
      <c r="M650" s="208"/>
      <c r="N650" s="209"/>
      <c r="O650" s="209"/>
      <c r="P650" s="209"/>
      <c r="Q650" s="209"/>
      <c r="R650" s="209"/>
      <c r="S650" s="209"/>
      <c r="T650" s="210"/>
      <c r="AT650" s="211" t="s">
        <v>248</v>
      </c>
      <c r="AU650" s="211" t="s">
        <v>82</v>
      </c>
      <c r="AV650" s="13" t="s">
        <v>82</v>
      </c>
      <c r="AW650" s="13" t="s">
        <v>34</v>
      </c>
      <c r="AX650" s="13" t="s">
        <v>73</v>
      </c>
      <c r="AY650" s="211" t="s">
        <v>239</v>
      </c>
    </row>
    <row r="651" spans="1:51" s="13" customFormat="1" ht="11.25">
      <c r="B651" s="201"/>
      <c r="C651" s="202"/>
      <c r="D651" s="186" t="s">
        <v>248</v>
      </c>
      <c r="E651" s="203" t="s">
        <v>21</v>
      </c>
      <c r="F651" s="204" t="s">
        <v>3452</v>
      </c>
      <c r="G651" s="202"/>
      <c r="H651" s="205">
        <v>0.22500000000000001</v>
      </c>
      <c r="I651" s="206"/>
      <c r="J651" s="202"/>
      <c r="K651" s="202"/>
      <c r="L651" s="207"/>
      <c r="M651" s="208"/>
      <c r="N651" s="209"/>
      <c r="O651" s="209"/>
      <c r="P651" s="209"/>
      <c r="Q651" s="209"/>
      <c r="R651" s="209"/>
      <c r="S651" s="209"/>
      <c r="T651" s="210"/>
      <c r="AT651" s="211" t="s">
        <v>248</v>
      </c>
      <c r="AU651" s="211" t="s">
        <v>82</v>
      </c>
      <c r="AV651" s="13" t="s">
        <v>82</v>
      </c>
      <c r="AW651" s="13" t="s">
        <v>34</v>
      </c>
      <c r="AX651" s="13" t="s">
        <v>73</v>
      </c>
      <c r="AY651" s="211" t="s">
        <v>239</v>
      </c>
    </row>
    <row r="652" spans="1:51" s="16" customFormat="1" ht="11.25">
      <c r="B652" s="235"/>
      <c r="C652" s="236"/>
      <c r="D652" s="186" t="s">
        <v>248</v>
      </c>
      <c r="E652" s="237" t="s">
        <v>21</v>
      </c>
      <c r="F652" s="238" t="s">
        <v>373</v>
      </c>
      <c r="G652" s="236"/>
      <c r="H652" s="239">
        <v>4.2949999999999999</v>
      </c>
      <c r="I652" s="240"/>
      <c r="J652" s="236"/>
      <c r="K652" s="236"/>
      <c r="L652" s="241"/>
      <c r="M652" s="242"/>
      <c r="N652" s="243"/>
      <c r="O652" s="243"/>
      <c r="P652" s="243"/>
      <c r="Q652" s="243"/>
      <c r="R652" s="243"/>
      <c r="S652" s="243"/>
      <c r="T652" s="244"/>
      <c r="AT652" s="245" t="s">
        <v>248</v>
      </c>
      <c r="AU652" s="245" t="s">
        <v>82</v>
      </c>
      <c r="AV652" s="16" t="s">
        <v>96</v>
      </c>
      <c r="AW652" s="16" t="s">
        <v>34</v>
      </c>
      <c r="AX652" s="16" t="s">
        <v>73</v>
      </c>
      <c r="AY652" s="245" t="s">
        <v>239</v>
      </c>
    </row>
    <row r="653" spans="1:51" s="12" customFormat="1" ht="11.25">
      <c r="B653" s="191"/>
      <c r="C653" s="192"/>
      <c r="D653" s="186" t="s">
        <v>248</v>
      </c>
      <c r="E653" s="193" t="s">
        <v>21</v>
      </c>
      <c r="F653" s="194" t="s">
        <v>3417</v>
      </c>
      <c r="G653" s="192"/>
      <c r="H653" s="193" t="s">
        <v>21</v>
      </c>
      <c r="I653" s="195"/>
      <c r="J653" s="192"/>
      <c r="K653" s="192"/>
      <c r="L653" s="196"/>
      <c r="M653" s="197"/>
      <c r="N653" s="198"/>
      <c r="O653" s="198"/>
      <c r="P653" s="198"/>
      <c r="Q653" s="198"/>
      <c r="R653" s="198"/>
      <c r="S653" s="198"/>
      <c r="T653" s="199"/>
      <c r="AT653" s="200" t="s">
        <v>248</v>
      </c>
      <c r="AU653" s="200" t="s">
        <v>82</v>
      </c>
      <c r="AV653" s="12" t="s">
        <v>80</v>
      </c>
      <c r="AW653" s="12" t="s">
        <v>34</v>
      </c>
      <c r="AX653" s="12" t="s">
        <v>73</v>
      </c>
      <c r="AY653" s="200" t="s">
        <v>239</v>
      </c>
    </row>
    <row r="654" spans="1:51" s="13" customFormat="1" ht="11.25">
      <c r="B654" s="201"/>
      <c r="C654" s="202"/>
      <c r="D654" s="186" t="s">
        <v>248</v>
      </c>
      <c r="E654" s="203" t="s">
        <v>21</v>
      </c>
      <c r="F654" s="204" t="s">
        <v>3453</v>
      </c>
      <c r="G654" s="202"/>
      <c r="H654" s="205">
        <v>11.797000000000001</v>
      </c>
      <c r="I654" s="206"/>
      <c r="J654" s="202"/>
      <c r="K654" s="202"/>
      <c r="L654" s="207"/>
      <c r="M654" s="208"/>
      <c r="N654" s="209"/>
      <c r="O654" s="209"/>
      <c r="P654" s="209"/>
      <c r="Q654" s="209"/>
      <c r="R654" s="209"/>
      <c r="S654" s="209"/>
      <c r="T654" s="210"/>
      <c r="AT654" s="211" t="s">
        <v>248</v>
      </c>
      <c r="AU654" s="211" t="s">
        <v>82</v>
      </c>
      <c r="AV654" s="13" t="s">
        <v>82</v>
      </c>
      <c r="AW654" s="13" t="s">
        <v>34</v>
      </c>
      <c r="AX654" s="13" t="s">
        <v>73</v>
      </c>
      <c r="AY654" s="211" t="s">
        <v>239</v>
      </c>
    </row>
    <row r="655" spans="1:51" s="13" customFormat="1" ht="11.25">
      <c r="B655" s="201"/>
      <c r="C655" s="202"/>
      <c r="D655" s="186" t="s">
        <v>248</v>
      </c>
      <c r="E655" s="203" t="s">
        <v>21</v>
      </c>
      <c r="F655" s="204" t="s">
        <v>3454</v>
      </c>
      <c r="G655" s="202"/>
      <c r="H655" s="205">
        <v>0.08</v>
      </c>
      <c r="I655" s="206"/>
      <c r="J655" s="202"/>
      <c r="K655" s="202"/>
      <c r="L655" s="207"/>
      <c r="M655" s="208"/>
      <c r="N655" s="209"/>
      <c r="O655" s="209"/>
      <c r="P655" s="209"/>
      <c r="Q655" s="209"/>
      <c r="R655" s="209"/>
      <c r="S655" s="209"/>
      <c r="T655" s="210"/>
      <c r="AT655" s="211" t="s">
        <v>248</v>
      </c>
      <c r="AU655" s="211" t="s">
        <v>82</v>
      </c>
      <c r="AV655" s="13" t="s">
        <v>82</v>
      </c>
      <c r="AW655" s="13" t="s">
        <v>34</v>
      </c>
      <c r="AX655" s="13" t="s">
        <v>73</v>
      </c>
      <c r="AY655" s="211" t="s">
        <v>239</v>
      </c>
    </row>
    <row r="656" spans="1:51" s="16" customFormat="1" ht="11.25">
      <c r="B656" s="235"/>
      <c r="C656" s="236"/>
      <c r="D656" s="186" t="s">
        <v>248</v>
      </c>
      <c r="E656" s="237" t="s">
        <v>21</v>
      </c>
      <c r="F656" s="238" t="s">
        <v>373</v>
      </c>
      <c r="G656" s="236"/>
      <c r="H656" s="239">
        <v>11.877000000000001</v>
      </c>
      <c r="I656" s="240"/>
      <c r="J656" s="236"/>
      <c r="K656" s="236"/>
      <c r="L656" s="241"/>
      <c r="M656" s="242"/>
      <c r="N656" s="243"/>
      <c r="O656" s="243"/>
      <c r="P656" s="243"/>
      <c r="Q656" s="243"/>
      <c r="R656" s="243"/>
      <c r="S656" s="243"/>
      <c r="T656" s="244"/>
      <c r="AT656" s="245" t="s">
        <v>248</v>
      </c>
      <c r="AU656" s="245" t="s">
        <v>82</v>
      </c>
      <c r="AV656" s="16" t="s">
        <v>96</v>
      </c>
      <c r="AW656" s="16" t="s">
        <v>34</v>
      </c>
      <c r="AX656" s="16" t="s">
        <v>73</v>
      </c>
      <c r="AY656" s="245" t="s">
        <v>239</v>
      </c>
    </row>
    <row r="657" spans="2:51" s="12" customFormat="1" ht="11.25">
      <c r="B657" s="191"/>
      <c r="C657" s="192"/>
      <c r="D657" s="186" t="s">
        <v>248</v>
      </c>
      <c r="E657" s="193" t="s">
        <v>21</v>
      </c>
      <c r="F657" s="194" t="s">
        <v>3419</v>
      </c>
      <c r="G657" s="192"/>
      <c r="H657" s="193" t="s">
        <v>21</v>
      </c>
      <c r="I657" s="195"/>
      <c r="J657" s="192"/>
      <c r="K657" s="192"/>
      <c r="L657" s="196"/>
      <c r="M657" s="197"/>
      <c r="N657" s="198"/>
      <c r="O657" s="198"/>
      <c r="P657" s="198"/>
      <c r="Q657" s="198"/>
      <c r="R657" s="198"/>
      <c r="S657" s="198"/>
      <c r="T657" s="199"/>
      <c r="AT657" s="200" t="s">
        <v>248</v>
      </c>
      <c r="AU657" s="200" t="s">
        <v>82</v>
      </c>
      <c r="AV657" s="12" t="s">
        <v>80</v>
      </c>
      <c r="AW657" s="12" t="s">
        <v>34</v>
      </c>
      <c r="AX657" s="12" t="s">
        <v>73</v>
      </c>
      <c r="AY657" s="200" t="s">
        <v>239</v>
      </c>
    </row>
    <row r="658" spans="2:51" s="13" customFormat="1" ht="11.25">
      <c r="B658" s="201"/>
      <c r="C658" s="202"/>
      <c r="D658" s="186" t="s">
        <v>248</v>
      </c>
      <c r="E658" s="203" t="s">
        <v>21</v>
      </c>
      <c r="F658" s="204" t="s">
        <v>3455</v>
      </c>
      <c r="G658" s="202"/>
      <c r="H658" s="205">
        <v>3.96</v>
      </c>
      <c r="I658" s="206"/>
      <c r="J658" s="202"/>
      <c r="K658" s="202"/>
      <c r="L658" s="207"/>
      <c r="M658" s="208"/>
      <c r="N658" s="209"/>
      <c r="O658" s="209"/>
      <c r="P658" s="209"/>
      <c r="Q658" s="209"/>
      <c r="R658" s="209"/>
      <c r="S658" s="209"/>
      <c r="T658" s="210"/>
      <c r="AT658" s="211" t="s">
        <v>248</v>
      </c>
      <c r="AU658" s="211" t="s">
        <v>82</v>
      </c>
      <c r="AV658" s="13" t="s">
        <v>82</v>
      </c>
      <c r="AW658" s="13" t="s">
        <v>34</v>
      </c>
      <c r="AX658" s="13" t="s">
        <v>73</v>
      </c>
      <c r="AY658" s="211" t="s">
        <v>239</v>
      </c>
    </row>
    <row r="659" spans="2:51" s="13" customFormat="1" ht="11.25">
      <c r="B659" s="201"/>
      <c r="C659" s="202"/>
      <c r="D659" s="186" t="s">
        <v>248</v>
      </c>
      <c r="E659" s="203" t="s">
        <v>21</v>
      </c>
      <c r="F659" s="204" t="s">
        <v>3456</v>
      </c>
      <c r="G659" s="202"/>
      <c r="H659" s="205">
        <v>0.25</v>
      </c>
      <c r="I659" s="206"/>
      <c r="J659" s="202"/>
      <c r="K659" s="202"/>
      <c r="L659" s="207"/>
      <c r="M659" s="208"/>
      <c r="N659" s="209"/>
      <c r="O659" s="209"/>
      <c r="P659" s="209"/>
      <c r="Q659" s="209"/>
      <c r="R659" s="209"/>
      <c r="S659" s="209"/>
      <c r="T659" s="210"/>
      <c r="AT659" s="211" t="s">
        <v>248</v>
      </c>
      <c r="AU659" s="211" t="s">
        <v>82</v>
      </c>
      <c r="AV659" s="13" t="s">
        <v>82</v>
      </c>
      <c r="AW659" s="13" t="s">
        <v>34</v>
      </c>
      <c r="AX659" s="13" t="s">
        <v>73</v>
      </c>
      <c r="AY659" s="211" t="s">
        <v>239</v>
      </c>
    </row>
    <row r="660" spans="2:51" s="16" customFormat="1" ht="11.25">
      <c r="B660" s="235"/>
      <c r="C660" s="236"/>
      <c r="D660" s="186" t="s">
        <v>248</v>
      </c>
      <c r="E660" s="237" t="s">
        <v>21</v>
      </c>
      <c r="F660" s="238" t="s">
        <v>373</v>
      </c>
      <c r="G660" s="236"/>
      <c r="H660" s="239">
        <v>4.21</v>
      </c>
      <c r="I660" s="240"/>
      <c r="J660" s="236"/>
      <c r="K660" s="236"/>
      <c r="L660" s="241"/>
      <c r="M660" s="242"/>
      <c r="N660" s="243"/>
      <c r="O660" s="243"/>
      <c r="P660" s="243"/>
      <c r="Q660" s="243"/>
      <c r="R660" s="243"/>
      <c r="S660" s="243"/>
      <c r="T660" s="244"/>
      <c r="AT660" s="245" t="s">
        <v>248</v>
      </c>
      <c r="AU660" s="245" t="s">
        <v>82</v>
      </c>
      <c r="AV660" s="16" t="s">
        <v>96</v>
      </c>
      <c r="AW660" s="16" t="s">
        <v>34</v>
      </c>
      <c r="AX660" s="16" t="s">
        <v>73</v>
      </c>
      <c r="AY660" s="245" t="s">
        <v>239</v>
      </c>
    </row>
    <row r="661" spans="2:51" s="12" customFormat="1" ht="11.25">
      <c r="B661" s="191"/>
      <c r="C661" s="192"/>
      <c r="D661" s="186" t="s">
        <v>248</v>
      </c>
      <c r="E661" s="193" t="s">
        <v>21</v>
      </c>
      <c r="F661" s="194" t="s">
        <v>3421</v>
      </c>
      <c r="G661" s="192"/>
      <c r="H661" s="193" t="s">
        <v>21</v>
      </c>
      <c r="I661" s="195"/>
      <c r="J661" s="192"/>
      <c r="K661" s="192"/>
      <c r="L661" s="196"/>
      <c r="M661" s="197"/>
      <c r="N661" s="198"/>
      <c r="O661" s="198"/>
      <c r="P661" s="198"/>
      <c r="Q661" s="198"/>
      <c r="R661" s="198"/>
      <c r="S661" s="198"/>
      <c r="T661" s="199"/>
      <c r="AT661" s="200" t="s">
        <v>248</v>
      </c>
      <c r="AU661" s="200" t="s">
        <v>82</v>
      </c>
      <c r="AV661" s="12" t="s">
        <v>80</v>
      </c>
      <c r="AW661" s="12" t="s">
        <v>34</v>
      </c>
      <c r="AX661" s="12" t="s">
        <v>73</v>
      </c>
      <c r="AY661" s="200" t="s">
        <v>239</v>
      </c>
    </row>
    <row r="662" spans="2:51" s="13" customFormat="1" ht="11.25">
      <c r="B662" s="201"/>
      <c r="C662" s="202"/>
      <c r="D662" s="186" t="s">
        <v>248</v>
      </c>
      <c r="E662" s="203" t="s">
        <v>21</v>
      </c>
      <c r="F662" s="204" t="s">
        <v>3455</v>
      </c>
      <c r="G662" s="202"/>
      <c r="H662" s="205">
        <v>3.96</v>
      </c>
      <c r="I662" s="206"/>
      <c r="J662" s="202"/>
      <c r="K662" s="202"/>
      <c r="L662" s="207"/>
      <c r="M662" s="208"/>
      <c r="N662" s="209"/>
      <c r="O662" s="209"/>
      <c r="P662" s="209"/>
      <c r="Q662" s="209"/>
      <c r="R662" s="209"/>
      <c r="S662" s="209"/>
      <c r="T662" s="210"/>
      <c r="AT662" s="211" t="s">
        <v>248</v>
      </c>
      <c r="AU662" s="211" t="s">
        <v>82</v>
      </c>
      <c r="AV662" s="13" t="s">
        <v>82</v>
      </c>
      <c r="AW662" s="13" t="s">
        <v>34</v>
      </c>
      <c r="AX662" s="13" t="s">
        <v>73</v>
      </c>
      <c r="AY662" s="211" t="s">
        <v>239</v>
      </c>
    </row>
    <row r="663" spans="2:51" s="13" customFormat="1" ht="11.25">
      <c r="B663" s="201"/>
      <c r="C663" s="202"/>
      <c r="D663" s="186" t="s">
        <v>248</v>
      </c>
      <c r="E663" s="203" t="s">
        <v>21</v>
      </c>
      <c r="F663" s="204" t="s">
        <v>3456</v>
      </c>
      <c r="G663" s="202"/>
      <c r="H663" s="205">
        <v>0.25</v>
      </c>
      <c r="I663" s="206"/>
      <c r="J663" s="202"/>
      <c r="K663" s="202"/>
      <c r="L663" s="207"/>
      <c r="M663" s="208"/>
      <c r="N663" s="209"/>
      <c r="O663" s="209"/>
      <c r="P663" s="209"/>
      <c r="Q663" s="209"/>
      <c r="R663" s="209"/>
      <c r="S663" s="209"/>
      <c r="T663" s="210"/>
      <c r="AT663" s="211" t="s">
        <v>248</v>
      </c>
      <c r="AU663" s="211" t="s">
        <v>82</v>
      </c>
      <c r="AV663" s="13" t="s">
        <v>82</v>
      </c>
      <c r="AW663" s="13" t="s">
        <v>34</v>
      </c>
      <c r="AX663" s="13" t="s">
        <v>73</v>
      </c>
      <c r="AY663" s="211" t="s">
        <v>239</v>
      </c>
    </row>
    <row r="664" spans="2:51" s="16" customFormat="1" ht="11.25">
      <c r="B664" s="235"/>
      <c r="C664" s="236"/>
      <c r="D664" s="186" t="s">
        <v>248</v>
      </c>
      <c r="E664" s="237" t="s">
        <v>21</v>
      </c>
      <c r="F664" s="238" t="s">
        <v>373</v>
      </c>
      <c r="G664" s="236"/>
      <c r="H664" s="239">
        <v>4.21</v>
      </c>
      <c r="I664" s="240"/>
      <c r="J664" s="236"/>
      <c r="K664" s="236"/>
      <c r="L664" s="241"/>
      <c r="M664" s="242"/>
      <c r="N664" s="243"/>
      <c r="O664" s="243"/>
      <c r="P664" s="243"/>
      <c r="Q664" s="243"/>
      <c r="R664" s="243"/>
      <c r="S664" s="243"/>
      <c r="T664" s="244"/>
      <c r="AT664" s="245" t="s">
        <v>248</v>
      </c>
      <c r="AU664" s="245" t="s">
        <v>82</v>
      </c>
      <c r="AV664" s="16" t="s">
        <v>96</v>
      </c>
      <c r="AW664" s="16" t="s">
        <v>34</v>
      </c>
      <c r="AX664" s="16" t="s">
        <v>73</v>
      </c>
      <c r="AY664" s="245" t="s">
        <v>239</v>
      </c>
    </row>
    <row r="665" spans="2:51" s="12" customFormat="1" ht="11.25">
      <c r="B665" s="191"/>
      <c r="C665" s="192"/>
      <c r="D665" s="186" t="s">
        <v>248</v>
      </c>
      <c r="E665" s="193" t="s">
        <v>21</v>
      </c>
      <c r="F665" s="194" t="s">
        <v>3422</v>
      </c>
      <c r="G665" s="192"/>
      <c r="H665" s="193" t="s">
        <v>21</v>
      </c>
      <c r="I665" s="195"/>
      <c r="J665" s="192"/>
      <c r="K665" s="192"/>
      <c r="L665" s="196"/>
      <c r="M665" s="197"/>
      <c r="N665" s="198"/>
      <c r="O665" s="198"/>
      <c r="P665" s="198"/>
      <c r="Q665" s="198"/>
      <c r="R665" s="198"/>
      <c r="S665" s="198"/>
      <c r="T665" s="199"/>
      <c r="AT665" s="200" t="s">
        <v>248</v>
      </c>
      <c r="AU665" s="200" t="s">
        <v>82</v>
      </c>
      <c r="AV665" s="12" t="s">
        <v>80</v>
      </c>
      <c r="AW665" s="12" t="s">
        <v>34</v>
      </c>
      <c r="AX665" s="12" t="s">
        <v>73</v>
      </c>
      <c r="AY665" s="200" t="s">
        <v>239</v>
      </c>
    </row>
    <row r="666" spans="2:51" s="13" customFormat="1" ht="11.25">
      <c r="B666" s="201"/>
      <c r="C666" s="202"/>
      <c r="D666" s="186" t="s">
        <v>248</v>
      </c>
      <c r="E666" s="203" t="s">
        <v>21</v>
      </c>
      <c r="F666" s="204" t="s">
        <v>3451</v>
      </c>
      <c r="G666" s="202"/>
      <c r="H666" s="205">
        <v>4.07</v>
      </c>
      <c r="I666" s="206"/>
      <c r="J666" s="202"/>
      <c r="K666" s="202"/>
      <c r="L666" s="207"/>
      <c r="M666" s="208"/>
      <c r="N666" s="209"/>
      <c r="O666" s="209"/>
      <c r="P666" s="209"/>
      <c r="Q666" s="209"/>
      <c r="R666" s="209"/>
      <c r="S666" s="209"/>
      <c r="T666" s="210"/>
      <c r="AT666" s="211" t="s">
        <v>248</v>
      </c>
      <c r="AU666" s="211" t="s">
        <v>82</v>
      </c>
      <c r="AV666" s="13" t="s">
        <v>82</v>
      </c>
      <c r="AW666" s="13" t="s">
        <v>34</v>
      </c>
      <c r="AX666" s="13" t="s">
        <v>73</v>
      </c>
      <c r="AY666" s="211" t="s">
        <v>239</v>
      </c>
    </row>
    <row r="667" spans="2:51" s="13" customFormat="1" ht="11.25">
      <c r="B667" s="201"/>
      <c r="C667" s="202"/>
      <c r="D667" s="186" t="s">
        <v>248</v>
      </c>
      <c r="E667" s="203" t="s">
        <v>21</v>
      </c>
      <c r="F667" s="204" t="s">
        <v>3452</v>
      </c>
      <c r="G667" s="202"/>
      <c r="H667" s="205">
        <v>0.22500000000000001</v>
      </c>
      <c r="I667" s="206"/>
      <c r="J667" s="202"/>
      <c r="K667" s="202"/>
      <c r="L667" s="207"/>
      <c r="M667" s="208"/>
      <c r="N667" s="209"/>
      <c r="O667" s="209"/>
      <c r="P667" s="209"/>
      <c r="Q667" s="209"/>
      <c r="R667" s="209"/>
      <c r="S667" s="209"/>
      <c r="T667" s="210"/>
      <c r="AT667" s="211" t="s">
        <v>248</v>
      </c>
      <c r="AU667" s="211" t="s">
        <v>82</v>
      </c>
      <c r="AV667" s="13" t="s">
        <v>82</v>
      </c>
      <c r="AW667" s="13" t="s">
        <v>34</v>
      </c>
      <c r="AX667" s="13" t="s">
        <v>73</v>
      </c>
      <c r="AY667" s="211" t="s">
        <v>239</v>
      </c>
    </row>
    <row r="668" spans="2:51" s="16" customFormat="1" ht="11.25">
      <c r="B668" s="235"/>
      <c r="C668" s="236"/>
      <c r="D668" s="186" t="s">
        <v>248</v>
      </c>
      <c r="E668" s="237" t="s">
        <v>21</v>
      </c>
      <c r="F668" s="238" t="s">
        <v>373</v>
      </c>
      <c r="G668" s="236"/>
      <c r="H668" s="239">
        <v>4.2949999999999999</v>
      </c>
      <c r="I668" s="240"/>
      <c r="J668" s="236"/>
      <c r="K668" s="236"/>
      <c r="L668" s="241"/>
      <c r="M668" s="242"/>
      <c r="N668" s="243"/>
      <c r="O668" s="243"/>
      <c r="P668" s="243"/>
      <c r="Q668" s="243"/>
      <c r="R668" s="243"/>
      <c r="S668" s="243"/>
      <c r="T668" s="244"/>
      <c r="AT668" s="245" t="s">
        <v>248</v>
      </c>
      <c r="AU668" s="245" t="s">
        <v>82</v>
      </c>
      <c r="AV668" s="16" t="s">
        <v>96</v>
      </c>
      <c r="AW668" s="16" t="s">
        <v>34</v>
      </c>
      <c r="AX668" s="16" t="s">
        <v>73</v>
      </c>
      <c r="AY668" s="245" t="s">
        <v>239</v>
      </c>
    </row>
    <row r="669" spans="2:51" s="12" customFormat="1" ht="11.25">
      <c r="B669" s="191"/>
      <c r="C669" s="192"/>
      <c r="D669" s="186" t="s">
        <v>248</v>
      </c>
      <c r="E669" s="193" t="s">
        <v>21</v>
      </c>
      <c r="F669" s="194" t="s">
        <v>3423</v>
      </c>
      <c r="G669" s="192"/>
      <c r="H669" s="193" t="s">
        <v>21</v>
      </c>
      <c r="I669" s="195"/>
      <c r="J669" s="192"/>
      <c r="K669" s="192"/>
      <c r="L669" s="196"/>
      <c r="M669" s="197"/>
      <c r="N669" s="198"/>
      <c r="O669" s="198"/>
      <c r="P669" s="198"/>
      <c r="Q669" s="198"/>
      <c r="R669" s="198"/>
      <c r="S669" s="198"/>
      <c r="T669" s="199"/>
      <c r="AT669" s="200" t="s">
        <v>248</v>
      </c>
      <c r="AU669" s="200" t="s">
        <v>82</v>
      </c>
      <c r="AV669" s="12" t="s">
        <v>80</v>
      </c>
      <c r="AW669" s="12" t="s">
        <v>34</v>
      </c>
      <c r="AX669" s="12" t="s">
        <v>73</v>
      </c>
      <c r="AY669" s="200" t="s">
        <v>239</v>
      </c>
    </row>
    <row r="670" spans="2:51" s="13" customFormat="1" ht="11.25">
      <c r="B670" s="201"/>
      <c r="C670" s="202"/>
      <c r="D670" s="186" t="s">
        <v>248</v>
      </c>
      <c r="E670" s="203" t="s">
        <v>21</v>
      </c>
      <c r="F670" s="204" t="s">
        <v>3457</v>
      </c>
      <c r="G670" s="202"/>
      <c r="H670" s="205">
        <v>11.827999999999999</v>
      </c>
      <c r="I670" s="206"/>
      <c r="J670" s="202"/>
      <c r="K670" s="202"/>
      <c r="L670" s="207"/>
      <c r="M670" s="208"/>
      <c r="N670" s="209"/>
      <c r="O670" s="209"/>
      <c r="P670" s="209"/>
      <c r="Q670" s="209"/>
      <c r="R670" s="209"/>
      <c r="S670" s="209"/>
      <c r="T670" s="210"/>
      <c r="AT670" s="211" t="s">
        <v>248</v>
      </c>
      <c r="AU670" s="211" t="s">
        <v>82</v>
      </c>
      <c r="AV670" s="13" t="s">
        <v>82</v>
      </c>
      <c r="AW670" s="13" t="s">
        <v>34</v>
      </c>
      <c r="AX670" s="13" t="s">
        <v>73</v>
      </c>
      <c r="AY670" s="211" t="s">
        <v>239</v>
      </c>
    </row>
    <row r="671" spans="2:51" s="13" customFormat="1" ht="11.25">
      <c r="B671" s="201"/>
      <c r="C671" s="202"/>
      <c r="D671" s="186" t="s">
        <v>248</v>
      </c>
      <c r="E671" s="203" t="s">
        <v>21</v>
      </c>
      <c r="F671" s="204" t="s">
        <v>3454</v>
      </c>
      <c r="G671" s="202"/>
      <c r="H671" s="205">
        <v>0.08</v>
      </c>
      <c r="I671" s="206"/>
      <c r="J671" s="202"/>
      <c r="K671" s="202"/>
      <c r="L671" s="207"/>
      <c r="M671" s="208"/>
      <c r="N671" s="209"/>
      <c r="O671" s="209"/>
      <c r="P671" s="209"/>
      <c r="Q671" s="209"/>
      <c r="R671" s="209"/>
      <c r="S671" s="209"/>
      <c r="T671" s="210"/>
      <c r="AT671" s="211" t="s">
        <v>248</v>
      </c>
      <c r="AU671" s="211" t="s">
        <v>82</v>
      </c>
      <c r="AV671" s="13" t="s">
        <v>82</v>
      </c>
      <c r="AW671" s="13" t="s">
        <v>34</v>
      </c>
      <c r="AX671" s="13" t="s">
        <v>73</v>
      </c>
      <c r="AY671" s="211" t="s">
        <v>239</v>
      </c>
    </row>
    <row r="672" spans="2:51" s="16" customFormat="1" ht="11.25">
      <c r="B672" s="235"/>
      <c r="C672" s="236"/>
      <c r="D672" s="186" t="s">
        <v>248</v>
      </c>
      <c r="E672" s="237" t="s">
        <v>21</v>
      </c>
      <c r="F672" s="238" t="s">
        <v>373</v>
      </c>
      <c r="G672" s="236"/>
      <c r="H672" s="239">
        <v>11.907999999999999</v>
      </c>
      <c r="I672" s="240"/>
      <c r="J672" s="236"/>
      <c r="K672" s="236"/>
      <c r="L672" s="241"/>
      <c r="M672" s="242"/>
      <c r="N672" s="243"/>
      <c r="O672" s="243"/>
      <c r="P672" s="243"/>
      <c r="Q672" s="243"/>
      <c r="R672" s="243"/>
      <c r="S672" s="243"/>
      <c r="T672" s="244"/>
      <c r="AT672" s="245" t="s">
        <v>248</v>
      </c>
      <c r="AU672" s="245" t="s">
        <v>82</v>
      </c>
      <c r="AV672" s="16" t="s">
        <v>96</v>
      </c>
      <c r="AW672" s="16" t="s">
        <v>34</v>
      </c>
      <c r="AX672" s="16" t="s">
        <v>73</v>
      </c>
      <c r="AY672" s="245" t="s">
        <v>239</v>
      </c>
    </row>
    <row r="673" spans="2:51" s="12" customFormat="1" ht="11.25">
      <c r="B673" s="191"/>
      <c r="C673" s="192"/>
      <c r="D673" s="186" t="s">
        <v>248</v>
      </c>
      <c r="E673" s="193" t="s">
        <v>21</v>
      </c>
      <c r="F673" s="194" t="s">
        <v>3425</v>
      </c>
      <c r="G673" s="192"/>
      <c r="H673" s="193" t="s">
        <v>21</v>
      </c>
      <c r="I673" s="195"/>
      <c r="J673" s="192"/>
      <c r="K673" s="192"/>
      <c r="L673" s="196"/>
      <c r="M673" s="197"/>
      <c r="N673" s="198"/>
      <c r="O673" s="198"/>
      <c r="P673" s="198"/>
      <c r="Q673" s="198"/>
      <c r="R673" s="198"/>
      <c r="S673" s="198"/>
      <c r="T673" s="199"/>
      <c r="AT673" s="200" t="s">
        <v>248</v>
      </c>
      <c r="AU673" s="200" t="s">
        <v>82</v>
      </c>
      <c r="AV673" s="12" t="s">
        <v>80</v>
      </c>
      <c r="AW673" s="12" t="s">
        <v>34</v>
      </c>
      <c r="AX673" s="12" t="s">
        <v>73</v>
      </c>
      <c r="AY673" s="200" t="s">
        <v>239</v>
      </c>
    </row>
    <row r="674" spans="2:51" s="13" customFormat="1" ht="11.25">
      <c r="B674" s="201"/>
      <c r="C674" s="202"/>
      <c r="D674" s="186" t="s">
        <v>248</v>
      </c>
      <c r="E674" s="203" t="s">
        <v>21</v>
      </c>
      <c r="F674" s="204" t="s">
        <v>3458</v>
      </c>
      <c r="G674" s="202"/>
      <c r="H674" s="205">
        <v>13.98</v>
      </c>
      <c r="I674" s="206"/>
      <c r="J674" s="202"/>
      <c r="K674" s="202"/>
      <c r="L674" s="207"/>
      <c r="M674" s="208"/>
      <c r="N674" s="209"/>
      <c r="O674" s="209"/>
      <c r="P674" s="209"/>
      <c r="Q674" s="209"/>
      <c r="R674" s="209"/>
      <c r="S674" s="209"/>
      <c r="T674" s="210"/>
      <c r="AT674" s="211" t="s">
        <v>248</v>
      </c>
      <c r="AU674" s="211" t="s">
        <v>82</v>
      </c>
      <c r="AV674" s="13" t="s">
        <v>82</v>
      </c>
      <c r="AW674" s="13" t="s">
        <v>34</v>
      </c>
      <c r="AX674" s="13" t="s">
        <v>73</v>
      </c>
      <c r="AY674" s="211" t="s">
        <v>239</v>
      </c>
    </row>
    <row r="675" spans="2:51" s="16" customFormat="1" ht="11.25">
      <c r="B675" s="235"/>
      <c r="C675" s="236"/>
      <c r="D675" s="186" t="s">
        <v>248</v>
      </c>
      <c r="E675" s="237" t="s">
        <v>21</v>
      </c>
      <c r="F675" s="238" t="s">
        <v>373</v>
      </c>
      <c r="G675" s="236"/>
      <c r="H675" s="239">
        <v>13.98</v>
      </c>
      <c r="I675" s="240"/>
      <c r="J675" s="236"/>
      <c r="K675" s="236"/>
      <c r="L675" s="241"/>
      <c r="M675" s="242"/>
      <c r="N675" s="243"/>
      <c r="O675" s="243"/>
      <c r="P675" s="243"/>
      <c r="Q675" s="243"/>
      <c r="R675" s="243"/>
      <c r="S675" s="243"/>
      <c r="T675" s="244"/>
      <c r="AT675" s="245" t="s">
        <v>248</v>
      </c>
      <c r="AU675" s="245" t="s">
        <v>82</v>
      </c>
      <c r="AV675" s="16" t="s">
        <v>96</v>
      </c>
      <c r="AW675" s="16" t="s">
        <v>34</v>
      </c>
      <c r="AX675" s="16" t="s">
        <v>73</v>
      </c>
      <c r="AY675" s="245" t="s">
        <v>239</v>
      </c>
    </row>
    <row r="676" spans="2:51" s="12" customFormat="1" ht="11.25">
      <c r="B676" s="191"/>
      <c r="C676" s="192"/>
      <c r="D676" s="186" t="s">
        <v>248</v>
      </c>
      <c r="E676" s="193" t="s">
        <v>21</v>
      </c>
      <c r="F676" s="194" t="s">
        <v>3427</v>
      </c>
      <c r="G676" s="192"/>
      <c r="H676" s="193" t="s">
        <v>21</v>
      </c>
      <c r="I676" s="195"/>
      <c r="J676" s="192"/>
      <c r="K676" s="192"/>
      <c r="L676" s="196"/>
      <c r="M676" s="197"/>
      <c r="N676" s="198"/>
      <c r="O676" s="198"/>
      <c r="P676" s="198"/>
      <c r="Q676" s="198"/>
      <c r="R676" s="198"/>
      <c r="S676" s="198"/>
      <c r="T676" s="199"/>
      <c r="AT676" s="200" t="s">
        <v>248</v>
      </c>
      <c r="AU676" s="200" t="s">
        <v>82</v>
      </c>
      <c r="AV676" s="12" t="s">
        <v>80</v>
      </c>
      <c r="AW676" s="12" t="s">
        <v>34</v>
      </c>
      <c r="AX676" s="12" t="s">
        <v>73</v>
      </c>
      <c r="AY676" s="200" t="s">
        <v>239</v>
      </c>
    </row>
    <row r="677" spans="2:51" s="13" customFormat="1" ht="11.25">
      <c r="B677" s="201"/>
      <c r="C677" s="202"/>
      <c r="D677" s="186" t="s">
        <v>248</v>
      </c>
      <c r="E677" s="203" t="s">
        <v>21</v>
      </c>
      <c r="F677" s="204" t="s">
        <v>3459</v>
      </c>
      <c r="G677" s="202"/>
      <c r="H677" s="205">
        <v>3.8570000000000002</v>
      </c>
      <c r="I677" s="206"/>
      <c r="J677" s="202"/>
      <c r="K677" s="202"/>
      <c r="L677" s="207"/>
      <c r="M677" s="208"/>
      <c r="N677" s="209"/>
      <c r="O677" s="209"/>
      <c r="P677" s="209"/>
      <c r="Q677" s="209"/>
      <c r="R677" s="209"/>
      <c r="S677" s="209"/>
      <c r="T677" s="210"/>
      <c r="AT677" s="211" t="s">
        <v>248</v>
      </c>
      <c r="AU677" s="211" t="s">
        <v>82</v>
      </c>
      <c r="AV677" s="13" t="s">
        <v>82</v>
      </c>
      <c r="AW677" s="13" t="s">
        <v>34</v>
      </c>
      <c r="AX677" s="13" t="s">
        <v>73</v>
      </c>
      <c r="AY677" s="211" t="s">
        <v>239</v>
      </c>
    </row>
    <row r="678" spans="2:51" s="13" customFormat="1" ht="11.25">
      <c r="B678" s="201"/>
      <c r="C678" s="202"/>
      <c r="D678" s="186" t="s">
        <v>248</v>
      </c>
      <c r="E678" s="203" t="s">
        <v>21</v>
      </c>
      <c r="F678" s="204" t="s">
        <v>3460</v>
      </c>
      <c r="G678" s="202"/>
      <c r="H678" s="205">
        <v>0.42499999999999999</v>
      </c>
      <c r="I678" s="206"/>
      <c r="J678" s="202"/>
      <c r="K678" s="202"/>
      <c r="L678" s="207"/>
      <c r="M678" s="208"/>
      <c r="N678" s="209"/>
      <c r="O678" s="209"/>
      <c r="P678" s="209"/>
      <c r="Q678" s="209"/>
      <c r="R678" s="209"/>
      <c r="S678" s="209"/>
      <c r="T678" s="210"/>
      <c r="AT678" s="211" t="s">
        <v>248</v>
      </c>
      <c r="AU678" s="211" t="s">
        <v>82</v>
      </c>
      <c r="AV678" s="13" t="s">
        <v>82</v>
      </c>
      <c r="AW678" s="13" t="s">
        <v>34</v>
      </c>
      <c r="AX678" s="13" t="s">
        <v>73</v>
      </c>
      <c r="AY678" s="211" t="s">
        <v>239</v>
      </c>
    </row>
    <row r="679" spans="2:51" s="16" customFormat="1" ht="11.25">
      <c r="B679" s="235"/>
      <c r="C679" s="236"/>
      <c r="D679" s="186" t="s">
        <v>248</v>
      </c>
      <c r="E679" s="237" t="s">
        <v>21</v>
      </c>
      <c r="F679" s="238" t="s">
        <v>373</v>
      </c>
      <c r="G679" s="236"/>
      <c r="H679" s="239">
        <v>4.282</v>
      </c>
      <c r="I679" s="240"/>
      <c r="J679" s="236"/>
      <c r="K679" s="236"/>
      <c r="L679" s="241"/>
      <c r="M679" s="242"/>
      <c r="N679" s="243"/>
      <c r="O679" s="243"/>
      <c r="P679" s="243"/>
      <c r="Q679" s="243"/>
      <c r="R679" s="243"/>
      <c r="S679" s="243"/>
      <c r="T679" s="244"/>
      <c r="AT679" s="245" t="s">
        <v>248</v>
      </c>
      <c r="AU679" s="245" t="s">
        <v>82</v>
      </c>
      <c r="AV679" s="16" t="s">
        <v>96</v>
      </c>
      <c r="AW679" s="16" t="s">
        <v>34</v>
      </c>
      <c r="AX679" s="16" t="s">
        <v>73</v>
      </c>
      <c r="AY679" s="245" t="s">
        <v>239</v>
      </c>
    </row>
    <row r="680" spans="2:51" s="12" customFormat="1" ht="11.25">
      <c r="B680" s="191"/>
      <c r="C680" s="192"/>
      <c r="D680" s="186" t="s">
        <v>248</v>
      </c>
      <c r="E680" s="193" t="s">
        <v>21</v>
      </c>
      <c r="F680" s="194" t="s">
        <v>3432</v>
      </c>
      <c r="G680" s="192"/>
      <c r="H680" s="193" t="s">
        <v>21</v>
      </c>
      <c r="I680" s="195"/>
      <c r="J680" s="192"/>
      <c r="K680" s="192"/>
      <c r="L680" s="196"/>
      <c r="M680" s="197"/>
      <c r="N680" s="198"/>
      <c r="O680" s="198"/>
      <c r="P680" s="198"/>
      <c r="Q680" s="198"/>
      <c r="R680" s="198"/>
      <c r="S680" s="198"/>
      <c r="T680" s="199"/>
      <c r="AT680" s="200" t="s">
        <v>248</v>
      </c>
      <c r="AU680" s="200" t="s">
        <v>82</v>
      </c>
      <c r="AV680" s="12" t="s">
        <v>80</v>
      </c>
      <c r="AW680" s="12" t="s">
        <v>34</v>
      </c>
      <c r="AX680" s="12" t="s">
        <v>73</v>
      </c>
      <c r="AY680" s="200" t="s">
        <v>239</v>
      </c>
    </row>
    <row r="681" spans="2:51" s="13" customFormat="1" ht="11.25">
      <c r="B681" s="201"/>
      <c r="C681" s="202"/>
      <c r="D681" s="186" t="s">
        <v>248</v>
      </c>
      <c r="E681" s="203" t="s">
        <v>21</v>
      </c>
      <c r="F681" s="204" t="s">
        <v>3461</v>
      </c>
      <c r="G681" s="202"/>
      <c r="H681" s="205">
        <v>1.53</v>
      </c>
      <c r="I681" s="206"/>
      <c r="J681" s="202"/>
      <c r="K681" s="202"/>
      <c r="L681" s="207"/>
      <c r="M681" s="208"/>
      <c r="N681" s="209"/>
      <c r="O681" s="209"/>
      <c r="P681" s="209"/>
      <c r="Q681" s="209"/>
      <c r="R681" s="209"/>
      <c r="S681" s="209"/>
      <c r="T681" s="210"/>
      <c r="AT681" s="211" t="s">
        <v>248</v>
      </c>
      <c r="AU681" s="211" t="s">
        <v>82</v>
      </c>
      <c r="AV681" s="13" t="s">
        <v>82</v>
      </c>
      <c r="AW681" s="13" t="s">
        <v>34</v>
      </c>
      <c r="AX681" s="13" t="s">
        <v>73</v>
      </c>
      <c r="AY681" s="211" t="s">
        <v>239</v>
      </c>
    </row>
    <row r="682" spans="2:51" s="16" customFormat="1" ht="11.25">
      <c r="B682" s="235"/>
      <c r="C682" s="236"/>
      <c r="D682" s="186" t="s">
        <v>248</v>
      </c>
      <c r="E682" s="237" t="s">
        <v>21</v>
      </c>
      <c r="F682" s="238" t="s">
        <v>373</v>
      </c>
      <c r="G682" s="236"/>
      <c r="H682" s="239">
        <v>1.53</v>
      </c>
      <c r="I682" s="240"/>
      <c r="J682" s="236"/>
      <c r="K682" s="236"/>
      <c r="L682" s="241"/>
      <c r="M682" s="242"/>
      <c r="N682" s="243"/>
      <c r="O682" s="243"/>
      <c r="P682" s="243"/>
      <c r="Q682" s="243"/>
      <c r="R682" s="243"/>
      <c r="S682" s="243"/>
      <c r="T682" s="244"/>
      <c r="AT682" s="245" t="s">
        <v>248</v>
      </c>
      <c r="AU682" s="245" t="s">
        <v>82</v>
      </c>
      <c r="AV682" s="16" t="s">
        <v>96</v>
      </c>
      <c r="AW682" s="16" t="s">
        <v>34</v>
      </c>
      <c r="AX682" s="16" t="s">
        <v>73</v>
      </c>
      <c r="AY682" s="245" t="s">
        <v>239</v>
      </c>
    </row>
    <row r="683" spans="2:51" s="12" customFormat="1" ht="11.25">
      <c r="B683" s="191"/>
      <c r="C683" s="192"/>
      <c r="D683" s="186" t="s">
        <v>248</v>
      </c>
      <c r="E683" s="193" t="s">
        <v>21</v>
      </c>
      <c r="F683" s="194" t="s">
        <v>3429</v>
      </c>
      <c r="G683" s="192"/>
      <c r="H683" s="193" t="s">
        <v>21</v>
      </c>
      <c r="I683" s="195"/>
      <c r="J683" s="192"/>
      <c r="K683" s="192"/>
      <c r="L683" s="196"/>
      <c r="M683" s="197"/>
      <c r="N683" s="198"/>
      <c r="O683" s="198"/>
      <c r="P683" s="198"/>
      <c r="Q683" s="198"/>
      <c r="R683" s="198"/>
      <c r="S683" s="198"/>
      <c r="T683" s="199"/>
      <c r="AT683" s="200" t="s">
        <v>248</v>
      </c>
      <c r="AU683" s="200" t="s">
        <v>82</v>
      </c>
      <c r="AV683" s="12" t="s">
        <v>80</v>
      </c>
      <c r="AW683" s="12" t="s">
        <v>34</v>
      </c>
      <c r="AX683" s="12" t="s">
        <v>73</v>
      </c>
      <c r="AY683" s="200" t="s">
        <v>239</v>
      </c>
    </row>
    <row r="684" spans="2:51" s="13" customFormat="1" ht="11.25">
      <c r="B684" s="201"/>
      <c r="C684" s="202"/>
      <c r="D684" s="186" t="s">
        <v>248</v>
      </c>
      <c r="E684" s="203" t="s">
        <v>21</v>
      </c>
      <c r="F684" s="204" t="s">
        <v>3461</v>
      </c>
      <c r="G684" s="202"/>
      <c r="H684" s="205">
        <v>1.53</v>
      </c>
      <c r="I684" s="206"/>
      <c r="J684" s="202"/>
      <c r="K684" s="202"/>
      <c r="L684" s="207"/>
      <c r="M684" s="208"/>
      <c r="N684" s="209"/>
      <c r="O684" s="209"/>
      <c r="P684" s="209"/>
      <c r="Q684" s="209"/>
      <c r="R684" s="209"/>
      <c r="S684" s="209"/>
      <c r="T684" s="210"/>
      <c r="AT684" s="211" t="s">
        <v>248</v>
      </c>
      <c r="AU684" s="211" t="s">
        <v>82</v>
      </c>
      <c r="AV684" s="13" t="s">
        <v>82</v>
      </c>
      <c r="AW684" s="13" t="s">
        <v>34</v>
      </c>
      <c r="AX684" s="13" t="s">
        <v>73</v>
      </c>
      <c r="AY684" s="211" t="s">
        <v>239</v>
      </c>
    </row>
    <row r="685" spans="2:51" s="13" customFormat="1" ht="11.25">
      <c r="B685" s="201"/>
      <c r="C685" s="202"/>
      <c r="D685" s="186" t="s">
        <v>248</v>
      </c>
      <c r="E685" s="203" t="s">
        <v>21</v>
      </c>
      <c r="F685" s="204" t="s">
        <v>3462</v>
      </c>
      <c r="G685" s="202"/>
      <c r="H685" s="205">
        <v>0.15</v>
      </c>
      <c r="I685" s="206"/>
      <c r="J685" s="202"/>
      <c r="K685" s="202"/>
      <c r="L685" s="207"/>
      <c r="M685" s="208"/>
      <c r="N685" s="209"/>
      <c r="O685" s="209"/>
      <c r="P685" s="209"/>
      <c r="Q685" s="209"/>
      <c r="R685" s="209"/>
      <c r="S685" s="209"/>
      <c r="T685" s="210"/>
      <c r="AT685" s="211" t="s">
        <v>248</v>
      </c>
      <c r="AU685" s="211" t="s">
        <v>82</v>
      </c>
      <c r="AV685" s="13" t="s">
        <v>82</v>
      </c>
      <c r="AW685" s="13" t="s">
        <v>34</v>
      </c>
      <c r="AX685" s="13" t="s">
        <v>73</v>
      </c>
      <c r="AY685" s="211" t="s">
        <v>239</v>
      </c>
    </row>
    <row r="686" spans="2:51" s="16" customFormat="1" ht="11.25">
      <c r="B686" s="235"/>
      <c r="C686" s="236"/>
      <c r="D686" s="186" t="s">
        <v>248</v>
      </c>
      <c r="E686" s="237" t="s">
        <v>21</v>
      </c>
      <c r="F686" s="238" t="s">
        <v>373</v>
      </c>
      <c r="G686" s="236"/>
      <c r="H686" s="239">
        <v>1.68</v>
      </c>
      <c r="I686" s="240"/>
      <c r="J686" s="236"/>
      <c r="K686" s="236"/>
      <c r="L686" s="241"/>
      <c r="M686" s="242"/>
      <c r="N686" s="243"/>
      <c r="O686" s="243"/>
      <c r="P686" s="243"/>
      <c r="Q686" s="243"/>
      <c r="R686" s="243"/>
      <c r="S686" s="243"/>
      <c r="T686" s="244"/>
      <c r="AT686" s="245" t="s">
        <v>248</v>
      </c>
      <c r="AU686" s="245" t="s">
        <v>82</v>
      </c>
      <c r="AV686" s="16" t="s">
        <v>96</v>
      </c>
      <c r="AW686" s="16" t="s">
        <v>34</v>
      </c>
      <c r="AX686" s="16" t="s">
        <v>73</v>
      </c>
      <c r="AY686" s="245" t="s">
        <v>239</v>
      </c>
    </row>
    <row r="687" spans="2:51" s="12" customFormat="1" ht="11.25">
      <c r="B687" s="191"/>
      <c r="C687" s="192"/>
      <c r="D687" s="186" t="s">
        <v>248</v>
      </c>
      <c r="E687" s="193" t="s">
        <v>21</v>
      </c>
      <c r="F687" s="194" t="s">
        <v>3463</v>
      </c>
      <c r="G687" s="192"/>
      <c r="H687" s="193" t="s">
        <v>21</v>
      </c>
      <c r="I687" s="195"/>
      <c r="J687" s="192"/>
      <c r="K687" s="192"/>
      <c r="L687" s="196"/>
      <c r="M687" s="197"/>
      <c r="N687" s="198"/>
      <c r="O687" s="198"/>
      <c r="P687" s="198"/>
      <c r="Q687" s="198"/>
      <c r="R687" s="198"/>
      <c r="S687" s="198"/>
      <c r="T687" s="199"/>
      <c r="AT687" s="200" t="s">
        <v>248</v>
      </c>
      <c r="AU687" s="200" t="s">
        <v>82</v>
      </c>
      <c r="AV687" s="12" t="s">
        <v>80</v>
      </c>
      <c r="AW687" s="12" t="s">
        <v>34</v>
      </c>
      <c r="AX687" s="12" t="s">
        <v>73</v>
      </c>
      <c r="AY687" s="200" t="s">
        <v>239</v>
      </c>
    </row>
    <row r="688" spans="2:51" s="13" customFormat="1" ht="11.25">
      <c r="B688" s="201"/>
      <c r="C688" s="202"/>
      <c r="D688" s="186" t="s">
        <v>248</v>
      </c>
      <c r="E688" s="203" t="s">
        <v>21</v>
      </c>
      <c r="F688" s="204" t="s">
        <v>3464</v>
      </c>
      <c r="G688" s="202"/>
      <c r="H688" s="205">
        <v>7.2770000000000001</v>
      </c>
      <c r="I688" s="206"/>
      <c r="J688" s="202"/>
      <c r="K688" s="202"/>
      <c r="L688" s="207"/>
      <c r="M688" s="208"/>
      <c r="N688" s="209"/>
      <c r="O688" s="209"/>
      <c r="P688" s="209"/>
      <c r="Q688" s="209"/>
      <c r="R688" s="209"/>
      <c r="S688" s="209"/>
      <c r="T688" s="210"/>
      <c r="AT688" s="211" t="s">
        <v>248</v>
      </c>
      <c r="AU688" s="211" t="s">
        <v>82</v>
      </c>
      <c r="AV688" s="13" t="s">
        <v>82</v>
      </c>
      <c r="AW688" s="13" t="s">
        <v>34</v>
      </c>
      <c r="AX688" s="13" t="s">
        <v>73</v>
      </c>
      <c r="AY688" s="211" t="s">
        <v>239</v>
      </c>
    </row>
    <row r="689" spans="1:65" s="16" customFormat="1" ht="11.25">
      <c r="B689" s="235"/>
      <c r="C689" s="236"/>
      <c r="D689" s="186" t="s">
        <v>248</v>
      </c>
      <c r="E689" s="237" t="s">
        <v>21</v>
      </c>
      <c r="F689" s="238" t="s">
        <v>373</v>
      </c>
      <c r="G689" s="236"/>
      <c r="H689" s="239">
        <v>7.2770000000000001</v>
      </c>
      <c r="I689" s="240"/>
      <c r="J689" s="236"/>
      <c r="K689" s="236"/>
      <c r="L689" s="241"/>
      <c r="M689" s="242"/>
      <c r="N689" s="243"/>
      <c r="O689" s="243"/>
      <c r="P689" s="243"/>
      <c r="Q689" s="243"/>
      <c r="R689" s="243"/>
      <c r="S689" s="243"/>
      <c r="T689" s="244"/>
      <c r="AT689" s="245" t="s">
        <v>248</v>
      </c>
      <c r="AU689" s="245" t="s">
        <v>82</v>
      </c>
      <c r="AV689" s="16" t="s">
        <v>96</v>
      </c>
      <c r="AW689" s="16" t="s">
        <v>34</v>
      </c>
      <c r="AX689" s="16" t="s">
        <v>73</v>
      </c>
      <c r="AY689" s="245" t="s">
        <v>239</v>
      </c>
    </row>
    <row r="690" spans="1:65" s="14" customFormat="1" ht="11.25">
      <c r="B690" s="212"/>
      <c r="C690" s="213"/>
      <c r="D690" s="186" t="s">
        <v>248</v>
      </c>
      <c r="E690" s="214" t="s">
        <v>21</v>
      </c>
      <c r="F690" s="215" t="s">
        <v>251</v>
      </c>
      <c r="G690" s="213"/>
      <c r="H690" s="216">
        <v>137.94399999999999</v>
      </c>
      <c r="I690" s="217"/>
      <c r="J690" s="213"/>
      <c r="K690" s="213"/>
      <c r="L690" s="218"/>
      <c r="M690" s="219"/>
      <c r="N690" s="220"/>
      <c r="O690" s="220"/>
      <c r="P690" s="220"/>
      <c r="Q690" s="220"/>
      <c r="R690" s="220"/>
      <c r="S690" s="220"/>
      <c r="T690" s="221"/>
      <c r="AT690" s="222" t="s">
        <v>248</v>
      </c>
      <c r="AU690" s="222" t="s">
        <v>82</v>
      </c>
      <c r="AV690" s="14" t="s">
        <v>100</v>
      </c>
      <c r="AW690" s="14" t="s">
        <v>34</v>
      </c>
      <c r="AX690" s="14" t="s">
        <v>80</v>
      </c>
      <c r="AY690" s="222" t="s">
        <v>239</v>
      </c>
    </row>
    <row r="691" spans="1:65" s="2" customFormat="1" ht="24.2" customHeight="1">
      <c r="A691" s="36"/>
      <c r="B691" s="37"/>
      <c r="C691" s="173" t="s">
        <v>815</v>
      </c>
      <c r="D691" s="173" t="s">
        <v>240</v>
      </c>
      <c r="E691" s="174" t="s">
        <v>3476</v>
      </c>
      <c r="F691" s="175" t="s">
        <v>3477</v>
      </c>
      <c r="G691" s="176" t="s">
        <v>602</v>
      </c>
      <c r="H691" s="177">
        <v>135.44999999999999</v>
      </c>
      <c r="I691" s="178"/>
      <c r="J691" s="179">
        <f>ROUND(I691*H691,2)</f>
        <v>0</v>
      </c>
      <c r="K691" s="175" t="s">
        <v>327</v>
      </c>
      <c r="L691" s="41"/>
      <c r="M691" s="180" t="s">
        <v>21</v>
      </c>
      <c r="N691" s="181" t="s">
        <v>44</v>
      </c>
      <c r="O691" s="66"/>
      <c r="P691" s="182">
        <f>O691*H691</f>
        <v>0</v>
      </c>
      <c r="Q691" s="182">
        <v>2.0999999999999999E-5</v>
      </c>
      <c r="R691" s="182">
        <f>Q691*H691</f>
        <v>2.8444499999999997E-3</v>
      </c>
      <c r="S691" s="182">
        <v>0</v>
      </c>
      <c r="T691" s="183">
        <f>S691*H691</f>
        <v>0</v>
      </c>
      <c r="U691" s="36"/>
      <c r="V691" s="36"/>
      <c r="W691" s="36"/>
      <c r="X691" s="36"/>
      <c r="Y691" s="36"/>
      <c r="Z691" s="36"/>
      <c r="AA691" s="36"/>
      <c r="AB691" s="36"/>
      <c r="AC691" s="36"/>
      <c r="AD691" s="36"/>
      <c r="AE691" s="36"/>
      <c r="AR691" s="184" t="s">
        <v>100</v>
      </c>
      <c r="AT691" s="184" t="s">
        <v>240</v>
      </c>
      <c r="AU691" s="184" t="s">
        <v>82</v>
      </c>
      <c r="AY691" s="19" t="s">
        <v>239</v>
      </c>
      <c r="BE691" s="185">
        <f>IF(N691="základní",J691,0)</f>
        <v>0</v>
      </c>
      <c r="BF691" s="185">
        <f>IF(N691="snížená",J691,0)</f>
        <v>0</v>
      </c>
      <c r="BG691" s="185">
        <f>IF(N691="zákl. přenesená",J691,0)</f>
        <v>0</v>
      </c>
      <c r="BH691" s="185">
        <f>IF(N691="sníž. přenesená",J691,0)</f>
        <v>0</v>
      </c>
      <c r="BI691" s="185">
        <f>IF(N691="nulová",J691,0)</f>
        <v>0</v>
      </c>
      <c r="BJ691" s="19" t="s">
        <v>80</v>
      </c>
      <c r="BK691" s="185">
        <f>ROUND(I691*H691,2)</f>
        <v>0</v>
      </c>
      <c r="BL691" s="19" t="s">
        <v>100</v>
      </c>
      <c r="BM691" s="184" t="s">
        <v>3478</v>
      </c>
    </row>
    <row r="692" spans="1:65" s="2" customFormat="1" ht="11.25">
      <c r="A692" s="36"/>
      <c r="B692" s="37"/>
      <c r="C692" s="38"/>
      <c r="D692" s="233" t="s">
        <v>329</v>
      </c>
      <c r="E692" s="38"/>
      <c r="F692" s="234" t="s">
        <v>3479</v>
      </c>
      <c r="G692" s="38"/>
      <c r="H692" s="38"/>
      <c r="I692" s="188"/>
      <c r="J692" s="38"/>
      <c r="K692" s="38"/>
      <c r="L692" s="41"/>
      <c r="M692" s="189"/>
      <c r="N692" s="190"/>
      <c r="O692" s="66"/>
      <c r="P692" s="66"/>
      <c r="Q692" s="66"/>
      <c r="R692" s="66"/>
      <c r="S692" s="66"/>
      <c r="T692" s="67"/>
      <c r="U692" s="36"/>
      <c r="V692" s="36"/>
      <c r="W692" s="36"/>
      <c r="X692" s="36"/>
      <c r="Y692" s="36"/>
      <c r="Z692" s="36"/>
      <c r="AA692" s="36"/>
      <c r="AB692" s="36"/>
      <c r="AC692" s="36"/>
      <c r="AD692" s="36"/>
      <c r="AE692" s="36"/>
      <c r="AT692" s="19" t="s">
        <v>329</v>
      </c>
      <c r="AU692" s="19" t="s">
        <v>82</v>
      </c>
    </row>
    <row r="693" spans="1:65" s="12" customFormat="1" ht="11.25">
      <c r="B693" s="191"/>
      <c r="C693" s="192"/>
      <c r="D693" s="186" t="s">
        <v>248</v>
      </c>
      <c r="E693" s="193" t="s">
        <v>21</v>
      </c>
      <c r="F693" s="194" t="s">
        <v>3294</v>
      </c>
      <c r="G693" s="192"/>
      <c r="H693" s="193" t="s">
        <v>21</v>
      </c>
      <c r="I693" s="195"/>
      <c r="J693" s="192"/>
      <c r="K693" s="192"/>
      <c r="L693" s="196"/>
      <c r="M693" s="197"/>
      <c r="N693" s="198"/>
      <c r="O693" s="198"/>
      <c r="P693" s="198"/>
      <c r="Q693" s="198"/>
      <c r="R693" s="198"/>
      <c r="S693" s="198"/>
      <c r="T693" s="199"/>
      <c r="AT693" s="200" t="s">
        <v>248</v>
      </c>
      <c r="AU693" s="200" t="s">
        <v>82</v>
      </c>
      <c r="AV693" s="12" t="s">
        <v>80</v>
      </c>
      <c r="AW693" s="12" t="s">
        <v>34</v>
      </c>
      <c r="AX693" s="12" t="s">
        <v>73</v>
      </c>
      <c r="AY693" s="200" t="s">
        <v>239</v>
      </c>
    </row>
    <row r="694" spans="1:65" s="12" customFormat="1" ht="11.25">
      <c r="B694" s="191"/>
      <c r="C694" s="192"/>
      <c r="D694" s="186" t="s">
        <v>248</v>
      </c>
      <c r="E694" s="193" t="s">
        <v>21</v>
      </c>
      <c r="F694" s="194" t="s">
        <v>3448</v>
      </c>
      <c r="G694" s="192"/>
      <c r="H694" s="193" t="s">
        <v>21</v>
      </c>
      <c r="I694" s="195"/>
      <c r="J694" s="192"/>
      <c r="K694" s="192"/>
      <c r="L694" s="196"/>
      <c r="M694" s="197"/>
      <c r="N694" s="198"/>
      <c r="O694" s="198"/>
      <c r="P694" s="198"/>
      <c r="Q694" s="198"/>
      <c r="R694" s="198"/>
      <c r="S694" s="198"/>
      <c r="T694" s="199"/>
      <c r="AT694" s="200" t="s">
        <v>248</v>
      </c>
      <c r="AU694" s="200" t="s">
        <v>82</v>
      </c>
      <c r="AV694" s="12" t="s">
        <v>80</v>
      </c>
      <c r="AW694" s="12" t="s">
        <v>34</v>
      </c>
      <c r="AX694" s="12" t="s">
        <v>73</v>
      </c>
      <c r="AY694" s="200" t="s">
        <v>239</v>
      </c>
    </row>
    <row r="695" spans="1:65" s="13" customFormat="1" ht="11.25">
      <c r="B695" s="201"/>
      <c r="C695" s="202"/>
      <c r="D695" s="186" t="s">
        <v>248</v>
      </c>
      <c r="E695" s="203" t="s">
        <v>21</v>
      </c>
      <c r="F695" s="204" t="s">
        <v>3480</v>
      </c>
      <c r="G695" s="202"/>
      <c r="H695" s="205">
        <v>17.399999999999999</v>
      </c>
      <c r="I695" s="206"/>
      <c r="J695" s="202"/>
      <c r="K695" s="202"/>
      <c r="L695" s="207"/>
      <c r="M695" s="208"/>
      <c r="N695" s="209"/>
      <c r="O695" s="209"/>
      <c r="P695" s="209"/>
      <c r="Q695" s="209"/>
      <c r="R695" s="209"/>
      <c r="S695" s="209"/>
      <c r="T695" s="210"/>
      <c r="AT695" s="211" t="s">
        <v>248</v>
      </c>
      <c r="AU695" s="211" t="s">
        <v>82</v>
      </c>
      <c r="AV695" s="13" t="s">
        <v>82</v>
      </c>
      <c r="AW695" s="13" t="s">
        <v>34</v>
      </c>
      <c r="AX695" s="13" t="s">
        <v>73</v>
      </c>
      <c r="AY695" s="211" t="s">
        <v>239</v>
      </c>
    </row>
    <row r="696" spans="1:65" s="16" customFormat="1" ht="11.25">
      <c r="B696" s="235"/>
      <c r="C696" s="236"/>
      <c r="D696" s="186" t="s">
        <v>248</v>
      </c>
      <c r="E696" s="237" t="s">
        <v>21</v>
      </c>
      <c r="F696" s="238" t="s">
        <v>373</v>
      </c>
      <c r="G696" s="236"/>
      <c r="H696" s="239">
        <v>17.399999999999999</v>
      </c>
      <c r="I696" s="240"/>
      <c r="J696" s="236"/>
      <c r="K696" s="236"/>
      <c r="L696" s="241"/>
      <c r="M696" s="242"/>
      <c r="N696" s="243"/>
      <c r="O696" s="243"/>
      <c r="P696" s="243"/>
      <c r="Q696" s="243"/>
      <c r="R696" s="243"/>
      <c r="S696" s="243"/>
      <c r="T696" s="244"/>
      <c r="AT696" s="245" t="s">
        <v>248</v>
      </c>
      <c r="AU696" s="245" t="s">
        <v>82</v>
      </c>
      <c r="AV696" s="16" t="s">
        <v>96</v>
      </c>
      <c r="AW696" s="16" t="s">
        <v>34</v>
      </c>
      <c r="AX696" s="16" t="s">
        <v>73</v>
      </c>
      <c r="AY696" s="245" t="s">
        <v>239</v>
      </c>
    </row>
    <row r="697" spans="1:65" s="12" customFormat="1" ht="11.25">
      <c r="B697" s="191"/>
      <c r="C697" s="192"/>
      <c r="D697" s="186" t="s">
        <v>248</v>
      </c>
      <c r="E697" s="193" t="s">
        <v>21</v>
      </c>
      <c r="F697" s="194" t="s">
        <v>3450</v>
      </c>
      <c r="G697" s="192"/>
      <c r="H697" s="193" t="s">
        <v>21</v>
      </c>
      <c r="I697" s="195"/>
      <c r="J697" s="192"/>
      <c r="K697" s="192"/>
      <c r="L697" s="196"/>
      <c r="M697" s="197"/>
      <c r="N697" s="198"/>
      <c r="O697" s="198"/>
      <c r="P697" s="198"/>
      <c r="Q697" s="198"/>
      <c r="R697" s="198"/>
      <c r="S697" s="198"/>
      <c r="T697" s="199"/>
      <c r="AT697" s="200" t="s">
        <v>248</v>
      </c>
      <c r="AU697" s="200" t="s">
        <v>82</v>
      </c>
      <c r="AV697" s="12" t="s">
        <v>80</v>
      </c>
      <c r="AW697" s="12" t="s">
        <v>34</v>
      </c>
      <c r="AX697" s="12" t="s">
        <v>73</v>
      </c>
      <c r="AY697" s="200" t="s">
        <v>239</v>
      </c>
    </row>
    <row r="698" spans="1:65" s="13" customFormat="1" ht="11.25">
      <c r="B698" s="201"/>
      <c r="C698" s="202"/>
      <c r="D698" s="186" t="s">
        <v>248</v>
      </c>
      <c r="E698" s="203" t="s">
        <v>21</v>
      </c>
      <c r="F698" s="204" t="s">
        <v>3480</v>
      </c>
      <c r="G698" s="202"/>
      <c r="H698" s="205">
        <v>17.399999999999999</v>
      </c>
      <c r="I698" s="206"/>
      <c r="J698" s="202"/>
      <c r="K698" s="202"/>
      <c r="L698" s="207"/>
      <c r="M698" s="208"/>
      <c r="N698" s="209"/>
      <c r="O698" s="209"/>
      <c r="P698" s="209"/>
      <c r="Q698" s="209"/>
      <c r="R698" s="209"/>
      <c r="S698" s="209"/>
      <c r="T698" s="210"/>
      <c r="AT698" s="211" t="s">
        <v>248</v>
      </c>
      <c r="AU698" s="211" t="s">
        <v>82</v>
      </c>
      <c r="AV698" s="13" t="s">
        <v>82</v>
      </c>
      <c r="AW698" s="13" t="s">
        <v>34</v>
      </c>
      <c r="AX698" s="13" t="s">
        <v>73</v>
      </c>
      <c r="AY698" s="211" t="s">
        <v>239</v>
      </c>
    </row>
    <row r="699" spans="1:65" s="16" customFormat="1" ht="11.25">
      <c r="B699" s="235"/>
      <c r="C699" s="236"/>
      <c r="D699" s="186" t="s">
        <v>248</v>
      </c>
      <c r="E699" s="237" t="s">
        <v>21</v>
      </c>
      <c r="F699" s="238" t="s">
        <v>373</v>
      </c>
      <c r="G699" s="236"/>
      <c r="H699" s="239">
        <v>17.399999999999999</v>
      </c>
      <c r="I699" s="240"/>
      <c r="J699" s="236"/>
      <c r="K699" s="236"/>
      <c r="L699" s="241"/>
      <c r="M699" s="242"/>
      <c r="N699" s="243"/>
      <c r="O699" s="243"/>
      <c r="P699" s="243"/>
      <c r="Q699" s="243"/>
      <c r="R699" s="243"/>
      <c r="S699" s="243"/>
      <c r="T699" s="244"/>
      <c r="AT699" s="245" t="s">
        <v>248</v>
      </c>
      <c r="AU699" s="245" t="s">
        <v>82</v>
      </c>
      <c r="AV699" s="16" t="s">
        <v>96</v>
      </c>
      <c r="AW699" s="16" t="s">
        <v>34</v>
      </c>
      <c r="AX699" s="16" t="s">
        <v>73</v>
      </c>
      <c r="AY699" s="245" t="s">
        <v>239</v>
      </c>
    </row>
    <row r="700" spans="1:65" s="12" customFormat="1" ht="11.25">
      <c r="B700" s="191"/>
      <c r="C700" s="192"/>
      <c r="D700" s="186" t="s">
        <v>248</v>
      </c>
      <c r="E700" s="193" t="s">
        <v>21</v>
      </c>
      <c r="F700" s="194" t="s">
        <v>3414</v>
      </c>
      <c r="G700" s="192"/>
      <c r="H700" s="193" t="s">
        <v>21</v>
      </c>
      <c r="I700" s="195"/>
      <c r="J700" s="192"/>
      <c r="K700" s="192"/>
      <c r="L700" s="196"/>
      <c r="M700" s="197"/>
      <c r="N700" s="198"/>
      <c r="O700" s="198"/>
      <c r="P700" s="198"/>
      <c r="Q700" s="198"/>
      <c r="R700" s="198"/>
      <c r="S700" s="198"/>
      <c r="T700" s="199"/>
      <c r="AT700" s="200" t="s">
        <v>248</v>
      </c>
      <c r="AU700" s="200" t="s">
        <v>82</v>
      </c>
      <c r="AV700" s="12" t="s">
        <v>80</v>
      </c>
      <c r="AW700" s="12" t="s">
        <v>34</v>
      </c>
      <c r="AX700" s="12" t="s">
        <v>73</v>
      </c>
      <c r="AY700" s="200" t="s">
        <v>239</v>
      </c>
    </row>
    <row r="701" spans="1:65" s="13" customFormat="1" ht="11.25">
      <c r="B701" s="201"/>
      <c r="C701" s="202"/>
      <c r="D701" s="186" t="s">
        <v>248</v>
      </c>
      <c r="E701" s="203" t="s">
        <v>21</v>
      </c>
      <c r="F701" s="204" t="s">
        <v>3481</v>
      </c>
      <c r="G701" s="202"/>
      <c r="H701" s="205">
        <v>8.1</v>
      </c>
      <c r="I701" s="206"/>
      <c r="J701" s="202"/>
      <c r="K701" s="202"/>
      <c r="L701" s="207"/>
      <c r="M701" s="208"/>
      <c r="N701" s="209"/>
      <c r="O701" s="209"/>
      <c r="P701" s="209"/>
      <c r="Q701" s="209"/>
      <c r="R701" s="209"/>
      <c r="S701" s="209"/>
      <c r="T701" s="210"/>
      <c r="AT701" s="211" t="s">
        <v>248</v>
      </c>
      <c r="AU701" s="211" t="s">
        <v>82</v>
      </c>
      <c r="AV701" s="13" t="s">
        <v>82</v>
      </c>
      <c r="AW701" s="13" t="s">
        <v>34</v>
      </c>
      <c r="AX701" s="13" t="s">
        <v>73</v>
      </c>
      <c r="AY701" s="211" t="s">
        <v>239</v>
      </c>
    </row>
    <row r="702" spans="1:65" s="16" customFormat="1" ht="11.25">
      <c r="B702" s="235"/>
      <c r="C702" s="236"/>
      <c r="D702" s="186" t="s">
        <v>248</v>
      </c>
      <c r="E702" s="237" t="s">
        <v>21</v>
      </c>
      <c r="F702" s="238" t="s">
        <v>373</v>
      </c>
      <c r="G702" s="236"/>
      <c r="H702" s="239">
        <v>8.1</v>
      </c>
      <c r="I702" s="240"/>
      <c r="J702" s="236"/>
      <c r="K702" s="236"/>
      <c r="L702" s="241"/>
      <c r="M702" s="242"/>
      <c r="N702" s="243"/>
      <c r="O702" s="243"/>
      <c r="P702" s="243"/>
      <c r="Q702" s="243"/>
      <c r="R702" s="243"/>
      <c r="S702" s="243"/>
      <c r="T702" s="244"/>
      <c r="AT702" s="245" t="s">
        <v>248</v>
      </c>
      <c r="AU702" s="245" t="s">
        <v>82</v>
      </c>
      <c r="AV702" s="16" t="s">
        <v>96</v>
      </c>
      <c r="AW702" s="16" t="s">
        <v>34</v>
      </c>
      <c r="AX702" s="16" t="s">
        <v>73</v>
      </c>
      <c r="AY702" s="245" t="s">
        <v>239</v>
      </c>
    </row>
    <row r="703" spans="1:65" s="12" customFormat="1" ht="11.25">
      <c r="B703" s="191"/>
      <c r="C703" s="192"/>
      <c r="D703" s="186" t="s">
        <v>248</v>
      </c>
      <c r="E703" s="193" t="s">
        <v>21</v>
      </c>
      <c r="F703" s="194" t="s">
        <v>3417</v>
      </c>
      <c r="G703" s="192"/>
      <c r="H703" s="193" t="s">
        <v>21</v>
      </c>
      <c r="I703" s="195"/>
      <c r="J703" s="192"/>
      <c r="K703" s="192"/>
      <c r="L703" s="196"/>
      <c r="M703" s="197"/>
      <c r="N703" s="198"/>
      <c r="O703" s="198"/>
      <c r="P703" s="198"/>
      <c r="Q703" s="198"/>
      <c r="R703" s="198"/>
      <c r="S703" s="198"/>
      <c r="T703" s="199"/>
      <c r="AT703" s="200" t="s">
        <v>248</v>
      </c>
      <c r="AU703" s="200" t="s">
        <v>82</v>
      </c>
      <c r="AV703" s="12" t="s">
        <v>80</v>
      </c>
      <c r="AW703" s="12" t="s">
        <v>34</v>
      </c>
      <c r="AX703" s="12" t="s">
        <v>73</v>
      </c>
      <c r="AY703" s="200" t="s">
        <v>239</v>
      </c>
    </row>
    <row r="704" spans="1:65" s="13" customFormat="1" ht="11.25">
      <c r="B704" s="201"/>
      <c r="C704" s="202"/>
      <c r="D704" s="186" t="s">
        <v>248</v>
      </c>
      <c r="E704" s="203" t="s">
        <v>21</v>
      </c>
      <c r="F704" s="204" t="s">
        <v>3482</v>
      </c>
      <c r="G704" s="202"/>
      <c r="H704" s="205">
        <v>13.79</v>
      </c>
      <c r="I704" s="206"/>
      <c r="J704" s="202"/>
      <c r="K704" s="202"/>
      <c r="L704" s="207"/>
      <c r="M704" s="208"/>
      <c r="N704" s="209"/>
      <c r="O704" s="209"/>
      <c r="P704" s="209"/>
      <c r="Q704" s="209"/>
      <c r="R704" s="209"/>
      <c r="S704" s="209"/>
      <c r="T704" s="210"/>
      <c r="AT704" s="211" t="s">
        <v>248</v>
      </c>
      <c r="AU704" s="211" t="s">
        <v>82</v>
      </c>
      <c r="AV704" s="13" t="s">
        <v>82</v>
      </c>
      <c r="AW704" s="13" t="s">
        <v>34</v>
      </c>
      <c r="AX704" s="13" t="s">
        <v>73</v>
      </c>
      <c r="AY704" s="211" t="s">
        <v>239</v>
      </c>
    </row>
    <row r="705" spans="2:51" s="16" customFormat="1" ht="11.25">
      <c r="B705" s="235"/>
      <c r="C705" s="236"/>
      <c r="D705" s="186" t="s">
        <v>248</v>
      </c>
      <c r="E705" s="237" t="s">
        <v>21</v>
      </c>
      <c r="F705" s="238" t="s">
        <v>373</v>
      </c>
      <c r="G705" s="236"/>
      <c r="H705" s="239">
        <v>13.79</v>
      </c>
      <c r="I705" s="240"/>
      <c r="J705" s="236"/>
      <c r="K705" s="236"/>
      <c r="L705" s="241"/>
      <c r="M705" s="242"/>
      <c r="N705" s="243"/>
      <c r="O705" s="243"/>
      <c r="P705" s="243"/>
      <c r="Q705" s="243"/>
      <c r="R705" s="243"/>
      <c r="S705" s="243"/>
      <c r="T705" s="244"/>
      <c r="AT705" s="245" t="s">
        <v>248</v>
      </c>
      <c r="AU705" s="245" t="s">
        <v>82</v>
      </c>
      <c r="AV705" s="16" t="s">
        <v>96</v>
      </c>
      <c r="AW705" s="16" t="s">
        <v>34</v>
      </c>
      <c r="AX705" s="16" t="s">
        <v>73</v>
      </c>
      <c r="AY705" s="245" t="s">
        <v>239</v>
      </c>
    </row>
    <row r="706" spans="2:51" s="12" customFormat="1" ht="11.25">
      <c r="B706" s="191"/>
      <c r="C706" s="192"/>
      <c r="D706" s="186" t="s">
        <v>248</v>
      </c>
      <c r="E706" s="193" t="s">
        <v>21</v>
      </c>
      <c r="F706" s="194" t="s">
        <v>3419</v>
      </c>
      <c r="G706" s="192"/>
      <c r="H706" s="193" t="s">
        <v>21</v>
      </c>
      <c r="I706" s="195"/>
      <c r="J706" s="192"/>
      <c r="K706" s="192"/>
      <c r="L706" s="196"/>
      <c r="M706" s="197"/>
      <c r="N706" s="198"/>
      <c r="O706" s="198"/>
      <c r="P706" s="198"/>
      <c r="Q706" s="198"/>
      <c r="R706" s="198"/>
      <c r="S706" s="198"/>
      <c r="T706" s="199"/>
      <c r="AT706" s="200" t="s">
        <v>248</v>
      </c>
      <c r="AU706" s="200" t="s">
        <v>82</v>
      </c>
      <c r="AV706" s="12" t="s">
        <v>80</v>
      </c>
      <c r="AW706" s="12" t="s">
        <v>34</v>
      </c>
      <c r="AX706" s="12" t="s">
        <v>73</v>
      </c>
      <c r="AY706" s="200" t="s">
        <v>239</v>
      </c>
    </row>
    <row r="707" spans="2:51" s="13" customFormat="1" ht="11.25">
      <c r="B707" s="201"/>
      <c r="C707" s="202"/>
      <c r="D707" s="186" t="s">
        <v>248</v>
      </c>
      <c r="E707" s="203" t="s">
        <v>21</v>
      </c>
      <c r="F707" s="204" t="s">
        <v>3483</v>
      </c>
      <c r="G707" s="202"/>
      <c r="H707" s="205">
        <v>8</v>
      </c>
      <c r="I707" s="206"/>
      <c r="J707" s="202"/>
      <c r="K707" s="202"/>
      <c r="L707" s="207"/>
      <c r="M707" s="208"/>
      <c r="N707" s="209"/>
      <c r="O707" s="209"/>
      <c r="P707" s="209"/>
      <c r="Q707" s="209"/>
      <c r="R707" s="209"/>
      <c r="S707" s="209"/>
      <c r="T707" s="210"/>
      <c r="AT707" s="211" t="s">
        <v>248</v>
      </c>
      <c r="AU707" s="211" t="s">
        <v>82</v>
      </c>
      <c r="AV707" s="13" t="s">
        <v>82</v>
      </c>
      <c r="AW707" s="13" t="s">
        <v>34</v>
      </c>
      <c r="AX707" s="13" t="s">
        <v>73</v>
      </c>
      <c r="AY707" s="211" t="s">
        <v>239</v>
      </c>
    </row>
    <row r="708" spans="2:51" s="16" customFormat="1" ht="11.25">
      <c r="B708" s="235"/>
      <c r="C708" s="236"/>
      <c r="D708" s="186" t="s">
        <v>248</v>
      </c>
      <c r="E708" s="237" t="s">
        <v>21</v>
      </c>
      <c r="F708" s="238" t="s">
        <v>373</v>
      </c>
      <c r="G708" s="236"/>
      <c r="H708" s="239">
        <v>8</v>
      </c>
      <c r="I708" s="240"/>
      <c r="J708" s="236"/>
      <c r="K708" s="236"/>
      <c r="L708" s="241"/>
      <c r="M708" s="242"/>
      <c r="N708" s="243"/>
      <c r="O708" s="243"/>
      <c r="P708" s="243"/>
      <c r="Q708" s="243"/>
      <c r="R708" s="243"/>
      <c r="S708" s="243"/>
      <c r="T708" s="244"/>
      <c r="AT708" s="245" t="s">
        <v>248</v>
      </c>
      <c r="AU708" s="245" t="s">
        <v>82</v>
      </c>
      <c r="AV708" s="16" t="s">
        <v>96</v>
      </c>
      <c r="AW708" s="16" t="s">
        <v>34</v>
      </c>
      <c r="AX708" s="16" t="s">
        <v>73</v>
      </c>
      <c r="AY708" s="245" t="s">
        <v>239</v>
      </c>
    </row>
    <row r="709" spans="2:51" s="12" customFormat="1" ht="11.25">
      <c r="B709" s="191"/>
      <c r="C709" s="192"/>
      <c r="D709" s="186" t="s">
        <v>248</v>
      </c>
      <c r="E709" s="193" t="s">
        <v>21</v>
      </c>
      <c r="F709" s="194" t="s">
        <v>3421</v>
      </c>
      <c r="G709" s="192"/>
      <c r="H709" s="193" t="s">
        <v>21</v>
      </c>
      <c r="I709" s="195"/>
      <c r="J709" s="192"/>
      <c r="K709" s="192"/>
      <c r="L709" s="196"/>
      <c r="M709" s="197"/>
      <c r="N709" s="198"/>
      <c r="O709" s="198"/>
      <c r="P709" s="198"/>
      <c r="Q709" s="198"/>
      <c r="R709" s="198"/>
      <c r="S709" s="198"/>
      <c r="T709" s="199"/>
      <c r="AT709" s="200" t="s">
        <v>248</v>
      </c>
      <c r="AU709" s="200" t="s">
        <v>82</v>
      </c>
      <c r="AV709" s="12" t="s">
        <v>80</v>
      </c>
      <c r="AW709" s="12" t="s">
        <v>34</v>
      </c>
      <c r="AX709" s="12" t="s">
        <v>73</v>
      </c>
      <c r="AY709" s="200" t="s">
        <v>239</v>
      </c>
    </row>
    <row r="710" spans="2:51" s="13" customFormat="1" ht="11.25">
      <c r="B710" s="201"/>
      <c r="C710" s="202"/>
      <c r="D710" s="186" t="s">
        <v>248</v>
      </c>
      <c r="E710" s="203" t="s">
        <v>21</v>
      </c>
      <c r="F710" s="204" t="s">
        <v>3483</v>
      </c>
      <c r="G710" s="202"/>
      <c r="H710" s="205">
        <v>8</v>
      </c>
      <c r="I710" s="206"/>
      <c r="J710" s="202"/>
      <c r="K710" s="202"/>
      <c r="L710" s="207"/>
      <c r="M710" s="208"/>
      <c r="N710" s="209"/>
      <c r="O710" s="209"/>
      <c r="P710" s="209"/>
      <c r="Q710" s="209"/>
      <c r="R710" s="209"/>
      <c r="S710" s="209"/>
      <c r="T710" s="210"/>
      <c r="AT710" s="211" t="s">
        <v>248</v>
      </c>
      <c r="AU710" s="211" t="s">
        <v>82</v>
      </c>
      <c r="AV710" s="13" t="s">
        <v>82</v>
      </c>
      <c r="AW710" s="13" t="s">
        <v>34</v>
      </c>
      <c r="AX710" s="13" t="s">
        <v>73</v>
      </c>
      <c r="AY710" s="211" t="s">
        <v>239</v>
      </c>
    </row>
    <row r="711" spans="2:51" s="16" customFormat="1" ht="11.25">
      <c r="B711" s="235"/>
      <c r="C711" s="236"/>
      <c r="D711" s="186" t="s">
        <v>248</v>
      </c>
      <c r="E711" s="237" t="s">
        <v>21</v>
      </c>
      <c r="F711" s="238" t="s">
        <v>373</v>
      </c>
      <c r="G711" s="236"/>
      <c r="H711" s="239">
        <v>8</v>
      </c>
      <c r="I711" s="240"/>
      <c r="J711" s="236"/>
      <c r="K711" s="236"/>
      <c r="L711" s="241"/>
      <c r="M711" s="242"/>
      <c r="N711" s="243"/>
      <c r="O711" s="243"/>
      <c r="P711" s="243"/>
      <c r="Q711" s="243"/>
      <c r="R711" s="243"/>
      <c r="S711" s="243"/>
      <c r="T711" s="244"/>
      <c r="AT711" s="245" t="s">
        <v>248</v>
      </c>
      <c r="AU711" s="245" t="s">
        <v>82</v>
      </c>
      <c r="AV711" s="16" t="s">
        <v>96</v>
      </c>
      <c r="AW711" s="16" t="s">
        <v>34</v>
      </c>
      <c r="AX711" s="16" t="s">
        <v>73</v>
      </c>
      <c r="AY711" s="245" t="s">
        <v>239</v>
      </c>
    </row>
    <row r="712" spans="2:51" s="12" customFormat="1" ht="11.25">
      <c r="B712" s="191"/>
      <c r="C712" s="192"/>
      <c r="D712" s="186" t="s">
        <v>248</v>
      </c>
      <c r="E712" s="193" t="s">
        <v>21</v>
      </c>
      <c r="F712" s="194" t="s">
        <v>3422</v>
      </c>
      <c r="G712" s="192"/>
      <c r="H712" s="193" t="s">
        <v>21</v>
      </c>
      <c r="I712" s="195"/>
      <c r="J712" s="192"/>
      <c r="K712" s="192"/>
      <c r="L712" s="196"/>
      <c r="M712" s="197"/>
      <c r="N712" s="198"/>
      <c r="O712" s="198"/>
      <c r="P712" s="198"/>
      <c r="Q712" s="198"/>
      <c r="R712" s="198"/>
      <c r="S712" s="198"/>
      <c r="T712" s="199"/>
      <c r="AT712" s="200" t="s">
        <v>248</v>
      </c>
      <c r="AU712" s="200" t="s">
        <v>82</v>
      </c>
      <c r="AV712" s="12" t="s">
        <v>80</v>
      </c>
      <c r="AW712" s="12" t="s">
        <v>34</v>
      </c>
      <c r="AX712" s="12" t="s">
        <v>73</v>
      </c>
      <c r="AY712" s="200" t="s">
        <v>239</v>
      </c>
    </row>
    <row r="713" spans="2:51" s="13" customFormat="1" ht="11.25">
      <c r="B713" s="201"/>
      <c r="C713" s="202"/>
      <c r="D713" s="186" t="s">
        <v>248</v>
      </c>
      <c r="E713" s="203" t="s">
        <v>21</v>
      </c>
      <c r="F713" s="204" t="s">
        <v>3484</v>
      </c>
      <c r="G713" s="202"/>
      <c r="H713" s="205">
        <v>8.1</v>
      </c>
      <c r="I713" s="206"/>
      <c r="J713" s="202"/>
      <c r="K713" s="202"/>
      <c r="L713" s="207"/>
      <c r="M713" s="208"/>
      <c r="N713" s="209"/>
      <c r="O713" s="209"/>
      <c r="P713" s="209"/>
      <c r="Q713" s="209"/>
      <c r="R713" s="209"/>
      <c r="S713" s="209"/>
      <c r="T713" s="210"/>
      <c r="AT713" s="211" t="s">
        <v>248</v>
      </c>
      <c r="AU713" s="211" t="s">
        <v>82</v>
      </c>
      <c r="AV713" s="13" t="s">
        <v>82</v>
      </c>
      <c r="AW713" s="13" t="s">
        <v>34</v>
      </c>
      <c r="AX713" s="13" t="s">
        <v>73</v>
      </c>
      <c r="AY713" s="211" t="s">
        <v>239</v>
      </c>
    </row>
    <row r="714" spans="2:51" s="16" customFormat="1" ht="11.25">
      <c r="B714" s="235"/>
      <c r="C714" s="236"/>
      <c r="D714" s="186" t="s">
        <v>248</v>
      </c>
      <c r="E714" s="237" t="s">
        <v>21</v>
      </c>
      <c r="F714" s="238" t="s">
        <v>373</v>
      </c>
      <c r="G714" s="236"/>
      <c r="H714" s="239">
        <v>8.1</v>
      </c>
      <c r="I714" s="240"/>
      <c r="J714" s="236"/>
      <c r="K714" s="236"/>
      <c r="L714" s="241"/>
      <c r="M714" s="242"/>
      <c r="N714" s="243"/>
      <c r="O714" s="243"/>
      <c r="P714" s="243"/>
      <c r="Q714" s="243"/>
      <c r="R714" s="243"/>
      <c r="S714" s="243"/>
      <c r="T714" s="244"/>
      <c r="AT714" s="245" t="s">
        <v>248</v>
      </c>
      <c r="AU714" s="245" t="s">
        <v>82</v>
      </c>
      <c r="AV714" s="16" t="s">
        <v>96</v>
      </c>
      <c r="AW714" s="16" t="s">
        <v>34</v>
      </c>
      <c r="AX714" s="16" t="s">
        <v>73</v>
      </c>
      <c r="AY714" s="245" t="s">
        <v>239</v>
      </c>
    </row>
    <row r="715" spans="2:51" s="12" customFormat="1" ht="11.25">
      <c r="B715" s="191"/>
      <c r="C715" s="192"/>
      <c r="D715" s="186" t="s">
        <v>248</v>
      </c>
      <c r="E715" s="193" t="s">
        <v>21</v>
      </c>
      <c r="F715" s="194" t="s">
        <v>3423</v>
      </c>
      <c r="G715" s="192"/>
      <c r="H715" s="193" t="s">
        <v>21</v>
      </c>
      <c r="I715" s="195"/>
      <c r="J715" s="192"/>
      <c r="K715" s="192"/>
      <c r="L715" s="196"/>
      <c r="M715" s="197"/>
      <c r="N715" s="198"/>
      <c r="O715" s="198"/>
      <c r="P715" s="198"/>
      <c r="Q715" s="198"/>
      <c r="R715" s="198"/>
      <c r="S715" s="198"/>
      <c r="T715" s="199"/>
      <c r="AT715" s="200" t="s">
        <v>248</v>
      </c>
      <c r="AU715" s="200" t="s">
        <v>82</v>
      </c>
      <c r="AV715" s="12" t="s">
        <v>80</v>
      </c>
      <c r="AW715" s="12" t="s">
        <v>34</v>
      </c>
      <c r="AX715" s="12" t="s">
        <v>73</v>
      </c>
      <c r="AY715" s="200" t="s">
        <v>239</v>
      </c>
    </row>
    <row r="716" spans="2:51" s="13" customFormat="1" ht="11.25">
      <c r="B716" s="201"/>
      <c r="C716" s="202"/>
      <c r="D716" s="186" t="s">
        <v>248</v>
      </c>
      <c r="E716" s="203" t="s">
        <v>21</v>
      </c>
      <c r="F716" s="204" t="s">
        <v>3485</v>
      </c>
      <c r="G716" s="202"/>
      <c r="H716" s="205">
        <v>13.81</v>
      </c>
      <c r="I716" s="206"/>
      <c r="J716" s="202"/>
      <c r="K716" s="202"/>
      <c r="L716" s="207"/>
      <c r="M716" s="208"/>
      <c r="N716" s="209"/>
      <c r="O716" s="209"/>
      <c r="P716" s="209"/>
      <c r="Q716" s="209"/>
      <c r="R716" s="209"/>
      <c r="S716" s="209"/>
      <c r="T716" s="210"/>
      <c r="AT716" s="211" t="s">
        <v>248</v>
      </c>
      <c r="AU716" s="211" t="s">
        <v>82</v>
      </c>
      <c r="AV716" s="13" t="s">
        <v>82</v>
      </c>
      <c r="AW716" s="13" t="s">
        <v>34</v>
      </c>
      <c r="AX716" s="13" t="s">
        <v>73</v>
      </c>
      <c r="AY716" s="211" t="s">
        <v>239</v>
      </c>
    </row>
    <row r="717" spans="2:51" s="16" customFormat="1" ht="11.25">
      <c r="B717" s="235"/>
      <c r="C717" s="236"/>
      <c r="D717" s="186" t="s">
        <v>248</v>
      </c>
      <c r="E717" s="237" t="s">
        <v>21</v>
      </c>
      <c r="F717" s="238" t="s">
        <v>373</v>
      </c>
      <c r="G717" s="236"/>
      <c r="H717" s="239">
        <v>13.81</v>
      </c>
      <c r="I717" s="240"/>
      <c r="J717" s="236"/>
      <c r="K717" s="236"/>
      <c r="L717" s="241"/>
      <c r="M717" s="242"/>
      <c r="N717" s="243"/>
      <c r="O717" s="243"/>
      <c r="P717" s="243"/>
      <c r="Q717" s="243"/>
      <c r="R717" s="243"/>
      <c r="S717" s="243"/>
      <c r="T717" s="244"/>
      <c r="AT717" s="245" t="s">
        <v>248</v>
      </c>
      <c r="AU717" s="245" t="s">
        <v>82</v>
      </c>
      <c r="AV717" s="16" t="s">
        <v>96</v>
      </c>
      <c r="AW717" s="16" t="s">
        <v>34</v>
      </c>
      <c r="AX717" s="16" t="s">
        <v>73</v>
      </c>
      <c r="AY717" s="245" t="s">
        <v>239</v>
      </c>
    </row>
    <row r="718" spans="2:51" s="12" customFormat="1" ht="11.25">
      <c r="B718" s="191"/>
      <c r="C718" s="192"/>
      <c r="D718" s="186" t="s">
        <v>248</v>
      </c>
      <c r="E718" s="193" t="s">
        <v>21</v>
      </c>
      <c r="F718" s="194" t="s">
        <v>3425</v>
      </c>
      <c r="G718" s="192"/>
      <c r="H718" s="193" t="s">
        <v>21</v>
      </c>
      <c r="I718" s="195"/>
      <c r="J718" s="192"/>
      <c r="K718" s="192"/>
      <c r="L718" s="196"/>
      <c r="M718" s="197"/>
      <c r="N718" s="198"/>
      <c r="O718" s="198"/>
      <c r="P718" s="198"/>
      <c r="Q718" s="198"/>
      <c r="R718" s="198"/>
      <c r="S718" s="198"/>
      <c r="T718" s="199"/>
      <c r="AT718" s="200" t="s">
        <v>248</v>
      </c>
      <c r="AU718" s="200" t="s">
        <v>82</v>
      </c>
      <c r="AV718" s="12" t="s">
        <v>80</v>
      </c>
      <c r="AW718" s="12" t="s">
        <v>34</v>
      </c>
      <c r="AX718" s="12" t="s">
        <v>73</v>
      </c>
      <c r="AY718" s="200" t="s">
        <v>239</v>
      </c>
    </row>
    <row r="719" spans="2:51" s="13" customFormat="1" ht="11.25">
      <c r="B719" s="201"/>
      <c r="C719" s="202"/>
      <c r="D719" s="186" t="s">
        <v>248</v>
      </c>
      <c r="E719" s="203" t="s">
        <v>21</v>
      </c>
      <c r="F719" s="204" t="s">
        <v>3486</v>
      </c>
      <c r="G719" s="202"/>
      <c r="H719" s="205">
        <v>11.13</v>
      </c>
      <c r="I719" s="206"/>
      <c r="J719" s="202"/>
      <c r="K719" s="202"/>
      <c r="L719" s="207"/>
      <c r="M719" s="208"/>
      <c r="N719" s="209"/>
      <c r="O719" s="209"/>
      <c r="P719" s="209"/>
      <c r="Q719" s="209"/>
      <c r="R719" s="209"/>
      <c r="S719" s="209"/>
      <c r="T719" s="210"/>
      <c r="AT719" s="211" t="s">
        <v>248</v>
      </c>
      <c r="AU719" s="211" t="s">
        <v>82</v>
      </c>
      <c r="AV719" s="13" t="s">
        <v>82</v>
      </c>
      <c r="AW719" s="13" t="s">
        <v>34</v>
      </c>
      <c r="AX719" s="13" t="s">
        <v>73</v>
      </c>
      <c r="AY719" s="211" t="s">
        <v>239</v>
      </c>
    </row>
    <row r="720" spans="2:51" s="16" customFormat="1" ht="11.25">
      <c r="B720" s="235"/>
      <c r="C720" s="236"/>
      <c r="D720" s="186" t="s">
        <v>248</v>
      </c>
      <c r="E720" s="237" t="s">
        <v>21</v>
      </c>
      <c r="F720" s="238" t="s">
        <v>373</v>
      </c>
      <c r="G720" s="236"/>
      <c r="H720" s="239">
        <v>11.13</v>
      </c>
      <c r="I720" s="240"/>
      <c r="J720" s="236"/>
      <c r="K720" s="236"/>
      <c r="L720" s="241"/>
      <c r="M720" s="242"/>
      <c r="N720" s="243"/>
      <c r="O720" s="243"/>
      <c r="P720" s="243"/>
      <c r="Q720" s="243"/>
      <c r="R720" s="243"/>
      <c r="S720" s="243"/>
      <c r="T720" s="244"/>
      <c r="AT720" s="245" t="s">
        <v>248</v>
      </c>
      <c r="AU720" s="245" t="s">
        <v>82</v>
      </c>
      <c r="AV720" s="16" t="s">
        <v>96</v>
      </c>
      <c r="AW720" s="16" t="s">
        <v>34</v>
      </c>
      <c r="AX720" s="16" t="s">
        <v>73</v>
      </c>
      <c r="AY720" s="245" t="s">
        <v>239</v>
      </c>
    </row>
    <row r="721" spans="1:65" s="12" customFormat="1" ht="11.25">
      <c r="B721" s="191"/>
      <c r="C721" s="192"/>
      <c r="D721" s="186" t="s">
        <v>248</v>
      </c>
      <c r="E721" s="193" t="s">
        <v>21</v>
      </c>
      <c r="F721" s="194" t="s">
        <v>3427</v>
      </c>
      <c r="G721" s="192"/>
      <c r="H721" s="193" t="s">
        <v>21</v>
      </c>
      <c r="I721" s="195"/>
      <c r="J721" s="192"/>
      <c r="K721" s="192"/>
      <c r="L721" s="196"/>
      <c r="M721" s="197"/>
      <c r="N721" s="198"/>
      <c r="O721" s="198"/>
      <c r="P721" s="198"/>
      <c r="Q721" s="198"/>
      <c r="R721" s="198"/>
      <c r="S721" s="198"/>
      <c r="T721" s="199"/>
      <c r="AT721" s="200" t="s">
        <v>248</v>
      </c>
      <c r="AU721" s="200" t="s">
        <v>82</v>
      </c>
      <c r="AV721" s="12" t="s">
        <v>80</v>
      </c>
      <c r="AW721" s="12" t="s">
        <v>34</v>
      </c>
      <c r="AX721" s="12" t="s">
        <v>73</v>
      </c>
      <c r="AY721" s="200" t="s">
        <v>239</v>
      </c>
    </row>
    <row r="722" spans="1:65" s="13" customFormat="1" ht="11.25">
      <c r="B722" s="201"/>
      <c r="C722" s="202"/>
      <c r="D722" s="186" t="s">
        <v>248</v>
      </c>
      <c r="E722" s="203" t="s">
        <v>21</v>
      </c>
      <c r="F722" s="204" t="s">
        <v>3487</v>
      </c>
      <c r="G722" s="202"/>
      <c r="H722" s="205">
        <v>7.86</v>
      </c>
      <c r="I722" s="206"/>
      <c r="J722" s="202"/>
      <c r="K722" s="202"/>
      <c r="L722" s="207"/>
      <c r="M722" s="208"/>
      <c r="N722" s="209"/>
      <c r="O722" s="209"/>
      <c r="P722" s="209"/>
      <c r="Q722" s="209"/>
      <c r="R722" s="209"/>
      <c r="S722" s="209"/>
      <c r="T722" s="210"/>
      <c r="AT722" s="211" t="s">
        <v>248</v>
      </c>
      <c r="AU722" s="211" t="s">
        <v>82</v>
      </c>
      <c r="AV722" s="13" t="s">
        <v>82</v>
      </c>
      <c r="AW722" s="13" t="s">
        <v>34</v>
      </c>
      <c r="AX722" s="13" t="s">
        <v>73</v>
      </c>
      <c r="AY722" s="211" t="s">
        <v>239</v>
      </c>
    </row>
    <row r="723" spans="1:65" s="16" customFormat="1" ht="11.25">
      <c r="B723" s="235"/>
      <c r="C723" s="236"/>
      <c r="D723" s="186" t="s">
        <v>248</v>
      </c>
      <c r="E723" s="237" t="s">
        <v>21</v>
      </c>
      <c r="F723" s="238" t="s">
        <v>373</v>
      </c>
      <c r="G723" s="236"/>
      <c r="H723" s="239">
        <v>7.86</v>
      </c>
      <c r="I723" s="240"/>
      <c r="J723" s="236"/>
      <c r="K723" s="236"/>
      <c r="L723" s="241"/>
      <c r="M723" s="242"/>
      <c r="N723" s="243"/>
      <c r="O723" s="243"/>
      <c r="P723" s="243"/>
      <c r="Q723" s="243"/>
      <c r="R723" s="243"/>
      <c r="S723" s="243"/>
      <c r="T723" s="244"/>
      <c r="AT723" s="245" t="s">
        <v>248</v>
      </c>
      <c r="AU723" s="245" t="s">
        <v>82</v>
      </c>
      <c r="AV723" s="16" t="s">
        <v>96</v>
      </c>
      <c r="AW723" s="16" t="s">
        <v>34</v>
      </c>
      <c r="AX723" s="16" t="s">
        <v>73</v>
      </c>
      <c r="AY723" s="245" t="s">
        <v>239</v>
      </c>
    </row>
    <row r="724" spans="1:65" s="12" customFormat="1" ht="11.25">
      <c r="B724" s="191"/>
      <c r="C724" s="192"/>
      <c r="D724" s="186" t="s">
        <v>248</v>
      </c>
      <c r="E724" s="193" t="s">
        <v>21</v>
      </c>
      <c r="F724" s="194" t="s">
        <v>3432</v>
      </c>
      <c r="G724" s="192"/>
      <c r="H724" s="193" t="s">
        <v>21</v>
      </c>
      <c r="I724" s="195"/>
      <c r="J724" s="192"/>
      <c r="K724" s="192"/>
      <c r="L724" s="196"/>
      <c r="M724" s="197"/>
      <c r="N724" s="198"/>
      <c r="O724" s="198"/>
      <c r="P724" s="198"/>
      <c r="Q724" s="198"/>
      <c r="R724" s="198"/>
      <c r="S724" s="198"/>
      <c r="T724" s="199"/>
      <c r="AT724" s="200" t="s">
        <v>248</v>
      </c>
      <c r="AU724" s="200" t="s">
        <v>82</v>
      </c>
      <c r="AV724" s="12" t="s">
        <v>80</v>
      </c>
      <c r="AW724" s="12" t="s">
        <v>34</v>
      </c>
      <c r="AX724" s="12" t="s">
        <v>73</v>
      </c>
      <c r="AY724" s="200" t="s">
        <v>239</v>
      </c>
    </row>
    <row r="725" spans="1:65" s="13" customFormat="1" ht="11.25">
      <c r="B725" s="201"/>
      <c r="C725" s="202"/>
      <c r="D725" s="186" t="s">
        <v>248</v>
      </c>
      <c r="E725" s="203" t="s">
        <v>21</v>
      </c>
      <c r="F725" s="204" t="s">
        <v>3488</v>
      </c>
      <c r="G725" s="202"/>
      <c r="H725" s="205">
        <v>5.2</v>
      </c>
      <c r="I725" s="206"/>
      <c r="J725" s="202"/>
      <c r="K725" s="202"/>
      <c r="L725" s="207"/>
      <c r="M725" s="208"/>
      <c r="N725" s="209"/>
      <c r="O725" s="209"/>
      <c r="P725" s="209"/>
      <c r="Q725" s="209"/>
      <c r="R725" s="209"/>
      <c r="S725" s="209"/>
      <c r="T725" s="210"/>
      <c r="AT725" s="211" t="s">
        <v>248</v>
      </c>
      <c r="AU725" s="211" t="s">
        <v>82</v>
      </c>
      <c r="AV725" s="13" t="s">
        <v>82</v>
      </c>
      <c r="AW725" s="13" t="s">
        <v>34</v>
      </c>
      <c r="AX725" s="13" t="s">
        <v>73</v>
      </c>
      <c r="AY725" s="211" t="s">
        <v>239</v>
      </c>
    </row>
    <row r="726" spans="1:65" s="16" customFormat="1" ht="11.25">
      <c r="B726" s="235"/>
      <c r="C726" s="236"/>
      <c r="D726" s="186" t="s">
        <v>248</v>
      </c>
      <c r="E726" s="237" t="s">
        <v>21</v>
      </c>
      <c r="F726" s="238" t="s">
        <v>373</v>
      </c>
      <c r="G726" s="236"/>
      <c r="H726" s="239">
        <v>5.2</v>
      </c>
      <c r="I726" s="240"/>
      <c r="J726" s="236"/>
      <c r="K726" s="236"/>
      <c r="L726" s="241"/>
      <c r="M726" s="242"/>
      <c r="N726" s="243"/>
      <c r="O726" s="243"/>
      <c r="P726" s="243"/>
      <c r="Q726" s="243"/>
      <c r="R726" s="243"/>
      <c r="S726" s="243"/>
      <c r="T726" s="244"/>
      <c r="AT726" s="245" t="s">
        <v>248</v>
      </c>
      <c r="AU726" s="245" t="s">
        <v>82</v>
      </c>
      <c r="AV726" s="16" t="s">
        <v>96</v>
      </c>
      <c r="AW726" s="16" t="s">
        <v>34</v>
      </c>
      <c r="AX726" s="16" t="s">
        <v>73</v>
      </c>
      <c r="AY726" s="245" t="s">
        <v>239</v>
      </c>
    </row>
    <row r="727" spans="1:65" s="12" customFormat="1" ht="11.25">
      <c r="B727" s="191"/>
      <c r="C727" s="192"/>
      <c r="D727" s="186" t="s">
        <v>248</v>
      </c>
      <c r="E727" s="193" t="s">
        <v>21</v>
      </c>
      <c r="F727" s="194" t="s">
        <v>3429</v>
      </c>
      <c r="G727" s="192"/>
      <c r="H727" s="193" t="s">
        <v>21</v>
      </c>
      <c r="I727" s="195"/>
      <c r="J727" s="192"/>
      <c r="K727" s="192"/>
      <c r="L727" s="196"/>
      <c r="M727" s="197"/>
      <c r="N727" s="198"/>
      <c r="O727" s="198"/>
      <c r="P727" s="198"/>
      <c r="Q727" s="198"/>
      <c r="R727" s="198"/>
      <c r="S727" s="198"/>
      <c r="T727" s="199"/>
      <c r="AT727" s="200" t="s">
        <v>248</v>
      </c>
      <c r="AU727" s="200" t="s">
        <v>82</v>
      </c>
      <c r="AV727" s="12" t="s">
        <v>80</v>
      </c>
      <c r="AW727" s="12" t="s">
        <v>34</v>
      </c>
      <c r="AX727" s="12" t="s">
        <v>73</v>
      </c>
      <c r="AY727" s="200" t="s">
        <v>239</v>
      </c>
    </row>
    <row r="728" spans="1:65" s="13" customFormat="1" ht="11.25">
      <c r="B728" s="201"/>
      <c r="C728" s="202"/>
      <c r="D728" s="186" t="s">
        <v>248</v>
      </c>
      <c r="E728" s="203" t="s">
        <v>21</v>
      </c>
      <c r="F728" s="204" t="s">
        <v>3488</v>
      </c>
      <c r="G728" s="202"/>
      <c r="H728" s="205">
        <v>5.2</v>
      </c>
      <c r="I728" s="206"/>
      <c r="J728" s="202"/>
      <c r="K728" s="202"/>
      <c r="L728" s="207"/>
      <c r="M728" s="208"/>
      <c r="N728" s="209"/>
      <c r="O728" s="209"/>
      <c r="P728" s="209"/>
      <c r="Q728" s="209"/>
      <c r="R728" s="209"/>
      <c r="S728" s="209"/>
      <c r="T728" s="210"/>
      <c r="AT728" s="211" t="s">
        <v>248</v>
      </c>
      <c r="AU728" s="211" t="s">
        <v>82</v>
      </c>
      <c r="AV728" s="13" t="s">
        <v>82</v>
      </c>
      <c r="AW728" s="13" t="s">
        <v>34</v>
      </c>
      <c r="AX728" s="13" t="s">
        <v>73</v>
      </c>
      <c r="AY728" s="211" t="s">
        <v>239</v>
      </c>
    </row>
    <row r="729" spans="1:65" s="16" customFormat="1" ht="11.25">
      <c r="B729" s="235"/>
      <c r="C729" s="236"/>
      <c r="D729" s="186" t="s">
        <v>248</v>
      </c>
      <c r="E729" s="237" t="s">
        <v>21</v>
      </c>
      <c r="F729" s="238" t="s">
        <v>373</v>
      </c>
      <c r="G729" s="236"/>
      <c r="H729" s="239">
        <v>5.2</v>
      </c>
      <c r="I729" s="240"/>
      <c r="J729" s="236"/>
      <c r="K729" s="236"/>
      <c r="L729" s="241"/>
      <c r="M729" s="242"/>
      <c r="N729" s="243"/>
      <c r="O729" s="243"/>
      <c r="P729" s="243"/>
      <c r="Q729" s="243"/>
      <c r="R729" s="243"/>
      <c r="S729" s="243"/>
      <c r="T729" s="244"/>
      <c r="AT729" s="245" t="s">
        <v>248</v>
      </c>
      <c r="AU729" s="245" t="s">
        <v>82</v>
      </c>
      <c r="AV729" s="16" t="s">
        <v>96</v>
      </c>
      <c r="AW729" s="16" t="s">
        <v>34</v>
      </c>
      <c r="AX729" s="16" t="s">
        <v>73</v>
      </c>
      <c r="AY729" s="245" t="s">
        <v>239</v>
      </c>
    </row>
    <row r="730" spans="1:65" s="12" customFormat="1" ht="11.25">
      <c r="B730" s="191"/>
      <c r="C730" s="192"/>
      <c r="D730" s="186" t="s">
        <v>248</v>
      </c>
      <c r="E730" s="193" t="s">
        <v>21</v>
      </c>
      <c r="F730" s="194" t="s">
        <v>3463</v>
      </c>
      <c r="G730" s="192"/>
      <c r="H730" s="193" t="s">
        <v>21</v>
      </c>
      <c r="I730" s="195"/>
      <c r="J730" s="192"/>
      <c r="K730" s="192"/>
      <c r="L730" s="196"/>
      <c r="M730" s="197"/>
      <c r="N730" s="198"/>
      <c r="O730" s="198"/>
      <c r="P730" s="198"/>
      <c r="Q730" s="198"/>
      <c r="R730" s="198"/>
      <c r="S730" s="198"/>
      <c r="T730" s="199"/>
      <c r="AT730" s="200" t="s">
        <v>248</v>
      </c>
      <c r="AU730" s="200" t="s">
        <v>82</v>
      </c>
      <c r="AV730" s="12" t="s">
        <v>80</v>
      </c>
      <c r="AW730" s="12" t="s">
        <v>34</v>
      </c>
      <c r="AX730" s="12" t="s">
        <v>73</v>
      </c>
      <c r="AY730" s="200" t="s">
        <v>239</v>
      </c>
    </row>
    <row r="731" spans="1:65" s="13" customFormat="1" ht="11.25">
      <c r="B731" s="201"/>
      <c r="C731" s="202"/>
      <c r="D731" s="186" t="s">
        <v>248</v>
      </c>
      <c r="E731" s="203" t="s">
        <v>21</v>
      </c>
      <c r="F731" s="204" t="s">
        <v>3489</v>
      </c>
      <c r="G731" s="202"/>
      <c r="H731" s="205">
        <v>11.46</v>
      </c>
      <c r="I731" s="206"/>
      <c r="J731" s="202"/>
      <c r="K731" s="202"/>
      <c r="L731" s="207"/>
      <c r="M731" s="208"/>
      <c r="N731" s="209"/>
      <c r="O731" s="209"/>
      <c r="P731" s="209"/>
      <c r="Q731" s="209"/>
      <c r="R731" s="209"/>
      <c r="S731" s="209"/>
      <c r="T731" s="210"/>
      <c r="AT731" s="211" t="s">
        <v>248</v>
      </c>
      <c r="AU731" s="211" t="s">
        <v>82</v>
      </c>
      <c r="AV731" s="13" t="s">
        <v>82</v>
      </c>
      <c r="AW731" s="13" t="s">
        <v>34</v>
      </c>
      <c r="AX731" s="13" t="s">
        <v>73</v>
      </c>
      <c r="AY731" s="211" t="s">
        <v>239</v>
      </c>
    </row>
    <row r="732" spans="1:65" s="16" customFormat="1" ht="11.25">
      <c r="B732" s="235"/>
      <c r="C732" s="236"/>
      <c r="D732" s="186" t="s">
        <v>248</v>
      </c>
      <c r="E732" s="237" t="s">
        <v>21</v>
      </c>
      <c r="F732" s="238" t="s">
        <v>373</v>
      </c>
      <c r="G732" s="236"/>
      <c r="H732" s="239">
        <v>11.46</v>
      </c>
      <c r="I732" s="240"/>
      <c r="J732" s="236"/>
      <c r="K732" s="236"/>
      <c r="L732" s="241"/>
      <c r="M732" s="242"/>
      <c r="N732" s="243"/>
      <c r="O732" s="243"/>
      <c r="P732" s="243"/>
      <c r="Q732" s="243"/>
      <c r="R732" s="243"/>
      <c r="S732" s="243"/>
      <c r="T732" s="244"/>
      <c r="AT732" s="245" t="s">
        <v>248</v>
      </c>
      <c r="AU732" s="245" t="s">
        <v>82</v>
      </c>
      <c r="AV732" s="16" t="s">
        <v>96</v>
      </c>
      <c r="AW732" s="16" t="s">
        <v>34</v>
      </c>
      <c r="AX732" s="16" t="s">
        <v>73</v>
      </c>
      <c r="AY732" s="245" t="s">
        <v>239</v>
      </c>
    </row>
    <row r="733" spans="1:65" s="14" customFormat="1" ht="11.25">
      <c r="B733" s="212"/>
      <c r="C733" s="213"/>
      <c r="D733" s="186" t="s">
        <v>248</v>
      </c>
      <c r="E733" s="214" t="s">
        <v>21</v>
      </c>
      <c r="F733" s="215" t="s">
        <v>251</v>
      </c>
      <c r="G733" s="213"/>
      <c r="H733" s="216">
        <v>135.44999999999999</v>
      </c>
      <c r="I733" s="217"/>
      <c r="J733" s="213"/>
      <c r="K733" s="213"/>
      <c r="L733" s="218"/>
      <c r="M733" s="219"/>
      <c r="N733" s="220"/>
      <c r="O733" s="220"/>
      <c r="P733" s="220"/>
      <c r="Q733" s="220"/>
      <c r="R733" s="220"/>
      <c r="S733" s="220"/>
      <c r="T733" s="221"/>
      <c r="AT733" s="222" t="s">
        <v>248</v>
      </c>
      <c r="AU733" s="222" t="s">
        <v>82</v>
      </c>
      <c r="AV733" s="14" t="s">
        <v>100</v>
      </c>
      <c r="AW733" s="14" t="s">
        <v>34</v>
      </c>
      <c r="AX733" s="14" t="s">
        <v>80</v>
      </c>
      <c r="AY733" s="222" t="s">
        <v>239</v>
      </c>
    </row>
    <row r="734" spans="1:65" s="2" customFormat="1" ht="21.75" customHeight="1">
      <c r="A734" s="36"/>
      <c r="B734" s="37"/>
      <c r="C734" s="173" t="s">
        <v>819</v>
      </c>
      <c r="D734" s="173" t="s">
        <v>240</v>
      </c>
      <c r="E734" s="174" t="s">
        <v>3490</v>
      </c>
      <c r="F734" s="175" t="s">
        <v>3491</v>
      </c>
      <c r="G734" s="176" t="s">
        <v>692</v>
      </c>
      <c r="H734" s="177">
        <v>7</v>
      </c>
      <c r="I734" s="178"/>
      <c r="J734" s="179">
        <f>ROUND(I734*H734,2)</f>
        <v>0</v>
      </c>
      <c r="K734" s="175" t="s">
        <v>327</v>
      </c>
      <c r="L734" s="41"/>
      <c r="M734" s="180" t="s">
        <v>21</v>
      </c>
      <c r="N734" s="181" t="s">
        <v>44</v>
      </c>
      <c r="O734" s="66"/>
      <c r="P734" s="182">
        <f>O734*H734</f>
        <v>0</v>
      </c>
      <c r="Q734" s="182">
        <v>2.5159999999999998E-2</v>
      </c>
      <c r="R734" s="182">
        <f>Q734*H734</f>
        <v>0.17612</v>
      </c>
      <c r="S734" s="182">
        <v>0</v>
      </c>
      <c r="T734" s="183">
        <f>S734*H734</f>
        <v>0</v>
      </c>
      <c r="U734" s="36"/>
      <c r="V734" s="36"/>
      <c r="W734" s="36"/>
      <c r="X734" s="36"/>
      <c r="Y734" s="36"/>
      <c r="Z734" s="36"/>
      <c r="AA734" s="36"/>
      <c r="AB734" s="36"/>
      <c r="AC734" s="36"/>
      <c r="AD734" s="36"/>
      <c r="AE734" s="36"/>
      <c r="AR734" s="184" t="s">
        <v>100</v>
      </c>
      <c r="AT734" s="184" t="s">
        <v>240</v>
      </c>
      <c r="AU734" s="184" t="s">
        <v>82</v>
      </c>
      <c r="AY734" s="19" t="s">
        <v>239</v>
      </c>
      <c r="BE734" s="185">
        <f>IF(N734="základní",J734,0)</f>
        <v>0</v>
      </c>
      <c r="BF734" s="185">
        <f>IF(N734="snížená",J734,0)</f>
        <v>0</v>
      </c>
      <c r="BG734" s="185">
        <f>IF(N734="zákl. přenesená",J734,0)</f>
        <v>0</v>
      </c>
      <c r="BH734" s="185">
        <f>IF(N734="sníž. přenesená",J734,0)</f>
        <v>0</v>
      </c>
      <c r="BI734" s="185">
        <f>IF(N734="nulová",J734,0)</f>
        <v>0</v>
      </c>
      <c r="BJ734" s="19" t="s">
        <v>80</v>
      </c>
      <c r="BK734" s="185">
        <f>ROUND(I734*H734,2)</f>
        <v>0</v>
      </c>
      <c r="BL734" s="19" t="s">
        <v>100</v>
      </c>
      <c r="BM734" s="184" t="s">
        <v>3492</v>
      </c>
    </row>
    <row r="735" spans="1:65" s="2" customFormat="1" ht="11.25">
      <c r="A735" s="36"/>
      <c r="B735" s="37"/>
      <c r="C735" s="38"/>
      <c r="D735" s="233" t="s">
        <v>329</v>
      </c>
      <c r="E735" s="38"/>
      <c r="F735" s="234" t="s">
        <v>3493</v>
      </c>
      <c r="G735" s="38"/>
      <c r="H735" s="38"/>
      <c r="I735" s="188"/>
      <c r="J735" s="38"/>
      <c r="K735" s="38"/>
      <c r="L735" s="41"/>
      <c r="M735" s="189"/>
      <c r="N735" s="190"/>
      <c r="O735" s="66"/>
      <c r="P735" s="66"/>
      <c r="Q735" s="66"/>
      <c r="R735" s="66"/>
      <c r="S735" s="66"/>
      <c r="T735" s="67"/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T735" s="19" t="s">
        <v>329</v>
      </c>
      <c r="AU735" s="19" t="s">
        <v>82</v>
      </c>
    </row>
    <row r="736" spans="1:65" s="12" customFormat="1" ht="11.25">
      <c r="B736" s="191"/>
      <c r="C736" s="192"/>
      <c r="D736" s="186" t="s">
        <v>248</v>
      </c>
      <c r="E736" s="193" t="s">
        <v>21</v>
      </c>
      <c r="F736" s="194" t="s">
        <v>3494</v>
      </c>
      <c r="G736" s="192"/>
      <c r="H736" s="193" t="s">
        <v>21</v>
      </c>
      <c r="I736" s="195"/>
      <c r="J736" s="192"/>
      <c r="K736" s="192"/>
      <c r="L736" s="196"/>
      <c r="M736" s="197"/>
      <c r="N736" s="198"/>
      <c r="O736" s="198"/>
      <c r="P736" s="198"/>
      <c r="Q736" s="198"/>
      <c r="R736" s="198"/>
      <c r="S736" s="198"/>
      <c r="T736" s="199"/>
      <c r="AT736" s="200" t="s">
        <v>248</v>
      </c>
      <c r="AU736" s="200" t="s">
        <v>82</v>
      </c>
      <c r="AV736" s="12" t="s">
        <v>80</v>
      </c>
      <c r="AW736" s="12" t="s">
        <v>34</v>
      </c>
      <c r="AX736" s="12" t="s">
        <v>73</v>
      </c>
      <c r="AY736" s="200" t="s">
        <v>239</v>
      </c>
    </row>
    <row r="737" spans="1:65" s="13" customFormat="1" ht="11.25">
      <c r="B737" s="201"/>
      <c r="C737" s="202"/>
      <c r="D737" s="186" t="s">
        <v>248</v>
      </c>
      <c r="E737" s="203" t="s">
        <v>21</v>
      </c>
      <c r="F737" s="204" t="s">
        <v>3495</v>
      </c>
      <c r="G737" s="202"/>
      <c r="H737" s="205">
        <v>7</v>
      </c>
      <c r="I737" s="206"/>
      <c r="J737" s="202"/>
      <c r="K737" s="202"/>
      <c r="L737" s="207"/>
      <c r="M737" s="208"/>
      <c r="N737" s="209"/>
      <c r="O737" s="209"/>
      <c r="P737" s="209"/>
      <c r="Q737" s="209"/>
      <c r="R737" s="209"/>
      <c r="S737" s="209"/>
      <c r="T737" s="210"/>
      <c r="AT737" s="211" t="s">
        <v>248</v>
      </c>
      <c r="AU737" s="211" t="s">
        <v>82</v>
      </c>
      <c r="AV737" s="13" t="s">
        <v>82</v>
      </c>
      <c r="AW737" s="13" t="s">
        <v>34</v>
      </c>
      <c r="AX737" s="13" t="s">
        <v>73</v>
      </c>
      <c r="AY737" s="211" t="s">
        <v>239</v>
      </c>
    </row>
    <row r="738" spans="1:65" s="14" customFormat="1" ht="11.25">
      <c r="B738" s="212"/>
      <c r="C738" s="213"/>
      <c r="D738" s="186" t="s">
        <v>248</v>
      </c>
      <c r="E738" s="214" t="s">
        <v>21</v>
      </c>
      <c r="F738" s="215" t="s">
        <v>251</v>
      </c>
      <c r="G738" s="213"/>
      <c r="H738" s="216">
        <v>7</v>
      </c>
      <c r="I738" s="217"/>
      <c r="J738" s="213"/>
      <c r="K738" s="213"/>
      <c r="L738" s="218"/>
      <c r="M738" s="219"/>
      <c r="N738" s="220"/>
      <c r="O738" s="220"/>
      <c r="P738" s="220"/>
      <c r="Q738" s="220"/>
      <c r="R738" s="220"/>
      <c r="S738" s="220"/>
      <c r="T738" s="221"/>
      <c r="AT738" s="222" t="s">
        <v>248</v>
      </c>
      <c r="AU738" s="222" t="s">
        <v>82</v>
      </c>
      <c r="AV738" s="14" t="s">
        <v>100</v>
      </c>
      <c r="AW738" s="14" t="s">
        <v>34</v>
      </c>
      <c r="AX738" s="14" t="s">
        <v>80</v>
      </c>
      <c r="AY738" s="222" t="s">
        <v>239</v>
      </c>
    </row>
    <row r="739" spans="1:65" s="2" customFormat="1" ht="24.2" customHeight="1">
      <c r="A739" s="36"/>
      <c r="B739" s="37"/>
      <c r="C739" s="246" t="s">
        <v>824</v>
      </c>
      <c r="D739" s="246" t="s">
        <v>308</v>
      </c>
      <c r="E739" s="247" t="s">
        <v>3496</v>
      </c>
      <c r="F739" s="248" t="s">
        <v>3497</v>
      </c>
      <c r="G739" s="249" t="s">
        <v>692</v>
      </c>
      <c r="H739" s="250">
        <v>7</v>
      </c>
      <c r="I739" s="251"/>
      <c r="J739" s="252">
        <f>ROUND(I739*H739,2)</f>
        <v>0</v>
      </c>
      <c r="K739" s="248" t="s">
        <v>21</v>
      </c>
      <c r="L739" s="253"/>
      <c r="M739" s="254" t="s">
        <v>21</v>
      </c>
      <c r="N739" s="255" t="s">
        <v>44</v>
      </c>
      <c r="O739" s="66"/>
      <c r="P739" s="182">
        <f>O739*H739</f>
        <v>0</v>
      </c>
      <c r="Q739" s="182">
        <v>1.201E-2</v>
      </c>
      <c r="R739" s="182">
        <f>Q739*H739</f>
        <v>8.4070000000000006E-2</v>
      </c>
      <c r="S739" s="182">
        <v>0</v>
      </c>
      <c r="T739" s="183">
        <f>S739*H739</f>
        <v>0</v>
      </c>
      <c r="U739" s="36"/>
      <c r="V739" s="36"/>
      <c r="W739" s="36"/>
      <c r="X739" s="36"/>
      <c r="Y739" s="36"/>
      <c r="Z739" s="36"/>
      <c r="AA739" s="36"/>
      <c r="AB739" s="36"/>
      <c r="AC739" s="36"/>
      <c r="AD739" s="36"/>
      <c r="AE739" s="36"/>
      <c r="AR739" s="184" t="s">
        <v>297</v>
      </c>
      <c r="AT739" s="184" t="s">
        <v>308</v>
      </c>
      <c r="AU739" s="184" t="s">
        <v>82</v>
      </c>
      <c r="AY739" s="19" t="s">
        <v>239</v>
      </c>
      <c r="BE739" s="185">
        <f>IF(N739="základní",J739,0)</f>
        <v>0</v>
      </c>
      <c r="BF739" s="185">
        <f>IF(N739="snížená",J739,0)</f>
        <v>0</v>
      </c>
      <c r="BG739" s="185">
        <f>IF(N739="zákl. přenesená",J739,0)</f>
        <v>0</v>
      </c>
      <c r="BH739" s="185">
        <f>IF(N739="sníž. přenesená",J739,0)</f>
        <v>0</v>
      </c>
      <c r="BI739" s="185">
        <f>IF(N739="nulová",J739,0)</f>
        <v>0</v>
      </c>
      <c r="BJ739" s="19" t="s">
        <v>80</v>
      </c>
      <c r="BK739" s="185">
        <f>ROUND(I739*H739,2)</f>
        <v>0</v>
      </c>
      <c r="BL739" s="19" t="s">
        <v>100</v>
      </c>
      <c r="BM739" s="184" t="s">
        <v>3498</v>
      </c>
    </row>
    <row r="740" spans="1:65" s="13" customFormat="1" ht="11.25">
      <c r="B740" s="201"/>
      <c r="C740" s="202"/>
      <c r="D740" s="186" t="s">
        <v>248</v>
      </c>
      <c r="E740" s="203" t="s">
        <v>21</v>
      </c>
      <c r="F740" s="204" t="s">
        <v>3499</v>
      </c>
      <c r="G740" s="202"/>
      <c r="H740" s="205">
        <v>7</v>
      </c>
      <c r="I740" s="206"/>
      <c r="J740" s="202"/>
      <c r="K740" s="202"/>
      <c r="L740" s="207"/>
      <c r="M740" s="208"/>
      <c r="N740" s="209"/>
      <c r="O740" s="209"/>
      <c r="P740" s="209"/>
      <c r="Q740" s="209"/>
      <c r="R740" s="209"/>
      <c r="S740" s="209"/>
      <c r="T740" s="210"/>
      <c r="AT740" s="211" t="s">
        <v>248</v>
      </c>
      <c r="AU740" s="211" t="s">
        <v>82</v>
      </c>
      <c r="AV740" s="13" t="s">
        <v>82</v>
      </c>
      <c r="AW740" s="13" t="s">
        <v>34</v>
      </c>
      <c r="AX740" s="13" t="s">
        <v>73</v>
      </c>
      <c r="AY740" s="211" t="s">
        <v>239</v>
      </c>
    </row>
    <row r="741" spans="1:65" s="14" customFormat="1" ht="11.25">
      <c r="B741" s="212"/>
      <c r="C741" s="213"/>
      <c r="D741" s="186" t="s">
        <v>248</v>
      </c>
      <c r="E741" s="214" t="s">
        <v>21</v>
      </c>
      <c r="F741" s="215" t="s">
        <v>251</v>
      </c>
      <c r="G741" s="213"/>
      <c r="H741" s="216">
        <v>7</v>
      </c>
      <c r="I741" s="217"/>
      <c r="J741" s="213"/>
      <c r="K741" s="213"/>
      <c r="L741" s="218"/>
      <c r="M741" s="219"/>
      <c r="N741" s="220"/>
      <c r="O741" s="220"/>
      <c r="P741" s="220"/>
      <c r="Q741" s="220"/>
      <c r="R741" s="220"/>
      <c r="S741" s="220"/>
      <c r="T741" s="221"/>
      <c r="AT741" s="222" t="s">
        <v>248</v>
      </c>
      <c r="AU741" s="222" t="s">
        <v>82</v>
      </c>
      <c r="AV741" s="14" t="s">
        <v>100</v>
      </c>
      <c r="AW741" s="14" t="s">
        <v>34</v>
      </c>
      <c r="AX741" s="14" t="s">
        <v>80</v>
      </c>
      <c r="AY741" s="222" t="s">
        <v>239</v>
      </c>
    </row>
    <row r="742" spans="1:65" s="11" customFormat="1" ht="22.9" customHeight="1">
      <c r="B742" s="159"/>
      <c r="C742" s="160"/>
      <c r="D742" s="161" t="s">
        <v>72</v>
      </c>
      <c r="E742" s="231" t="s">
        <v>304</v>
      </c>
      <c r="F742" s="231" t="s">
        <v>848</v>
      </c>
      <c r="G742" s="160"/>
      <c r="H742" s="160"/>
      <c r="I742" s="163"/>
      <c r="J742" s="232">
        <f>BK742</f>
        <v>0</v>
      </c>
      <c r="K742" s="160"/>
      <c r="L742" s="165"/>
      <c r="M742" s="166"/>
      <c r="N742" s="167"/>
      <c r="O742" s="167"/>
      <c r="P742" s="168">
        <f>SUM(P743:P794)</f>
        <v>0</v>
      </c>
      <c r="Q742" s="167"/>
      <c r="R742" s="168">
        <f>SUM(R743:R794)</f>
        <v>0.10447169999999999</v>
      </c>
      <c r="S742" s="167"/>
      <c r="T742" s="169">
        <f>SUM(T743:T794)</f>
        <v>5.4800000000000001E-2</v>
      </c>
      <c r="AR742" s="170" t="s">
        <v>80</v>
      </c>
      <c r="AT742" s="171" t="s">
        <v>72</v>
      </c>
      <c r="AU742" s="171" t="s">
        <v>80</v>
      </c>
      <c r="AY742" s="170" t="s">
        <v>239</v>
      </c>
      <c r="BK742" s="172">
        <f>SUM(BK743:BK794)</f>
        <v>0</v>
      </c>
    </row>
    <row r="743" spans="1:65" s="2" customFormat="1" ht="24.2" customHeight="1">
      <c r="A743" s="36"/>
      <c r="B743" s="37"/>
      <c r="C743" s="173" t="s">
        <v>828</v>
      </c>
      <c r="D743" s="173" t="s">
        <v>240</v>
      </c>
      <c r="E743" s="174" t="s">
        <v>3500</v>
      </c>
      <c r="F743" s="175" t="s">
        <v>3501</v>
      </c>
      <c r="G743" s="176" t="s">
        <v>692</v>
      </c>
      <c r="H743" s="177">
        <v>5</v>
      </c>
      <c r="I743" s="178"/>
      <c r="J743" s="179">
        <f>ROUND(I743*H743,2)</f>
        <v>0</v>
      </c>
      <c r="K743" s="175" t="s">
        <v>327</v>
      </c>
      <c r="L743" s="41"/>
      <c r="M743" s="180" t="s">
        <v>21</v>
      </c>
      <c r="N743" s="181" t="s">
        <v>44</v>
      </c>
      <c r="O743" s="66"/>
      <c r="P743" s="182">
        <f>O743*H743</f>
        <v>0</v>
      </c>
      <c r="Q743" s="182">
        <v>0</v>
      </c>
      <c r="R743" s="182">
        <f>Q743*H743</f>
        <v>0</v>
      </c>
      <c r="S743" s="182">
        <v>0</v>
      </c>
      <c r="T743" s="183">
        <f>S743*H743</f>
        <v>0</v>
      </c>
      <c r="U743" s="36"/>
      <c r="V743" s="36"/>
      <c r="W743" s="36"/>
      <c r="X743" s="36"/>
      <c r="Y743" s="36"/>
      <c r="Z743" s="36"/>
      <c r="AA743" s="36"/>
      <c r="AB743" s="36"/>
      <c r="AC743" s="36"/>
      <c r="AD743" s="36"/>
      <c r="AE743" s="36"/>
      <c r="AR743" s="184" t="s">
        <v>100</v>
      </c>
      <c r="AT743" s="184" t="s">
        <v>240</v>
      </c>
      <c r="AU743" s="184" t="s">
        <v>82</v>
      </c>
      <c r="AY743" s="19" t="s">
        <v>239</v>
      </c>
      <c r="BE743" s="185">
        <f>IF(N743="základní",J743,0)</f>
        <v>0</v>
      </c>
      <c r="BF743" s="185">
        <f>IF(N743="snížená",J743,0)</f>
        <v>0</v>
      </c>
      <c r="BG743" s="185">
        <f>IF(N743="zákl. přenesená",J743,0)</f>
        <v>0</v>
      </c>
      <c r="BH743" s="185">
        <f>IF(N743="sníž. přenesená",J743,0)</f>
        <v>0</v>
      </c>
      <c r="BI743" s="185">
        <f>IF(N743="nulová",J743,0)</f>
        <v>0</v>
      </c>
      <c r="BJ743" s="19" t="s">
        <v>80</v>
      </c>
      <c r="BK743" s="185">
        <f>ROUND(I743*H743,2)</f>
        <v>0</v>
      </c>
      <c r="BL743" s="19" t="s">
        <v>100</v>
      </c>
      <c r="BM743" s="184" t="s">
        <v>3502</v>
      </c>
    </row>
    <row r="744" spans="1:65" s="2" customFormat="1" ht="11.25">
      <c r="A744" s="36"/>
      <c r="B744" s="37"/>
      <c r="C744" s="38"/>
      <c r="D744" s="233" t="s">
        <v>329</v>
      </c>
      <c r="E744" s="38"/>
      <c r="F744" s="234" t="s">
        <v>3503</v>
      </c>
      <c r="G744" s="38"/>
      <c r="H744" s="38"/>
      <c r="I744" s="188"/>
      <c r="J744" s="38"/>
      <c r="K744" s="38"/>
      <c r="L744" s="41"/>
      <c r="M744" s="189"/>
      <c r="N744" s="190"/>
      <c r="O744" s="66"/>
      <c r="P744" s="66"/>
      <c r="Q744" s="66"/>
      <c r="R744" s="66"/>
      <c r="S744" s="66"/>
      <c r="T744" s="67"/>
      <c r="U744" s="36"/>
      <c r="V744" s="36"/>
      <c r="W744" s="36"/>
      <c r="X744" s="36"/>
      <c r="Y744" s="36"/>
      <c r="Z744" s="36"/>
      <c r="AA744" s="36"/>
      <c r="AB744" s="36"/>
      <c r="AC744" s="36"/>
      <c r="AD744" s="36"/>
      <c r="AE744" s="36"/>
      <c r="AT744" s="19" t="s">
        <v>329</v>
      </c>
      <c r="AU744" s="19" t="s">
        <v>82</v>
      </c>
    </row>
    <row r="745" spans="1:65" s="13" customFormat="1" ht="11.25">
      <c r="B745" s="201"/>
      <c r="C745" s="202"/>
      <c r="D745" s="186" t="s">
        <v>248</v>
      </c>
      <c r="E745" s="203" t="s">
        <v>21</v>
      </c>
      <c r="F745" s="204" t="s">
        <v>715</v>
      </c>
      <c r="G745" s="202"/>
      <c r="H745" s="205">
        <v>5</v>
      </c>
      <c r="I745" s="206"/>
      <c r="J745" s="202"/>
      <c r="K745" s="202"/>
      <c r="L745" s="207"/>
      <c r="M745" s="208"/>
      <c r="N745" s="209"/>
      <c r="O745" s="209"/>
      <c r="P745" s="209"/>
      <c r="Q745" s="209"/>
      <c r="R745" s="209"/>
      <c r="S745" s="209"/>
      <c r="T745" s="210"/>
      <c r="AT745" s="211" t="s">
        <v>248</v>
      </c>
      <c r="AU745" s="211" t="s">
        <v>82</v>
      </c>
      <c r="AV745" s="13" t="s">
        <v>82</v>
      </c>
      <c r="AW745" s="13" t="s">
        <v>34</v>
      </c>
      <c r="AX745" s="13" t="s">
        <v>73</v>
      </c>
      <c r="AY745" s="211" t="s">
        <v>239</v>
      </c>
    </row>
    <row r="746" spans="1:65" s="14" customFormat="1" ht="11.25">
      <c r="B746" s="212"/>
      <c r="C746" s="213"/>
      <c r="D746" s="186" t="s">
        <v>248</v>
      </c>
      <c r="E746" s="214" t="s">
        <v>21</v>
      </c>
      <c r="F746" s="215" t="s">
        <v>251</v>
      </c>
      <c r="G746" s="213"/>
      <c r="H746" s="216">
        <v>5</v>
      </c>
      <c r="I746" s="217"/>
      <c r="J746" s="213"/>
      <c r="K746" s="213"/>
      <c r="L746" s="218"/>
      <c r="M746" s="219"/>
      <c r="N746" s="220"/>
      <c r="O746" s="220"/>
      <c r="P746" s="220"/>
      <c r="Q746" s="220"/>
      <c r="R746" s="220"/>
      <c r="S746" s="220"/>
      <c r="T746" s="221"/>
      <c r="AT746" s="222" t="s">
        <v>248</v>
      </c>
      <c r="AU746" s="222" t="s">
        <v>82</v>
      </c>
      <c r="AV746" s="14" t="s">
        <v>100</v>
      </c>
      <c r="AW746" s="14" t="s">
        <v>34</v>
      </c>
      <c r="AX746" s="14" t="s">
        <v>80</v>
      </c>
      <c r="AY746" s="222" t="s">
        <v>239</v>
      </c>
    </row>
    <row r="747" spans="1:65" s="2" customFormat="1" ht="24.2" customHeight="1">
      <c r="A747" s="36"/>
      <c r="B747" s="37"/>
      <c r="C747" s="173" t="s">
        <v>832</v>
      </c>
      <c r="D747" s="173" t="s">
        <v>240</v>
      </c>
      <c r="E747" s="174" t="s">
        <v>3504</v>
      </c>
      <c r="F747" s="175" t="s">
        <v>3505</v>
      </c>
      <c r="G747" s="176" t="s">
        <v>692</v>
      </c>
      <c r="H747" s="177">
        <v>300</v>
      </c>
      <c r="I747" s="178"/>
      <c r="J747" s="179">
        <f>ROUND(I747*H747,2)</f>
        <v>0</v>
      </c>
      <c r="K747" s="175" t="s">
        <v>327</v>
      </c>
      <c r="L747" s="41"/>
      <c r="M747" s="180" t="s">
        <v>21</v>
      </c>
      <c r="N747" s="181" t="s">
        <v>44</v>
      </c>
      <c r="O747" s="66"/>
      <c r="P747" s="182">
        <f>O747*H747</f>
        <v>0</v>
      </c>
      <c r="Q747" s="182">
        <v>0</v>
      </c>
      <c r="R747" s="182">
        <f>Q747*H747</f>
        <v>0</v>
      </c>
      <c r="S747" s="182">
        <v>0</v>
      </c>
      <c r="T747" s="183">
        <f>S747*H747</f>
        <v>0</v>
      </c>
      <c r="U747" s="36"/>
      <c r="V747" s="36"/>
      <c r="W747" s="36"/>
      <c r="X747" s="36"/>
      <c r="Y747" s="36"/>
      <c r="Z747" s="36"/>
      <c r="AA747" s="36"/>
      <c r="AB747" s="36"/>
      <c r="AC747" s="36"/>
      <c r="AD747" s="36"/>
      <c r="AE747" s="36"/>
      <c r="AR747" s="184" t="s">
        <v>100</v>
      </c>
      <c r="AT747" s="184" t="s">
        <v>240</v>
      </c>
      <c r="AU747" s="184" t="s">
        <v>82</v>
      </c>
      <c r="AY747" s="19" t="s">
        <v>239</v>
      </c>
      <c r="BE747" s="185">
        <f>IF(N747="základní",J747,0)</f>
        <v>0</v>
      </c>
      <c r="BF747" s="185">
        <f>IF(N747="snížená",J747,0)</f>
        <v>0</v>
      </c>
      <c r="BG747" s="185">
        <f>IF(N747="zákl. přenesená",J747,0)</f>
        <v>0</v>
      </c>
      <c r="BH747" s="185">
        <f>IF(N747="sníž. přenesená",J747,0)</f>
        <v>0</v>
      </c>
      <c r="BI747" s="185">
        <f>IF(N747="nulová",J747,0)</f>
        <v>0</v>
      </c>
      <c r="BJ747" s="19" t="s">
        <v>80</v>
      </c>
      <c r="BK747" s="185">
        <f>ROUND(I747*H747,2)</f>
        <v>0</v>
      </c>
      <c r="BL747" s="19" t="s">
        <v>100</v>
      </c>
      <c r="BM747" s="184" t="s">
        <v>3506</v>
      </c>
    </row>
    <row r="748" spans="1:65" s="2" customFormat="1" ht="11.25">
      <c r="A748" s="36"/>
      <c r="B748" s="37"/>
      <c r="C748" s="38"/>
      <c r="D748" s="233" t="s">
        <v>329</v>
      </c>
      <c r="E748" s="38"/>
      <c r="F748" s="234" t="s">
        <v>3507</v>
      </c>
      <c r="G748" s="38"/>
      <c r="H748" s="38"/>
      <c r="I748" s="188"/>
      <c r="J748" s="38"/>
      <c r="K748" s="38"/>
      <c r="L748" s="41"/>
      <c r="M748" s="189"/>
      <c r="N748" s="190"/>
      <c r="O748" s="66"/>
      <c r="P748" s="66"/>
      <c r="Q748" s="66"/>
      <c r="R748" s="66"/>
      <c r="S748" s="66"/>
      <c r="T748" s="67"/>
      <c r="U748" s="36"/>
      <c r="V748" s="36"/>
      <c r="W748" s="36"/>
      <c r="X748" s="36"/>
      <c r="Y748" s="36"/>
      <c r="Z748" s="36"/>
      <c r="AA748" s="36"/>
      <c r="AB748" s="36"/>
      <c r="AC748" s="36"/>
      <c r="AD748" s="36"/>
      <c r="AE748" s="36"/>
      <c r="AT748" s="19" t="s">
        <v>329</v>
      </c>
      <c r="AU748" s="19" t="s">
        <v>82</v>
      </c>
    </row>
    <row r="749" spans="1:65" s="13" customFormat="1" ht="11.25">
      <c r="B749" s="201"/>
      <c r="C749" s="202"/>
      <c r="D749" s="186" t="s">
        <v>248</v>
      </c>
      <c r="E749" s="203" t="s">
        <v>21</v>
      </c>
      <c r="F749" s="204" t="s">
        <v>3508</v>
      </c>
      <c r="G749" s="202"/>
      <c r="H749" s="205">
        <v>300</v>
      </c>
      <c r="I749" s="206"/>
      <c r="J749" s="202"/>
      <c r="K749" s="202"/>
      <c r="L749" s="207"/>
      <c r="M749" s="208"/>
      <c r="N749" s="209"/>
      <c r="O749" s="209"/>
      <c r="P749" s="209"/>
      <c r="Q749" s="209"/>
      <c r="R749" s="209"/>
      <c r="S749" s="209"/>
      <c r="T749" s="210"/>
      <c r="AT749" s="211" t="s">
        <v>248</v>
      </c>
      <c r="AU749" s="211" t="s">
        <v>82</v>
      </c>
      <c r="AV749" s="13" t="s">
        <v>82</v>
      </c>
      <c r="AW749" s="13" t="s">
        <v>34</v>
      </c>
      <c r="AX749" s="13" t="s">
        <v>73</v>
      </c>
      <c r="AY749" s="211" t="s">
        <v>239</v>
      </c>
    </row>
    <row r="750" spans="1:65" s="14" customFormat="1" ht="11.25">
      <c r="B750" s="212"/>
      <c r="C750" s="213"/>
      <c r="D750" s="186" t="s">
        <v>248</v>
      </c>
      <c r="E750" s="214" t="s">
        <v>21</v>
      </c>
      <c r="F750" s="215" t="s">
        <v>251</v>
      </c>
      <c r="G750" s="213"/>
      <c r="H750" s="216">
        <v>300</v>
      </c>
      <c r="I750" s="217"/>
      <c r="J750" s="213"/>
      <c r="K750" s="213"/>
      <c r="L750" s="218"/>
      <c r="M750" s="219"/>
      <c r="N750" s="220"/>
      <c r="O750" s="220"/>
      <c r="P750" s="220"/>
      <c r="Q750" s="220"/>
      <c r="R750" s="220"/>
      <c r="S750" s="220"/>
      <c r="T750" s="221"/>
      <c r="AT750" s="222" t="s">
        <v>248</v>
      </c>
      <c r="AU750" s="222" t="s">
        <v>82</v>
      </c>
      <c r="AV750" s="14" t="s">
        <v>100</v>
      </c>
      <c r="AW750" s="14" t="s">
        <v>34</v>
      </c>
      <c r="AX750" s="14" t="s">
        <v>80</v>
      </c>
      <c r="AY750" s="222" t="s">
        <v>239</v>
      </c>
    </row>
    <row r="751" spans="1:65" s="2" customFormat="1" ht="24.2" customHeight="1">
      <c r="A751" s="36"/>
      <c r="B751" s="37"/>
      <c r="C751" s="173" t="s">
        <v>837</v>
      </c>
      <c r="D751" s="173" t="s">
        <v>240</v>
      </c>
      <c r="E751" s="174" t="s">
        <v>3509</v>
      </c>
      <c r="F751" s="175" t="s">
        <v>3510</v>
      </c>
      <c r="G751" s="176" t="s">
        <v>692</v>
      </c>
      <c r="H751" s="177">
        <v>5</v>
      </c>
      <c r="I751" s="178"/>
      <c r="J751" s="179">
        <f>ROUND(I751*H751,2)</f>
        <v>0</v>
      </c>
      <c r="K751" s="175" t="s">
        <v>327</v>
      </c>
      <c r="L751" s="41"/>
      <c r="M751" s="180" t="s">
        <v>21</v>
      </c>
      <c r="N751" s="181" t="s">
        <v>44</v>
      </c>
      <c r="O751" s="66"/>
      <c r="P751" s="182">
        <f>O751*H751</f>
        <v>0</v>
      </c>
      <c r="Q751" s="182">
        <v>0</v>
      </c>
      <c r="R751" s="182">
        <f>Q751*H751</f>
        <v>0</v>
      </c>
      <c r="S751" s="182">
        <v>0</v>
      </c>
      <c r="T751" s="183">
        <f>S751*H751</f>
        <v>0</v>
      </c>
      <c r="U751" s="36"/>
      <c r="V751" s="36"/>
      <c r="W751" s="36"/>
      <c r="X751" s="36"/>
      <c r="Y751" s="36"/>
      <c r="Z751" s="36"/>
      <c r="AA751" s="36"/>
      <c r="AB751" s="36"/>
      <c r="AC751" s="36"/>
      <c r="AD751" s="36"/>
      <c r="AE751" s="36"/>
      <c r="AR751" s="184" t="s">
        <v>100</v>
      </c>
      <c r="AT751" s="184" t="s">
        <v>240</v>
      </c>
      <c r="AU751" s="184" t="s">
        <v>82</v>
      </c>
      <c r="AY751" s="19" t="s">
        <v>239</v>
      </c>
      <c r="BE751" s="185">
        <f>IF(N751="základní",J751,0)</f>
        <v>0</v>
      </c>
      <c r="BF751" s="185">
        <f>IF(N751="snížená",J751,0)</f>
        <v>0</v>
      </c>
      <c r="BG751" s="185">
        <f>IF(N751="zákl. přenesená",J751,0)</f>
        <v>0</v>
      </c>
      <c r="BH751" s="185">
        <f>IF(N751="sníž. přenesená",J751,0)</f>
        <v>0</v>
      </c>
      <c r="BI751" s="185">
        <f>IF(N751="nulová",J751,0)</f>
        <v>0</v>
      </c>
      <c r="BJ751" s="19" t="s">
        <v>80</v>
      </c>
      <c r="BK751" s="185">
        <f>ROUND(I751*H751,2)</f>
        <v>0</v>
      </c>
      <c r="BL751" s="19" t="s">
        <v>100</v>
      </c>
      <c r="BM751" s="184" t="s">
        <v>3511</v>
      </c>
    </row>
    <row r="752" spans="1:65" s="2" customFormat="1" ht="11.25">
      <c r="A752" s="36"/>
      <c r="B752" s="37"/>
      <c r="C752" s="38"/>
      <c r="D752" s="233" t="s">
        <v>329</v>
      </c>
      <c r="E752" s="38"/>
      <c r="F752" s="234" t="s">
        <v>3512</v>
      </c>
      <c r="G752" s="38"/>
      <c r="H752" s="38"/>
      <c r="I752" s="188"/>
      <c r="J752" s="38"/>
      <c r="K752" s="38"/>
      <c r="L752" s="41"/>
      <c r="M752" s="189"/>
      <c r="N752" s="190"/>
      <c r="O752" s="66"/>
      <c r="P752" s="66"/>
      <c r="Q752" s="66"/>
      <c r="R752" s="66"/>
      <c r="S752" s="66"/>
      <c r="T752" s="67"/>
      <c r="U752" s="36"/>
      <c r="V752" s="36"/>
      <c r="W752" s="36"/>
      <c r="X752" s="36"/>
      <c r="Y752" s="36"/>
      <c r="Z752" s="36"/>
      <c r="AA752" s="36"/>
      <c r="AB752" s="36"/>
      <c r="AC752" s="36"/>
      <c r="AD752" s="36"/>
      <c r="AE752" s="36"/>
      <c r="AT752" s="19" t="s">
        <v>329</v>
      </c>
      <c r="AU752" s="19" t="s">
        <v>82</v>
      </c>
    </row>
    <row r="753" spans="1:65" s="2" customFormat="1" ht="24.2" customHeight="1">
      <c r="A753" s="36"/>
      <c r="B753" s="37"/>
      <c r="C753" s="173" t="s">
        <v>842</v>
      </c>
      <c r="D753" s="173" t="s">
        <v>240</v>
      </c>
      <c r="E753" s="174" t="s">
        <v>3513</v>
      </c>
      <c r="F753" s="175" t="s">
        <v>3514</v>
      </c>
      <c r="G753" s="176" t="s">
        <v>326</v>
      </c>
      <c r="H753" s="177">
        <v>185.68</v>
      </c>
      <c r="I753" s="178"/>
      <c r="J753" s="179">
        <f>ROUND(I753*H753,2)</f>
        <v>0</v>
      </c>
      <c r="K753" s="175" t="s">
        <v>327</v>
      </c>
      <c r="L753" s="41"/>
      <c r="M753" s="180" t="s">
        <v>21</v>
      </c>
      <c r="N753" s="181" t="s">
        <v>44</v>
      </c>
      <c r="O753" s="66"/>
      <c r="P753" s="182">
        <f>O753*H753</f>
        <v>0</v>
      </c>
      <c r="Q753" s="182">
        <v>1.2999999999999999E-4</v>
      </c>
      <c r="R753" s="182">
        <f>Q753*H753</f>
        <v>2.4138399999999997E-2</v>
      </c>
      <c r="S753" s="182">
        <v>0</v>
      </c>
      <c r="T753" s="183">
        <f>S753*H753</f>
        <v>0</v>
      </c>
      <c r="U753" s="36"/>
      <c r="V753" s="36"/>
      <c r="W753" s="36"/>
      <c r="X753" s="36"/>
      <c r="Y753" s="36"/>
      <c r="Z753" s="36"/>
      <c r="AA753" s="36"/>
      <c r="AB753" s="36"/>
      <c r="AC753" s="36"/>
      <c r="AD753" s="36"/>
      <c r="AE753" s="36"/>
      <c r="AR753" s="184" t="s">
        <v>100</v>
      </c>
      <c r="AT753" s="184" t="s">
        <v>240</v>
      </c>
      <c r="AU753" s="184" t="s">
        <v>82</v>
      </c>
      <c r="AY753" s="19" t="s">
        <v>239</v>
      </c>
      <c r="BE753" s="185">
        <f>IF(N753="základní",J753,0)</f>
        <v>0</v>
      </c>
      <c r="BF753" s="185">
        <f>IF(N753="snížená",J753,0)</f>
        <v>0</v>
      </c>
      <c r="BG753" s="185">
        <f>IF(N753="zákl. přenesená",J753,0)</f>
        <v>0</v>
      </c>
      <c r="BH753" s="185">
        <f>IF(N753="sníž. přenesená",J753,0)</f>
        <v>0</v>
      </c>
      <c r="BI753" s="185">
        <f>IF(N753="nulová",J753,0)</f>
        <v>0</v>
      </c>
      <c r="BJ753" s="19" t="s">
        <v>80</v>
      </c>
      <c r="BK753" s="185">
        <f>ROUND(I753*H753,2)</f>
        <v>0</v>
      </c>
      <c r="BL753" s="19" t="s">
        <v>100</v>
      </c>
      <c r="BM753" s="184" t="s">
        <v>3515</v>
      </c>
    </row>
    <row r="754" spans="1:65" s="2" customFormat="1" ht="11.25">
      <c r="A754" s="36"/>
      <c r="B754" s="37"/>
      <c r="C754" s="38"/>
      <c r="D754" s="233" t="s">
        <v>329</v>
      </c>
      <c r="E754" s="38"/>
      <c r="F754" s="234" t="s">
        <v>3516</v>
      </c>
      <c r="G754" s="38"/>
      <c r="H754" s="38"/>
      <c r="I754" s="188"/>
      <c r="J754" s="38"/>
      <c r="K754" s="38"/>
      <c r="L754" s="41"/>
      <c r="M754" s="189"/>
      <c r="N754" s="190"/>
      <c r="O754" s="66"/>
      <c r="P754" s="66"/>
      <c r="Q754" s="66"/>
      <c r="R754" s="66"/>
      <c r="S754" s="66"/>
      <c r="T754" s="67"/>
      <c r="U754" s="36"/>
      <c r="V754" s="36"/>
      <c r="W754" s="36"/>
      <c r="X754" s="36"/>
      <c r="Y754" s="36"/>
      <c r="Z754" s="36"/>
      <c r="AA754" s="36"/>
      <c r="AB754" s="36"/>
      <c r="AC754" s="36"/>
      <c r="AD754" s="36"/>
      <c r="AE754" s="36"/>
      <c r="AT754" s="19" t="s">
        <v>329</v>
      </c>
      <c r="AU754" s="19" t="s">
        <v>82</v>
      </c>
    </row>
    <row r="755" spans="1:65" s="12" customFormat="1" ht="11.25">
      <c r="B755" s="191"/>
      <c r="C755" s="192"/>
      <c r="D755" s="186" t="s">
        <v>248</v>
      </c>
      <c r="E755" s="193" t="s">
        <v>21</v>
      </c>
      <c r="F755" s="194" t="s">
        <v>3294</v>
      </c>
      <c r="G755" s="192"/>
      <c r="H755" s="193" t="s">
        <v>21</v>
      </c>
      <c r="I755" s="195"/>
      <c r="J755" s="192"/>
      <c r="K755" s="192"/>
      <c r="L755" s="196"/>
      <c r="M755" s="197"/>
      <c r="N755" s="198"/>
      <c r="O755" s="198"/>
      <c r="P755" s="198"/>
      <c r="Q755" s="198"/>
      <c r="R755" s="198"/>
      <c r="S755" s="198"/>
      <c r="T755" s="199"/>
      <c r="AT755" s="200" t="s">
        <v>248</v>
      </c>
      <c r="AU755" s="200" t="s">
        <v>82</v>
      </c>
      <c r="AV755" s="12" t="s">
        <v>80</v>
      </c>
      <c r="AW755" s="12" t="s">
        <v>34</v>
      </c>
      <c r="AX755" s="12" t="s">
        <v>73</v>
      </c>
      <c r="AY755" s="200" t="s">
        <v>239</v>
      </c>
    </row>
    <row r="756" spans="1:65" s="12" customFormat="1" ht="11.25">
      <c r="B756" s="191"/>
      <c r="C756" s="192"/>
      <c r="D756" s="186" t="s">
        <v>248</v>
      </c>
      <c r="E756" s="193" t="s">
        <v>21</v>
      </c>
      <c r="F756" s="194" t="s">
        <v>3517</v>
      </c>
      <c r="G756" s="192"/>
      <c r="H756" s="193" t="s">
        <v>21</v>
      </c>
      <c r="I756" s="195"/>
      <c r="J756" s="192"/>
      <c r="K756" s="192"/>
      <c r="L756" s="196"/>
      <c r="M756" s="197"/>
      <c r="N756" s="198"/>
      <c r="O756" s="198"/>
      <c r="P756" s="198"/>
      <c r="Q756" s="198"/>
      <c r="R756" s="198"/>
      <c r="S756" s="198"/>
      <c r="T756" s="199"/>
      <c r="AT756" s="200" t="s">
        <v>248</v>
      </c>
      <c r="AU756" s="200" t="s">
        <v>82</v>
      </c>
      <c r="AV756" s="12" t="s">
        <v>80</v>
      </c>
      <c r="AW756" s="12" t="s">
        <v>34</v>
      </c>
      <c r="AX756" s="12" t="s">
        <v>73</v>
      </c>
      <c r="AY756" s="200" t="s">
        <v>239</v>
      </c>
    </row>
    <row r="757" spans="1:65" s="13" customFormat="1" ht="11.25">
      <c r="B757" s="201"/>
      <c r="C757" s="202"/>
      <c r="D757" s="186" t="s">
        <v>248</v>
      </c>
      <c r="E757" s="203" t="s">
        <v>21</v>
      </c>
      <c r="F757" s="204" t="s">
        <v>3518</v>
      </c>
      <c r="G757" s="202"/>
      <c r="H757" s="205">
        <v>185.68</v>
      </c>
      <c r="I757" s="206"/>
      <c r="J757" s="202"/>
      <c r="K757" s="202"/>
      <c r="L757" s="207"/>
      <c r="M757" s="208"/>
      <c r="N757" s="209"/>
      <c r="O757" s="209"/>
      <c r="P757" s="209"/>
      <c r="Q757" s="209"/>
      <c r="R757" s="209"/>
      <c r="S757" s="209"/>
      <c r="T757" s="210"/>
      <c r="AT757" s="211" t="s">
        <v>248</v>
      </c>
      <c r="AU757" s="211" t="s">
        <v>82</v>
      </c>
      <c r="AV757" s="13" t="s">
        <v>82</v>
      </c>
      <c r="AW757" s="13" t="s">
        <v>34</v>
      </c>
      <c r="AX757" s="13" t="s">
        <v>73</v>
      </c>
      <c r="AY757" s="211" t="s">
        <v>239</v>
      </c>
    </row>
    <row r="758" spans="1:65" s="14" customFormat="1" ht="11.25">
      <c r="B758" s="212"/>
      <c r="C758" s="213"/>
      <c r="D758" s="186" t="s">
        <v>248</v>
      </c>
      <c r="E758" s="214" t="s">
        <v>21</v>
      </c>
      <c r="F758" s="215" t="s">
        <v>251</v>
      </c>
      <c r="G758" s="213"/>
      <c r="H758" s="216">
        <v>185.68</v>
      </c>
      <c r="I758" s="217"/>
      <c r="J758" s="213"/>
      <c r="K758" s="213"/>
      <c r="L758" s="218"/>
      <c r="M758" s="219"/>
      <c r="N758" s="220"/>
      <c r="O758" s="220"/>
      <c r="P758" s="220"/>
      <c r="Q758" s="220"/>
      <c r="R758" s="220"/>
      <c r="S758" s="220"/>
      <c r="T758" s="221"/>
      <c r="AT758" s="222" t="s">
        <v>248</v>
      </c>
      <c r="AU758" s="222" t="s">
        <v>82</v>
      </c>
      <c r="AV758" s="14" t="s">
        <v>100</v>
      </c>
      <c r="AW758" s="14" t="s">
        <v>34</v>
      </c>
      <c r="AX758" s="14" t="s">
        <v>80</v>
      </c>
      <c r="AY758" s="222" t="s">
        <v>239</v>
      </c>
    </row>
    <row r="759" spans="1:65" s="2" customFormat="1" ht="24.2" customHeight="1">
      <c r="A759" s="36"/>
      <c r="B759" s="37"/>
      <c r="C759" s="173" t="s">
        <v>849</v>
      </c>
      <c r="D759" s="173" t="s">
        <v>240</v>
      </c>
      <c r="E759" s="174" t="s">
        <v>3519</v>
      </c>
      <c r="F759" s="175" t="s">
        <v>3520</v>
      </c>
      <c r="G759" s="176" t="s">
        <v>326</v>
      </c>
      <c r="H759" s="177">
        <v>185.68</v>
      </c>
      <c r="I759" s="178"/>
      <c r="J759" s="179">
        <f>ROUND(I759*H759,2)</f>
        <v>0</v>
      </c>
      <c r="K759" s="175" t="s">
        <v>327</v>
      </c>
      <c r="L759" s="41"/>
      <c r="M759" s="180" t="s">
        <v>21</v>
      </c>
      <c r="N759" s="181" t="s">
        <v>44</v>
      </c>
      <c r="O759" s="66"/>
      <c r="P759" s="182">
        <f>O759*H759</f>
        <v>0</v>
      </c>
      <c r="Q759" s="182">
        <v>3.4999999999999997E-5</v>
      </c>
      <c r="R759" s="182">
        <f>Q759*H759</f>
        <v>6.4987999999999999E-3</v>
      </c>
      <c r="S759" s="182">
        <v>0</v>
      </c>
      <c r="T759" s="183">
        <f>S759*H759</f>
        <v>0</v>
      </c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R759" s="184" t="s">
        <v>100</v>
      </c>
      <c r="AT759" s="184" t="s">
        <v>240</v>
      </c>
      <c r="AU759" s="184" t="s">
        <v>82</v>
      </c>
      <c r="AY759" s="19" t="s">
        <v>239</v>
      </c>
      <c r="BE759" s="185">
        <f>IF(N759="základní",J759,0)</f>
        <v>0</v>
      </c>
      <c r="BF759" s="185">
        <f>IF(N759="snížená",J759,0)</f>
        <v>0</v>
      </c>
      <c r="BG759" s="185">
        <f>IF(N759="zákl. přenesená",J759,0)</f>
        <v>0</v>
      </c>
      <c r="BH759" s="185">
        <f>IF(N759="sníž. přenesená",J759,0)</f>
        <v>0</v>
      </c>
      <c r="BI759" s="185">
        <f>IF(N759="nulová",J759,0)</f>
        <v>0</v>
      </c>
      <c r="BJ759" s="19" t="s">
        <v>80</v>
      </c>
      <c r="BK759" s="185">
        <f>ROUND(I759*H759,2)</f>
        <v>0</v>
      </c>
      <c r="BL759" s="19" t="s">
        <v>100</v>
      </c>
      <c r="BM759" s="184" t="s">
        <v>3521</v>
      </c>
    </row>
    <row r="760" spans="1:65" s="2" customFormat="1" ht="11.25">
      <c r="A760" s="36"/>
      <c r="B760" s="37"/>
      <c r="C760" s="38"/>
      <c r="D760" s="233" t="s">
        <v>329</v>
      </c>
      <c r="E760" s="38"/>
      <c r="F760" s="234" t="s">
        <v>3522</v>
      </c>
      <c r="G760" s="38"/>
      <c r="H760" s="38"/>
      <c r="I760" s="188"/>
      <c r="J760" s="38"/>
      <c r="K760" s="38"/>
      <c r="L760" s="41"/>
      <c r="M760" s="189"/>
      <c r="N760" s="190"/>
      <c r="O760" s="66"/>
      <c r="P760" s="66"/>
      <c r="Q760" s="66"/>
      <c r="R760" s="66"/>
      <c r="S760" s="66"/>
      <c r="T760" s="67"/>
      <c r="U760" s="36"/>
      <c r="V760" s="36"/>
      <c r="W760" s="36"/>
      <c r="X760" s="36"/>
      <c r="Y760" s="36"/>
      <c r="Z760" s="36"/>
      <c r="AA760" s="36"/>
      <c r="AB760" s="36"/>
      <c r="AC760" s="36"/>
      <c r="AD760" s="36"/>
      <c r="AE760" s="36"/>
      <c r="AT760" s="19" t="s">
        <v>329</v>
      </c>
      <c r="AU760" s="19" t="s">
        <v>82</v>
      </c>
    </row>
    <row r="761" spans="1:65" s="2" customFormat="1" ht="24.2" customHeight="1">
      <c r="A761" s="36"/>
      <c r="B761" s="37"/>
      <c r="C761" s="173" t="s">
        <v>867</v>
      </c>
      <c r="D761" s="173" t="s">
        <v>240</v>
      </c>
      <c r="E761" s="174" t="s">
        <v>3523</v>
      </c>
      <c r="F761" s="175" t="s">
        <v>3524</v>
      </c>
      <c r="G761" s="176" t="s">
        <v>326</v>
      </c>
      <c r="H761" s="177">
        <v>1.29</v>
      </c>
      <c r="I761" s="178"/>
      <c r="J761" s="179">
        <f>ROUND(I761*H761,2)</f>
        <v>0</v>
      </c>
      <c r="K761" s="175" t="s">
        <v>327</v>
      </c>
      <c r="L761" s="41"/>
      <c r="M761" s="180" t="s">
        <v>21</v>
      </c>
      <c r="N761" s="181" t="s">
        <v>44</v>
      </c>
      <c r="O761" s="66"/>
      <c r="P761" s="182">
        <f>O761*H761</f>
        <v>0</v>
      </c>
      <c r="Q761" s="182">
        <v>6.3000000000000003E-4</v>
      </c>
      <c r="R761" s="182">
        <f>Q761*H761</f>
        <v>8.1270000000000008E-4</v>
      </c>
      <c r="S761" s="182">
        <v>0</v>
      </c>
      <c r="T761" s="183">
        <f>S761*H761</f>
        <v>0</v>
      </c>
      <c r="U761" s="36"/>
      <c r="V761" s="36"/>
      <c r="W761" s="36"/>
      <c r="X761" s="36"/>
      <c r="Y761" s="36"/>
      <c r="Z761" s="36"/>
      <c r="AA761" s="36"/>
      <c r="AB761" s="36"/>
      <c r="AC761" s="36"/>
      <c r="AD761" s="36"/>
      <c r="AE761" s="36"/>
      <c r="AR761" s="184" t="s">
        <v>100</v>
      </c>
      <c r="AT761" s="184" t="s">
        <v>240</v>
      </c>
      <c r="AU761" s="184" t="s">
        <v>82</v>
      </c>
      <c r="AY761" s="19" t="s">
        <v>239</v>
      </c>
      <c r="BE761" s="185">
        <f>IF(N761="základní",J761,0)</f>
        <v>0</v>
      </c>
      <c r="BF761" s="185">
        <f>IF(N761="snížená",J761,0)</f>
        <v>0</v>
      </c>
      <c r="BG761" s="185">
        <f>IF(N761="zákl. přenesená",J761,0)</f>
        <v>0</v>
      </c>
      <c r="BH761" s="185">
        <f>IF(N761="sníž. přenesená",J761,0)</f>
        <v>0</v>
      </c>
      <c r="BI761" s="185">
        <f>IF(N761="nulová",J761,0)</f>
        <v>0</v>
      </c>
      <c r="BJ761" s="19" t="s">
        <v>80</v>
      </c>
      <c r="BK761" s="185">
        <f>ROUND(I761*H761,2)</f>
        <v>0</v>
      </c>
      <c r="BL761" s="19" t="s">
        <v>100</v>
      </c>
      <c r="BM761" s="184" t="s">
        <v>3525</v>
      </c>
    </row>
    <row r="762" spans="1:65" s="2" customFormat="1" ht="11.25">
      <c r="A762" s="36"/>
      <c r="B762" s="37"/>
      <c r="C762" s="38"/>
      <c r="D762" s="233" t="s">
        <v>329</v>
      </c>
      <c r="E762" s="38"/>
      <c r="F762" s="234" t="s">
        <v>3526</v>
      </c>
      <c r="G762" s="38"/>
      <c r="H762" s="38"/>
      <c r="I762" s="188"/>
      <c r="J762" s="38"/>
      <c r="K762" s="38"/>
      <c r="L762" s="41"/>
      <c r="M762" s="189"/>
      <c r="N762" s="190"/>
      <c r="O762" s="66"/>
      <c r="P762" s="66"/>
      <c r="Q762" s="66"/>
      <c r="R762" s="66"/>
      <c r="S762" s="66"/>
      <c r="T762" s="67"/>
      <c r="U762" s="36"/>
      <c r="V762" s="36"/>
      <c r="W762" s="36"/>
      <c r="X762" s="36"/>
      <c r="Y762" s="36"/>
      <c r="Z762" s="36"/>
      <c r="AA762" s="36"/>
      <c r="AB762" s="36"/>
      <c r="AC762" s="36"/>
      <c r="AD762" s="36"/>
      <c r="AE762" s="36"/>
      <c r="AT762" s="19" t="s">
        <v>329</v>
      </c>
      <c r="AU762" s="19" t="s">
        <v>82</v>
      </c>
    </row>
    <row r="763" spans="1:65" s="12" customFormat="1" ht="11.25">
      <c r="B763" s="191"/>
      <c r="C763" s="192"/>
      <c r="D763" s="186" t="s">
        <v>248</v>
      </c>
      <c r="E763" s="193" t="s">
        <v>21</v>
      </c>
      <c r="F763" s="194" t="s">
        <v>3066</v>
      </c>
      <c r="G763" s="192"/>
      <c r="H763" s="193" t="s">
        <v>21</v>
      </c>
      <c r="I763" s="195"/>
      <c r="J763" s="192"/>
      <c r="K763" s="192"/>
      <c r="L763" s="196"/>
      <c r="M763" s="197"/>
      <c r="N763" s="198"/>
      <c r="O763" s="198"/>
      <c r="P763" s="198"/>
      <c r="Q763" s="198"/>
      <c r="R763" s="198"/>
      <c r="S763" s="198"/>
      <c r="T763" s="199"/>
      <c r="AT763" s="200" t="s">
        <v>248</v>
      </c>
      <c r="AU763" s="200" t="s">
        <v>82</v>
      </c>
      <c r="AV763" s="12" t="s">
        <v>80</v>
      </c>
      <c r="AW763" s="12" t="s">
        <v>34</v>
      </c>
      <c r="AX763" s="12" t="s">
        <v>73</v>
      </c>
      <c r="AY763" s="200" t="s">
        <v>239</v>
      </c>
    </row>
    <row r="764" spans="1:65" s="12" customFormat="1" ht="11.25">
      <c r="B764" s="191"/>
      <c r="C764" s="192"/>
      <c r="D764" s="186" t="s">
        <v>248</v>
      </c>
      <c r="E764" s="193" t="s">
        <v>21</v>
      </c>
      <c r="F764" s="194" t="s">
        <v>3527</v>
      </c>
      <c r="G764" s="192"/>
      <c r="H764" s="193" t="s">
        <v>21</v>
      </c>
      <c r="I764" s="195"/>
      <c r="J764" s="192"/>
      <c r="K764" s="192"/>
      <c r="L764" s="196"/>
      <c r="M764" s="197"/>
      <c r="N764" s="198"/>
      <c r="O764" s="198"/>
      <c r="P764" s="198"/>
      <c r="Q764" s="198"/>
      <c r="R764" s="198"/>
      <c r="S764" s="198"/>
      <c r="T764" s="199"/>
      <c r="AT764" s="200" t="s">
        <v>248</v>
      </c>
      <c r="AU764" s="200" t="s">
        <v>82</v>
      </c>
      <c r="AV764" s="12" t="s">
        <v>80</v>
      </c>
      <c r="AW764" s="12" t="s">
        <v>34</v>
      </c>
      <c r="AX764" s="12" t="s">
        <v>73</v>
      </c>
      <c r="AY764" s="200" t="s">
        <v>239</v>
      </c>
    </row>
    <row r="765" spans="1:65" s="13" customFormat="1" ht="11.25">
      <c r="B765" s="201"/>
      <c r="C765" s="202"/>
      <c r="D765" s="186" t="s">
        <v>248</v>
      </c>
      <c r="E765" s="203" t="s">
        <v>21</v>
      </c>
      <c r="F765" s="204" t="s">
        <v>3528</v>
      </c>
      <c r="G765" s="202"/>
      <c r="H765" s="205">
        <v>1.29</v>
      </c>
      <c r="I765" s="206"/>
      <c r="J765" s="202"/>
      <c r="K765" s="202"/>
      <c r="L765" s="207"/>
      <c r="M765" s="208"/>
      <c r="N765" s="209"/>
      <c r="O765" s="209"/>
      <c r="P765" s="209"/>
      <c r="Q765" s="209"/>
      <c r="R765" s="209"/>
      <c r="S765" s="209"/>
      <c r="T765" s="210"/>
      <c r="AT765" s="211" t="s">
        <v>248</v>
      </c>
      <c r="AU765" s="211" t="s">
        <v>82</v>
      </c>
      <c r="AV765" s="13" t="s">
        <v>82</v>
      </c>
      <c r="AW765" s="13" t="s">
        <v>34</v>
      </c>
      <c r="AX765" s="13" t="s">
        <v>73</v>
      </c>
      <c r="AY765" s="211" t="s">
        <v>239</v>
      </c>
    </row>
    <row r="766" spans="1:65" s="14" customFormat="1" ht="11.25">
      <c r="B766" s="212"/>
      <c r="C766" s="213"/>
      <c r="D766" s="186" t="s">
        <v>248</v>
      </c>
      <c r="E766" s="214" t="s">
        <v>21</v>
      </c>
      <c r="F766" s="215" t="s">
        <v>251</v>
      </c>
      <c r="G766" s="213"/>
      <c r="H766" s="216">
        <v>1.29</v>
      </c>
      <c r="I766" s="217"/>
      <c r="J766" s="213"/>
      <c r="K766" s="213"/>
      <c r="L766" s="218"/>
      <c r="M766" s="219"/>
      <c r="N766" s="220"/>
      <c r="O766" s="220"/>
      <c r="P766" s="220"/>
      <c r="Q766" s="220"/>
      <c r="R766" s="220"/>
      <c r="S766" s="220"/>
      <c r="T766" s="221"/>
      <c r="AT766" s="222" t="s">
        <v>248</v>
      </c>
      <c r="AU766" s="222" t="s">
        <v>82</v>
      </c>
      <c r="AV766" s="14" t="s">
        <v>100</v>
      </c>
      <c r="AW766" s="14" t="s">
        <v>34</v>
      </c>
      <c r="AX766" s="14" t="s">
        <v>80</v>
      </c>
      <c r="AY766" s="222" t="s">
        <v>239</v>
      </c>
    </row>
    <row r="767" spans="1:65" s="2" customFormat="1" ht="33" customHeight="1">
      <c r="A767" s="36"/>
      <c r="B767" s="37"/>
      <c r="C767" s="173" t="s">
        <v>875</v>
      </c>
      <c r="D767" s="173" t="s">
        <v>240</v>
      </c>
      <c r="E767" s="174" t="s">
        <v>3529</v>
      </c>
      <c r="F767" s="175" t="s">
        <v>3530</v>
      </c>
      <c r="G767" s="176" t="s">
        <v>602</v>
      </c>
      <c r="H767" s="177">
        <v>30.2</v>
      </c>
      <c r="I767" s="178"/>
      <c r="J767" s="179">
        <f>ROUND(I767*H767,2)</f>
        <v>0</v>
      </c>
      <c r="K767" s="175" t="s">
        <v>327</v>
      </c>
      <c r="L767" s="41"/>
      <c r="M767" s="180" t="s">
        <v>21</v>
      </c>
      <c r="N767" s="181" t="s">
        <v>44</v>
      </c>
      <c r="O767" s="66"/>
      <c r="P767" s="182">
        <f>O767*H767</f>
        <v>0</v>
      </c>
      <c r="Q767" s="182">
        <v>1.224E-3</v>
      </c>
      <c r="R767" s="182">
        <f>Q767*H767</f>
        <v>3.6964799999999999E-2</v>
      </c>
      <c r="S767" s="182">
        <v>0</v>
      </c>
      <c r="T767" s="183">
        <f>S767*H767</f>
        <v>0</v>
      </c>
      <c r="U767" s="36"/>
      <c r="V767" s="36"/>
      <c r="W767" s="36"/>
      <c r="X767" s="36"/>
      <c r="Y767" s="36"/>
      <c r="Z767" s="36"/>
      <c r="AA767" s="36"/>
      <c r="AB767" s="36"/>
      <c r="AC767" s="36"/>
      <c r="AD767" s="36"/>
      <c r="AE767" s="36"/>
      <c r="AR767" s="184" t="s">
        <v>100</v>
      </c>
      <c r="AT767" s="184" t="s">
        <v>240</v>
      </c>
      <c r="AU767" s="184" t="s">
        <v>82</v>
      </c>
      <c r="AY767" s="19" t="s">
        <v>239</v>
      </c>
      <c r="BE767" s="185">
        <f>IF(N767="základní",J767,0)</f>
        <v>0</v>
      </c>
      <c r="BF767" s="185">
        <f>IF(N767="snížená",J767,0)</f>
        <v>0</v>
      </c>
      <c r="BG767" s="185">
        <f>IF(N767="zákl. přenesená",J767,0)</f>
        <v>0</v>
      </c>
      <c r="BH767" s="185">
        <f>IF(N767="sníž. přenesená",J767,0)</f>
        <v>0</v>
      </c>
      <c r="BI767" s="185">
        <f>IF(N767="nulová",J767,0)</f>
        <v>0</v>
      </c>
      <c r="BJ767" s="19" t="s">
        <v>80</v>
      </c>
      <c r="BK767" s="185">
        <f>ROUND(I767*H767,2)</f>
        <v>0</v>
      </c>
      <c r="BL767" s="19" t="s">
        <v>100</v>
      </c>
      <c r="BM767" s="184" t="s">
        <v>3531</v>
      </c>
    </row>
    <row r="768" spans="1:65" s="2" customFormat="1" ht="11.25">
      <c r="A768" s="36"/>
      <c r="B768" s="37"/>
      <c r="C768" s="38"/>
      <c r="D768" s="233" t="s">
        <v>329</v>
      </c>
      <c r="E768" s="38"/>
      <c r="F768" s="234" t="s">
        <v>3532</v>
      </c>
      <c r="G768" s="38"/>
      <c r="H768" s="38"/>
      <c r="I768" s="188"/>
      <c r="J768" s="38"/>
      <c r="K768" s="38"/>
      <c r="L768" s="41"/>
      <c r="M768" s="189"/>
      <c r="N768" s="190"/>
      <c r="O768" s="66"/>
      <c r="P768" s="66"/>
      <c r="Q768" s="66"/>
      <c r="R768" s="66"/>
      <c r="S768" s="66"/>
      <c r="T768" s="67"/>
      <c r="U768" s="36"/>
      <c r="V768" s="36"/>
      <c r="W768" s="36"/>
      <c r="X768" s="36"/>
      <c r="Y768" s="36"/>
      <c r="Z768" s="36"/>
      <c r="AA768" s="36"/>
      <c r="AB768" s="36"/>
      <c r="AC768" s="36"/>
      <c r="AD768" s="36"/>
      <c r="AE768" s="36"/>
      <c r="AT768" s="19" t="s">
        <v>329</v>
      </c>
      <c r="AU768" s="19" t="s">
        <v>82</v>
      </c>
    </row>
    <row r="769" spans="1:65" s="12" customFormat="1" ht="11.25">
      <c r="B769" s="191"/>
      <c r="C769" s="192"/>
      <c r="D769" s="186" t="s">
        <v>248</v>
      </c>
      <c r="E769" s="193" t="s">
        <v>21</v>
      </c>
      <c r="F769" s="194" t="s">
        <v>3219</v>
      </c>
      <c r="G769" s="192"/>
      <c r="H769" s="193" t="s">
        <v>21</v>
      </c>
      <c r="I769" s="195"/>
      <c r="J769" s="192"/>
      <c r="K769" s="192"/>
      <c r="L769" s="196"/>
      <c r="M769" s="197"/>
      <c r="N769" s="198"/>
      <c r="O769" s="198"/>
      <c r="P769" s="198"/>
      <c r="Q769" s="198"/>
      <c r="R769" s="198"/>
      <c r="S769" s="198"/>
      <c r="T769" s="199"/>
      <c r="AT769" s="200" t="s">
        <v>248</v>
      </c>
      <c r="AU769" s="200" t="s">
        <v>82</v>
      </c>
      <c r="AV769" s="12" t="s">
        <v>80</v>
      </c>
      <c r="AW769" s="12" t="s">
        <v>34</v>
      </c>
      <c r="AX769" s="12" t="s">
        <v>73</v>
      </c>
      <c r="AY769" s="200" t="s">
        <v>239</v>
      </c>
    </row>
    <row r="770" spans="1:65" s="13" customFormat="1" ht="11.25">
      <c r="B770" s="201"/>
      <c r="C770" s="202"/>
      <c r="D770" s="186" t="s">
        <v>248</v>
      </c>
      <c r="E770" s="203" t="s">
        <v>21</v>
      </c>
      <c r="F770" s="204" t="s">
        <v>3533</v>
      </c>
      <c r="G770" s="202"/>
      <c r="H770" s="205">
        <v>30.2</v>
      </c>
      <c r="I770" s="206"/>
      <c r="J770" s="202"/>
      <c r="K770" s="202"/>
      <c r="L770" s="207"/>
      <c r="M770" s="208"/>
      <c r="N770" s="209"/>
      <c r="O770" s="209"/>
      <c r="P770" s="209"/>
      <c r="Q770" s="209"/>
      <c r="R770" s="209"/>
      <c r="S770" s="209"/>
      <c r="T770" s="210"/>
      <c r="AT770" s="211" t="s">
        <v>248</v>
      </c>
      <c r="AU770" s="211" t="s">
        <v>82</v>
      </c>
      <c r="AV770" s="13" t="s">
        <v>82</v>
      </c>
      <c r="AW770" s="13" t="s">
        <v>34</v>
      </c>
      <c r="AX770" s="13" t="s">
        <v>73</v>
      </c>
      <c r="AY770" s="211" t="s">
        <v>239</v>
      </c>
    </row>
    <row r="771" spans="1:65" s="14" customFormat="1" ht="11.25">
      <c r="B771" s="212"/>
      <c r="C771" s="213"/>
      <c r="D771" s="186" t="s">
        <v>248</v>
      </c>
      <c r="E771" s="214" t="s">
        <v>21</v>
      </c>
      <c r="F771" s="215" t="s">
        <v>251</v>
      </c>
      <c r="G771" s="213"/>
      <c r="H771" s="216">
        <v>30.2</v>
      </c>
      <c r="I771" s="217"/>
      <c r="J771" s="213"/>
      <c r="K771" s="213"/>
      <c r="L771" s="218"/>
      <c r="M771" s="219"/>
      <c r="N771" s="220"/>
      <c r="O771" s="220"/>
      <c r="P771" s="220"/>
      <c r="Q771" s="220"/>
      <c r="R771" s="220"/>
      <c r="S771" s="220"/>
      <c r="T771" s="221"/>
      <c r="AT771" s="222" t="s">
        <v>248</v>
      </c>
      <c r="AU771" s="222" t="s">
        <v>82</v>
      </c>
      <c r="AV771" s="14" t="s">
        <v>100</v>
      </c>
      <c r="AW771" s="14" t="s">
        <v>34</v>
      </c>
      <c r="AX771" s="14" t="s">
        <v>80</v>
      </c>
      <c r="AY771" s="222" t="s">
        <v>239</v>
      </c>
    </row>
    <row r="772" spans="1:65" s="2" customFormat="1" ht="24.2" customHeight="1">
      <c r="A772" s="36"/>
      <c r="B772" s="37"/>
      <c r="C772" s="173" t="s">
        <v>879</v>
      </c>
      <c r="D772" s="173" t="s">
        <v>240</v>
      </c>
      <c r="E772" s="174" t="s">
        <v>3534</v>
      </c>
      <c r="F772" s="175" t="s">
        <v>3535</v>
      </c>
      <c r="G772" s="176" t="s">
        <v>602</v>
      </c>
      <c r="H772" s="177">
        <v>30.2</v>
      </c>
      <c r="I772" s="178"/>
      <c r="J772" s="179">
        <f>ROUND(I772*H772,2)</f>
        <v>0</v>
      </c>
      <c r="K772" s="175" t="s">
        <v>21</v>
      </c>
      <c r="L772" s="41"/>
      <c r="M772" s="180" t="s">
        <v>21</v>
      </c>
      <c r="N772" s="181" t="s">
        <v>44</v>
      </c>
      <c r="O772" s="66"/>
      <c r="P772" s="182">
        <f>O772*H772</f>
        <v>0</v>
      </c>
      <c r="Q772" s="182">
        <v>2.9999999999999997E-4</v>
      </c>
      <c r="R772" s="182">
        <f>Q772*H772</f>
        <v>9.0599999999999986E-3</v>
      </c>
      <c r="S772" s="182">
        <v>0</v>
      </c>
      <c r="T772" s="183">
        <f>S772*H772</f>
        <v>0</v>
      </c>
      <c r="U772" s="36"/>
      <c r="V772" s="36"/>
      <c r="W772" s="36"/>
      <c r="X772" s="36"/>
      <c r="Y772" s="36"/>
      <c r="Z772" s="36"/>
      <c r="AA772" s="36"/>
      <c r="AB772" s="36"/>
      <c r="AC772" s="36"/>
      <c r="AD772" s="36"/>
      <c r="AE772" s="36"/>
      <c r="AR772" s="184" t="s">
        <v>100</v>
      </c>
      <c r="AT772" s="184" t="s">
        <v>240</v>
      </c>
      <c r="AU772" s="184" t="s">
        <v>82</v>
      </c>
      <c r="AY772" s="19" t="s">
        <v>239</v>
      </c>
      <c r="BE772" s="185">
        <f>IF(N772="základní",J772,0)</f>
        <v>0</v>
      </c>
      <c r="BF772" s="185">
        <f>IF(N772="snížená",J772,0)</f>
        <v>0</v>
      </c>
      <c r="BG772" s="185">
        <f>IF(N772="zákl. přenesená",J772,0)</f>
        <v>0</v>
      </c>
      <c r="BH772" s="185">
        <f>IF(N772="sníž. přenesená",J772,0)</f>
        <v>0</v>
      </c>
      <c r="BI772" s="185">
        <f>IF(N772="nulová",J772,0)</f>
        <v>0</v>
      </c>
      <c r="BJ772" s="19" t="s">
        <v>80</v>
      </c>
      <c r="BK772" s="185">
        <f>ROUND(I772*H772,2)</f>
        <v>0</v>
      </c>
      <c r="BL772" s="19" t="s">
        <v>100</v>
      </c>
      <c r="BM772" s="184" t="s">
        <v>3536</v>
      </c>
    </row>
    <row r="773" spans="1:65" s="12" customFormat="1" ht="11.25">
      <c r="B773" s="191"/>
      <c r="C773" s="192"/>
      <c r="D773" s="186" t="s">
        <v>248</v>
      </c>
      <c r="E773" s="193" t="s">
        <v>21</v>
      </c>
      <c r="F773" s="194" t="s">
        <v>3219</v>
      </c>
      <c r="G773" s="192"/>
      <c r="H773" s="193" t="s">
        <v>21</v>
      </c>
      <c r="I773" s="195"/>
      <c r="J773" s="192"/>
      <c r="K773" s="192"/>
      <c r="L773" s="196"/>
      <c r="M773" s="197"/>
      <c r="N773" s="198"/>
      <c r="O773" s="198"/>
      <c r="P773" s="198"/>
      <c r="Q773" s="198"/>
      <c r="R773" s="198"/>
      <c r="S773" s="198"/>
      <c r="T773" s="199"/>
      <c r="AT773" s="200" t="s">
        <v>248</v>
      </c>
      <c r="AU773" s="200" t="s">
        <v>82</v>
      </c>
      <c r="AV773" s="12" t="s">
        <v>80</v>
      </c>
      <c r="AW773" s="12" t="s">
        <v>34</v>
      </c>
      <c r="AX773" s="12" t="s">
        <v>73</v>
      </c>
      <c r="AY773" s="200" t="s">
        <v>239</v>
      </c>
    </row>
    <row r="774" spans="1:65" s="13" customFormat="1" ht="11.25">
      <c r="B774" s="201"/>
      <c r="C774" s="202"/>
      <c r="D774" s="186" t="s">
        <v>248</v>
      </c>
      <c r="E774" s="203" t="s">
        <v>21</v>
      </c>
      <c r="F774" s="204" t="s">
        <v>3533</v>
      </c>
      <c r="G774" s="202"/>
      <c r="H774" s="205">
        <v>30.2</v>
      </c>
      <c r="I774" s="206"/>
      <c r="J774" s="202"/>
      <c r="K774" s="202"/>
      <c r="L774" s="207"/>
      <c r="M774" s="208"/>
      <c r="N774" s="209"/>
      <c r="O774" s="209"/>
      <c r="P774" s="209"/>
      <c r="Q774" s="209"/>
      <c r="R774" s="209"/>
      <c r="S774" s="209"/>
      <c r="T774" s="210"/>
      <c r="AT774" s="211" t="s">
        <v>248</v>
      </c>
      <c r="AU774" s="211" t="s">
        <v>82</v>
      </c>
      <c r="AV774" s="13" t="s">
        <v>82</v>
      </c>
      <c r="AW774" s="13" t="s">
        <v>34</v>
      </c>
      <c r="AX774" s="13" t="s">
        <v>73</v>
      </c>
      <c r="AY774" s="211" t="s">
        <v>239</v>
      </c>
    </row>
    <row r="775" spans="1:65" s="14" customFormat="1" ht="11.25">
      <c r="B775" s="212"/>
      <c r="C775" s="213"/>
      <c r="D775" s="186" t="s">
        <v>248</v>
      </c>
      <c r="E775" s="214" t="s">
        <v>21</v>
      </c>
      <c r="F775" s="215" t="s">
        <v>251</v>
      </c>
      <c r="G775" s="213"/>
      <c r="H775" s="216">
        <v>30.2</v>
      </c>
      <c r="I775" s="217"/>
      <c r="J775" s="213"/>
      <c r="K775" s="213"/>
      <c r="L775" s="218"/>
      <c r="M775" s="219"/>
      <c r="N775" s="220"/>
      <c r="O775" s="220"/>
      <c r="P775" s="220"/>
      <c r="Q775" s="220"/>
      <c r="R775" s="220"/>
      <c r="S775" s="220"/>
      <c r="T775" s="221"/>
      <c r="AT775" s="222" t="s">
        <v>248</v>
      </c>
      <c r="AU775" s="222" t="s">
        <v>82</v>
      </c>
      <c r="AV775" s="14" t="s">
        <v>100</v>
      </c>
      <c r="AW775" s="14" t="s">
        <v>34</v>
      </c>
      <c r="AX775" s="14" t="s">
        <v>80</v>
      </c>
      <c r="AY775" s="222" t="s">
        <v>239</v>
      </c>
    </row>
    <row r="776" spans="1:65" s="2" customFormat="1" ht="16.5" customHeight="1">
      <c r="A776" s="36"/>
      <c r="B776" s="37"/>
      <c r="C776" s="173" t="s">
        <v>883</v>
      </c>
      <c r="D776" s="173" t="s">
        <v>240</v>
      </c>
      <c r="E776" s="174" t="s">
        <v>3537</v>
      </c>
      <c r="F776" s="175" t="s">
        <v>3538</v>
      </c>
      <c r="G776" s="176" t="s">
        <v>692</v>
      </c>
      <c r="H776" s="177">
        <v>2</v>
      </c>
      <c r="I776" s="178"/>
      <c r="J776" s="179">
        <f>ROUND(I776*H776,2)</f>
        <v>0</v>
      </c>
      <c r="K776" s="175" t="s">
        <v>327</v>
      </c>
      <c r="L776" s="41"/>
      <c r="M776" s="180" t="s">
        <v>21</v>
      </c>
      <c r="N776" s="181" t="s">
        <v>44</v>
      </c>
      <c r="O776" s="66"/>
      <c r="P776" s="182">
        <f>O776*H776</f>
        <v>0</v>
      </c>
      <c r="Q776" s="182">
        <v>1.76E-4</v>
      </c>
      <c r="R776" s="182">
        <f>Q776*H776</f>
        <v>3.5199999999999999E-4</v>
      </c>
      <c r="S776" s="182">
        <v>0</v>
      </c>
      <c r="T776" s="183">
        <f>S776*H776</f>
        <v>0</v>
      </c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R776" s="184" t="s">
        <v>100</v>
      </c>
      <c r="AT776" s="184" t="s">
        <v>240</v>
      </c>
      <c r="AU776" s="184" t="s">
        <v>82</v>
      </c>
      <c r="AY776" s="19" t="s">
        <v>239</v>
      </c>
      <c r="BE776" s="185">
        <f>IF(N776="základní",J776,0)</f>
        <v>0</v>
      </c>
      <c r="BF776" s="185">
        <f>IF(N776="snížená",J776,0)</f>
        <v>0</v>
      </c>
      <c r="BG776" s="185">
        <f>IF(N776="zákl. přenesená",J776,0)</f>
        <v>0</v>
      </c>
      <c r="BH776" s="185">
        <f>IF(N776="sníž. přenesená",J776,0)</f>
        <v>0</v>
      </c>
      <c r="BI776" s="185">
        <f>IF(N776="nulová",J776,0)</f>
        <v>0</v>
      </c>
      <c r="BJ776" s="19" t="s">
        <v>80</v>
      </c>
      <c r="BK776" s="185">
        <f>ROUND(I776*H776,2)</f>
        <v>0</v>
      </c>
      <c r="BL776" s="19" t="s">
        <v>100</v>
      </c>
      <c r="BM776" s="184" t="s">
        <v>3539</v>
      </c>
    </row>
    <row r="777" spans="1:65" s="2" customFormat="1" ht="11.25">
      <c r="A777" s="36"/>
      <c r="B777" s="37"/>
      <c r="C777" s="38"/>
      <c r="D777" s="233" t="s">
        <v>329</v>
      </c>
      <c r="E777" s="38"/>
      <c r="F777" s="234" t="s">
        <v>3540</v>
      </c>
      <c r="G777" s="38"/>
      <c r="H777" s="38"/>
      <c r="I777" s="188"/>
      <c r="J777" s="38"/>
      <c r="K777" s="38"/>
      <c r="L777" s="41"/>
      <c r="M777" s="189"/>
      <c r="N777" s="190"/>
      <c r="O777" s="66"/>
      <c r="P777" s="66"/>
      <c r="Q777" s="66"/>
      <c r="R777" s="66"/>
      <c r="S777" s="66"/>
      <c r="T777" s="67"/>
      <c r="U777" s="36"/>
      <c r="V777" s="36"/>
      <c r="W777" s="36"/>
      <c r="X777" s="36"/>
      <c r="Y777" s="36"/>
      <c r="Z777" s="36"/>
      <c r="AA777" s="36"/>
      <c r="AB777" s="36"/>
      <c r="AC777" s="36"/>
      <c r="AD777" s="36"/>
      <c r="AE777" s="36"/>
      <c r="AT777" s="19" t="s">
        <v>329</v>
      </c>
      <c r="AU777" s="19" t="s">
        <v>82</v>
      </c>
    </row>
    <row r="778" spans="1:65" s="12" customFormat="1" ht="11.25">
      <c r="B778" s="191"/>
      <c r="C778" s="192"/>
      <c r="D778" s="186" t="s">
        <v>248</v>
      </c>
      <c r="E778" s="193" t="s">
        <v>21</v>
      </c>
      <c r="F778" s="194" t="s">
        <v>3541</v>
      </c>
      <c r="G778" s="192"/>
      <c r="H778" s="193" t="s">
        <v>21</v>
      </c>
      <c r="I778" s="195"/>
      <c r="J778" s="192"/>
      <c r="K778" s="192"/>
      <c r="L778" s="196"/>
      <c r="M778" s="197"/>
      <c r="N778" s="198"/>
      <c r="O778" s="198"/>
      <c r="P778" s="198"/>
      <c r="Q778" s="198"/>
      <c r="R778" s="198"/>
      <c r="S778" s="198"/>
      <c r="T778" s="199"/>
      <c r="AT778" s="200" t="s">
        <v>248</v>
      </c>
      <c r="AU778" s="200" t="s">
        <v>82</v>
      </c>
      <c r="AV778" s="12" t="s">
        <v>80</v>
      </c>
      <c r="AW778" s="12" t="s">
        <v>34</v>
      </c>
      <c r="AX778" s="12" t="s">
        <v>73</v>
      </c>
      <c r="AY778" s="200" t="s">
        <v>239</v>
      </c>
    </row>
    <row r="779" spans="1:65" s="13" customFormat="1" ht="11.25">
      <c r="B779" s="201"/>
      <c r="C779" s="202"/>
      <c r="D779" s="186" t="s">
        <v>248</v>
      </c>
      <c r="E779" s="203" t="s">
        <v>21</v>
      </c>
      <c r="F779" s="204" t="s">
        <v>729</v>
      </c>
      <c r="G779" s="202"/>
      <c r="H779" s="205">
        <v>2</v>
      </c>
      <c r="I779" s="206"/>
      <c r="J779" s="202"/>
      <c r="K779" s="202"/>
      <c r="L779" s="207"/>
      <c r="M779" s="208"/>
      <c r="N779" s="209"/>
      <c r="O779" s="209"/>
      <c r="P779" s="209"/>
      <c r="Q779" s="209"/>
      <c r="R779" s="209"/>
      <c r="S779" s="209"/>
      <c r="T779" s="210"/>
      <c r="AT779" s="211" t="s">
        <v>248</v>
      </c>
      <c r="AU779" s="211" t="s">
        <v>82</v>
      </c>
      <c r="AV779" s="13" t="s">
        <v>82</v>
      </c>
      <c r="AW779" s="13" t="s">
        <v>34</v>
      </c>
      <c r="AX779" s="13" t="s">
        <v>73</v>
      </c>
      <c r="AY779" s="211" t="s">
        <v>239</v>
      </c>
    </row>
    <row r="780" spans="1:65" s="14" customFormat="1" ht="11.25">
      <c r="B780" s="212"/>
      <c r="C780" s="213"/>
      <c r="D780" s="186" t="s">
        <v>248</v>
      </c>
      <c r="E780" s="214" t="s">
        <v>21</v>
      </c>
      <c r="F780" s="215" t="s">
        <v>251</v>
      </c>
      <c r="G780" s="213"/>
      <c r="H780" s="216">
        <v>2</v>
      </c>
      <c r="I780" s="217"/>
      <c r="J780" s="213"/>
      <c r="K780" s="213"/>
      <c r="L780" s="218"/>
      <c r="M780" s="219"/>
      <c r="N780" s="220"/>
      <c r="O780" s="220"/>
      <c r="P780" s="220"/>
      <c r="Q780" s="220"/>
      <c r="R780" s="220"/>
      <c r="S780" s="220"/>
      <c r="T780" s="221"/>
      <c r="AT780" s="222" t="s">
        <v>248</v>
      </c>
      <c r="AU780" s="222" t="s">
        <v>82</v>
      </c>
      <c r="AV780" s="14" t="s">
        <v>100</v>
      </c>
      <c r="AW780" s="14" t="s">
        <v>34</v>
      </c>
      <c r="AX780" s="14" t="s">
        <v>80</v>
      </c>
      <c r="AY780" s="222" t="s">
        <v>239</v>
      </c>
    </row>
    <row r="781" spans="1:65" s="2" customFormat="1" ht="16.5" customHeight="1">
      <c r="A781" s="36"/>
      <c r="B781" s="37"/>
      <c r="C781" s="246" t="s">
        <v>887</v>
      </c>
      <c r="D781" s="246" t="s">
        <v>308</v>
      </c>
      <c r="E781" s="247" t="s">
        <v>3542</v>
      </c>
      <c r="F781" s="248" t="s">
        <v>3543</v>
      </c>
      <c r="G781" s="249" t="s">
        <v>692</v>
      </c>
      <c r="H781" s="250">
        <v>2</v>
      </c>
      <c r="I781" s="251"/>
      <c r="J781" s="252">
        <f>ROUND(I781*H781,2)</f>
        <v>0</v>
      </c>
      <c r="K781" s="248" t="s">
        <v>327</v>
      </c>
      <c r="L781" s="253"/>
      <c r="M781" s="254" t="s">
        <v>21</v>
      </c>
      <c r="N781" s="255" t="s">
        <v>44</v>
      </c>
      <c r="O781" s="66"/>
      <c r="P781" s="182">
        <f>O781*H781</f>
        <v>0</v>
      </c>
      <c r="Q781" s="182">
        <v>1.2E-2</v>
      </c>
      <c r="R781" s="182">
        <f>Q781*H781</f>
        <v>2.4E-2</v>
      </c>
      <c r="S781" s="182">
        <v>0</v>
      </c>
      <c r="T781" s="183">
        <f>S781*H781</f>
        <v>0</v>
      </c>
      <c r="U781" s="36"/>
      <c r="V781" s="36"/>
      <c r="W781" s="36"/>
      <c r="X781" s="36"/>
      <c r="Y781" s="36"/>
      <c r="Z781" s="36"/>
      <c r="AA781" s="36"/>
      <c r="AB781" s="36"/>
      <c r="AC781" s="36"/>
      <c r="AD781" s="36"/>
      <c r="AE781" s="36"/>
      <c r="AR781" s="184" t="s">
        <v>297</v>
      </c>
      <c r="AT781" s="184" t="s">
        <v>308</v>
      </c>
      <c r="AU781" s="184" t="s">
        <v>82</v>
      </c>
      <c r="AY781" s="19" t="s">
        <v>239</v>
      </c>
      <c r="BE781" s="185">
        <f>IF(N781="základní",J781,0)</f>
        <v>0</v>
      </c>
      <c r="BF781" s="185">
        <f>IF(N781="snížená",J781,0)</f>
        <v>0</v>
      </c>
      <c r="BG781" s="185">
        <f>IF(N781="zákl. přenesená",J781,0)</f>
        <v>0</v>
      </c>
      <c r="BH781" s="185">
        <f>IF(N781="sníž. přenesená",J781,0)</f>
        <v>0</v>
      </c>
      <c r="BI781" s="185">
        <f>IF(N781="nulová",J781,0)</f>
        <v>0</v>
      </c>
      <c r="BJ781" s="19" t="s">
        <v>80</v>
      </c>
      <c r="BK781" s="185">
        <f>ROUND(I781*H781,2)</f>
        <v>0</v>
      </c>
      <c r="BL781" s="19" t="s">
        <v>100</v>
      </c>
      <c r="BM781" s="184" t="s">
        <v>3544</v>
      </c>
    </row>
    <row r="782" spans="1:65" s="2" customFormat="1" ht="24.2" customHeight="1">
      <c r="A782" s="36"/>
      <c r="B782" s="37"/>
      <c r="C782" s="173" t="s">
        <v>893</v>
      </c>
      <c r="D782" s="173" t="s">
        <v>240</v>
      </c>
      <c r="E782" s="174" t="s">
        <v>3545</v>
      </c>
      <c r="F782" s="175" t="s">
        <v>3546</v>
      </c>
      <c r="G782" s="176" t="s">
        <v>602</v>
      </c>
      <c r="H782" s="177">
        <v>0.7</v>
      </c>
      <c r="I782" s="178"/>
      <c r="J782" s="179">
        <f>ROUND(I782*H782,2)</f>
        <v>0</v>
      </c>
      <c r="K782" s="175" t="s">
        <v>327</v>
      </c>
      <c r="L782" s="41"/>
      <c r="M782" s="180" t="s">
        <v>21</v>
      </c>
      <c r="N782" s="181" t="s">
        <v>44</v>
      </c>
      <c r="O782" s="66"/>
      <c r="P782" s="182">
        <f>O782*H782</f>
        <v>0</v>
      </c>
      <c r="Q782" s="182">
        <v>2.7899999999999999E-3</v>
      </c>
      <c r="R782" s="182">
        <f>Q782*H782</f>
        <v>1.9529999999999999E-3</v>
      </c>
      <c r="S782" s="182">
        <v>5.6000000000000001E-2</v>
      </c>
      <c r="T782" s="183">
        <f>S782*H782</f>
        <v>3.9199999999999999E-2</v>
      </c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R782" s="184" t="s">
        <v>100</v>
      </c>
      <c r="AT782" s="184" t="s">
        <v>240</v>
      </c>
      <c r="AU782" s="184" t="s">
        <v>82</v>
      </c>
      <c r="AY782" s="19" t="s">
        <v>239</v>
      </c>
      <c r="BE782" s="185">
        <f>IF(N782="základní",J782,0)</f>
        <v>0</v>
      </c>
      <c r="BF782" s="185">
        <f>IF(N782="snížená",J782,0)</f>
        <v>0</v>
      </c>
      <c r="BG782" s="185">
        <f>IF(N782="zákl. přenesená",J782,0)</f>
        <v>0</v>
      </c>
      <c r="BH782" s="185">
        <f>IF(N782="sníž. přenesená",J782,0)</f>
        <v>0</v>
      </c>
      <c r="BI782" s="185">
        <f>IF(N782="nulová",J782,0)</f>
        <v>0</v>
      </c>
      <c r="BJ782" s="19" t="s">
        <v>80</v>
      </c>
      <c r="BK782" s="185">
        <f>ROUND(I782*H782,2)</f>
        <v>0</v>
      </c>
      <c r="BL782" s="19" t="s">
        <v>100</v>
      </c>
      <c r="BM782" s="184" t="s">
        <v>3547</v>
      </c>
    </row>
    <row r="783" spans="1:65" s="2" customFormat="1" ht="11.25">
      <c r="A783" s="36"/>
      <c r="B783" s="37"/>
      <c r="C783" s="38"/>
      <c r="D783" s="233" t="s">
        <v>329</v>
      </c>
      <c r="E783" s="38"/>
      <c r="F783" s="234" t="s">
        <v>3548</v>
      </c>
      <c r="G783" s="38"/>
      <c r="H783" s="38"/>
      <c r="I783" s="188"/>
      <c r="J783" s="38"/>
      <c r="K783" s="38"/>
      <c r="L783" s="41"/>
      <c r="M783" s="189"/>
      <c r="N783" s="190"/>
      <c r="O783" s="66"/>
      <c r="P783" s="66"/>
      <c r="Q783" s="66"/>
      <c r="R783" s="66"/>
      <c r="S783" s="66"/>
      <c r="T783" s="67"/>
      <c r="U783" s="36"/>
      <c r="V783" s="36"/>
      <c r="W783" s="36"/>
      <c r="X783" s="36"/>
      <c r="Y783" s="36"/>
      <c r="Z783" s="36"/>
      <c r="AA783" s="36"/>
      <c r="AB783" s="36"/>
      <c r="AC783" s="36"/>
      <c r="AD783" s="36"/>
      <c r="AE783" s="36"/>
      <c r="AT783" s="19" t="s">
        <v>329</v>
      </c>
      <c r="AU783" s="19" t="s">
        <v>82</v>
      </c>
    </row>
    <row r="784" spans="1:65" s="12" customFormat="1" ht="11.25">
      <c r="B784" s="191"/>
      <c r="C784" s="192"/>
      <c r="D784" s="186" t="s">
        <v>248</v>
      </c>
      <c r="E784" s="193" t="s">
        <v>21</v>
      </c>
      <c r="F784" s="194" t="s">
        <v>3549</v>
      </c>
      <c r="G784" s="192"/>
      <c r="H784" s="193" t="s">
        <v>21</v>
      </c>
      <c r="I784" s="195"/>
      <c r="J784" s="192"/>
      <c r="K784" s="192"/>
      <c r="L784" s="196"/>
      <c r="M784" s="197"/>
      <c r="N784" s="198"/>
      <c r="O784" s="198"/>
      <c r="P784" s="198"/>
      <c r="Q784" s="198"/>
      <c r="R784" s="198"/>
      <c r="S784" s="198"/>
      <c r="T784" s="199"/>
      <c r="AT784" s="200" t="s">
        <v>248</v>
      </c>
      <c r="AU784" s="200" t="s">
        <v>82</v>
      </c>
      <c r="AV784" s="12" t="s">
        <v>80</v>
      </c>
      <c r="AW784" s="12" t="s">
        <v>34</v>
      </c>
      <c r="AX784" s="12" t="s">
        <v>73</v>
      </c>
      <c r="AY784" s="200" t="s">
        <v>239</v>
      </c>
    </row>
    <row r="785" spans="1:65" s="12" customFormat="1" ht="11.25">
      <c r="B785" s="191"/>
      <c r="C785" s="192"/>
      <c r="D785" s="186" t="s">
        <v>248</v>
      </c>
      <c r="E785" s="193" t="s">
        <v>21</v>
      </c>
      <c r="F785" s="194" t="s">
        <v>3269</v>
      </c>
      <c r="G785" s="192"/>
      <c r="H785" s="193" t="s">
        <v>21</v>
      </c>
      <c r="I785" s="195"/>
      <c r="J785" s="192"/>
      <c r="K785" s="192"/>
      <c r="L785" s="196"/>
      <c r="M785" s="197"/>
      <c r="N785" s="198"/>
      <c r="O785" s="198"/>
      <c r="P785" s="198"/>
      <c r="Q785" s="198"/>
      <c r="R785" s="198"/>
      <c r="S785" s="198"/>
      <c r="T785" s="199"/>
      <c r="AT785" s="200" t="s">
        <v>248</v>
      </c>
      <c r="AU785" s="200" t="s">
        <v>82</v>
      </c>
      <c r="AV785" s="12" t="s">
        <v>80</v>
      </c>
      <c r="AW785" s="12" t="s">
        <v>34</v>
      </c>
      <c r="AX785" s="12" t="s">
        <v>73</v>
      </c>
      <c r="AY785" s="200" t="s">
        <v>239</v>
      </c>
    </row>
    <row r="786" spans="1:65" s="13" customFormat="1" ht="11.25">
      <c r="B786" s="201"/>
      <c r="C786" s="202"/>
      <c r="D786" s="186" t="s">
        <v>248</v>
      </c>
      <c r="E786" s="203" t="s">
        <v>21</v>
      </c>
      <c r="F786" s="204" t="s">
        <v>3550</v>
      </c>
      <c r="G786" s="202"/>
      <c r="H786" s="205">
        <v>0.5</v>
      </c>
      <c r="I786" s="206"/>
      <c r="J786" s="202"/>
      <c r="K786" s="202"/>
      <c r="L786" s="207"/>
      <c r="M786" s="208"/>
      <c r="N786" s="209"/>
      <c r="O786" s="209"/>
      <c r="P786" s="209"/>
      <c r="Q786" s="209"/>
      <c r="R786" s="209"/>
      <c r="S786" s="209"/>
      <c r="T786" s="210"/>
      <c r="AT786" s="211" t="s">
        <v>248</v>
      </c>
      <c r="AU786" s="211" t="s">
        <v>82</v>
      </c>
      <c r="AV786" s="13" t="s">
        <v>82</v>
      </c>
      <c r="AW786" s="13" t="s">
        <v>34</v>
      </c>
      <c r="AX786" s="13" t="s">
        <v>73</v>
      </c>
      <c r="AY786" s="211" t="s">
        <v>239</v>
      </c>
    </row>
    <row r="787" spans="1:65" s="13" customFormat="1" ht="11.25">
      <c r="B787" s="201"/>
      <c r="C787" s="202"/>
      <c r="D787" s="186" t="s">
        <v>248</v>
      </c>
      <c r="E787" s="203" t="s">
        <v>21</v>
      </c>
      <c r="F787" s="204" t="s">
        <v>3551</v>
      </c>
      <c r="G787" s="202"/>
      <c r="H787" s="205">
        <v>0.2</v>
      </c>
      <c r="I787" s="206"/>
      <c r="J787" s="202"/>
      <c r="K787" s="202"/>
      <c r="L787" s="207"/>
      <c r="M787" s="208"/>
      <c r="N787" s="209"/>
      <c r="O787" s="209"/>
      <c r="P787" s="209"/>
      <c r="Q787" s="209"/>
      <c r="R787" s="209"/>
      <c r="S787" s="209"/>
      <c r="T787" s="210"/>
      <c r="AT787" s="211" t="s">
        <v>248</v>
      </c>
      <c r="AU787" s="211" t="s">
        <v>82</v>
      </c>
      <c r="AV787" s="13" t="s">
        <v>82</v>
      </c>
      <c r="AW787" s="13" t="s">
        <v>34</v>
      </c>
      <c r="AX787" s="13" t="s">
        <v>73</v>
      </c>
      <c r="AY787" s="211" t="s">
        <v>239</v>
      </c>
    </row>
    <row r="788" spans="1:65" s="14" customFormat="1" ht="11.25">
      <c r="B788" s="212"/>
      <c r="C788" s="213"/>
      <c r="D788" s="186" t="s">
        <v>248</v>
      </c>
      <c r="E788" s="214" t="s">
        <v>21</v>
      </c>
      <c r="F788" s="215" t="s">
        <v>251</v>
      </c>
      <c r="G788" s="213"/>
      <c r="H788" s="216">
        <v>0.7</v>
      </c>
      <c r="I788" s="217"/>
      <c r="J788" s="213"/>
      <c r="K788" s="213"/>
      <c r="L788" s="218"/>
      <c r="M788" s="219"/>
      <c r="N788" s="220"/>
      <c r="O788" s="220"/>
      <c r="P788" s="220"/>
      <c r="Q788" s="220"/>
      <c r="R788" s="220"/>
      <c r="S788" s="220"/>
      <c r="T788" s="221"/>
      <c r="AT788" s="222" t="s">
        <v>248</v>
      </c>
      <c r="AU788" s="222" t="s">
        <v>82</v>
      </c>
      <c r="AV788" s="14" t="s">
        <v>100</v>
      </c>
      <c r="AW788" s="14" t="s">
        <v>34</v>
      </c>
      <c r="AX788" s="14" t="s">
        <v>80</v>
      </c>
      <c r="AY788" s="222" t="s">
        <v>239</v>
      </c>
    </row>
    <row r="789" spans="1:65" s="2" customFormat="1" ht="24.2" customHeight="1">
      <c r="A789" s="36"/>
      <c r="B789" s="37"/>
      <c r="C789" s="173" t="s">
        <v>899</v>
      </c>
      <c r="D789" s="173" t="s">
        <v>240</v>
      </c>
      <c r="E789" s="174" t="s">
        <v>3552</v>
      </c>
      <c r="F789" s="175" t="s">
        <v>3553</v>
      </c>
      <c r="G789" s="176" t="s">
        <v>602</v>
      </c>
      <c r="H789" s="177">
        <v>0.4</v>
      </c>
      <c r="I789" s="178"/>
      <c r="J789" s="179">
        <f>ROUND(I789*H789,2)</f>
        <v>0</v>
      </c>
      <c r="K789" s="175" t="s">
        <v>327</v>
      </c>
      <c r="L789" s="41"/>
      <c r="M789" s="180" t="s">
        <v>21</v>
      </c>
      <c r="N789" s="181" t="s">
        <v>44</v>
      </c>
      <c r="O789" s="66"/>
      <c r="P789" s="182">
        <f>O789*H789</f>
        <v>0</v>
      </c>
      <c r="Q789" s="182">
        <v>1.73E-3</v>
      </c>
      <c r="R789" s="182">
        <f>Q789*H789</f>
        <v>6.9200000000000002E-4</v>
      </c>
      <c r="S789" s="182">
        <v>3.9E-2</v>
      </c>
      <c r="T789" s="183">
        <f>S789*H789</f>
        <v>1.5600000000000001E-2</v>
      </c>
      <c r="U789" s="36"/>
      <c r="V789" s="36"/>
      <c r="W789" s="36"/>
      <c r="X789" s="36"/>
      <c r="Y789" s="36"/>
      <c r="Z789" s="36"/>
      <c r="AA789" s="36"/>
      <c r="AB789" s="36"/>
      <c r="AC789" s="36"/>
      <c r="AD789" s="36"/>
      <c r="AE789" s="36"/>
      <c r="AR789" s="184" t="s">
        <v>100</v>
      </c>
      <c r="AT789" s="184" t="s">
        <v>240</v>
      </c>
      <c r="AU789" s="184" t="s">
        <v>82</v>
      </c>
      <c r="AY789" s="19" t="s">
        <v>239</v>
      </c>
      <c r="BE789" s="185">
        <f>IF(N789="základní",J789,0)</f>
        <v>0</v>
      </c>
      <c r="BF789" s="185">
        <f>IF(N789="snížená",J789,0)</f>
        <v>0</v>
      </c>
      <c r="BG789" s="185">
        <f>IF(N789="zákl. přenesená",J789,0)</f>
        <v>0</v>
      </c>
      <c r="BH789" s="185">
        <f>IF(N789="sníž. přenesená",J789,0)</f>
        <v>0</v>
      </c>
      <c r="BI789" s="185">
        <f>IF(N789="nulová",J789,0)</f>
        <v>0</v>
      </c>
      <c r="BJ789" s="19" t="s">
        <v>80</v>
      </c>
      <c r="BK789" s="185">
        <f>ROUND(I789*H789,2)</f>
        <v>0</v>
      </c>
      <c r="BL789" s="19" t="s">
        <v>100</v>
      </c>
      <c r="BM789" s="184" t="s">
        <v>3554</v>
      </c>
    </row>
    <row r="790" spans="1:65" s="2" customFormat="1" ht="11.25">
      <c r="A790" s="36"/>
      <c r="B790" s="37"/>
      <c r="C790" s="38"/>
      <c r="D790" s="233" t="s">
        <v>329</v>
      </c>
      <c r="E790" s="38"/>
      <c r="F790" s="234" t="s">
        <v>3555</v>
      </c>
      <c r="G790" s="38"/>
      <c r="H790" s="38"/>
      <c r="I790" s="188"/>
      <c r="J790" s="38"/>
      <c r="K790" s="38"/>
      <c r="L790" s="41"/>
      <c r="M790" s="189"/>
      <c r="N790" s="190"/>
      <c r="O790" s="66"/>
      <c r="P790" s="66"/>
      <c r="Q790" s="66"/>
      <c r="R790" s="66"/>
      <c r="S790" s="66"/>
      <c r="T790" s="67"/>
      <c r="U790" s="36"/>
      <c r="V790" s="36"/>
      <c r="W790" s="36"/>
      <c r="X790" s="36"/>
      <c r="Y790" s="36"/>
      <c r="Z790" s="36"/>
      <c r="AA790" s="36"/>
      <c r="AB790" s="36"/>
      <c r="AC790" s="36"/>
      <c r="AD790" s="36"/>
      <c r="AE790" s="36"/>
      <c r="AT790" s="19" t="s">
        <v>329</v>
      </c>
      <c r="AU790" s="19" t="s">
        <v>82</v>
      </c>
    </row>
    <row r="791" spans="1:65" s="12" customFormat="1" ht="11.25">
      <c r="B791" s="191"/>
      <c r="C791" s="192"/>
      <c r="D791" s="186" t="s">
        <v>248</v>
      </c>
      <c r="E791" s="193" t="s">
        <v>21</v>
      </c>
      <c r="F791" s="194" t="s">
        <v>3330</v>
      </c>
      <c r="G791" s="192"/>
      <c r="H791" s="193" t="s">
        <v>21</v>
      </c>
      <c r="I791" s="195"/>
      <c r="J791" s="192"/>
      <c r="K791" s="192"/>
      <c r="L791" s="196"/>
      <c r="M791" s="197"/>
      <c r="N791" s="198"/>
      <c r="O791" s="198"/>
      <c r="P791" s="198"/>
      <c r="Q791" s="198"/>
      <c r="R791" s="198"/>
      <c r="S791" s="198"/>
      <c r="T791" s="199"/>
      <c r="AT791" s="200" t="s">
        <v>248</v>
      </c>
      <c r="AU791" s="200" t="s">
        <v>82</v>
      </c>
      <c r="AV791" s="12" t="s">
        <v>80</v>
      </c>
      <c r="AW791" s="12" t="s">
        <v>34</v>
      </c>
      <c r="AX791" s="12" t="s">
        <v>73</v>
      </c>
      <c r="AY791" s="200" t="s">
        <v>239</v>
      </c>
    </row>
    <row r="792" spans="1:65" s="12" customFormat="1" ht="11.25">
      <c r="B792" s="191"/>
      <c r="C792" s="192"/>
      <c r="D792" s="186" t="s">
        <v>248</v>
      </c>
      <c r="E792" s="193" t="s">
        <v>21</v>
      </c>
      <c r="F792" s="194" t="s">
        <v>3269</v>
      </c>
      <c r="G792" s="192"/>
      <c r="H792" s="193" t="s">
        <v>21</v>
      </c>
      <c r="I792" s="195"/>
      <c r="J792" s="192"/>
      <c r="K792" s="192"/>
      <c r="L792" s="196"/>
      <c r="M792" s="197"/>
      <c r="N792" s="198"/>
      <c r="O792" s="198"/>
      <c r="P792" s="198"/>
      <c r="Q792" s="198"/>
      <c r="R792" s="198"/>
      <c r="S792" s="198"/>
      <c r="T792" s="199"/>
      <c r="AT792" s="200" t="s">
        <v>248</v>
      </c>
      <c r="AU792" s="200" t="s">
        <v>82</v>
      </c>
      <c r="AV792" s="12" t="s">
        <v>80</v>
      </c>
      <c r="AW792" s="12" t="s">
        <v>34</v>
      </c>
      <c r="AX792" s="12" t="s">
        <v>73</v>
      </c>
      <c r="AY792" s="200" t="s">
        <v>239</v>
      </c>
    </row>
    <row r="793" spans="1:65" s="13" customFormat="1" ht="11.25">
      <c r="B793" s="201"/>
      <c r="C793" s="202"/>
      <c r="D793" s="186" t="s">
        <v>248</v>
      </c>
      <c r="E793" s="203" t="s">
        <v>21</v>
      </c>
      <c r="F793" s="204" t="s">
        <v>3556</v>
      </c>
      <c r="G793" s="202"/>
      <c r="H793" s="205">
        <v>0.4</v>
      </c>
      <c r="I793" s="206"/>
      <c r="J793" s="202"/>
      <c r="K793" s="202"/>
      <c r="L793" s="207"/>
      <c r="M793" s="208"/>
      <c r="N793" s="209"/>
      <c r="O793" s="209"/>
      <c r="P793" s="209"/>
      <c r="Q793" s="209"/>
      <c r="R793" s="209"/>
      <c r="S793" s="209"/>
      <c r="T793" s="210"/>
      <c r="AT793" s="211" t="s">
        <v>248</v>
      </c>
      <c r="AU793" s="211" t="s">
        <v>82</v>
      </c>
      <c r="AV793" s="13" t="s">
        <v>82</v>
      </c>
      <c r="AW793" s="13" t="s">
        <v>34</v>
      </c>
      <c r="AX793" s="13" t="s">
        <v>73</v>
      </c>
      <c r="AY793" s="211" t="s">
        <v>239</v>
      </c>
    </row>
    <row r="794" spans="1:65" s="14" customFormat="1" ht="11.25">
      <c r="B794" s="212"/>
      <c r="C794" s="213"/>
      <c r="D794" s="186" t="s">
        <v>248</v>
      </c>
      <c r="E794" s="214" t="s">
        <v>21</v>
      </c>
      <c r="F794" s="215" t="s">
        <v>251</v>
      </c>
      <c r="G794" s="213"/>
      <c r="H794" s="216">
        <v>0.4</v>
      </c>
      <c r="I794" s="217"/>
      <c r="J794" s="213"/>
      <c r="K794" s="213"/>
      <c r="L794" s="218"/>
      <c r="M794" s="219"/>
      <c r="N794" s="220"/>
      <c r="O794" s="220"/>
      <c r="P794" s="220"/>
      <c r="Q794" s="220"/>
      <c r="R794" s="220"/>
      <c r="S794" s="220"/>
      <c r="T794" s="221"/>
      <c r="AT794" s="222" t="s">
        <v>248</v>
      </c>
      <c r="AU794" s="222" t="s">
        <v>82</v>
      </c>
      <c r="AV794" s="14" t="s">
        <v>100</v>
      </c>
      <c r="AW794" s="14" t="s">
        <v>34</v>
      </c>
      <c r="AX794" s="14" t="s">
        <v>80</v>
      </c>
      <c r="AY794" s="222" t="s">
        <v>239</v>
      </c>
    </row>
    <row r="795" spans="1:65" s="11" customFormat="1" ht="22.9" customHeight="1">
      <c r="B795" s="159"/>
      <c r="C795" s="160"/>
      <c r="D795" s="161" t="s">
        <v>72</v>
      </c>
      <c r="E795" s="231" t="s">
        <v>915</v>
      </c>
      <c r="F795" s="231" t="s">
        <v>916</v>
      </c>
      <c r="G795" s="160"/>
      <c r="H795" s="160"/>
      <c r="I795" s="163"/>
      <c r="J795" s="232">
        <f>BK795</f>
        <v>0</v>
      </c>
      <c r="K795" s="160"/>
      <c r="L795" s="165"/>
      <c r="M795" s="166"/>
      <c r="N795" s="167"/>
      <c r="O795" s="167"/>
      <c r="P795" s="168">
        <f>SUM(P796:P797)</f>
        <v>0</v>
      </c>
      <c r="Q795" s="167"/>
      <c r="R795" s="168">
        <f>SUM(R796:R797)</f>
        <v>0</v>
      </c>
      <c r="S795" s="167"/>
      <c r="T795" s="169">
        <f>SUM(T796:T797)</f>
        <v>0</v>
      </c>
      <c r="AR795" s="170" t="s">
        <v>80</v>
      </c>
      <c r="AT795" s="171" t="s">
        <v>72</v>
      </c>
      <c r="AU795" s="171" t="s">
        <v>80</v>
      </c>
      <c r="AY795" s="170" t="s">
        <v>239</v>
      </c>
      <c r="BK795" s="172">
        <f>SUM(BK796:BK797)</f>
        <v>0</v>
      </c>
    </row>
    <row r="796" spans="1:65" s="2" customFormat="1" ht="33" customHeight="1">
      <c r="A796" s="36"/>
      <c r="B796" s="37"/>
      <c r="C796" s="173" t="s">
        <v>905</v>
      </c>
      <c r="D796" s="173" t="s">
        <v>240</v>
      </c>
      <c r="E796" s="174" t="s">
        <v>3557</v>
      </c>
      <c r="F796" s="175" t="s">
        <v>3558</v>
      </c>
      <c r="G796" s="176" t="s">
        <v>470</v>
      </c>
      <c r="H796" s="177">
        <v>565.50099999999998</v>
      </c>
      <c r="I796" s="178"/>
      <c r="J796" s="179">
        <f>ROUND(I796*H796,2)</f>
        <v>0</v>
      </c>
      <c r="K796" s="175" t="s">
        <v>327</v>
      </c>
      <c r="L796" s="41"/>
      <c r="M796" s="180" t="s">
        <v>21</v>
      </c>
      <c r="N796" s="181" t="s">
        <v>44</v>
      </c>
      <c r="O796" s="66"/>
      <c r="P796" s="182">
        <f>O796*H796</f>
        <v>0</v>
      </c>
      <c r="Q796" s="182">
        <v>0</v>
      </c>
      <c r="R796" s="182">
        <f>Q796*H796</f>
        <v>0</v>
      </c>
      <c r="S796" s="182">
        <v>0</v>
      </c>
      <c r="T796" s="183">
        <f>S796*H796</f>
        <v>0</v>
      </c>
      <c r="U796" s="36"/>
      <c r="V796" s="36"/>
      <c r="W796" s="36"/>
      <c r="X796" s="36"/>
      <c r="Y796" s="36"/>
      <c r="Z796" s="36"/>
      <c r="AA796" s="36"/>
      <c r="AB796" s="36"/>
      <c r="AC796" s="36"/>
      <c r="AD796" s="36"/>
      <c r="AE796" s="36"/>
      <c r="AR796" s="184" t="s">
        <v>100</v>
      </c>
      <c r="AT796" s="184" t="s">
        <v>240</v>
      </c>
      <c r="AU796" s="184" t="s">
        <v>82</v>
      </c>
      <c r="AY796" s="19" t="s">
        <v>239</v>
      </c>
      <c r="BE796" s="185">
        <f>IF(N796="základní",J796,0)</f>
        <v>0</v>
      </c>
      <c r="BF796" s="185">
        <f>IF(N796="snížená",J796,0)</f>
        <v>0</v>
      </c>
      <c r="BG796" s="185">
        <f>IF(N796="zákl. přenesená",J796,0)</f>
        <v>0</v>
      </c>
      <c r="BH796" s="185">
        <f>IF(N796="sníž. přenesená",J796,0)</f>
        <v>0</v>
      </c>
      <c r="BI796" s="185">
        <f>IF(N796="nulová",J796,0)</f>
        <v>0</v>
      </c>
      <c r="BJ796" s="19" t="s">
        <v>80</v>
      </c>
      <c r="BK796" s="185">
        <f>ROUND(I796*H796,2)</f>
        <v>0</v>
      </c>
      <c r="BL796" s="19" t="s">
        <v>100</v>
      </c>
      <c r="BM796" s="184" t="s">
        <v>3559</v>
      </c>
    </row>
    <row r="797" spans="1:65" s="2" customFormat="1" ht="11.25">
      <c r="A797" s="36"/>
      <c r="B797" s="37"/>
      <c r="C797" s="38"/>
      <c r="D797" s="233" t="s">
        <v>329</v>
      </c>
      <c r="E797" s="38"/>
      <c r="F797" s="234" t="s">
        <v>3560</v>
      </c>
      <c r="G797" s="38"/>
      <c r="H797" s="38"/>
      <c r="I797" s="188"/>
      <c r="J797" s="38"/>
      <c r="K797" s="38"/>
      <c r="L797" s="41"/>
      <c r="M797" s="189"/>
      <c r="N797" s="190"/>
      <c r="O797" s="66"/>
      <c r="P797" s="66"/>
      <c r="Q797" s="66"/>
      <c r="R797" s="66"/>
      <c r="S797" s="66"/>
      <c r="T797" s="67"/>
      <c r="U797" s="36"/>
      <c r="V797" s="36"/>
      <c r="W797" s="36"/>
      <c r="X797" s="36"/>
      <c r="Y797" s="36"/>
      <c r="Z797" s="36"/>
      <c r="AA797" s="36"/>
      <c r="AB797" s="36"/>
      <c r="AC797" s="36"/>
      <c r="AD797" s="36"/>
      <c r="AE797" s="36"/>
      <c r="AT797" s="19" t="s">
        <v>329</v>
      </c>
      <c r="AU797" s="19" t="s">
        <v>82</v>
      </c>
    </row>
    <row r="798" spans="1:65" s="11" customFormat="1" ht="25.9" customHeight="1">
      <c r="B798" s="159"/>
      <c r="C798" s="160"/>
      <c r="D798" s="161" t="s">
        <v>72</v>
      </c>
      <c r="E798" s="162" t="s">
        <v>1575</v>
      </c>
      <c r="F798" s="162" t="s">
        <v>1576</v>
      </c>
      <c r="G798" s="160"/>
      <c r="H798" s="160"/>
      <c r="I798" s="163"/>
      <c r="J798" s="164">
        <f>BK798</f>
        <v>0</v>
      </c>
      <c r="K798" s="160"/>
      <c r="L798" s="165"/>
      <c r="M798" s="166"/>
      <c r="N798" s="167"/>
      <c r="O798" s="167"/>
      <c r="P798" s="168">
        <f>P799+P895+P1024+P1065+P1075+P1140+P1181+P1216+P1231+P1325+P1333</f>
        <v>0</v>
      </c>
      <c r="Q798" s="167"/>
      <c r="R798" s="168">
        <f>R799+R895+R1024+R1065+R1075+R1140+R1181+R1216+R1231+R1325+R1333</f>
        <v>16.574893280375996</v>
      </c>
      <c r="S798" s="167"/>
      <c r="T798" s="169">
        <f>T799+T895+T1024+T1065+T1075+T1140+T1181+T1216+T1231+T1325+T1333</f>
        <v>0</v>
      </c>
      <c r="AR798" s="170" t="s">
        <v>82</v>
      </c>
      <c r="AT798" s="171" t="s">
        <v>72</v>
      </c>
      <c r="AU798" s="171" t="s">
        <v>73</v>
      </c>
      <c r="AY798" s="170" t="s">
        <v>239</v>
      </c>
      <c r="BK798" s="172">
        <f>BK799+BK895+BK1024+BK1065+BK1075+BK1140+BK1181+BK1216+BK1231+BK1325+BK1333</f>
        <v>0</v>
      </c>
    </row>
    <row r="799" spans="1:65" s="11" customFormat="1" ht="22.9" customHeight="1">
      <c r="B799" s="159"/>
      <c r="C799" s="160"/>
      <c r="D799" s="161" t="s">
        <v>72</v>
      </c>
      <c r="E799" s="231" t="s">
        <v>3561</v>
      </c>
      <c r="F799" s="231" t="s">
        <v>3562</v>
      </c>
      <c r="G799" s="160"/>
      <c r="H799" s="160"/>
      <c r="I799" s="163"/>
      <c r="J799" s="232">
        <f>BK799</f>
        <v>0</v>
      </c>
      <c r="K799" s="160"/>
      <c r="L799" s="165"/>
      <c r="M799" s="166"/>
      <c r="N799" s="167"/>
      <c r="O799" s="167"/>
      <c r="P799" s="168">
        <f>SUM(P800:P894)</f>
        <v>0</v>
      </c>
      <c r="Q799" s="167"/>
      <c r="R799" s="168">
        <f>SUM(R800:R894)</f>
        <v>2.7143906924999999</v>
      </c>
      <c r="S799" s="167"/>
      <c r="T799" s="169">
        <f>SUM(T800:T894)</f>
        <v>0</v>
      </c>
      <c r="AR799" s="170" t="s">
        <v>82</v>
      </c>
      <c r="AT799" s="171" t="s">
        <v>72</v>
      </c>
      <c r="AU799" s="171" t="s">
        <v>80</v>
      </c>
      <c r="AY799" s="170" t="s">
        <v>239</v>
      </c>
      <c r="BK799" s="172">
        <f>SUM(BK800:BK894)</f>
        <v>0</v>
      </c>
    </row>
    <row r="800" spans="1:65" s="2" customFormat="1" ht="21.75" customHeight="1">
      <c r="A800" s="36"/>
      <c r="B800" s="37"/>
      <c r="C800" s="173" t="s">
        <v>910</v>
      </c>
      <c r="D800" s="173" t="s">
        <v>240</v>
      </c>
      <c r="E800" s="174" t="s">
        <v>3563</v>
      </c>
      <c r="F800" s="175" t="s">
        <v>3564</v>
      </c>
      <c r="G800" s="176" t="s">
        <v>326</v>
      </c>
      <c r="H800" s="177">
        <v>143.46700000000001</v>
      </c>
      <c r="I800" s="178"/>
      <c r="J800" s="179">
        <f>ROUND(I800*H800,2)</f>
        <v>0</v>
      </c>
      <c r="K800" s="175" t="s">
        <v>327</v>
      </c>
      <c r="L800" s="41"/>
      <c r="M800" s="180" t="s">
        <v>21</v>
      </c>
      <c r="N800" s="181" t="s">
        <v>44</v>
      </c>
      <c r="O800" s="66"/>
      <c r="P800" s="182">
        <f>O800*H800</f>
        <v>0</v>
      </c>
      <c r="Q800" s="182">
        <v>0</v>
      </c>
      <c r="R800" s="182">
        <f>Q800*H800</f>
        <v>0</v>
      </c>
      <c r="S800" s="182">
        <v>0</v>
      </c>
      <c r="T800" s="183">
        <f>S800*H800</f>
        <v>0</v>
      </c>
      <c r="U800" s="36"/>
      <c r="V800" s="36"/>
      <c r="W800" s="36"/>
      <c r="X800" s="36"/>
      <c r="Y800" s="36"/>
      <c r="Z800" s="36"/>
      <c r="AA800" s="36"/>
      <c r="AB800" s="36"/>
      <c r="AC800" s="36"/>
      <c r="AD800" s="36"/>
      <c r="AE800" s="36"/>
      <c r="AR800" s="184" t="s">
        <v>461</v>
      </c>
      <c r="AT800" s="184" t="s">
        <v>240</v>
      </c>
      <c r="AU800" s="184" t="s">
        <v>82</v>
      </c>
      <c r="AY800" s="19" t="s">
        <v>239</v>
      </c>
      <c r="BE800" s="185">
        <f>IF(N800="základní",J800,0)</f>
        <v>0</v>
      </c>
      <c r="BF800" s="185">
        <f>IF(N800="snížená",J800,0)</f>
        <v>0</v>
      </c>
      <c r="BG800" s="185">
        <f>IF(N800="zákl. přenesená",J800,0)</f>
        <v>0</v>
      </c>
      <c r="BH800" s="185">
        <f>IF(N800="sníž. přenesená",J800,0)</f>
        <v>0</v>
      </c>
      <c r="BI800" s="185">
        <f>IF(N800="nulová",J800,0)</f>
        <v>0</v>
      </c>
      <c r="BJ800" s="19" t="s">
        <v>80</v>
      </c>
      <c r="BK800" s="185">
        <f>ROUND(I800*H800,2)</f>
        <v>0</v>
      </c>
      <c r="BL800" s="19" t="s">
        <v>461</v>
      </c>
      <c r="BM800" s="184" t="s">
        <v>3565</v>
      </c>
    </row>
    <row r="801" spans="1:65" s="2" customFormat="1" ht="11.25">
      <c r="A801" s="36"/>
      <c r="B801" s="37"/>
      <c r="C801" s="38"/>
      <c r="D801" s="233" t="s">
        <v>329</v>
      </c>
      <c r="E801" s="38"/>
      <c r="F801" s="234" t="s">
        <v>3566</v>
      </c>
      <c r="G801" s="38"/>
      <c r="H801" s="38"/>
      <c r="I801" s="188"/>
      <c r="J801" s="38"/>
      <c r="K801" s="38"/>
      <c r="L801" s="41"/>
      <c r="M801" s="189"/>
      <c r="N801" s="190"/>
      <c r="O801" s="66"/>
      <c r="P801" s="66"/>
      <c r="Q801" s="66"/>
      <c r="R801" s="66"/>
      <c r="S801" s="66"/>
      <c r="T801" s="67"/>
      <c r="U801" s="36"/>
      <c r="V801" s="36"/>
      <c r="W801" s="36"/>
      <c r="X801" s="36"/>
      <c r="Y801" s="36"/>
      <c r="Z801" s="36"/>
      <c r="AA801" s="36"/>
      <c r="AB801" s="36"/>
      <c r="AC801" s="36"/>
      <c r="AD801" s="36"/>
      <c r="AE801" s="36"/>
      <c r="AT801" s="19" t="s">
        <v>329</v>
      </c>
      <c r="AU801" s="19" t="s">
        <v>82</v>
      </c>
    </row>
    <row r="802" spans="1:65" s="12" customFormat="1" ht="11.25">
      <c r="B802" s="191"/>
      <c r="C802" s="192"/>
      <c r="D802" s="186" t="s">
        <v>248</v>
      </c>
      <c r="E802" s="193" t="s">
        <v>21</v>
      </c>
      <c r="F802" s="194" t="s">
        <v>3257</v>
      </c>
      <c r="G802" s="192"/>
      <c r="H802" s="193" t="s">
        <v>21</v>
      </c>
      <c r="I802" s="195"/>
      <c r="J802" s="192"/>
      <c r="K802" s="192"/>
      <c r="L802" s="196"/>
      <c r="M802" s="197"/>
      <c r="N802" s="198"/>
      <c r="O802" s="198"/>
      <c r="P802" s="198"/>
      <c r="Q802" s="198"/>
      <c r="R802" s="198"/>
      <c r="S802" s="198"/>
      <c r="T802" s="199"/>
      <c r="AT802" s="200" t="s">
        <v>248</v>
      </c>
      <c r="AU802" s="200" t="s">
        <v>82</v>
      </c>
      <c r="AV802" s="12" t="s">
        <v>80</v>
      </c>
      <c r="AW802" s="12" t="s">
        <v>34</v>
      </c>
      <c r="AX802" s="12" t="s">
        <v>73</v>
      </c>
      <c r="AY802" s="200" t="s">
        <v>239</v>
      </c>
    </row>
    <row r="803" spans="1:65" s="12" customFormat="1" ht="11.25">
      <c r="B803" s="191"/>
      <c r="C803" s="192"/>
      <c r="D803" s="186" t="s">
        <v>248</v>
      </c>
      <c r="E803" s="193" t="s">
        <v>21</v>
      </c>
      <c r="F803" s="194" t="s">
        <v>3567</v>
      </c>
      <c r="G803" s="192"/>
      <c r="H803" s="193" t="s">
        <v>21</v>
      </c>
      <c r="I803" s="195"/>
      <c r="J803" s="192"/>
      <c r="K803" s="192"/>
      <c r="L803" s="196"/>
      <c r="M803" s="197"/>
      <c r="N803" s="198"/>
      <c r="O803" s="198"/>
      <c r="P803" s="198"/>
      <c r="Q803" s="198"/>
      <c r="R803" s="198"/>
      <c r="S803" s="198"/>
      <c r="T803" s="199"/>
      <c r="AT803" s="200" t="s">
        <v>248</v>
      </c>
      <c r="AU803" s="200" t="s">
        <v>82</v>
      </c>
      <c r="AV803" s="12" t="s">
        <v>80</v>
      </c>
      <c r="AW803" s="12" t="s">
        <v>34</v>
      </c>
      <c r="AX803" s="12" t="s">
        <v>73</v>
      </c>
      <c r="AY803" s="200" t="s">
        <v>239</v>
      </c>
    </row>
    <row r="804" spans="1:65" s="13" customFormat="1" ht="11.25">
      <c r="B804" s="201"/>
      <c r="C804" s="202"/>
      <c r="D804" s="186" t="s">
        <v>248</v>
      </c>
      <c r="E804" s="203" t="s">
        <v>21</v>
      </c>
      <c r="F804" s="204" t="s">
        <v>3568</v>
      </c>
      <c r="G804" s="202"/>
      <c r="H804" s="205">
        <v>143.46700000000001</v>
      </c>
      <c r="I804" s="206"/>
      <c r="J804" s="202"/>
      <c r="K804" s="202"/>
      <c r="L804" s="207"/>
      <c r="M804" s="208"/>
      <c r="N804" s="209"/>
      <c r="O804" s="209"/>
      <c r="P804" s="209"/>
      <c r="Q804" s="209"/>
      <c r="R804" s="209"/>
      <c r="S804" s="209"/>
      <c r="T804" s="210"/>
      <c r="AT804" s="211" t="s">
        <v>248</v>
      </c>
      <c r="AU804" s="211" t="s">
        <v>82</v>
      </c>
      <c r="AV804" s="13" t="s">
        <v>82</v>
      </c>
      <c r="AW804" s="13" t="s">
        <v>34</v>
      </c>
      <c r="AX804" s="13" t="s">
        <v>73</v>
      </c>
      <c r="AY804" s="211" t="s">
        <v>239</v>
      </c>
    </row>
    <row r="805" spans="1:65" s="14" customFormat="1" ht="11.25">
      <c r="B805" s="212"/>
      <c r="C805" s="213"/>
      <c r="D805" s="186" t="s">
        <v>248</v>
      </c>
      <c r="E805" s="214" t="s">
        <v>21</v>
      </c>
      <c r="F805" s="215" t="s">
        <v>251</v>
      </c>
      <c r="G805" s="213"/>
      <c r="H805" s="216">
        <v>143.46700000000001</v>
      </c>
      <c r="I805" s="217"/>
      <c r="J805" s="213"/>
      <c r="K805" s="213"/>
      <c r="L805" s="218"/>
      <c r="M805" s="219"/>
      <c r="N805" s="220"/>
      <c r="O805" s="220"/>
      <c r="P805" s="220"/>
      <c r="Q805" s="220"/>
      <c r="R805" s="220"/>
      <c r="S805" s="220"/>
      <c r="T805" s="221"/>
      <c r="AT805" s="222" t="s">
        <v>248</v>
      </c>
      <c r="AU805" s="222" t="s">
        <v>82</v>
      </c>
      <c r="AV805" s="14" t="s">
        <v>100</v>
      </c>
      <c r="AW805" s="14" t="s">
        <v>34</v>
      </c>
      <c r="AX805" s="14" t="s">
        <v>80</v>
      </c>
      <c r="AY805" s="222" t="s">
        <v>239</v>
      </c>
    </row>
    <row r="806" spans="1:65" s="2" customFormat="1" ht="16.5" customHeight="1">
      <c r="A806" s="36"/>
      <c r="B806" s="37"/>
      <c r="C806" s="246" t="s">
        <v>917</v>
      </c>
      <c r="D806" s="246" t="s">
        <v>308</v>
      </c>
      <c r="E806" s="247" t="s">
        <v>3569</v>
      </c>
      <c r="F806" s="248" t="s">
        <v>3570</v>
      </c>
      <c r="G806" s="249" t="s">
        <v>470</v>
      </c>
      <c r="H806" s="250">
        <v>4.2999999999999997E-2</v>
      </c>
      <c r="I806" s="251"/>
      <c r="J806" s="252">
        <f>ROUND(I806*H806,2)</f>
        <v>0</v>
      </c>
      <c r="K806" s="248" t="s">
        <v>327</v>
      </c>
      <c r="L806" s="253"/>
      <c r="M806" s="254" t="s">
        <v>21</v>
      </c>
      <c r="N806" s="255" t="s">
        <v>44</v>
      </c>
      <c r="O806" s="66"/>
      <c r="P806" s="182">
        <f>O806*H806</f>
        <v>0</v>
      </c>
      <c r="Q806" s="182">
        <v>1</v>
      </c>
      <c r="R806" s="182">
        <f>Q806*H806</f>
        <v>4.2999999999999997E-2</v>
      </c>
      <c r="S806" s="182">
        <v>0</v>
      </c>
      <c r="T806" s="183">
        <f>S806*H806</f>
        <v>0</v>
      </c>
      <c r="U806" s="36"/>
      <c r="V806" s="36"/>
      <c r="W806" s="36"/>
      <c r="X806" s="36"/>
      <c r="Y806" s="36"/>
      <c r="Z806" s="36"/>
      <c r="AA806" s="36"/>
      <c r="AB806" s="36"/>
      <c r="AC806" s="36"/>
      <c r="AD806" s="36"/>
      <c r="AE806" s="36"/>
      <c r="AR806" s="184" t="s">
        <v>636</v>
      </c>
      <c r="AT806" s="184" t="s">
        <v>308</v>
      </c>
      <c r="AU806" s="184" t="s">
        <v>82</v>
      </c>
      <c r="AY806" s="19" t="s">
        <v>239</v>
      </c>
      <c r="BE806" s="185">
        <f>IF(N806="základní",J806,0)</f>
        <v>0</v>
      </c>
      <c r="BF806" s="185">
        <f>IF(N806="snížená",J806,0)</f>
        <v>0</v>
      </c>
      <c r="BG806" s="185">
        <f>IF(N806="zákl. přenesená",J806,0)</f>
        <v>0</v>
      </c>
      <c r="BH806" s="185">
        <f>IF(N806="sníž. přenesená",J806,0)</f>
        <v>0</v>
      </c>
      <c r="BI806" s="185">
        <f>IF(N806="nulová",J806,0)</f>
        <v>0</v>
      </c>
      <c r="BJ806" s="19" t="s">
        <v>80</v>
      </c>
      <c r="BK806" s="185">
        <f>ROUND(I806*H806,2)</f>
        <v>0</v>
      </c>
      <c r="BL806" s="19" t="s">
        <v>461</v>
      </c>
      <c r="BM806" s="184" t="s">
        <v>3571</v>
      </c>
    </row>
    <row r="807" spans="1:65" s="13" customFormat="1" ht="11.25">
      <c r="B807" s="201"/>
      <c r="C807" s="202"/>
      <c r="D807" s="186" t="s">
        <v>248</v>
      </c>
      <c r="E807" s="202"/>
      <c r="F807" s="204" t="s">
        <v>3572</v>
      </c>
      <c r="G807" s="202"/>
      <c r="H807" s="205">
        <v>4.2999999999999997E-2</v>
      </c>
      <c r="I807" s="206"/>
      <c r="J807" s="202"/>
      <c r="K807" s="202"/>
      <c r="L807" s="207"/>
      <c r="M807" s="208"/>
      <c r="N807" s="209"/>
      <c r="O807" s="209"/>
      <c r="P807" s="209"/>
      <c r="Q807" s="209"/>
      <c r="R807" s="209"/>
      <c r="S807" s="209"/>
      <c r="T807" s="210"/>
      <c r="AT807" s="211" t="s">
        <v>248</v>
      </c>
      <c r="AU807" s="211" t="s">
        <v>82</v>
      </c>
      <c r="AV807" s="13" t="s">
        <v>82</v>
      </c>
      <c r="AW807" s="13" t="s">
        <v>4</v>
      </c>
      <c r="AX807" s="13" t="s">
        <v>80</v>
      </c>
      <c r="AY807" s="211" t="s">
        <v>239</v>
      </c>
    </row>
    <row r="808" spans="1:65" s="2" customFormat="1" ht="21.75" customHeight="1">
      <c r="A808" s="36"/>
      <c r="B808" s="37"/>
      <c r="C808" s="173" t="s">
        <v>1508</v>
      </c>
      <c r="D808" s="173" t="s">
        <v>240</v>
      </c>
      <c r="E808" s="174" t="s">
        <v>3573</v>
      </c>
      <c r="F808" s="175" t="s">
        <v>3574</v>
      </c>
      <c r="G808" s="176" t="s">
        <v>326</v>
      </c>
      <c r="H808" s="177">
        <v>207.773</v>
      </c>
      <c r="I808" s="178"/>
      <c r="J808" s="179">
        <f>ROUND(I808*H808,2)</f>
        <v>0</v>
      </c>
      <c r="K808" s="175" t="s">
        <v>327</v>
      </c>
      <c r="L808" s="41"/>
      <c r="M808" s="180" t="s">
        <v>21</v>
      </c>
      <c r="N808" s="181" t="s">
        <v>44</v>
      </c>
      <c r="O808" s="66"/>
      <c r="P808" s="182">
        <f>O808*H808</f>
        <v>0</v>
      </c>
      <c r="Q808" s="182">
        <v>0</v>
      </c>
      <c r="R808" s="182">
        <f>Q808*H808</f>
        <v>0</v>
      </c>
      <c r="S808" s="182">
        <v>0</v>
      </c>
      <c r="T808" s="183">
        <f>S808*H808</f>
        <v>0</v>
      </c>
      <c r="U808" s="36"/>
      <c r="V808" s="36"/>
      <c r="W808" s="36"/>
      <c r="X808" s="36"/>
      <c r="Y808" s="36"/>
      <c r="Z808" s="36"/>
      <c r="AA808" s="36"/>
      <c r="AB808" s="36"/>
      <c r="AC808" s="36"/>
      <c r="AD808" s="36"/>
      <c r="AE808" s="36"/>
      <c r="AR808" s="184" t="s">
        <v>461</v>
      </c>
      <c r="AT808" s="184" t="s">
        <v>240</v>
      </c>
      <c r="AU808" s="184" t="s">
        <v>82</v>
      </c>
      <c r="AY808" s="19" t="s">
        <v>239</v>
      </c>
      <c r="BE808" s="185">
        <f>IF(N808="základní",J808,0)</f>
        <v>0</v>
      </c>
      <c r="BF808" s="185">
        <f>IF(N808="snížená",J808,0)</f>
        <v>0</v>
      </c>
      <c r="BG808" s="185">
        <f>IF(N808="zákl. přenesená",J808,0)</f>
        <v>0</v>
      </c>
      <c r="BH808" s="185">
        <f>IF(N808="sníž. přenesená",J808,0)</f>
        <v>0</v>
      </c>
      <c r="BI808" s="185">
        <f>IF(N808="nulová",J808,0)</f>
        <v>0</v>
      </c>
      <c r="BJ808" s="19" t="s">
        <v>80</v>
      </c>
      <c r="BK808" s="185">
        <f>ROUND(I808*H808,2)</f>
        <v>0</v>
      </c>
      <c r="BL808" s="19" t="s">
        <v>461</v>
      </c>
      <c r="BM808" s="184" t="s">
        <v>3575</v>
      </c>
    </row>
    <row r="809" spans="1:65" s="2" customFormat="1" ht="11.25">
      <c r="A809" s="36"/>
      <c r="B809" s="37"/>
      <c r="C809" s="38"/>
      <c r="D809" s="233" t="s">
        <v>329</v>
      </c>
      <c r="E809" s="38"/>
      <c r="F809" s="234" t="s">
        <v>3576</v>
      </c>
      <c r="G809" s="38"/>
      <c r="H809" s="38"/>
      <c r="I809" s="188"/>
      <c r="J809" s="38"/>
      <c r="K809" s="38"/>
      <c r="L809" s="41"/>
      <c r="M809" s="189"/>
      <c r="N809" s="190"/>
      <c r="O809" s="66"/>
      <c r="P809" s="66"/>
      <c r="Q809" s="66"/>
      <c r="R809" s="66"/>
      <c r="S809" s="66"/>
      <c r="T809" s="67"/>
      <c r="U809" s="36"/>
      <c r="V809" s="36"/>
      <c r="W809" s="36"/>
      <c r="X809" s="36"/>
      <c r="Y809" s="36"/>
      <c r="Z809" s="36"/>
      <c r="AA809" s="36"/>
      <c r="AB809" s="36"/>
      <c r="AC809" s="36"/>
      <c r="AD809" s="36"/>
      <c r="AE809" s="36"/>
      <c r="AT809" s="19" t="s">
        <v>329</v>
      </c>
      <c r="AU809" s="19" t="s">
        <v>82</v>
      </c>
    </row>
    <row r="810" spans="1:65" s="12" customFormat="1" ht="11.25">
      <c r="B810" s="191"/>
      <c r="C810" s="192"/>
      <c r="D810" s="186" t="s">
        <v>248</v>
      </c>
      <c r="E810" s="193" t="s">
        <v>21</v>
      </c>
      <c r="F810" s="194" t="s">
        <v>3257</v>
      </c>
      <c r="G810" s="192"/>
      <c r="H810" s="193" t="s">
        <v>21</v>
      </c>
      <c r="I810" s="195"/>
      <c r="J810" s="192"/>
      <c r="K810" s="192"/>
      <c r="L810" s="196"/>
      <c r="M810" s="197"/>
      <c r="N810" s="198"/>
      <c r="O810" s="198"/>
      <c r="P810" s="198"/>
      <c r="Q810" s="198"/>
      <c r="R810" s="198"/>
      <c r="S810" s="198"/>
      <c r="T810" s="199"/>
      <c r="AT810" s="200" t="s">
        <v>248</v>
      </c>
      <c r="AU810" s="200" t="s">
        <v>82</v>
      </c>
      <c r="AV810" s="12" t="s">
        <v>80</v>
      </c>
      <c r="AW810" s="12" t="s">
        <v>34</v>
      </c>
      <c r="AX810" s="12" t="s">
        <v>73</v>
      </c>
      <c r="AY810" s="200" t="s">
        <v>239</v>
      </c>
    </row>
    <row r="811" spans="1:65" s="12" customFormat="1" ht="11.25">
      <c r="B811" s="191"/>
      <c r="C811" s="192"/>
      <c r="D811" s="186" t="s">
        <v>248</v>
      </c>
      <c r="E811" s="193" t="s">
        <v>21</v>
      </c>
      <c r="F811" s="194" t="s">
        <v>3317</v>
      </c>
      <c r="G811" s="192"/>
      <c r="H811" s="193" t="s">
        <v>21</v>
      </c>
      <c r="I811" s="195"/>
      <c r="J811" s="192"/>
      <c r="K811" s="192"/>
      <c r="L811" s="196"/>
      <c r="M811" s="197"/>
      <c r="N811" s="198"/>
      <c r="O811" s="198"/>
      <c r="P811" s="198"/>
      <c r="Q811" s="198"/>
      <c r="R811" s="198"/>
      <c r="S811" s="198"/>
      <c r="T811" s="199"/>
      <c r="AT811" s="200" t="s">
        <v>248</v>
      </c>
      <c r="AU811" s="200" t="s">
        <v>82</v>
      </c>
      <c r="AV811" s="12" t="s">
        <v>80</v>
      </c>
      <c r="AW811" s="12" t="s">
        <v>34</v>
      </c>
      <c r="AX811" s="12" t="s">
        <v>73</v>
      </c>
      <c r="AY811" s="200" t="s">
        <v>239</v>
      </c>
    </row>
    <row r="812" spans="1:65" s="13" customFormat="1" ht="11.25">
      <c r="B812" s="201"/>
      <c r="C812" s="202"/>
      <c r="D812" s="186" t="s">
        <v>248</v>
      </c>
      <c r="E812" s="203" t="s">
        <v>21</v>
      </c>
      <c r="F812" s="204" t="s">
        <v>3577</v>
      </c>
      <c r="G812" s="202"/>
      <c r="H812" s="205">
        <v>36.350999999999999</v>
      </c>
      <c r="I812" s="206"/>
      <c r="J812" s="202"/>
      <c r="K812" s="202"/>
      <c r="L812" s="207"/>
      <c r="M812" s="208"/>
      <c r="N812" s="209"/>
      <c r="O812" s="209"/>
      <c r="P812" s="209"/>
      <c r="Q812" s="209"/>
      <c r="R812" s="209"/>
      <c r="S812" s="209"/>
      <c r="T812" s="210"/>
      <c r="AT812" s="211" t="s">
        <v>248</v>
      </c>
      <c r="AU812" s="211" t="s">
        <v>82</v>
      </c>
      <c r="AV812" s="13" t="s">
        <v>82</v>
      </c>
      <c r="AW812" s="13" t="s">
        <v>34</v>
      </c>
      <c r="AX812" s="13" t="s">
        <v>73</v>
      </c>
      <c r="AY812" s="211" t="s">
        <v>239</v>
      </c>
    </row>
    <row r="813" spans="1:65" s="13" customFormat="1" ht="11.25">
      <c r="B813" s="201"/>
      <c r="C813" s="202"/>
      <c r="D813" s="186" t="s">
        <v>248</v>
      </c>
      <c r="E813" s="203" t="s">
        <v>21</v>
      </c>
      <c r="F813" s="204" t="s">
        <v>3578</v>
      </c>
      <c r="G813" s="202"/>
      <c r="H813" s="205">
        <v>59.606999999999999</v>
      </c>
      <c r="I813" s="206"/>
      <c r="J813" s="202"/>
      <c r="K813" s="202"/>
      <c r="L813" s="207"/>
      <c r="M813" s="208"/>
      <c r="N813" s="209"/>
      <c r="O813" s="209"/>
      <c r="P813" s="209"/>
      <c r="Q813" s="209"/>
      <c r="R813" s="209"/>
      <c r="S813" s="209"/>
      <c r="T813" s="210"/>
      <c r="AT813" s="211" t="s">
        <v>248</v>
      </c>
      <c r="AU813" s="211" t="s">
        <v>82</v>
      </c>
      <c r="AV813" s="13" t="s">
        <v>82</v>
      </c>
      <c r="AW813" s="13" t="s">
        <v>34</v>
      </c>
      <c r="AX813" s="13" t="s">
        <v>73</v>
      </c>
      <c r="AY813" s="211" t="s">
        <v>239</v>
      </c>
    </row>
    <row r="814" spans="1:65" s="16" customFormat="1" ht="11.25">
      <c r="B814" s="235"/>
      <c r="C814" s="236"/>
      <c r="D814" s="186" t="s">
        <v>248</v>
      </c>
      <c r="E814" s="237" t="s">
        <v>21</v>
      </c>
      <c r="F814" s="238" t="s">
        <v>373</v>
      </c>
      <c r="G814" s="236"/>
      <c r="H814" s="239">
        <v>95.957999999999998</v>
      </c>
      <c r="I814" s="240"/>
      <c r="J814" s="236"/>
      <c r="K814" s="236"/>
      <c r="L814" s="241"/>
      <c r="M814" s="242"/>
      <c r="N814" s="243"/>
      <c r="O814" s="243"/>
      <c r="P814" s="243"/>
      <c r="Q814" s="243"/>
      <c r="R814" s="243"/>
      <c r="S814" s="243"/>
      <c r="T814" s="244"/>
      <c r="AT814" s="245" t="s">
        <v>248</v>
      </c>
      <c r="AU814" s="245" t="s">
        <v>82</v>
      </c>
      <c r="AV814" s="16" t="s">
        <v>96</v>
      </c>
      <c r="AW814" s="16" t="s">
        <v>34</v>
      </c>
      <c r="AX814" s="16" t="s">
        <v>73</v>
      </c>
      <c r="AY814" s="245" t="s">
        <v>239</v>
      </c>
    </row>
    <row r="815" spans="1:65" s="12" customFormat="1" ht="11.25">
      <c r="B815" s="191"/>
      <c r="C815" s="192"/>
      <c r="D815" s="186" t="s">
        <v>248</v>
      </c>
      <c r="E815" s="193" t="s">
        <v>21</v>
      </c>
      <c r="F815" s="194" t="s">
        <v>3319</v>
      </c>
      <c r="G815" s="192"/>
      <c r="H815" s="193" t="s">
        <v>21</v>
      </c>
      <c r="I815" s="195"/>
      <c r="J815" s="192"/>
      <c r="K815" s="192"/>
      <c r="L815" s="196"/>
      <c r="M815" s="197"/>
      <c r="N815" s="198"/>
      <c r="O815" s="198"/>
      <c r="P815" s="198"/>
      <c r="Q815" s="198"/>
      <c r="R815" s="198"/>
      <c r="S815" s="198"/>
      <c r="T815" s="199"/>
      <c r="AT815" s="200" t="s">
        <v>248</v>
      </c>
      <c r="AU815" s="200" t="s">
        <v>82</v>
      </c>
      <c r="AV815" s="12" t="s">
        <v>80</v>
      </c>
      <c r="AW815" s="12" t="s">
        <v>34</v>
      </c>
      <c r="AX815" s="12" t="s">
        <v>73</v>
      </c>
      <c r="AY815" s="200" t="s">
        <v>239</v>
      </c>
    </row>
    <row r="816" spans="1:65" s="13" customFormat="1" ht="11.25">
      <c r="B816" s="201"/>
      <c r="C816" s="202"/>
      <c r="D816" s="186" t="s">
        <v>248</v>
      </c>
      <c r="E816" s="203" t="s">
        <v>21</v>
      </c>
      <c r="F816" s="204" t="s">
        <v>3579</v>
      </c>
      <c r="G816" s="202"/>
      <c r="H816" s="205">
        <v>19.739999999999998</v>
      </c>
      <c r="I816" s="206"/>
      <c r="J816" s="202"/>
      <c r="K816" s="202"/>
      <c r="L816" s="207"/>
      <c r="M816" s="208"/>
      <c r="N816" s="209"/>
      <c r="O816" s="209"/>
      <c r="P816" s="209"/>
      <c r="Q816" s="209"/>
      <c r="R816" s="209"/>
      <c r="S816" s="209"/>
      <c r="T816" s="210"/>
      <c r="AT816" s="211" t="s">
        <v>248</v>
      </c>
      <c r="AU816" s="211" t="s">
        <v>82</v>
      </c>
      <c r="AV816" s="13" t="s">
        <v>82</v>
      </c>
      <c r="AW816" s="13" t="s">
        <v>34</v>
      </c>
      <c r="AX816" s="13" t="s">
        <v>73</v>
      </c>
      <c r="AY816" s="211" t="s">
        <v>239</v>
      </c>
    </row>
    <row r="817" spans="1:65" s="13" customFormat="1" ht="11.25">
      <c r="B817" s="201"/>
      <c r="C817" s="202"/>
      <c r="D817" s="186" t="s">
        <v>248</v>
      </c>
      <c r="E817" s="203" t="s">
        <v>21</v>
      </c>
      <c r="F817" s="204" t="s">
        <v>3580</v>
      </c>
      <c r="G817" s="202"/>
      <c r="H817" s="205">
        <v>24.675000000000001</v>
      </c>
      <c r="I817" s="206"/>
      <c r="J817" s="202"/>
      <c r="K817" s="202"/>
      <c r="L817" s="207"/>
      <c r="M817" s="208"/>
      <c r="N817" s="209"/>
      <c r="O817" s="209"/>
      <c r="P817" s="209"/>
      <c r="Q817" s="209"/>
      <c r="R817" s="209"/>
      <c r="S817" s="209"/>
      <c r="T817" s="210"/>
      <c r="AT817" s="211" t="s">
        <v>248</v>
      </c>
      <c r="AU817" s="211" t="s">
        <v>82</v>
      </c>
      <c r="AV817" s="13" t="s">
        <v>82</v>
      </c>
      <c r="AW817" s="13" t="s">
        <v>34</v>
      </c>
      <c r="AX817" s="13" t="s">
        <v>73</v>
      </c>
      <c r="AY817" s="211" t="s">
        <v>239</v>
      </c>
    </row>
    <row r="818" spans="1:65" s="16" customFormat="1" ht="11.25">
      <c r="B818" s="235"/>
      <c r="C818" s="236"/>
      <c r="D818" s="186" t="s">
        <v>248</v>
      </c>
      <c r="E818" s="237" t="s">
        <v>21</v>
      </c>
      <c r="F818" s="238" t="s">
        <v>373</v>
      </c>
      <c r="G818" s="236"/>
      <c r="H818" s="239">
        <v>44.414999999999999</v>
      </c>
      <c r="I818" s="240"/>
      <c r="J818" s="236"/>
      <c r="K818" s="236"/>
      <c r="L818" s="241"/>
      <c r="M818" s="242"/>
      <c r="N818" s="243"/>
      <c r="O818" s="243"/>
      <c r="P818" s="243"/>
      <c r="Q818" s="243"/>
      <c r="R818" s="243"/>
      <c r="S818" s="243"/>
      <c r="T818" s="244"/>
      <c r="AT818" s="245" t="s">
        <v>248</v>
      </c>
      <c r="AU818" s="245" t="s">
        <v>82</v>
      </c>
      <c r="AV818" s="16" t="s">
        <v>96</v>
      </c>
      <c r="AW818" s="16" t="s">
        <v>34</v>
      </c>
      <c r="AX818" s="16" t="s">
        <v>73</v>
      </c>
      <c r="AY818" s="245" t="s">
        <v>239</v>
      </c>
    </row>
    <row r="819" spans="1:65" s="12" customFormat="1" ht="11.25">
      <c r="B819" s="191"/>
      <c r="C819" s="192"/>
      <c r="D819" s="186" t="s">
        <v>248</v>
      </c>
      <c r="E819" s="193" t="s">
        <v>21</v>
      </c>
      <c r="F819" s="194" t="s">
        <v>3581</v>
      </c>
      <c r="G819" s="192"/>
      <c r="H819" s="193" t="s">
        <v>21</v>
      </c>
      <c r="I819" s="195"/>
      <c r="J819" s="192"/>
      <c r="K819" s="192"/>
      <c r="L819" s="196"/>
      <c r="M819" s="197"/>
      <c r="N819" s="198"/>
      <c r="O819" s="198"/>
      <c r="P819" s="198"/>
      <c r="Q819" s="198"/>
      <c r="R819" s="198"/>
      <c r="S819" s="198"/>
      <c r="T819" s="199"/>
      <c r="AT819" s="200" t="s">
        <v>248</v>
      </c>
      <c r="AU819" s="200" t="s">
        <v>82</v>
      </c>
      <c r="AV819" s="12" t="s">
        <v>80</v>
      </c>
      <c r="AW819" s="12" t="s">
        <v>34</v>
      </c>
      <c r="AX819" s="12" t="s">
        <v>73</v>
      </c>
      <c r="AY819" s="200" t="s">
        <v>239</v>
      </c>
    </row>
    <row r="820" spans="1:65" s="13" customFormat="1" ht="11.25">
      <c r="B820" s="201"/>
      <c r="C820" s="202"/>
      <c r="D820" s="186" t="s">
        <v>248</v>
      </c>
      <c r="E820" s="203" t="s">
        <v>21</v>
      </c>
      <c r="F820" s="204" t="s">
        <v>3582</v>
      </c>
      <c r="G820" s="202"/>
      <c r="H820" s="205">
        <v>44.2</v>
      </c>
      <c r="I820" s="206"/>
      <c r="J820" s="202"/>
      <c r="K820" s="202"/>
      <c r="L820" s="207"/>
      <c r="M820" s="208"/>
      <c r="N820" s="209"/>
      <c r="O820" s="209"/>
      <c r="P820" s="209"/>
      <c r="Q820" s="209"/>
      <c r="R820" s="209"/>
      <c r="S820" s="209"/>
      <c r="T820" s="210"/>
      <c r="AT820" s="211" t="s">
        <v>248</v>
      </c>
      <c r="AU820" s="211" t="s">
        <v>82</v>
      </c>
      <c r="AV820" s="13" t="s">
        <v>82</v>
      </c>
      <c r="AW820" s="13" t="s">
        <v>34</v>
      </c>
      <c r="AX820" s="13" t="s">
        <v>73</v>
      </c>
      <c r="AY820" s="211" t="s">
        <v>239</v>
      </c>
    </row>
    <row r="821" spans="1:65" s="16" customFormat="1" ht="11.25">
      <c r="B821" s="235"/>
      <c r="C821" s="236"/>
      <c r="D821" s="186" t="s">
        <v>248</v>
      </c>
      <c r="E821" s="237" t="s">
        <v>21</v>
      </c>
      <c r="F821" s="238" t="s">
        <v>373</v>
      </c>
      <c r="G821" s="236"/>
      <c r="H821" s="239">
        <v>44.2</v>
      </c>
      <c r="I821" s="240"/>
      <c r="J821" s="236"/>
      <c r="K821" s="236"/>
      <c r="L821" s="241"/>
      <c r="M821" s="242"/>
      <c r="N821" s="243"/>
      <c r="O821" s="243"/>
      <c r="P821" s="243"/>
      <c r="Q821" s="243"/>
      <c r="R821" s="243"/>
      <c r="S821" s="243"/>
      <c r="T821" s="244"/>
      <c r="AT821" s="245" t="s">
        <v>248</v>
      </c>
      <c r="AU821" s="245" t="s">
        <v>82</v>
      </c>
      <c r="AV821" s="16" t="s">
        <v>96</v>
      </c>
      <c r="AW821" s="16" t="s">
        <v>34</v>
      </c>
      <c r="AX821" s="16" t="s">
        <v>73</v>
      </c>
      <c r="AY821" s="245" t="s">
        <v>239</v>
      </c>
    </row>
    <row r="822" spans="1:65" s="12" customFormat="1" ht="11.25">
      <c r="B822" s="191"/>
      <c r="C822" s="192"/>
      <c r="D822" s="186" t="s">
        <v>248</v>
      </c>
      <c r="E822" s="193" t="s">
        <v>21</v>
      </c>
      <c r="F822" s="194" t="s">
        <v>3583</v>
      </c>
      <c r="G822" s="192"/>
      <c r="H822" s="193" t="s">
        <v>21</v>
      </c>
      <c r="I822" s="195"/>
      <c r="J822" s="192"/>
      <c r="K822" s="192"/>
      <c r="L822" s="196"/>
      <c r="M822" s="197"/>
      <c r="N822" s="198"/>
      <c r="O822" s="198"/>
      <c r="P822" s="198"/>
      <c r="Q822" s="198"/>
      <c r="R822" s="198"/>
      <c r="S822" s="198"/>
      <c r="T822" s="199"/>
      <c r="AT822" s="200" t="s">
        <v>248</v>
      </c>
      <c r="AU822" s="200" t="s">
        <v>82</v>
      </c>
      <c r="AV822" s="12" t="s">
        <v>80</v>
      </c>
      <c r="AW822" s="12" t="s">
        <v>34</v>
      </c>
      <c r="AX822" s="12" t="s">
        <v>73</v>
      </c>
      <c r="AY822" s="200" t="s">
        <v>239</v>
      </c>
    </row>
    <row r="823" spans="1:65" s="13" customFormat="1" ht="11.25">
      <c r="B823" s="201"/>
      <c r="C823" s="202"/>
      <c r="D823" s="186" t="s">
        <v>248</v>
      </c>
      <c r="E823" s="203" t="s">
        <v>21</v>
      </c>
      <c r="F823" s="204" t="s">
        <v>3584</v>
      </c>
      <c r="G823" s="202"/>
      <c r="H823" s="205">
        <v>13.6</v>
      </c>
      <c r="I823" s="206"/>
      <c r="J823" s="202"/>
      <c r="K823" s="202"/>
      <c r="L823" s="207"/>
      <c r="M823" s="208"/>
      <c r="N823" s="209"/>
      <c r="O823" s="209"/>
      <c r="P823" s="209"/>
      <c r="Q823" s="209"/>
      <c r="R823" s="209"/>
      <c r="S823" s="209"/>
      <c r="T823" s="210"/>
      <c r="AT823" s="211" t="s">
        <v>248</v>
      </c>
      <c r="AU823" s="211" t="s">
        <v>82</v>
      </c>
      <c r="AV823" s="13" t="s">
        <v>82</v>
      </c>
      <c r="AW823" s="13" t="s">
        <v>34</v>
      </c>
      <c r="AX823" s="13" t="s">
        <v>73</v>
      </c>
      <c r="AY823" s="211" t="s">
        <v>239</v>
      </c>
    </row>
    <row r="824" spans="1:65" s="13" customFormat="1" ht="11.25">
      <c r="B824" s="201"/>
      <c r="C824" s="202"/>
      <c r="D824" s="186" t="s">
        <v>248</v>
      </c>
      <c r="E824" s="203" t="s">
        <v>21</v>
      </c>
      <c r="F824" s="204" t="s">
        <v>3585</v>
      </c>
      <c r="G824" s="202"/>
      <c r="H824" s="205">
        <v>9.6</v>
      </c>
      <c r="I824" s="206"/>
      <c r="J824" s="202"/>
      <c r="K824" s="202"/>
      <c r="L824" s="207"/>
      <c r="M824" s="208"/>
      <c r="N824" s="209"/>
      <c r="O824" s="209"/>
      <c r="P824" s="209"/>
      <c r="Q824" s="209"/>
      <c r="R824" s="209"/>
      <c r="S824" s="209"/>
      <c r="T824" s="210"/>
      <c r="AT824" s="211" t="s">
        <v>248</v>
      </c>
      <c r="AU824" s="211" t="s">
        <v>82</v>
      </c>
      <c r="AV824" s="13" t="s">
        <v>82</v>
      </c>
      <c r="AW824" s="13" t="s">
        <v>34</v>
      </c>
      <c r="AX824" s="13" t="s">
        <v>73</v>
      </c>
      <c r="AY824" s="211" t="s">
        <v>239</v>
      </c>
    </row>
    <row r="825" spans="1:65" s="16" customFormat="1" ht="11.25">
      <c r="B825" s="235"/>
      <c r="C825" s="236"/>
      <c r="D825" s="186" t="s">
        <v>248</v>
      </c>
      <c r="E825" s="237" t="s">
        <v>21</v>
      </c>
      <c r="F825" s="238" t="s">
        <v>373</v>
      </c>
      <c r="G825" s="236"/>
      <c r="H825" s="239">
        <v>23.2</v>
      </c>
      <c r="I825" s="240"/>
      <c r="J825" s="236"/>
      <c r="K825" s="236"/>
      <c r="L825" s="241"/>
      <c r="M825" s="242"/>
      <c r="N825" s="243"/>
      <c r="O825" s="243"/>
      <c r="P825" s="243"/>
      <c r="Q825" s="243"/>
      <c r="R825" s="243"/>
      <c r="S825" s="243"/>
      <c r="T825" s="244"/>
      <c r="AT825" s="245" t="s">
        <v>248</v>
      </c>
      <c r="AU825" s="245" t="s">
        <v>82</v>
      </c>
      <c r="AV825" s="16" t="s">
        <v>96</v>
      </c>
      <c r="AW825" s="16" t="s">
        <v>34</v>
      </c>
      <c r="AX825" s="16" t="s">
        <v>73</v>
      </c>
      <c r="AY825" s="245" t="s">
        <v>239</v>
      </c>
    </row>
    <row r="826" spans="1:65" s="14" customFormat="1" ht="11.25">
      <c r="B826" s="212"/>
      <c r="C826" s="213"/>
      <c r="D826" s="186" t="s">
        <v>248</v>
      </c>
      <c r="E826" s="214" t="s">
        <v>21</v>
      </c>
      <c r="F826" s="215" t="s">
        <v>251</v>
      </c>
      <c r="G826" s="213"/>
      <c r="H826" s="216">
        <v>207.77299999999997</v>
      </c>
      <c r="I826" s="217"/>
      <c r="J826" s="213"/>
      <c r="K826" s="213"/>
      <c r="L826" s="218"/>
      <c r="M826" s="219"/>
      <c r="N826" s="220"/>
      <c r="O826" s="220"/>
      <c r="P826" s="220"/>
      <c r="Q826" s="220"/>
      <c r="R826" s="220"/>
      <c r="S826" s="220"/>
      <c r="T826" s="221"/>
      <c r="AT826" s="222" t="s">
        <v>248</v>
      </c>
      <c r="AU826" s="222" t="s">
        <v>82</v>
      </c>
      <c r="AV826" s="14" t="s">
        <v>100</v>
      </c>
      <c r="AW826" s="14" t="s">
        <v>34</v>
      </c>
      <c r="AX826" s="14" t="s">
        <v>80</v>
      </c>
      <c r="AY826" s="222" t="s">
        <v>239</v>
      </c>
    </row>
    <row r="827" spans="1:65" s="2" customFormat="1" ht="16.5" customHeight="1">
      <c r="A827" s="36"/>
      <c r="B827" s="37"/>
      <c r="C827" s="246" t="s">
        <v>1514</v>
      </c>
      <c r="D827" s="246" t="s">
        <v>308</v>
      </c>
      <c r="E827" s="247" t="s">
        <v>3569</v>
      </c>
      <c r="F827" s="248" t="s">
        <v>3570</v>
      </c>
      <c r="G827" s="249" t="s">
        <v>470</v>
      </c>
      <c r="H827" s="250">
        <v>7.2999999999999995E-2</v>
      </c>
      <c r="I827" s="251"/>
      <c r="J827" s="252">
        <f>ROUND(I827*H827,2)</f>
        <v>0</v>
      </c>
      <c r="K827" s="248" t="s">
        <v>327</v>
      </c>
      <c r="L827" s="253"/>
      <c r="M827" s="254" t="s">
        <v>21</v>
      </c>
      <c r="N827" s="255" t="s">
        <v>44</v>
      </c>
      <c r="O827" s="66"/>
      <c r="P827" s="182">
        <f>O827*H827</f>
        <v>0</v>
      </c>
      <c r="Q827" s="182">
        <v>1</v>
      </c>
      <c r="R827" s="182">
        <f>Q827*H827</f>
        <v>7.2999999999999995E-2</v>
      </c>
      <c r="S827" s="182">
        <v>0</v>
      </c>
      <c r="T827" s="183">
        <f>S827*H827</f>
        <v>0</v>
      </c>
      <c r="U827" s="36"/>
      <c r="V827" s="36"/>
      <c r="W827" s="36"/>
      <c r="X827" s="36"/>
      <c r="Y827" s="36"/>
      <c r="Z827" s="36"/>
      <c r="AA827" s="36"/>
      <c r="AB827" s="36"/>
      <c r="AC827" s="36"/>
      <c r="AD827" s="36"/>
      <c r="AE827" s="36"/>
      <c r="AR827" s="184" t="s">
        <v>636</v>
      </c>
      <c r="AT827" s="184" t="s">
        <v>308</v>
      </c>
      <c r="AU827" s="184" t="s">
        <v>82</v>
      </c>
      <c r="AY827" s="19" t="s">
        <v>239</v>
      </c>
      <c r="BE827" s="185">
        <f>IF(N827="základní",J827,0)</f>
        <v>0</v>
      </c>
      <c r="BF827" s="185">
        <f>IF(N827="snížená",J827,0)</f>
        <v>0</v>
      </c>
      <c r="BG827" s="185">
        <f>IF(N827="zákl. přenesená",J827,0)</f>
        <v>0</v>
      </c>
      <c r="BH827" s="185">
        <f>IF(N827="sníž. přenesená",J827,0)</f>
        <v>0</v>
      </c>
      <c r="BI827" s="185">
        <f>IF(N827="nulová",J827,0)</f>
        <v>0</v>
      </c>
      <c r="BJ827" s="19" t="s">
        <v>80</v>
      </c>
      <c r="BK827" s="185">
        <f>ROUND(I827*H827,2)</f>
        <v>0</v>
      </c>
      <c r="BL827" s="19" t="s">
        <v>461</v>
      </c>
      <c r="BM827" s="184" t="s">
        <v>3586</v>
      </c>
    </row>
    <row r="828" spans="1:65" s="13" customFormat="1" ht="11.25">
      <c r="B828" s="201"/>
      <c r="C828" s="202"/>
      <c r="D828" s="186" t="s">
        <v>248</v>
      </c>
      <c r="E828" s="202"/>
      <c r="F828" s="204" t="s">
        <v>3587</v>
      </c>
      <c r="G828" s="202"/>
      <c r="H828" s="205">
        <v>7.2999999999999995E-2</v>
      </c>
      <c r="I828" s="206"/>
      <c r="J828" s="202"/>
      <c r="K828" s="202"/>
      <c r="L828" s="207"/>
      <c r="M828" s="208"/>
      <c r="N828" s="209"/>
      <c r="O828" s="209"/>
      <c r="P828" s="209"/>
      <c r="Q828" s="209"/>
      <c r="R828" s="209"/>
      <c r="S828" s="209"/>
      <c r="T828" s="210"/>
      <c r="AT828" s="211" t="s">
        <v>248</v>
      </c>
      <c r="AU828" s="211" t="s">
        <v>82</v>
      </c>
      <c r="AV828" s="13" t="s">
        <v>82</v>
      </c>
      <c r="AW828" s="13" t="s">
        <v>4</v>
      </c>
      <c r="AX828" s="13" t="s">
        <v>80</v>
      </c>
      <c r="AY828" s="211" t="s">
        <v>239</v>
      </c>
    </row>
    <row r="829" spans="1:65" s="2" customFormat="1" ht="16.5" customHeight="1">
      <c r="A829" s="36"/>
      <c r="B829" s="37"/>
      <c r="C829" s="173" t="s">
        <v>1519</v>
      </c>
      <c r="D829" s="173" t="s">
        <v>240</v>
      </c>
      <c r="E829" s="174" t="s">
        <v>3588</v>
      </c>
      <c r="F829" s="175" t="s">
        <v>3589</v>
      </c>
      <c r="G829" s="176" t="s">
        <v>326</v>
      </c>
      <c r="H829" s="177">
        <v>143.46700000000001</v>
      </c>
      <c r="I829" s="178"/>
      <c r="J829" s="179">
        <f>ROUND(I829*H829,2)</f>
        <v>0</v>
      </c>
      <c r="K829" s="175" t="s">
        <v>327</v>
      </c>
      <c r="L829" s="41"/>
      <c r="M829" s="180" t="s">
        <v>21</v>
      </c>
      <c r="N829" s="181" t="s">
        <v>44</v>
      </c>
      <c r="O829" s="66"/>
      <c r="P829" s="182">
        <f>O829*H829</f>
        <v>0</v>
      </c>
      <c r="Q829" s="182">
        <v>3.9825E-4</v>
      </c>
      <c r="R829" s="182">
        <f>Q829*H829</f>
        <v>5.7135732750000008E-2</v>
      </c>
      <c r="S829" s="182">
        <v>0</v>
      </c>
      <c r="T829" s="183">
        <f>S829*H829</f>
        <v>0</v>
      </c>
      <c r="U829" s="36"/>
      <c r="V829" s="36"/>
      <c r="W829" s="36"/>
      <c r="X829" s="36"/>
      <c r="Y829" s="36"/>
      <c r="Z829" s="36"/>
      <c r="AA829" s="36"/>
      <c r="AB829" s="36"/>
      <c r="AC829" s="36"/>
      <c r="AD829" s="36"/>
      <c r="AE829" s="36"/>
      <c r="AR829" s="184" t="s">
        <v>461</v>
      </c>
      <c r="AT829" s="184" t="s">
        <v>240</v>
      </c>
      <c r="AU829" s="184" t="s">
        <v>82</v>
      </c>
      <c r="AY829" s="19" t="s">
        <v>239</v>
      </c>
      <c r="BE829" s="185">
        <f>IF(N829="základní",J829,0)</f>
        <v>0</v>
      </c>
      <c r="BF829" s="185">
        <f>IF(N829="snížená",J829,0)</f>
        <v>0</v>
      </c>
      <c r="BG829" s="185">
        <f>IF(N829="zákl. přenesená",J829,0)</f>
        <v>0</v>
      </c>
      <c r="BH829" s="185">
        <f>IF(N829="sníž. přenesená",J829,0)</f>
        <v>0</v>
      </c>
      <c r="BI829" s="185">
        <f>IF(N829="nulová",J829,0)</f>
        <v>0</v>
      </c>
      <c r="BJ829" s="19" t="s">
        <v>80</v>
      </c>
      <c r="BK829" s="185">
        <f>ROUND(I829*H829,2)</f>
        <v>0</v>
      </c>
      <c r="BL829" s="19" t="s">
        <v>461</v>
      </c>
      <c r="BM829" s="184" t="s">
        <v>3590</v>
      </c>
    </row>
    <row r="830" spans="1:65" s="2" customFormat="1" ht="11.25">
      <c r="A830" s="36"/>
      <c r="B830" s="37"/>
      <c r="C830" s="38"/>
      <c r="D830" s="233" t="s">
        <v>329</v>
      </c>
      <c r="E830" s="38"/>
      <c r="F830" s="234" t="s">
        <v>3591</v>
      </c>
      <c r="G830" s="38"/>
      <c r="H830" s="38"/>
      <c r="I830" s="188"/>
      <c r="J830" s="38"/>
      <c r="K830" s="38"/>
      <c r="L830" s="41"/>
      <c r="M830" s="189"/>
      <c r="N830" s="190"/>
      <c r="O830" s="66"/>
      <c r="P830" s="66"/>
      <c r="Q830" s="66"/>
      <c r="R830" s="66"/>
      <c r="S830" s="66"/>
      <c r="T830" s="67"/>
      <c r="U830" s="36"/>
      <c r="V830" s="36"/>
      <c r="W830" s="36"/>
      <c r="X830" s="36"/>
      <c r="Y830" s="36"/>
      <c r="Z830" s="36"/>
      <c r="AA830" s="36"/>
      <c r="AB830" s="36"/>
      <c r="AC830" s="36"/>
      <c r="AD830" s="36"/>
      <c r="AE830" s="36"/>
      <c r="AT830" s="19" t="s">
        <v>329</v>
      </c>
      <c r="AU830" s="19" t="s">
        <v>82</v>
      </c>
    </row>
    <row r="831" spans="1:65" s="13" customFormat="1" ht="11.25">
      <c r="B831" s="201"/>
      <c r="C831" s="202"/>
      <c r="D831" s="186" t="s">
        <v>248</v>
      </c>
      <c r="E831" s="203" t="s">
        <v>21</v>
      </c>
      <c r="F831" s="204" t="s">
        <v>3592</v>
      </c>
      <c r="G831" s="202"/>
      <c r="H831" s="205">
        <v>143.46700000000001</v>
      </c>
      <c r="I831" s="206"/>
      <c r="J831" s="202"/>
      <c r="K831" s="202"/>
      <c r="L831" s="207"/>
      <c r="M831" s="208"/>
      <c r="N831" s="209"/>
      <c r="O831" s="209"/>
      <c r="P831" s="209"/>
      <c r="Q831" s="209"/>
      <c r="R831" s="209"/>
      <c r="S831" s="209"/>
      <c r="T831" s="210"/>
      <c r="AT831" s="211" t="s">
        <v>248</v>
      </c>
      <c r="AU831" s="211" t="s">
        <v>82</v>
      </c>
      <c r="AV831" s="13" t="s">
        <v>82</v>
      </c>
      <c r="AW831" s="13" t="s">
        <v>34</v>
      </c>
      <c r="AX831" s="13" t="s">
        <v>73</v>
      </c>
      <c r="AY831" s="211" t="s">
        <v>239</v>
      </c>
    </row>
    <row r="832" spans="1:65" s="14" customFormat="1" ht="11.25">
      <c r="B832" s="212"/>
      <c r="C832" s="213"/>
      <c r="D832" s="186" t="s">
        <v>248</v>
      </c>
      <c r="E832" s="214" t="s">
        <v>21</v>
      </c>
      <c r="F832" s="215" t="s">
        <v>251</v>
      </c>
      <c r="G832" s="213"/>
      <c r="H832" s="216">
        <v>143.46700000000001</v>
      </c>
      <c r="I832" s="217"/>
      <c r="J832" s="213"/>
      <c r="K832" s="213"/>
      <c r="L832" s="218"/>
      <c r="M832" s="219"/>
      <c r="N832" s="220"/>
      <c r="O832" s="220"/>
      <c r="P832" s="220"/>
      <c r="Q832" s="220"/>
      <c r="R832" s="220"/>
      <c r="S832" s="220"/>
      <c r="T832" s="221"/>
      <c r="AT832" s="222" t="s">
        <v>248</v>
      </c>
      <c r="AU832" s="222" t="s">
        <v>82</v>
      </c>
      <c r="AV832" s="14" t="s">
        <v>100</v>
      </c>
      <c r="AW832" s="14" t="s">
        <v>34</v>
      </c>
      <c r="AX832" s="14" t="s">
        <v>80</v>
      </c>
      <c r="AY832" s="222" t="s">
        <v>239</v>
      </c>
    </row>
    <row r="833" spans="1:65" s="2" customFormat="1" ht="24.2" customHeight="1">
      <c r="A833" s="36"/>
      <c r="B833" s="37"/>
      <c r="C833" s="246" t="s">
        <v>1523</v>
      </c>
      <c r="D833" s="246" t="s">
        <v>308</v>
      </c>
      <c r="E833" s="247" t="s">
        <v>3593</v>
      </c>
      <c r="F833" s="248" t="s">
        <v>3594</v>
      </c>
      <c r="G833" s="249" t="s">
        <v>326</v>
      </c>
      <c r="H833" s="250">
        <v>164.98699999999999</v>
      </c>
      <c r="I833" s="251"/>
      <c r="J833" s="252">
        <f>ROUND(I833*H833,2)</f>
        <v>0</v>
      </c>
      <c r="K833" s="248" t="s">
        <v>327</v>
      </c>
      <c r="L833" s="253"/>
      <c r="M833" s="254" t="s">
        <v>21</v>
      </c>
      <c r="N833" s="255" t="s">
        <v>44</v>
      </c>
      <c r="O833" s="66"/>
      <c r="P833" s="182">
        <f>O833*H833</f>
        <v>0</v>
      </c>
      <c r="Q833" s="182">
        <v>5.4000000000000003E-3</v>
      </c>
      <c r="R833" s="182">
        <f>Q833*H833</f>
        <v>0.89092979999999999</v>
      </c>
      <c r="S833" s="182">
        <v>0</v>
      </c>
      <c r="T833" s="183">
        <f>S833*H833</f>
        <v>0</v>
      </c>
      <c r="U833" s="36"/>
      <c r="V833" s="36"/>
      <c r="W833" s="36"/>
      <c r="X833" s="36"/>
      <c r="Y833" s="36"/>
      <c r="Z833" s="36"/>
      <c r="AA833" s="36"/>
      <c r="AB833" s="36"/>
      <c r="AC833" s="36"/>
      <c r="AD833" s="36"/>
      <c r="AE833" s="36"/>
      <c r="AR833" s="184" t="s">
        <v>636</v>
      </c>
      <c r="AT833" s="184" t="s">
        <v>308</v>
      </c>
      <c r="AU833" s="184" t="s">
        <v>82</v>
      </c>
      <c r="AY833" s="19" t="s">
        <v>239</v>
      </c>
      <c r="BE833" s="185">
        <f>IF(N833="základní",J833,0)</f>
        <v>0</v>
      </c>
      <c r="BF833" s="185">
        <f>IF(N833="snížená",J833,0)</f>
        <v>0</v>
      </c>
      <c r="BG833" s="185">
        <f>IF(N833="zákl. přenesená",J833,0)</f>
        <v>0</v>
      </c>
      <c r="BH833" s="185">
        <f>IF(N833="sníž. přenesená",J833,0)</f>
        <v>0</v>
      </c>
      <c r="BI833" s="185">
        <f>IF(N833="nulová",J833,0)</f>
        <v>0</v>
      </c>
      <c r="BJ833" s="19" t="s">
        <v>80</v>
      </c>
      <c r="BK833" s="185">
        <f>ROUND(I833*H833,2)</f>
        <v>0</v>
      </c>
      <c r="BL833" s="19" t="s">
        <v>461</v>
      </c>
      <c r="BM833" s="184" t="s">
        <v>3595</v>
      </c>
    </row>
    <row r="834" spans="1:65" s="13" customFormat="1" ht="11.25">
      <c r="B834" s="201"/>
      <c r="C834" s="202"/>
      <c r="D834" s="186" t="s">
        <v>248</v>
      </c>
      <c r="E834" s="202"/>
      <c r="F834" s="204" t="s">
        <v>3596</v>
      </c>
      <c r="G834" s="202"/>
      <c r="H834" s="205">
        <v>164.98699999999999</v>
      </c>
      <c r="I834" s="206"/>
      <c r="J834" s="202"/>
      <c r="K834" s="202"/>
      <c r="L834" s="207"/>
      <c r="M834" s="208"/>
      <c r="N834" s="209"/>
      <c r="O834" s="209"/>
      <c r="P834" s="209"/>
      <c r="Q834" s="209"/>
      <c r="R834" s="209"/>
      <c r="S834" s="209"/>
      <c r="T834" s="210"/>
      <c r="AT834" s="211" t="s">
        <v>248</v>
      </c>
      <c r="AU834" s="211" t="s">
        <v>82</v>
      </c>
      <c r="AV834" s="13" t="s">
        <v>82</v>
      </c>
      <c r="AW834" s="13" t="s">
        <v>4</v>
      </c>
      <c r="AX834" s="13" t="s">
        <v>80</v>
      </c>
      <c r="AY834" s="211" t="s">
        <v>239</v>
      </c>
    </row>
    <row r="835" spans="1:65" s="2" customFormat="1" ht="16.5" customHeight="1">
      <c r="A835" s="36"/>
      <c r="B835" s="37"/>
      <c r="C835" s="173" t="s">
        <v>1529</v>
      </c>
      <c r="D835" s="173" t="s">
        <v>240</v>
      </c>
      <c r="E835" s="174" t="s">
        <v>3597</v>
      </c>
      <c r="F835" s="175" t="s">
        <v>3598</v>
      </c>
      <c r="G835" s="176" t="s">
        <v>326</v>
      </c>
      <c r="H835" s="177">
        <v>207.773</v>
      </c>
      <c r="I835" s="178"/>
      <c r="J835" s="179">
        <f>ROUND(I835*H835,2)</f>
        <v>0</v>
      </c>
      <c r="K835" s="175" t="s">
        <v>327</v>
      </c>
      <c r="L835" s="41"/>
      <c r="M835" s="180" t="s">
        <v>21</v>
      </c>
      <c r="N835" s="181" t="s">
        <v>44</v>
      </c>
      <c r="O835" s="66"/>
      <c r="P835" s="182">
        <f>O835*H835</f>
        <v>0</v>
      </c>
      <c r="Q835" s="182">
        <v>3.9825E-4</v>
      </c>
      <c r="R835" s="182">
        <f>Q835*H835</f>
        <v>8.2745597249999997E-2</v>
      </c>
      <c r="S835" s="182">
        <v>0</v>
      </c>
      <c r="T835" s="183">
        <f>S835*H835</f>
        <v>0</v>
      </c>
      <c r="U835" s="36"/>
      <c r="V835" s="36"/>
      <c r="W835" s="36"/>
      <c r="X835" s="36"/>
      <c r="Y835" s="36"/>
      <c r="Z835" s="36"/>
      <c r="AA835" s="36"/>
      <c r="AB835" s="36"/>
      <c r="AC835" s="36"/>
      <c r="AD835" s="36"/>
      <c r="AE835" s="36"/>
      <c r="AR835" s="184" t="s">
        <v>461</v>
      </c>
      <c r="AT835" s="184" t="s">
        <v>240</v>
      </c>
      <c r="AU835" s="184" t="s">
        <v>82</v>
      </c>
      <c r="AY835" s="19" t="s">
        <v>239</v>
      </c>
      <c r="BE835" s="185">
        <f>IF(N835="základní",J835,0)</f>
        <v>0</v>
      </c>
      <c r="BF835" s="185">
        <f>IF(N835="snížená",J835,0)</f>
        <v>0</v>
      </c>
      <c r="BG835" s="185">
        <f>IF(N835="zákl. přenesená",J835,0)</f>
        <v>0</v>
      </c>
      <c r="BH835" s="185">
        <f>IF(N835="sníž. přenesená",J835,0)</f>
        <v>0</v>
      </c>
      <c r="BI835" s="185">
        <f>IF(N835="nulová",J835,0)</f>
        <v>0</v>
      </c>
      <c r="BJ835" s="19" t="s">
        <v>80</v>
      </c>
      <c r="BK835" s="185">
        <f>ROUND(I835*H835,2)</f>
        <v>0</v>
      </c>
      <c r="BL835" s="19" t="s">
        <v>461</v>
      </c>
      <c r="BM835" s="184" t="s">
        <v>3599</v>
      </c>
    </row>
    <row r="836" spans="1:65" s="2" customFormat="1" ht="11.25">
      <c r="A836" s="36"/>
      <c r="B836" s="37"/>
      <c r="C836" s="38"/>
      <c r="D836" s="233" t="s">
        <v>329</v>
      </c>
      <c r="E836" s="38"/>
      <c r="F836" s="234" t="s">
        <v>3600</v>
      </c>
      <c r="G836" s="38"/>
      <c r="H836" s="38"/>
      <c r="I836" s="188"/>
      <c r="J836" s="38"/>
      <c r="K836" s="38"/>
      <c r="L836" s="41"/>
      <c r="M836" s="189"/>
      <c r="N836" s="190"/>
      <c r="O836" s="66"/>
      <c r="P836" s="66"/>
      <c r="Q836" s="66"/>
      <c r="R836" s="66"/>
      <c r="S836" s="66"/>
      <c r="T836" s="67"/>
      <c r="U836" s="36"/>
      <c r="V836" s="36"/>
      <c r="W836" s="36"/>
      <c r="X836" s="36"/>
      <c r="Y836" s="36"/>
      <c r="Z836" s="36"/>
      <c r="AA836" s="36"/>
      <c r="AB836" s="36"/>
      <c r="AC836" s="36"/>
      <c r="AD836" s="36"/>
      <c r="AE836" s="36"/>
      <c r="AT836" s="19" t="s">
        <v>329</v>
      </c>
      <c r="AU836" s="19" t="s">
        <v>82</v>
      </c>
    </row>
    <row r="837" spans="1:65" s="13" customFormat="1" ht="11.25">
      <c r="B837" s="201"/>
      <c r="C837" s="202"/>
      <c r="D837" s="186" t="s">
        <v>248</v>
      </c>
      <c r="E837" s="203" t="s">
        <v>21</v>
      </c>
      <c r="F837" s="204" t="s">
        <v>3601</v>
      </c>
      <c r="G837" s="202"/>
      <c r="H837" s="205">
        <v>207.773</v>
      </c>
      <c r="I837" s="206"/>
      <c r="J837" s="202"/>
      <c r="K837" s="202"/>
      <c r="L837" s="207"/>
      <c r="M837" s="208"/>
      <c r="N837" s="209"/>
      <c r="O837" s="209"/>
      <c r="P837" s="209"/>
      <c r="Q837" s="209"/>
      <c r="R837" s="209"/>
      <c r="S837" s="209"/>
      <c r="T837" s="210"/>
      <c r="AT837" s="211" t="s">
        <v>248</v>
      </c>
      <c r="AU837" s="211" t="s">
        <v>82</v>
      </c>
      <c r="AV837" s="13" t="s">
        <v>82</v>
      </c>
      <c r="AW837" s="13" t="s">
        <v>34</v>
      </c>
      <c r="AX837" s="13" t="s">
        <v>73</v>
      </c>
      <c r="AY837" s="211" t="s">
        <v>239</v>
      </c>
    </row>
    <row r="838" spans="1:65" s="14" customFormat="1" ht="11.25">
      <c r="B838" s="212"/>
      <c r="C838" s="213"/>
      <c r="D838" s="186" t="s">
        <v>248</v>
      </c>
      <c r="E838" s="214" t="s">
        <v>21</v>
      </c>
      <c r="F838" s="215" t="s">
        <v>251</v>
      </c>
      <c r="G838" s="213"/>
      <c r="H838" s="216">
        <v>207.773</v>
      </c>
      <c r="I838" s="217"/>
      <c r="J838" s="213"/>
      <c r="K838" s="213"/>
      <c r="L838" s="218"/>
      <c r="M838" s="219"/>
      <c r="N838" s="220"/>
      <c r="O838" s="220"/>
      <c r="P838" s="220"/>
      <c r="Q838" s="220"/>
      <c r="R838" s="220"/>
      <c r="S838" s="220"/>
      <c r="T838" s="221"/>
      <c r="AT838" s="222" t="s">
        <v>248</v>
      </c>
      <c r="AU838" s="222" t="s">
        <v>82</v>
      </c>
      <c r="AV838" s="14" t="s">
        <v>100</v>
      </c>
      <c r="AW838" s="14" t="s">
        <v>34</v>
      </c>
      <c r="AX838" s="14" t="s">
        <v>80</v>
      </c>
      <c r="AY838" s="222" t="s">
        <v>239</v>
      </c>
    </row>
    <row r="839" spans="1:65" s="2" customFormat="1" ht="24.2" customHeight="1">
      <c r="A839" s="36"/>
      <c r="B839" s="37"/>
      <c r="C839" s="246" t="s">
        <v>1533</v>
      </c>
      <c r="D839" s="246" t="s">
        <v>308</v>
      </c>
      <c r="E839" s="247" t="s">
        <v>3593</v>
      </c>
      <c r="F839" s="248" t="s">
        <v>3594</v>
      </c>
      <c r="G839" s="249" t="s">
        <v>326</v>
      </c>
      <c r="H839" s="250">
        <v>249.328</v>
      </c>
      <c r="I839" s="251"/>
      <c r="J839" s="252">
        <f>ROUND(I839*H839,2)</f>
        <v>0</v>
      </c>
      <c r="K839" s="248" t="s">
        <v>327</v>
      </c>
      <c r="L839" s="253"/>
      <c r="M839" s="254" t="s">
        <v>21</v>
      </c>
      <c r="N839" s="255" t="s">
        <v>44</v>
      </c>
      <c r="O839" s="66"/>
      <c r="P839" s="182">
        <f>O839*H839</f>
        <v>0</v>
      </c>
      <c r="Q839" s="182">
        <v>5.4000000000000003E-3</v>
      </c>
      <c r="R839" s="182">
        <f>Q839*H839</f>
        <v>1.3463712000000001</v>
      </c>
      <c r="S839" s="182">
        <v>0</v>
      </c>
      <c r="T839" s="183">
        <f>S839*H839</f>
        <v>0</v>
      </c>
      <c r="U839" s="36"/>
      <c r="V839" s="36"/>
      <c r="W839" s="36"/>
      <c r="X839" s="36"/>
      <c r="Y839" s="36"/>
      <c r="Z839" s="36"/>
      <c r="AA839" s="36"/>
      <c r="AB839" s="36"/>
      <c r="AC839" s="36"/>
      <c r="AD839" s="36"/>
      <c r="AE839" s="36"/>
      <c r="AR839" s="184" t="s">
        <v>636</v>
      </c>
      <c r="AT839" s="184" t="s">
        <v>308</v>
      </c>
      <c r="AU839" s="184" t="s">
        <v>82</v>
      </c>
      <c r="AY839" s="19" t="s">
        <v>239</v>
      </c>
      <c r="BE839" s="185">
        <f>IF(N839="základní",J839,0)</f>
        <v>0</v>
      </c>
      <c r="BF839" s="185">
        <f>IF(N839="snížená",J839,0)</f>
        <v>0</v>
      </c>
      <c r="BG839" s="185">
        <f>IF(N839="zákl. přenesená",J839,0)</f>
        <v>0</v>
      </c>
      <c r="BH839" s="185">
        <f>IF(N839="sníž. přenesená",J839,0)</f>
        <v>0</v>
      </c>
      <c r="BI839" s="185">
        <f>IF(N839="nulová",J839,0)</f>
        <v>0</v>
      </c>
      <c r="BJ839" s="19" t="s">
        <v>80</v>
      </c>
      <c r="BK839" s="185">
        <f>ROUND(I839*H839,2)</f>
        <v>0</v>
      </c>
      <c r="BL839" s="19" t="s">
        <v>461</v>
      </c>
      <c r="BM839" s="184" t="s">
        <v>3602</v>
      </c>
    </row>
    <row r="840" spans="1:65" s="13" customFormat="1" ht="11.25">
      <c r="B840" s="201"/>
      <c r="C840" s="202"/>
      <c r="D840" s="186" t="s">
        <v>248</v>
      </c>
      <c r="E840" s="202"/>
      <c r="F840" s="204" t="s">
        <v>3603</v>
      </c>
      <c r="G840" s="202"/>
      <c r="H840" s="205">
        <v>249.328</v>
      </c>
      <c r="I840" s="206"/>
      <c r="J840" s="202"/>
      <c r="K840" s="202"/>
      <c r="L840" s="207"/>
      <c r="M840" s="208"/>
      <c r="N840" s="209"/>
      <c r="O840" s="209"/>
      <c r="P840" s="209"/>
      <c r="Q840" s="209"/>
      <c r="R840" s="209"/>
      <c r="S840" s="209"/>
      <c r="T840" s="210"/>
      <c r="AT840" s="211" t="s">
        <v>248</v>
      </c>
      <c r="AU840" s="211" t="s">
        <v>82</v>
      </c>
      <c r="AV840" s="13" t="s">
        <v>82</v>
      </c>
      <c r="AW840" s="13" t="s">
        <v>4</v>
      </c>
      <c r="AX840" s="13" t="s">
        <v>80</v>
      </c>
      <c r="AY840" s="211" t="s">
        <v>239</v>
      </c>
    </row>
    <row r="841" spans="1:65" s="2" customFormat="1" ht="24.2" customHeight="1">
      <c r="A841" s="36"/>
      <c r="B841" s="37"/>
      <c r="C841" s="173" t="s">
        <v>1538</v>
      </c>
      <c r="D841" s="173" t="s">
        <v>240</v>
      </c>
      <c r="E841" s="174" t="s">
        <v>3604</v>
      </c>
      <c r="F841" s="175" t="s">
        <v>3605</v>
      </c>
      <c r="G841" s="176" t="s">
        <v>326</v>
      </c>
      <c r="H841" s="177">
        <v>184.815</v>
      </c>
      <c r="I841" s="178"/>
      <c r="J841" s="179">
        <f>ROUND(I841*H841,2)</f>
        <v>0</v>
      </c>
      <c r="K841" s="175" t="s">
        <v>327</v>
      </c>
      <c r="L841" s="41"/>
      <c r="M841" s="180" t="s">
        <v>21</v>
      </c>
      <c r="N841" s="181" t="s">
        <v>44</v>
      </c>
      <c r="O841" s="66"/>
      <c r="P841" s="182">
        <f>O841*H841</f>
        <v>0</v>
      </c>
      <c r="Q841" s="182">
        <v>7.9750000000000003E-4</v>
      </c>
      <c r="R841" s="182">
        <f>Q841*H841</f>
        <v>0.1473899625</v>
      </c>
      <c r="S841" s="182">
        <v>0</v>
      </c>
      <c r="T841" s="183">
        <f>S841*H841</f>
        <v>0</v>
      </c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R841" s="184" t="s">
        <v>461</v>
      </c>
      <c r="AT841" s="184" t="s">
        <v>240</v>
      </c>
      <c r="AU841" s="184" t="s">
        <v>82</v>
      </c>
      <c r="AY841" s="19" t="s">
        <v>239</v>
      </c>
      <c r="BE841" s="185">
        <f>IF(N841="základní",J841,0)</f>
        <v>0</v>
      </c>
      <c r="BF841" s="185">
        <f>IF(N841="snížená",J841,0)</f>
        <v>0</v>
      </c>
      <c r="BG841" s="185">
        <f>IF(N841="zákl. přenesená",J841,0)</f>
        <v>0</v>
      </c>
      <c r="BH841" s="185">
        <f>IF(N841="sníž. přenesená",J841,0)</f>
        <v>0</v>
      </c>
      <c r="BI841" s="185">
        <f>IF(N841="nulová",J841,0)</f>
        <v>0</v>
      </c>
      <c r="BJ841" s="19" t="s">
        <v>80</v>
      </c>
      <c r="BK841" s="185">
        <f>ROUND(I841*H841,2)</f>
        <v>0</v>
      </c>
      <c r="BL841" s="19" t="s">
        <v>461</v>
      </c>
      <c r="BM841" s="184" t="s">
        <v>3606</v>
      </c>
    </row>
    <row r="842" spans="1:65" s="2" customFormat="1" ht="11.25">
      <c r="A842" s="36"/>
      <c r="B842" s="37"/>
      <c r="C842" s="38"/>
      <c r="D842" s="233" t="s">
        <v>329</v>
      </c>
      <c r="E842" s="38"/>
      <c r="F842" s="234" t="s">
        <v>3607</v>
      </c>
      <c r="G842" s="38"/>
      <c r="H842" s="38"/>
      <c r="I842" s="188"/>
      <c r="J842" s="38"/>
      <c r="K842" s="38"/>
      <c r="L842" s="41"/>
      <c r="M842" s="189"/>
      <c r="N842" s="190"/>
      <c r="O842" s="66"/>
      <c r="P842" s="66"/>
      <c r="Q842" s="66"/>
      <c r="R842" s="66"/>
      <c r="S842" s="66"/>
      <c r="T842" s="67"/>
      <c r="U842" s="36"/>
      <c r="V842" s="36"/>
      <c r="W842" s="36"/>
      <c r="X842" s="36"/>
      <c r="Y842" s="36"/>
      <c r="Z842" s="36"/>
      <c r="AA842" s="36"/>
      <c r="AB842" s="36"/>
      <c r="AC842" s="36"/>
      <c r="AD842" s="36"/>
      <c r="AE842" s="36"/>
      <c r="AT842" s="19" t="s">
        <v>329</v>
      </c>
      <c r="AU842" s="19" t="s">
        <v>82</v>
      </c>
    </row>
    <row r="843" spans="1:65" s="12" customFormat="1" ht="11.25">
      <c r="B843" s="191"/>
      <c r="C843" s="192"/>
      <c r="D843" s="186" t="s">
        <v>248</v>
      </c>
      <c r="E843" s="193" t="s">
        <v>21</v>
      </c>
      <c r="F843" s="194" t="s">
        <v>3257</v>
      </c>
      <c r="G843" s="192"/>
      <c r="H843" s="193" t="s">
        <v>21</v>
      </c>
      <c r="I843" s="195"/>
      <c r="J843" s="192"/>
      <c r="K843" s="192"/>
      <c r="L843" s="196"/>
      <c r="M843" s="197"/>
      <c r="N843" s="198"/>
      <c r="O843" s="198"/>
      <c r="P843" s="198"/>
      <c r="Q843" s="198"/>
      <c r="R843" s="198"/>
      <c r="S843" s="198"/>
      <c r="T843" s="199"/>
      <c r="AT843" s="200" t="s">
        <v>248</v>
      </c>
      <c r="AU843" s="200" t="s">
        <v>82</v>
      </c>
      <c r="AV843" s="12" t="s">
        <v>80</v>
      </c>
      <c r="AW843" s="12" t="s">
        <v>34</v>
      </c>
      <c r="AX843" s="12" t="s">
        <v>73</v>
      </c>
      <c r="AY843" s="200" t="s">
        <v>239</v>
      </c>
    </row>
    <row r="844" spans="1:65" s="12" customFormat="1" ht="11.25">
      <c r="B844" s="191"/>
      <c r="C844" s="192"/>
      <c r="D844" s="186" t="s">
        <v>248</v>
      </c>
      <c r="E844" s="193" t="s">
        <v>21</v>
      </c>
      <c r="F844" s="194" t="s">
        <v>3608</v>
      </c>
      <c r="G844" s="192"/>
      <c r="H844" s="193" t="s">
        <v>21</v>
      </c>
      <c r="I844" s="195"/>
      <c r="J844" s="192"/>
      <c r="K844" s="192"/>
      <c r="L844" s="196"/>
      <c r="M844" s="197"/>
      <c r="N844" s="198"/>
      <c r="O844" s="198"/>
      <c r="P844" s="198"/>
      <c r="Q844" s="198"/>
      <c r="R844" s="198"/>
      <c r="S844" s="198"/>
      <c r="T844" s="199"/>
      <c r="AT844" s="200" t="s">
        <v>248</v>
      </c>
      <c r="AU844" s="200" t="s">
        <v>82</v>
      </c>
      <c r="AV844" s="12" t="s">
        <v>80</v>
      </c>
      <c r="AW844" s="12" t="s">
        <v>34</v>
      </c>
      <c r="AX844" s="12" t="s">
        <v>73</v>
      </c>
      <c r="AY844" s="200" t="s">
        <v>239</v>
      </c>
    </row>
    <row r="845" spans="1:65" s="12" customFormat="1" ht="11.25">
      <c r="B845" s="191"/>
      <c r="C845" s="192"/>
      <c r="D845" s="186" t="s">
        <v>248</v>
      </c>
      <c r="E845" s="193" t="s">
        <v>21</v>
      </c>
      <c r="F845" s="194" t="s">
        <v>3317</v>
      </c>
      <c r="G845" s="192"/>
      <c r="H845" s="193" t="s">
        <v>21</v>
      </c>
      <c r="I845" s="195"/>
      <c r="J845" s="192"/>
      <c r="K845" s="192"/>
      <c r="L845" s="196"/>
      <c r="M845" s="197"/>
      <c r="N845" s="198"/>
      <c r="O845" s="198"/>
      <c r="P845" s="198"/>
      <c r="Q845" s="198"/>
      <c r="R845" s="198"/>
      <c r="S845" s="198"/>
      <c r="T845" s="199"/>
      <c r="AT845" s="200" t="s">
        <v>248</v>
      </c>
      <c r="AU845" s="200" t="s">
        <v>82</v>
      </c>
      <c r="AV845" s="12" t="s">
        <v>80</v>
      </c>
      <c r="AW845" s="12" t="s">
        <v>34</v>
      </c>
      <c r="AX845" s="12" t="s">
        <v>73</v>
      </c>
      <c r="AY845" s="200" t="s">
        <v>239</v>
      </c>
    </row>
    <row r="846" spans="1:65" s="13" customFormat="1" ht="11.25">
      <c r="B846" s="201"/>
      <c r="C846" s="202"/>
      <c r="D846" s="186" t="s">
        <v>248</v>
      </c>
      <c r="E846" s="203" t="s">
        <v>21</v>
      </c>
      <c r="F846" s="204" t="s">
        <v>3609</v>
      </c>
      <c r="G846" s="202"/>
      <c r="H846" s="205">
        <v>59.606999999999999</v>
      </c>
      <c r="I846" s="206"/>
      <c r="J846" s="202"/>
      <c r="K846" s="202"/>
      <c r="L846" s="207"/>
      <c r="M846" s="208"/>
      <c r="N846" s="209"/>
      <c r="O846" s="209"/>
      <c r="P846" s="209"/>
      <c r="Q846" s="209"/>
      <c r="R846" s="209"/>
      <c r="S846" s="209"/>
      <c r="T846" s="210"/>
      <c r="AT846" s="211" t="s">
        <v>248</v>
      </c>
      <c r="AU846" s="211" t="s">
        <v>82</v>
      </c>
      <c r="AV846" s="13" t="s">
        <v>82</v>
      </c>
      <c r="AW846" s="13" t="s">
        <v>34</v>
      </c>
      <c r="AX846" s="13" t="s">
        <v>73</v>
      </c>
      <c r="AY846" s="211" t="s">
        <v>239</v>
      </c>
    </row>
    <row r="847" spans="1:65" s="16" customFormat="1" ht="11.25">
      <c r="B847" s="235"/>
      <c r="C847" s="236"/>
      <c r="D847" s="186" t="s">
        <v>248</v>
      </c>
      <c r="E847" s="237" t="s">
        <v>21</v>
      </c>
      <c r="F847" s="238" t="s">
        <v>373</v>
      </c>
      <c r="G847" s="236"/>
      <c r="H847" s="239">
        <v>59.606999999999999</v>
      </c>
      <c r="I847" s="240"/>
      <c r="J847" s="236"/>
      <c r="K847" s="236"/>
      <c r="L847" s="241"/>
      <c r="M847" s="242"/>
      <c r="N847" s="243"/>
      <c r="O847" s="243"/>
      <c r="P847" s="243"/>
      <c r="Q847" s="243"/>
      <c r="R847" s="243"/>
      <c r="S847" s="243"/>
      <c r="T847" s="244"/>
      <c r="AT847" s="245" t="s">
        <v>248</v>
      </c>
      <c r="AU847" s="245" t="s">
        <v>82</v>
      </c>
      <c r="AV847" s="16" t="s">
        <v>96</v>
      </c>
      <c r="AW847" s="16" t="s">
        <v>34</v>
      </c>
      <c r="AX847" s="16" t="s">
        <v>73</v>
      </c>
      <c r="AY847" s="245" t="s">
        <v>239</v>
      </c>
    </row>
    <row r="848" spans="1:65" s="12" customFormat="1" ht="11.25">
      <c r="B848" s="191"/>
      <c r="C848" s="192"/>
      <c r="D848" s="186" t="s">
        <v>248</v>
      </c>
      <c r="E848" s="193" t="s">
        <v>21</v>
      </c>
      <c r="F848" s="194" t="s">
        <v>3319</v>
      </c>
      <c r="G848" s="192"/>
      <c r="H848" s="193" t="s">
        <v>21</v>
      </c>
      <c r="I848" s="195"/>
      <c r="J848" s="192"/>
      <c r="K848" s="192"/>
      <c r="L848" s="196"/>
      <c r="M848" s="197"/>
      <c r="N848" s="198"/>
      <c r="O848" s="198"/>
      <c r="P848" s="198"/>
      <c r="Q848" s="198"/>
      <c r="R848" s="198"/>
      <c r="S848" s="198"/>
      <c r="T848" s="199"/>
      <c r="AT848" s="200" t="s">
        <v>248</v>
      </c>
      <c r="AU848" s="200" t="s">
        <v>82</v>
      </c>
      <c r="AV848" s="12" t="s">
        <v>80</v>
      </c>
      <c r="AW848" s="12" t="s">
        <v>34</v>
      </c>
      <c r="AX848" s="12" t="s">
        <v>73</v>
      </c>
      <c r="AY848" s="200" t="s">
        <v>239</v>
      </c>
    </row>
    <row r="849" spans="1:65" s="13" customFormat="1" ht="11.25">
      <c r="B849" s="201"/>
      <c r="C849" s="202"/>
      <c r="D849" s="186" t="s">
        <v>248</v>
      </c>
      <c r="E849" s="203" t="s">
        <v>21</v>
      </c>
      <c r="F849" s="204" t="s">
        <v>3610</v>
      </c>
      <c r="G849" s="202"/>
      <c r="H849" s="205">
        <v>24.675000000000001</v>
      </c>
      <c r="I849" s="206"/>
      <c r="J849" s="202"/>
      <c r="K849" s="202"/>
      <c r="L849" s="207"/>
      <c r="M849" s="208"/>
      <c r="N849" s="209"/>
      <c r="O849" s="209"/>
      <c r="P849" s="209"/>
      <c r="Q849" s="209"/>
      <c r="R849" s="209"/>
      <c r="S849" s="209"/>
      <c r="T849" s="210"/>
      <c r="AT849" s="211" t="s">
        <v>248</v>
      </c>
      <c r="AU849" s="211" t="s">
        <v>82</v>
      </c>
      <c r="AV849" s="13" t="s">
        <v>82</v>
      </c>
      <c r="AW849" s="13" t="s">
        <v>34</v>
      </c>
      <c r="AX849" s="13" t="s">
        <v>73</v>
      </c>
      <c r="AY849" s="211" t="s">
        <v>239</v>
      </c>
    </row>
    <row r="850" spans="1:65" s="16" customFormat="1" ht="11.25">
      <c r="B850" s="235"/>
      <c r="C850" s="236"/>
      <c r="D850" s="186" t="s">
        <v>248</v>
      </c>
      <c r="E850" s="237" t="s">
        <v>21</v>
      </c>
      <c r="F850" s="238" t="s">
        <v>373</v>
      </c>
      <c r="G850" s="236"/>
      <c r="H850" s="239">
        <v>24.675000000000001</v>
      </c>
      <c r="I850" s="240"/>
      <c r="J850" s="236"/>
      <c r="K850" s="236"/>
      <c r="L850" s="241"/>
      <c r="M850" s="242"/>
      <c r="N850" s="243"/>
      <c r="O850" s="243"/>
      <c r="P850" s="243"/>
      <c r="Q850" s="243"/>
      <c r="R850" s="243"/>
      <c r="S850" s="243"/>
      <c r="T850" s="244"/>
      <c r="AT850" s="245" t="s">
        <v>248</v>
      </c>
      <c r="AU850" s="245" t="s">
        <v>82</v>
      </c>
      <c r="AV850" s="16" t="s">
        <v>96</v>
      </c>
      <c r="AW850" s="16" t="s">
        <v>34</v>
      </c>
      <c r="AX850" s="16" t="s">
        <v>73</v>
      </c>
      <c r="AY850" s="245" t="s">
        <v>239</v>
      </c>
    </row>
    <row r="851" spans="1:65" s="12" customFormat="1" ht="11.25">
      <c r="B851" s="191"/>
      <c r="C851" s="192"/>
      <c r="D851" s="186" t="s">
        <v>248</v>
      </c>
      <c r="E851" s="193" t="s">
        <v>21</v>
      </c>
      <c r="F851" s="194" t="s">
        <v>3581</v>
      </c>
      <c r="G851" s="192"/>
      <c r="H851" s="193" t="s">
        <v>21</v>
      </c>
      <c r="I851" s="195"/>
      <c r="J851" s="192"/>
      <c r="K851" s="192"/>
      <c r="L851" s="196"/>
      <c r="M851" s="197"/>
      <c r="N851" s="198"/>
      <c r="O851" s="198"/>
      <c r="P851" s="198"/>
      <c r="Q851" s="198"/>
      <c r="R851" s="198"/>
      <c r="S851" s="198"/>
      <c r="T851" s="199"/>
      <c r="AT851" s="200" t="s">
        <v>248</v>
      </c>
      <c r="AU851" s="200" t="s">
        <v>82</v>
      </c>
      <c r="AV851" s="12" t="s">
        <v>80</v>
      </c>
      <c r="AW851" s="12" t="s">
        <v>34</v>
      </c>
      <c r="AX851" s="12" t="s">
        <v>73</v>
      </c>
      <c r="AY851" s="200" t="s">
        <v>239</v>
      </c>
    </row>
    <row r="852" spans="1:65" s="13" customFormat="1" ht="11.25">
      <c r="B852" s="201"/>
      <c r="C852" s="202"/>
      <c r="D852" s="186" t="s">
        <v>248</v>
      </c>
      <c r="E852" s="203" t="s">
        <v>21</v>
      </c>
      <c r="F852" s="204" t="s">
        <v>3611</v>
      </c>
      <c r="G852" s="202"/>
      <c r="H852" s="205">
        <v>39</v>
      </c>
      <c r="I852" s="206"/>
      <c r="J852" s="202"/>
      <c r="K852" s="202"/>
      <c r="L852" s="207"/>
      <c r="M852" s="208"/>
      <c r="N852" s="209"/>
      <c r="O852" s="209"/>
      <c r="P852" s="209"/>
      <c r="Q852" s="209"/>
      <c r="R852" s="209"/>
      <c r="S852" s="209"/>
      <c r="T852" s="210"/>
      <c r="AT852" s="211" t="s">
        <v>248</v>
      </c>
      <c r="AU852" s="211" t="s">
        <v>82</v>
      </c>
      <c r="AV852" s="13" t="s">
        <v>82</v>
      </c>
      <c r="AW852" s="13" t="s">
        <v>34</v>
      </c>
      <c r="AX852" s="13" t="s">
        <v>73</v>
      </c>
      <c r="AY852" s="211" t="s">
        <v>239</v>
      </c>
    </row>
    <row r="853" spans="1:65" s="16" customFormat="1" ht="11.25">
      <c r="B853" s="235"/>
      <c r="C853" s="236"/>
      <c r="D853" s="186" t="s">
        <v>248</v>
      </c>
      <c r="E853" s="237" t="s">
        <v>21</v>
      </c>
      <c r="F853" s="238" t="s">
        <v>373</v>
      </c>
      <c r="G853" s="236"/>
      <c r="H853" s="239">
        <v>39</v>
      </c>
      <c r="I853" s="240"/>
      <c r="J853" s="236"/>
      <c r="K853" s="236"/>
      <c r="L853" s="241"/>
      <c r="M853" s="242"/>
      <c r="N853" s="243"/>
      <c r="O853" s="243"/>
      <c r="P853" s="243"/>
      <c r="Q853" s="243"/>
      <c r="R853" s="243"/>
      <c r="S853" s="243"/>
      <c r="T853" s="244"/>
      <c r="AT853" s="245" t="s">
        <v>248</v>
      </c>
      <c r="AU853" s="245" t="s">
        <v>82</v>
      </c>
      <c r="AV853" s="16" t="s">
        <v>96</v>
      </c>
      <c r="AW853" s="16" t="s">
        <v>34</v>
      </c>
      <c r="AX853" s="16" t="s">
        <v>73</v>
      </c>
      <c r="AY853" s="245" t="s">
        <v>239</v>
      </c>
    </row>
    <row r="854" spans="1:65" s="12" customFormat="1" ht="11.25">
      <c r="B854" s="191"/>
      <c r="C854" s="192"/>
      <c r="D854" s="186" t="s">
        <v>248</v>
      </c>
      <c r="E854" s="193" t="s">
        <v>21</v>
      </c>
      <c r="F854" s="194" t="s">
        <v>3583</v>
      </c>
      <c r="G854" s="192"/>
      <c r="H854" s="193" t="s">
        <v>21</v>
      </c>
      <c r="I854" s="195"/>
      <c r="J854" s="192"/>
      <c r="K854" s="192"/>
      <c r="L854" s="196"/>
      <c r="M854" s="197"/>
      <c r="N854" s="198"/>
      <c r="O854" s="198"/>
      <c r="P854" s="198"/>
      <c r="Q854" s="198"/>
      <c r="R854" s="198"/>
      <c r="S854" s="198"/>
      <c r="T854" s="199"/>
      <c r="AT854" s="200" t="s">
        <v>248</v>
      </c>
      <c r="AU854" s="200" t="s">
        <v>82</v>
      </c>
      <c r="AV854" s="12" t="s">
        <v>80</v>
      </c>
      <c r="AW854" s="12" t="s">
        <v>34</v>
      </c>
      <c r="AX854" s="12" t="s">
        <v>73</v>
      </c>
      <c r="AY854" s="200" t="s">
        <v>239</v>
      </c>
    </row>
    <row r="855" spans="1:65" s="13" customFormat="1" ht="11.25">
      <c r="B855" s="201"/>
      <c r="C855" s="202"/>
      <c r="D855" s="186" t="s">
        <v>248</v>
      </c>
      <c r="E855" s="203" t="s">
        <v>21</v>
      </c>
      <c r="F855" s="204" t="s">
        <v>3612</v>
      </c>
      <c r="G855" s="202"/>
      <c r="H855" s="205">
        <v>12</v>
      </c>
      <c r="I855" s="206"/>
      <c r="J855" s="202"/>
      <c r="K855" s="202"/>
      <c r="L855" s="207"/>
      <c r="M855" s="208"/>
      <c r="N855" s="209"/>
      <c r="O855" s="209"/>
      <c r="P855" s="209"/>
      <c r="Q855" s="209"/>
      <c r="R855" s="209"/>
      <c r="S855" s="209"/>
      <c r="T855" s="210"/>
      <c r="AT855" s="211" t="s">
        <v>248</v>
      </c>
      <c r="AU855" s="211" t="s">
        <v>82</v>
      </c>
      <c r="AV855" s="13" t="s">
        <v>82</v>
      </c>
      <c r="AW855" s="13" t="s">
        <v>34</v>
      </c>
      <c r="AX855" s="13" t="s">
        <v>73</v>
      </c>
      <c r="AY855" s="211" t="s">
        <v>239</v>
      </c>
    </row>
    <row r="856" spans="1:65" s="16" customFormat="1" ht="11.25">
      <c r="B856" s="235"/>
      <c r="C856" s="236"/>
      <c r="D856" s="186" t="s">
        <v>248</v>
      </c>
      <c r="E856" s="237" t="s">
        <v>21</v>
      </c>
      <c r="F856" s="238" t="s">
        <v>373</v>
      </c>
      <c r="G856" s="236"/>
      <c r="H856" s="239">
        <v>12</v>
      </c>
      <c r="I856" s="240"/>
      <c r="J856" s="236"/>
      <c r="K856" s="236"/>
      <c r="L856" s="241"/>
      <c r="M856" s="242"/>
      <c r="N856" s="243"/>
      <c r="O856" s="243"/>
      <c r="P856" s="243"/>
      <c r="Q856" s="243"/>
      <c r="R856" s="243"/>
      <c r="S856" s="243"/>
      <c r="T856" s="244"/>
      <c r="AT856" s="245" t="s">
        <v>248</v>
      </c>
      <c r="AU856" s="245" t="s">
        <v>82</v>
      </c>
      <c r="AV856" s="16" t="s">
        <v>96</v>
      </c>
      <c r="AW856" s="16" t="s">
        <v>34</v>
      </c>
      <c r="AX856" s="16" t="s">
        <v>73</v>
      </c>
      <c r="AY856" s="245" t="s">
        <v>239</v>
      </c>
    </row>
    <row r="857" spans="1:65" s="14" customFormat="1" ht="11.25">
      <c r="B857" s="212"/>
      <c r="C857" s="213"/>
      <c r="D857" s="186" t="s">
        <v>248</v>
      </c>
      <c r="E857" s="214" t="s">
        <v>21</v>
      </c>
      <c r="F857" s="215" t="s">
        <v>3613</v>
      </c>
      <c r="G857" s="213"/>
      <c r="H857" s="216">
        <v>135.28199999999998</v>
      </c>
      <c r="I857" s="217"/>
      <c r="J857" s="213"/>
      <c r="K857" s="213"/>
      <c r="L857" s="218"/>
      <c r="M857" s="219"/>
      <c r="N857" s="220"/>
      <c r="O857" s="220"/>
      <c r="P857" s="220"/>
      <c r="Q857" s="220"/>
      <c r="R857" s="220"/>
      <c r="S857" s="220"/>
      <c r="T857" s="221"/>
      <c r="AT857" s="222" t="s">
        <v>248</v>
      </c>
      <c r="AU857" s="222" t="s">
        <v>82</v>
      </c>
      <c r="AV857" s="14" t="s">
        <v>100</v>
      </c>
      <c r="AW857" s="14" t="s">
        <v>34</v>
      </c>
      <c r="AX857" s="14" t="s">
        <v>73</v>
      </c>
      <c r="AY857" s="222" t="s">
        <v>239</v>
      </c>
    </row>
    <row r="858" spans="1:65" s="12" customFormat="1" ht="11.25">
      <c r="B858" s="191"/>
      <c r="C858" s="192"/>
      <c r="D858" s="186" t="s">
        <v>248</v>
      </c>
      <c r="E858" s="193" t="s">
        <v>21</v>
      </c>
      <c r="F858" s="194" t="s">
        <v>3614</v>
      </c>
      <c r="G858" s="192"/>
      <c r="H858" s="193" t="s">
        <v>21</v>
      </c>
      <c r="I858" s="195"/>
      <c r="J858" s="192"/>
      <c r="K858" s="192"/>
      <c r="L858" s="196"/>
      <c r="M858" s="197"/>
      <c r="N858" s="198"/>
      <c r="O858" s="198"/>
      <c r="P858" s="198"/>
      <c r="Q858" s="198"/>
      <c r="R858" s="198"/>
      <c r="S858" s="198"/>
      <c r="T858" s="199"/>
      <c r="AT858" s="200" t="s">
        <v>248</v>
      </c>
      <c r="AU858" s="200" t="s">
        <v>82</v>
      </c>
      <c r="AV858" s="12" t="s">
        <v>80</v>
      </c>
      <c r="AW858" s="12" t="s">
        <v>34</v>
      </c>
      <c r="AX858" s="12" t="s">
        <v>73</v>
      </c>
      <c r="AY858" s="200" t="s">
        <v>239</v>
      </c>
    </row>
    <row r="859" spans="1:65" s="13" customFormat="1" ht="11.25">
      <c r="B859" s="201"/>
      <c r="C859" s="202"/>
      <c r="D859" s="186" t="s">
        <v>248</v>
      </c>
      <c r="E859" s="203" t="s">
        <v>21</v>
      </c>
      <c r="F859" s="204" t="s">
        <v>3615</v>
      </c>
      <c r="G859" s="202"/>
      <c r="H859" s="205">
        <v>49.533000000000001</v>
      </c>
      <c r="I859" s="206"/>
      <c r="J859" s="202"/>
      <c r="K859" s="202"/>
      <c r="L859" s="207"/>
      <c r="M859" s="208"/>
      <c r="N859" s="209"/>
      <c r="O859" s="209"/>
      <c r="P859" s="209"/>
      <c r="Q859" s="209"/>
      <c r="R859" s="209"/>
      <c r="S859" s="209"/>
      <c r="T859" s="210"/>
      <c r="AT859" s="211" t="s">
        <v>248</v>
      </c>
      <c r="AU859" s="211" t="s">
        <v>82</v>
      </c>
      <c r="AV859" s="13" t="s">
        <v>82</v>
      </c>
      <c r="AW859" s="13" t="s">
        <v>34</v>
      </c>
      <c r="AX859" s="13" t="s">
        <v>73</v>
      </c>
      <c r="AY859" s="211" t="s">
        <v>239</v>
      </c>
    </row>
    <row r="860" spans="1:65" s="14" customFormat="1" ht="11.25">
      <c r="B860" s="212"/>
      <c r="C860" s="213"/>
      <c r="D860" s="186" t="s">
        <v>248</v>
      </c>
      <c r="E860" s="214" t="s">
        <v>21</v>
      </c>
      <c r="F860" s="215" t="s">
        <v>3616</v>
      </c>
      <c r="G860" s="213"/>
      <c r="H860" s="216">
        <v>49.533000000000001</v>
      </c>
      <c r="I860" s="217"/>
      <c r="J860" s="213"/>
      <c r="K860" s="213"/>
      <c r="L860" s="218"/>
      <c r="M860" s="219"/>
      <c r="N860" s="220"/>
      <c r="O860" s="220"/>
      <c r="P860" s="220"/>
      <c r="Q860" s="220"/>
      <c r="R860" s="220"/>
      <c r="S860" s="220"/>
      <c r="T860" s="221"/>
      <c r="AT860" s="222" t="s">
        <v>248</v>
      </c>
      <c r="AU860" s="222" t="s">
        <v>82</v>
      </c>
      <c r="AV860" s="14" t="s">
        <v>100</v>
      </c>
      <c r="AW860" s="14" t="s">
        <v>34</v>
      </c>
      <c r="AX860" s="14" t="s">
        <v>73</v>
      </c>
      <c r="AY860" s="222" t="s">
        <v>239</v>
      </c>
    </row>
    <row r="861" spans="1:65" s="13" customFormat="1" ht="11.25">
      <c r="B861" s="201"/>
      <c r="C861" s="202"/>
      <c r="D861" s="186" t="s">
        <v>248</v>
      </c>
      <c r="E861" s="203" t="s">
        <v>21</v>
      </c>
      <c r="F861" s="204" t="s">
        <v>3617</v>
      </c>
      <c r="G861" s="202"/>
      <c r="H861" s="205">
        <v>135.28200000000001</v>
      </c>
      <c r="I861" s="206"/>
      <c r="J861" s="202"/>
      <c r="K861" s="202"/>
      <c r="L861" s="207"/>
      <c r="M861" s="208"/>
      <c r="N861" s="209"/>
      <c r="O861" s="209"/>
      <c r="P861" s="209"/>
      <c r="Q861" s="209"/>
      <c r="R861" s="209"/>
      <c r="S861" s="209"/>
      <c r="T861" s="210"/>
      <c r="AT861" s="211" t="s">
        <v>248</v>
      </c>
      <c r="AU861" s="211" t="s">
        <v>82</v>
      </c>
      <c r="AV861" s="13" t="s">
        <v>82</v>
      </c>
      <c r="AW861" s="13" t="s">
        <v>34</v>
      </c>
      <c r="AX861" s="13" t="s">
        <v>73</v>
      </c>
      <c r="AY861" s="211" t="s">
        <v>239</v>
      </c>
    </row>
    <row r="862" spans="1:65" s="13" customFormat="1" ht="11.25">
      <c r="B862" s="201"/>
      <c r="C862" s="202"/>
      <c r="D862" s="186" t="s">
        <v>248</v>
      </c>
      <c r="E862" s="203" t="s">
        <v>21</v>
      </c>
      <c r="F862" s="204" t="s">
        <v>3618</v>
      </c>
      <c r="G862" s="202"/>
      <c r="H862" s="205">
        <v>49.533000000000001</v>
      </c>
      <c r="I862" s="206"/>
      <c r="J862" s="202"/>
      <c r="K862" s="202"/>
      <c r="L862" s="207"/>
      <c r="M862" s="208"/>
      <c r="N862" s="209"/>
      <c r="O862" s="209"/>
      <c r="P862" s="209"/>
      <c r="Q862" s="209"/>
      <c r="R862" s="209"/>
      <c r="S862" s="209"/>
      <c r="T862" s="210"/>
      <c r="AT862" s="211" t="s">
        <v>248</v>
      </c>
      <c r="AU862" s="211" t="s">
        <v>82</v>
      </c>
      <c r="AV862" s="13" t="s">
        <v>82</v>
      </c>
      <c r="AW862" s="13" t="s">
        <v>34</v>
      </c>
      <c r="AX862" s="13" t="s">
        <v>73</v>
      </c>
      <c r="AY862" s="211" t="s">
        <v>239</v>
      </c>
    </row>
    <row r="863" spans="1:65" s="14" customFormat="1" ht="11.25">
      <c r="B863" s="212"/>
      <c r="C863" s="213"/>
      <c r="D863" s="186" t="s">
        <v>248</v>
      </c>
      <c r="E863" s="214" t="s">
        <v>21</v>
      </c>
      <c r="F863" s="215" t="s">
        <v>543</v>
      </c>
      <c r="G863" s="213"/>
      <c r="H863" s="216">
        <v>184.815</v>
      </c>
      <c r="I863" s="217"/>
      <c r="J863" s="213"/>
      <c r="K863" s="213"/>
      <c r="L863" s="218"/>
      <c r="M863" s="219"/>
      <c r="N863" s="220"/>
      <c r="O863" s="220"/>
      <c r="P863" s="220"/>
      <c r="Q863" s="220"/>
      <c r="R863" s="220"/>
      <c r="S863" s="220"/>
      <c r="T863" s="221"/>
      <c r="AT863" s="222" t="s">
        <v>248</v>
      </c>
      <c r="AU863" s="222" t="s">
        <v>82</v>
      </c>
      <c r="AV863" s="14" t="s">
        <v>100</v>
      </c>
      <c r="AW863" s="14" t="s">
        <v>34</v>
      </c>
      <c r="AX863" s="14" t="s">
        <v>80</v>
      </c>
      <c r="AY863" s="222" t="s">
        <v>239</v>
      </c>
    </row>
    <row r="864" spans="1:65" s="2" customFormat="1" ht="16.5" customHeight="1">
      <c r="A864" s="36"/>
      <c r="B864" s="37"/>
      <c r="C864" s="173" t="s">
        <v>1542</v>
      </c>
      <c r="D864" s="173" t="s">
        <v>240</v>
      </c>
      <c r="E864" s="174" t="s">
        <v>3619</v>
      </c>
      <c r="F864" s="175" t="s">
        <v>3620</v>
      </c>
      <c r="G864" s="176" t="s">
        <v>602</v>
      </c>
      <c r="H864" s="177">
        <v>97.51</v>
      </c>
      <c r="I864" s="178"/>
      <c r="J864" s="179">
        <f>ROUND(I864*H864,2)</f>
        <v>0</v>
      </c>
      <c r="K864" s="175" t="s">
        <v>327</v>
      </c>
      <c r="L864" s="41"/>
      <c r="M864" s="180" t="s">
        <v>21</v>
      </c>
      <c r="N864" s="181" t="s">
        <v>44</v>
      </c>
      <c r="O864" s="66"/>
      <c r="P864" s="182">
        <f>O864*H864</f>
        <v>0</v>
      </c>
      <c r="Q864" s="182">
        <v>1.6000000000000001E-4</v>
      </c>
      <c r="R864" s="182">
        <f>Q864*H864</f>
        <v>1.5601600000000002E-2</v>
      </c>
      <c r="S864" s="182">
        <v>0</v>
      </c>
      <c r="T864" s="183">
        <f>S864*H864</f>
        <v>0</v>
      </c>
      <c r="U864" s="36"/>
      <c r="V864" s="36"/>
      <c r="W864" s="36"/>
      <c r="X864" s="36"/>
      <c r="Y864" s="36"/>
      <c r="Z864" s="36"/>
      <c r="AA864" s="36"/>
      <c r="AB864" s="36"/>
      <c r="AC864" s="36"/>
      <c r="AD864" s="36"/>
      <c r="AE864" s="36"/>
      <c r="AR864" s="184" t="s">
        <v>461</v>
      </c>
      <c r="AT864" s="184" t="s">
        <v>240</v>
      </c>
      <c r="AU864" s="184" t="s">
        <v>82</v>
      </c>
      <c r="AY864" s="19" t="s">
        <v>239</v>
      </c>
      <c r="BE864" s="185">
        <f>IF(N864="základní",J864,0)</f>
        <v>0</v>
      </c>
      <c r="BF864" s="185">
        <f>IF(N864="snížená",J864,0)</f>
        <v>0</v>
      </c>
      <c r="BG864" s="185">
        <f>IF(N864="zákl. přenesená",J864,0)</f>
        <v>0</v>
      </c>
      <c r="BH864" s="185">
        <f>IF(N864="sníž. přenesená",J864,0)</f>
        <v>0</v>
      </c>
      <c r="BI864" s="185">
        <f>IF(N864="nulová",J864,0)</f>
        <v>0</v>
      </c>
      <c r="BJ864" s="19" t="s">
        <v>80</v>
      </c>
      <c r="BK864" s="185">
        <f>ROUND(I864*H864,2)</f>
        <v>0</v>
      </c>
      <c r="BL864" s="19" t="s">
        <v>461</v>
      </c>
      <c r="BM864" s="184" t="s">
        <v>3621</v>
      </c>
    </row>
    <row r="865" spans="1:51" s="2" customFormat="1" ht="11.25">
      <c r="A865" s="36"/>
      <c r="B865" s="37"/>
      <c r="C865" s="38"/>
      <c r="D865" s="233" t="s">
        <v>329</v>
      </c>
      <c r="E865" s="38"/>
      <c r="F865" s="234" t="s">
        <v>3622</v>
      </c>
      <c r="G865" s="38"/>
      <c r="H865" s="38"/>
      <c r="I865" s="188"/>
      <c r="J865" s="38"/>
      <c r="K865" s="38"/>
      <c r="L865" s="41"/>
      <c r="M865" s="189"/>
      <c r="N865" s="190"/>
      <c r="O865" s="66"/>
      <c r="P865" s="66"/>
      <c r="Q865" s="66"/>
      <c r="R865" s="66"/>
      <c r="S865" s="66"/>
      <c r="T865" s="67"/>
      <c r="U865" s="36"/>
      <c r="V865" s="36"/>
      <c r="W865" s="36"/>
      <c r="X865" s="36"/>
      <c r="Y865" s="36"/>
      <c r="Z865" s="36"/>
      <c r="AA865" s="36"/>
      <c r="AB865" s="36"/>
      <c r="AC865" s="36"/>
      <c r="AD865" s="36"/>
      <c r="AE865" s="36"/>
      <c r="AT865" s="19" t="s">
        <v>329</v>
      </c>
      <c r="AU865" s="19" t="s">
        <v>82</v>
      </c>
    </row>
    <row r="866" spans="1:51" s="12" customFormat="1" ht="11.25">
      <c r="B866" s="191"/>
      <c r="C866" s="192"/>
      <c r="D866" s="186" t="s">
        <v>248</v>
      </c>
      <c r="E866" s="193" t="s">
        <v>21</v>
      </c>
      <c r="F866" s="194" t="s">
        <v>3257</v>
      </c>
      <c r="G866" s="192"/>
      <c r="H866" s="193" t="s">
        <v>21</v>
      </c>
      <c r="I866" s="195"/>
      <c r="J866" s="192"/>
      <c r="K866" s="192"/>
      <c r="L866" s="196"/>
      <c r="M866" s="197"/>
      <c r="N866" s="198"/>
      <c r="O866" s="198"/>
      <c r="P866" s="198"/>
      <c r="Q866" s="198"/>
      <c r="R866" s="198"/>
      <c r="S866" s="198"/>
      <c r="T866" s="199"/>
      <c r="AT866" s="200" t="s">
        <v>248</v>
      </c>
      <c r="AU866" s="200" t="s">
        <v>82</v>
      </c>
      <c r="AV866" s="12" t="s">
        <v>80</v>
      </c>
      <c r="AW866" s="12" t="s">
        <v>34</v>
      </c>
      <c r="AX866" s="12" t="s">
        <v>73</v>
      </c>
      <c r="AY866" s="200" t="s">
        <v>239</v>
      </c>
    </row>
    <row r="867" spans="1:51" s="12" customFormat="1" ht="11.25">
      <c r="B867" s="191"/>
      <c r="C867" s="192"/>
      <c r="D867" s="186" t="s">
        <v>248</v>
      </c>
      <c r="E867" s="193" t="s">
        <v>21</v>
      </c>
      <c r="F867" s="194" t="s">
        <v>3608</v>
      </c>
      <c r="G867" s="192"/>
      <c r="H867" s="193" t="s">
        <v>21</v>
      </c>
      <c r="I867" s="195"/>
      <c r="J867" s="192"/>
      <c r="K867" s="192"/>
      <c r="L867" s="196"/>
      <c r="M867" s="197"/>
      <c r="N867" s="198"/>
      <c r="O867" s="198"/>
      <c r="P867" s="198"/>
      <c r="Q867" s="198"/>
      <c r="R867" s="198"/>
      <c r="S867" s="198"/>
      <c r="T867" s="199"/>
      <c r="AT867" s="200" t="s">
        <v>248</v>
      </c>
      <c r="AU867" s="200" t="s">
        <v>82</v>
      </c>
      <c r="AV867" s="12" t="s">
        <v>80</v>
      </c>
      <c r="AW867" s="12" t="s">
        <v>34</v>
      </c>
      <c r="AX867" s="12" t="s">
        <v>73</v>
      </c>
      <c r="AY867" s="200" t="s">
        <v>239</v>
      </c>
    </row>
    <row r="868" spans="1:51" s="12" customFormat="1" ht="11.25">
      <c r="B868" s="191"/>
      <c r="C868" s="192"/>
      <c r="D868" s="186" t="s">
        <v>248</v>
      </c>
      <c r="E868" s="193" t="s">
        <v>21</v>
      </c>
      <c r="F868" s="194" t="s">
        <v>3317</v>
      </c>
      <c r="G868" s="192"/>
      <c r="H868" s="193" t="s">
        <v>21</v>
      </c>
      <c r="I868" s="195"/>
      <c r="J868" s="192"/>
      <c r="K868" s="192"/>
      <c r="L868" s="196"/>
      <c r="M868" s="197"/>
      <c r="N868" s="198"/>
      <c r="O868" s="198"/>
      <c r="P868" s="198"/>
      <c r="Q868" s="198"/>
      <c r="R868" s="198"/>
      <c r="S868" s="198"/>
      <c r="T868" s="199"/>
      <c r="AT868" s="200" t="s">
        <v>248</v>
      </c>
      <c r="AU868" s="200" t="s">
        <v>82</v>
      </c>
      <c r="AV868" s="12" t="s">
        <v>80</v>
      </c>
      <c r="AW868" s="12" t="s">
        <v>34</v>
      </c>
      <c r="AX868" s="12" t="s">
        <v>73</v>
      </c>
      <c r="AY868" s="200" t="s">
        <v>239</v>
      </c>
    </row>
    <row r="869" spans="1:51" s="13" customFormat="1" ht="11.25">
      <c r="B869" s="201"/>
      <c r="C869" s="202"/>
      <c r="D869" s="186" t="s">
        <v>248</v>
      </c>
      <c r="E869" s="203" t="s">
        <v>21</v>
      </c>
      <c r="F869" s="204" t="s">
        <v>3623</v>
      </c>
      <c r="G869" s="202"/>
      <c r="H869" s="205">
        <v>28.63</v>
      </c>
      <c r="I869" s="206"/>
      <c r="J869" s="202"/>
      <c r="K869" s="202"/>
      <c r="L869" s="207"/>
      <c r="M869" s="208"/>
      <c r="N869" s="209"/>
      <c r="O869" s="209"/>
      <c r="P869" s="209"/>
      <c r="Q869" s="209"/>
      <c r="R869" s="209"/>
      <c r="S869" s="209"/>
      <c r="T869" s="210"/>
      <c r="AT869" s="211" t="s">
        <v>248</v>
      </c>
      <c r="AU869" s="211" t="s">
        <v>82</v>
      </c>
      <c r="AV869" s="13" t="s">
        <v>82</v>
      </c>
      <c r="AW869" s="13" t="s">
        <v>34</v>
      </c>
      <c r="AX869" s="13" t="s">
        <v>73</v>
      </c>
      <c r="AY869" s="211" t="s">
        <v>239</v>
      </c>
    </row>
    <row r="870" spans="1:51" s="16" customFormat="1" ht="11.25">
      <c r="B870" s="235"/>
      <c r="C870" s="236"/>
      <c r="D870" s="186" t="s">
        <v>248</v>
      </c>
      <c r="E870" s="237" t="s">
        <v>21</v>
      </c>
      <c r="F870" s="238" t="s">
        <v>373</v>
      </c>
      <c r="G870" s="236"/>
      <c r="H870" s="239">
        <v>28.63</v>
      </c>
      <c r="I870" s="240"/>
      <c r="J870" s="236"/>
      <c r="K870" s="236"/>
      <c r="L870" s="241"/>
      <c r="M870" s="242"/>
      <c r="N870" s="243"/>
      <c r="O870" s="243"/>
      <c r="P870" s="243"/>
      <c r="Q870" s="243"/>
      <c r="R870" s="243"/>
      <c r="S870" s="243"/>
      <c r="T870" s="244"/>
      <c r="AT870" s="245" t="s">
        <v>248</v>
      </c>
      <c r="AU870" s="245" t="s">
        <v>82</v>
      </c>
      <c r="AV870" s="16" t="s">
        <v>96</v>
      </c>
      <c r="AW870" s="16" t="s">
        <v>34</v>
      </c>
      <c r="AX870" s="16" t="s">
        <v>73</v>
      </c>
      <c r="AY870" s="245" t="s">
        <v>239</v>
      </c>
    </row>
    <row r="871" spans="1:51" s="12" customFormat="1" ht="11.25">
      <c r="B871" s="191"/>
      <c r="C871" s="192"/>
      <c r="D871" s="186" t="s">
        <v>248</v>
      </c>
      <c r="E871" s="193" t="s">
        <v>21</v>
      </c>
      <c r="F871" s="194" t="s">
        <v>3319</v>
      </c>
      <c r="G871" s="192"/>
      <c r="H871" s="193" t="s">
        <v>21</v>
      </c>
      <c r="I871" s="195"/>
      <c r="J871" s="192"/>
      <c r="K871" s="192"/>
      <c r="L871" s="196"/>
      <c r="M871" s="197"/>
      <c r="N871" s="198"/>
      <c r="O871" s="198"/>
      <c r="P871" s="198"/>
      <c r="Q871" s="198"/>
      <c r="R871" s="198"/>
      <c r="S871" s="198"/>
      <c r="T871" s="199"/>
      <c r="AT871" s="200" t="s">
        <v>248</v>
      </c>
      <c r="AU871" s="200" t="s">
        <v>82</v>
      </c>
      <c r="AV871" s="12" t="s">
        <v>80</v>
      </c>
      <c r="AW871" s="12" t="s">
        <v>34</v>
      </c>
      <c r="AX871" s="12" t="s">
        <v>73</v>
      </c>
      <c r="AY871" s="200" t="s">
        <v>239</v>
      </c>
    </row>
    <row r="872" spans="1:51" s="13" customFormat="1" ht="11.25">
      <c r="B872" s="201"/>
      <c r="C872" s="202"/>
      <c r="D872" s="186" t="s">
        <v>248</v>
      </c>
      <c r="E872" s="203" t="s">
        <v>21</v>
      </c>
      <c r="F872" s="204" t="s">
        <v>847</v>
      </c>
      <c r="G872" s="202"/>
      <c r="H872" s="205">
        <v>8</v>
      </c>
      <c r="I872" s="206"/>
      <c r="J872" s="202"/>
      <c r="K872" s="202"/>
      <c r="L872" s="207"/>
      <c r="M872" s="208"/>
      <c r="N872" s="209"/>
      <c r="O872" s="209"/>
      <c r="P872" s="209"/>
      <c r="Q872" s="209"/>
      <c r="R872" s="209"/>
      <c r="S872" s="209"/>
      <c r="T872" s="210"/>
      <c r="AT872" s="211" t="s">
        <v>248</v>
      </c>
      <c r="AU872" s="211" t="s">
        <v>82</v>
      </c>
      <c r="AV872" s="13" t="s">
        <v>82</v>
      </c>
      <c r="AW872" s="13" t="s">
        <v>34</v>
      </c>
      <c r="AX872" s="13" t="s">
        <v>73</v>
      </c>
      <c r="AY872" s="211" t="s">
        <v>239</v>
      </c>
    </row>
    <row r="873" spans="1:51" s="16" customFormat="1" ht="11.25">
      <c r="B873" s="235"/>
      <c r="C873" s="236"/>
      <c r="D873" s="186" t="s">
        <v>248</v>
      </c>
      <c r="E873" s="237" t="s">
        <v>21</v>
      </c>
      <c r="F873" s="238" t="s">
        <v>373</v>
      </c>
      <c r="G873" s="236"/>
      <c r="H873" s="239">
        <v>8</v>
      </c>
      <c r="I873" s="240"/>
      <c r="J873" s="236"/>
      <c r="K873" s="236"/>
      <c r="L873" s="241"/>
      <c r="M873" s="242"/>
      <c r="N873" s="243"/>
      <c r="O873" s="243"/>
      <c r="P873" s="243"/>
      <c r="Q873" s="243"/>
      <c r="R873" s="243"/>
      <c r="S873" s="243"/>
      <c r="T873" s="244"/>
      <c r="AT873" s="245" t="s">
        <v>248</v>
      </c>
      <c r="AU873" s="245" t="s">
        <v>82</v>
      </c>
      <c r="AV873" s="16" t="s">
        <v>96</v>
      </c>
      <c r="AW873" s="16" t="s">
        <v>34</v>
      </c>
      <c r="AX873" s="16" t="s">
        <v>73</v>
      </c>
      <c r="AY873" s="245" t="s">
        <v>239</v>
      </c>
    </row>
    <row r="874" spans="1:51" s="12" customFormat="1" ht="11.25">
      <c r="B874" s="191"/>
      <c r="C874" s="192"/>
      <c r="D874" s="186" t="s">
        <v>248</v>
      </c>
      <c r="E874" s="193" t="s">
        <v>21</v>
      </c>
      <c r="F874" s="194" t="s">
        <v>3581</v>
      </c>
      <c r="G874" s="192"/>
      <c r="H874" s="193" t="s">
        <v>21</v>
      </c>
      <c r="I874" s="195"/>
      <c r="J874" s="192"/>
      <c r="K874" s="192"/>
      <c r="L874" s="196"/>
      <c r="M874" s="197"/>
      <c r="N874" s="198"/>
      <c r="O874" s="198"/>
      <c r="P874" s="198"/>
      <c r="Q874" s="198"/>
      <c r="R874" s="198"/>
      <c r="S874" s="198"/>
      <c r="T874" s="199"/>
      <c r="AT874" s="200" t="s">
        <v>248</v>
      </c>
      <c r="AU874" s="200" t="s">
        <v>82</v>
      </c>
      <c r="AV874" s="12" t="s">
        <v>80</v>
      </c>
      <c r="AW874" s="12" t="s">
        <v>34</v>
      </c>
      <c r="AX874" s="12" t="s">
        <v>73</v>
      </c>
      <c r="AY874" s="200" t="s">
        <v>239</v>
      </c>
    </row>
    <row r="875" spans="1:51" s="13" customFormat="1" ht="11.25">
      <c r="B875" s="201"/>
      <c r="C875" s="202"/>
      <c r="D875" s="186" t="s">
        <v>248</v>
      </c>
      <c r="E875" s="203" t="s">
        <v>21</v>
      </c>
      <c r="F875" s="204" t="s">
        <v>695</v>
      </c>
      <c r="G875" s="202"/>
      <c r="H875" s="205">
        <v>26</v>
      </c>
      <c r="I875" s="206"/>
      <c r="J875" s="202"/>
      <c r="K875" s="202"/>
      <c r="L875" s="207"/>
      <c r="M875" s="208"/>
      <c r="N875" s="209"/>
      <c r="O875" s="209"/>
      <c r="P875" s="209"/>
      <c r="Q875" s="209"/>
      <c r="R875" s="209"/>
      <c r="S875" s="209"/>
      <c r="T875" s="210"/>
      <c r="AT875" s="211" t="s">
        <v>248</v>
      </c>
      <c r="AU875" s="211" t="s">
        <v>82</v>
      </c>
      <c r="AV875" s="13" t="s">
        <v>82</v>
      </c>
      <c r="AW875" s="13" t="s">
        <v>34</v>
      </c>
      <c r="AX875" s="13" t="s">
        <v>73</v>
      </c>
      <c r="AY875" s="211" t="s">
        <v>239</v>
      </c>
    </row>
    <row r="876" spans="1:51" s="16" customFormat="1" ht="11.25">
      <c r="B876" s="235"/>
      <c r="C876" s="236"/>
      <c r="D876" s="186" t="s">
        <v>248</v>
      </c>
      <c r="E876" s="237" t="s">
        <v>21</v>
      </c>
      <c r="F876" s="238" t="s">
        <v>373</v>
      </c>
      <c r="G876" s="236"/>
      <c r="H876" s="239">
        <v>26</v>
      </c>
      <c r="I876" s="240"/>
      <c r="J876" s="236"/>
      <c r="K876" s="236"/>
      <c r="L876" s="241"/>
      <c r="M876" s="242"/>
      <c r="N876" s="243"/>
      <c r="O876" s="243"/>
      <c r="P876" s="243"/>
      <c r="Q876" s="243"/>
      <c r="R876" s="243"/>
      <c r="S876" s="243"/>
      <c r="T876" s="244"/>
      <c r="AT876" s="245" t="s">
        <v>248</v>
      </c>
      <c r="AU876" s="245" t="s">
        <v>82</v>
      </c>
      <c r="AV876" s="16" t="s">
        <v>96</v>
      </c>
      <c r="AW876" s="16" t="s">
        <v>34</v>
      </c>
      <c r="AX876" s="16" t="s">
        <v>73</v>
      </c>
      <c r="AY876" s="245" t="s">
        <v>239</v>
      </c>
    </row>
    <row r="877" spans="1:51" s="12" customFormat="1" ht="11.25">
      <c r="B877" s="191"/>
      <c r="C877" s="192"/>
      <c r="D877" s="186" t="s">
        <v>248</v>
      </c>
      <c r="E877" s="193" t="s">
        <v>21</v>
      </c>
      <c r="F877" s="194" t="s">
        <v>3583</v>
      </c>
      <c r="G877" s="192"/>
      <c r="H877" s="193" t="s">
        <v>21</v>
      </c>
      <c r="I877" s="195"/>
      <c r="J877" s="192"/>
      <c r="K877" s="192"/>
      <c r="L877" s="196"/>
      <c r="M877" s="197"/>
      <c r="N877" s="198"/>
      <c r="O877" s="198"/>
      <c r="P877" s="198"/>
      <c r="Q877" s="198"/>
      <c r="R877" s="198"/>
      <c r="S877" s="198"/>
      <c r="T877" s="199"/>
      <c r="AT877" s="200" t="s">
        <v>248</v>
      </c>
      <c r="AU877" s="200" t="s">
        <v>82</v>
      </c>
      <c r="AV877" s="12" t="s">
        <v>80</v>
      </c>
      <c r="AW877" s="12" t="s">
        <v>34</v>
      </c>
      <c r="AX877" s="12" t="s">
        <v>73</v>
      </c>
      <c r="AY877" s="200" t="s">
        <v>239</v>
      </c>
    </row>
    <row r="878" spans="1:51" s="13" customFormat="1" ht="11.25">
      <c r="B878" s="201"/>
      <c r="C878" s="202"/>
      <c r="D878" s="186" t="s">
        <v>248</v>
      </c>
      <c r="E878" s="203" t="s">
        <v>21</v>
      </c>
      <c r="F878" s="204" t="s">
        <v>847</v>
      </c>
      <c r="G878" s="202"/>
      <c r="H878" s="205">
        <v>8</v>
      </c>
      <c r="I878" s="206"/>
      <c r="J878" s="202"/>
      <c r="K878" s="202"/>
      <c r="L878" s="207"/>
      <c r="M878" s="208"/>
      <c r="N878" s="209"/>
      <c r="O878" s="209"/>
      <c r="P878" s="209"/>
      <c r="Q878" s="209"/>
      <c r="R878" s="209"/>
      <c r="S878" s="209"/>
      <c r="T878" s="210"/>
      <c r="AT878" s="211" t="s">
        <v>248</v>
      </c>
      <c r="AU878" s="211" t="s">
        <v>82</v>
      </c>
      <c r="AV878" s="13" t="s">
        <v>82</v>
      </c>
      <c r="AW878" s="13" t="s">
        <v>34</v>
      </c>
      <c r="AX878" s="13" t="s">
        <v>73</v>
      </c>
      <c r="AY878" s="211" t="s">
        <v>239</v>
      </c>
    </row>
    <row r="879" spans="1:51" s="16" customFormat="1" ht="11.25">
      <c r="B879" s="235"/>
      <c r="C879" s="236"/>
      <c r="D879" s="186" t="s">
        <v>248</v>
      </c>
      <c r="E879" s="237" t="s">
        <v>21</v>
      </c>
      <c r="F879" s="238" t="s">
        <v>373</v>
      </c>
      <c r="G879" s="236"/>
      <c r="H879" s="239">
        <v>8</v>
      </c>
      <c r="I879" s="240"/>
      <c r="J879" s="236"/>
      <c r="K879" s="236"/>
      <c r="L879" s="241"/>
      <c r="M879" s="242"/>
      <c r="N879" s="243"/>
      <c r="O879" s="243"/>
      <c r="P879" s="243"/>
      <c r="Q879" s="243"/>
      <c r="R879" s="243"/>
      <c r="S879" s="243"/>
      <c r="T879" s="244"/>
      <c r="AT879" s="245" t="s">
        <v>248</v>
      </c>
      <c r="AU879" s="245" t="s">
        <v>82</v>
      </c>
      <c r="AV879" s="16" t="s">
        <v>96</v>
      </c>
      <c r="AW879" s="16" t="s">
        <v>34</v>
      </c>
      <c r="AX879" s="16" t="s">
        <v>73</v>
      </c>
      <c r="AY879" s="245" t="s">
        <v>239</v>
      </c>
    </row>
    <row r="880" spans="1:51" s="14" customFormat="1" ht="11.25">
      <c r="B880" s="212"/>
      <c r="C880" s="213"/>
      <c r="D880" s="186" t="s">
        <v>248</v>
      </c>
      <c r="E880" s="214" t="s">
        <v>21</v>
      </c>
      <c r="F880" s="215" t="s">
        <v>3613</v>
      </c>
      <c r="G880" s="213"/>
      <c r="H880" s="216">
        <v>70.63</v>
      </c>
      <c r="I880" s="217"/>
      <c r="J880" s="213"/>
      <c r="K880" s="213"/>
      <c r="L880" s="218"/>
      <c r="M880" s="219"/>
      <c r="N880" s="220"/>
      <c r="O880" s="220"/>
      <c r="P880" s="220"/>
      <c r="Q880" s="220"/>
      <c r="R880" s="220"/>
      <c r="S880" s="220"/>
      <c r="T880" s="221"/>
      <c r="AT880" s="222" t="s">
        <v>248</v>
      </c>
      <c r="AU880" s="222" t="s">
        <v>82</v>
      </c>
      <c r="AV880" s="14" t="s">
        <v>100</v>
      </c>
      <c r="AW880" s="14" t="s">
        <v>34</v>
      </c>
      <c r="AX880" s="14" t="s">
        <v>73</v>
      </c>
      <c r="AY880" s="222" t="s">
        <v>239</v>
      </c>
    </row>
    <row r="881" spans="1:65" s="12" customFormat="1" ht="11.25">
      <c r="B881" s="191"/>
      <c r="C881" s="192"/>
      <c r="D881" s="186" t="s">
        <v>248</v>
      </c>
      <c r="E881" s="193" t="s">
        <v>21</v>
      </c>
      <c r="F881" s="194" t="s">
        <v>3614</v>
      </c>
      <c r="G881" s="192"/>
      <c r="H881" s="193" t="s">
        <v>21</v>
      </c>
      <c r="I881" s="195"/>
      <c r="J881" s="192"/>
      <c r="K881" s="192"/>
      <c r="L881" s="196"/>
      <c r="M881" s="197"/>
      <c r="N881" s="198"/>
      <c r="O881" s="198"/>
      <c r="P881" s="198"/>
      <c r="Q881" s="198"/>
      <c r="R881" s="198"/>
      <c r="S881" s="198"/>
      <c r="T881" s="199"/>
      <c r="AT881" s="200" t="s">
        <v>248</v>
      </c>
      <c r="AU881" s="200" t="s">
        <v>82</v>
      </c>
      <c r="AV881" s="12" t="s">
        <v>80</v>
      </c>
      <c r="AW881" s="12" t="s">
        <v>34</v>
      </c>
      <c r="AX881" s="12" t="s">
        <v>73</v>
      </c>
      <c r="AY881" s="200" t="s">
        <v>239</v>
      </c>
    </row>
    <row r="882" spans="1:65" s="13" customFormat="1" ht="11.25">
      <c r="B882" s="201"/>
      <c r="C882" s="202"/>
      <c r="D882" s="186" t="s">
        <v>248</v>
      </c>
      <c r="E882" s="203" t="s">
        <v>21</v>
      </c>
      <c r="F882" s="204" t="s">
        <v>3624</v>
      </c>
      <c r="G882" s="202"/>
      <c r="H882" s="205">
        <v>26.88</v>
      </c>
      <c r="I882" s="206"/>
      <c r="J882" s="202"/>
      <c r="K882" s="202"/>
      <c r="L882" s="207"/>
      <c r="M882" s="208"/>
      <c r="N882" s="209"/>
      <c r="O882" s="209"/>
      <c r="P882" s="209"/>
      <c r="Q882" s="209"/>
      <c r="R882" s="209"/>
      <c r="S882" s="209"/>
      <c r="T882" s="210"/>
      <c r="AT882" s="211" t="s">
        <v>248</v>
      </c>
      <c r="AU882" s="211" t="s">
        <v>82</v>
      </c>
      <c r="AV882" s="13" t="s">
        <v>82</v>
      </c>
      <c r="AW882" s="13" t="s">
        <v>34</v>
      </c>
      <c r="AX882" s="13" t="s">
        <v>73</v>
      </c>
      <c r="AY882" s="211" t="s">
        <v>239</v>
      </c>
    </row>
    <row r="883" spans="1:65" s="14" customFormat="1" ht="11.25">
      <c r="B883" s="212"/>
      <c r="C883" s="213"/>
      <c r="D883" s="186" t="s">
        <v>248</v>
      </c>
      <c r="E883" s="214" t="s">
        <v>21</v>
      </c>
      <c r="F883" s="215" t="s">
        <v>3616</v>
      </c>
      <c r="G883" s="213"/>
      <c r="H883" s="216">
        <v>26.88</v>
      </c>
      <c r="I883" s="217"/>
      <c r="J883" s="213"/>
      <c r="K883" s="213"/>
      <c r="L883" s="218"/>
      <c r="M883" s="219"/>
      <c r="N883" s="220"/>
      <c r="O883" s="220"/>
      <c r="P883" s="220"/>
      <c r="Q883" s="220"/>
      <c r="R883" s="220"/>
      <c r="S883" s="220"/>
      <c r="T883" s="221"/>
      <c r="AT883" s="222" t="s">
        <v>248</v>
      </c>
      <c r="AU883" s="222" t="s">
        <v>82</v>
      </c>
      <c r="AV883" s="14" t="s">
        <v>100</v>
      </c>
      <c r="AW883" s="14" t="s">
        <v>34</v>
      </c>
      <c r="AX883" s="14" t="s">
        <v>73</v>
      </c>
      <c r="AY883" s="222" t="s">
        <v>239</v>
      </c>
    </row>
    <row r="884" spans="1:65" s="13" customFormat="1" ht="11.25">
      <c r="B884" s="201"/>
      <c r="C884" s="202"/>
      <c r="D884" s="186" t="s">
        <v>248</v>
      </c>
      <c r="E884" s="203" t="s">
        <v>21</v>
      </c>
      <c r="F884" s="204" t="s">
        <v>3625</v>
      </c>
      <c r="G884" s="202"/>
      <c r="H884" s="205">
        <v>70.63</v>
      </c>
      <c r="I884" s="206"/>
      <c r="J884" s="202"/>
      <c r="K884" s="202"/>
      <c r="L884" s="207"/>
      <c r="M884" s="208"/>
      <c r="N884" s="209"/>
      <c r="O884" s="209"/>
      <c r="P884" s="209"/>
      <c r="Q884" s="209"/>
      <c r="R884" s="209"/>
      <c r="S884" s="209"/>
      <c r="T884" s="210"/>
      <c r="AT884" s="211" t="s">
        <v>248</v>
      </c>
      <c r="AU884" s="211" t="s">
        <v>82</v>
      </c>
      <c r="AV884" s="13" t="s">
        <v>82</v>
      </c>
      <c r="AW884" s="13" t="s">
        <v>34</v>
      </c>
      <c r="AX884" s="13" t="s">
        <v>73</v>
      </c>
      <c r="AY884" s="211" t="s">
        <v>239</v>
      </c>
    </row>
    <row r="885" spans="1:65" s="13" customFormat="1" ht="11.25">
      <c r="B885" s="201"/>
      <c r="C885" s="202"/>
      <c r="D885" s="186" t="s">
        <v>248</v>
      </c>
      <c r="E885" s="203" t="s">
        <v>21</v>
      </c>
      <c r="F885" s="204" t="s">
        <v>3626</v>
      </c>
      <c r="G885" s="202"/>
      <c r="H885" s="205">
        <v>26.88</v>
      </c>
      <c r="I885" s="206"/>
      <c r="J885" s="202"/>
      <c r="K885" s="202"/>
      <c r="L885" s="207"/>
      <c r="M885" s="208"/>
      <c r="N885" s="209"/>
      <c r="O885" s="209"/>
      <c r="P885" s="209"/>
      <c r="Q885" s="209"/>
      <c r="R885" s="209"/>
      <c r="S885" s="209"/>
      <c r="T885" s="210"/>
      <c r="AT885" s="211" t="s">
        <v>248</v>
      </c>
      <c r="AU885" s="211" t="s">
        <v>82</v>
      </c>
      <c r="AV885" s="13" t="s">
        <v>82</v>
      </c>
      <c r="AW885" s="13" t="s">
        <v>34</v>
      </c>
      <c r="AX885" s="13" t="s">
        <v>73</v>
      </c>
      <c r="AY885" s="211" t="s">
        <v>239</v>
      </c>
    </row>
    <row r="886" spans="1:65" s="14" customFormat="1" ht="11.25">
      <c r="B886" s="212"/>
      <c r="C886" s="213"/>
      <c r="D886" s="186" t="s">
        <v>248</v>
      </c>
      <c r="E886" s="214" t="s">
        <v>21</v>
      </c>
      <c r="F886" s="215" t="s">
        <v>543</v>
      </c>
      <c r="G886" s="213"/>
      <c r="H886" s="216">
        <v>97.509999999999991</v>
      </c>
      <c r="I886" s="217"/>
      <c r="J886" s="213"/>
      <c r="K886" s="213"/>
      <c r="L886" s="218"/>
      <c r="M886" s="219"/>
      <c r="N886" s="220"/>
      <c r="O886" s="220"/>
      <c r="P886" s="220"/>
      <c r="Q886" s="220"/>
      <c r="R886" s="220"/>
      <c r="S886" s="220"/>
      <c r="T886" s="221"/>
      <c r="AT886" s="222" t="s">
        <v>248</v>
      </c>
      <c r="AU886" s="222" t="s">
        <v>82</v>
      </c>
      <c r="AV886" s="14" t="s">
        <v>100</v>
      </c>
      <c r="AW886" s="14" t="s">
        <v>34</v>
      </c>
      <c r="AX886" s="14" t="s">
        <v>80</v>
      </c>
      <c r="AY886" s="222" t="s">
        <v>239</v>
      </c>
    </row>
    <row r="887" spans="1:65" s="2" customFormat="1" ht="16.5" customHeight="1">
      <c r="A887" s="36"/>
      <c r="B887" s="37"/>
      <c r="C887" s="173" t="s">
        <v>1546</v>
      </c>
      <c r="D887" s="173" t="s">
        <v>240</v>
      </c>
      <c r="E887" s="174" t="s">
        <v>3627</v>
      </c>
      <c r="F887" s="175" t="s">
        <v>3628</v>
      </c>
      <c r="G887" s="176" t="s">
        <v>326</v>
      </c>
      <c r="H887" s="177">
        <v>184.815</v>
      </c>
      <c r="I887" s="178"/>
      <c r="J887" s="179">
        <f>ROUND(I887*H887,2)</f>
        <v>0</v>
      </c>
      <c r="K887" s="175" t="s">
        <v>327</v>
      </c>
      <c r="L887" s="41"/>
      <c r="M887" s="180" t="s">
        <v>21</v>
      </c>
      <c r="N887" s="181" t="s">
        <v>44</v>
      </c>
      <c r="O887" s="66"/>
      <c r="P887" s="182">
        <f>O887*H887</f>
        <v>0</v>
      </c>
      <c r="Q887" s="182">
        <v>0</v>
      </c>
      <c r="R887" s="182">
        <f>Q887*H887</f>
        <v>0</v>
      </c>
      <c r="S887" s="182">
        <v>0</v>
      </c>
      <c r="T887" s="183">
        <f>S887*H887</f>
        <v>0</v>
      </c>
      <c r="U887" s="36"/>
      <c r="V887" s="36"/>
      <c r="W887" s="36"/>
      <c r="X887" s="36"/>
      <c r="Y887" s="36"/>
      <c r="Z887" s="36"/>
      <c r="AA887" s="36"/>
      <c r="AB887" s="36"/>
      <c r="AC887" s="36"/>
      <c r="AD887" s="36"/>
      <c r="AE887" s="36"/>
      <c r="AR887" s="184" t="s">
        <v>461</v>
      </c>
      <c r="AT887" s="184" t="s">
        <v>240</v>
      </c>
      <c r="AU887" s="184" t="s">
        <v>82</v>
      </c>
      <c r="AY887" s="19" t="s">
        <v>239</v>
      </c>
      <c r="BE887" s="185">
        <f>IF(N887="základní",J887,0)</f>
        <v>0</v>
      </c>
      <c r="BF887" s="185">
        <f>IF(N887="snížená",J887,0)</f>
        <v>0</v>
      </c>
      <c r="BG887" s="185">
        <f>IF(N887="zákl. přenesená",J887,0)</f>
        <v>0</v>
      </c>
      <c r="BH887" s="185">
        <f>IF(N887="sníž. přenesená",J887,0)</f>
        <v>0</v>
      </c>
      <c r="BI887" s="185">
        <f>IF(N887="nulová",J887,0)</f>
        <v>0</v>
      </c>
      <c r="BJ887" s="19" t="s">
        <v>80</v>
      </c>
      <c r="BK887" s="185">
        <f>ROUND(I887*H887,2)</f>
        <v>0</v>
      </c>
      <c r="BL887" s="19" t="s">
        <v>461</v>
      </c>
      <c r="BM887" s="184" t="s">
        <v>3629</v>
      </c>
    </row>
    <row r="888" spans="1:65" s="2" customFormat="1" ht="11.25">
      <c r="A888" s="36"/>
      <c r="B888" s="37"/>
      <c r="C888" s="38"/>
      <c r="D888" s="233" t="s">
        <v>329</v>
      </c>
      <c r="E888" s="38"/>
      <c r="F888" s="234" t="s">
        <v>3630</v>
      </c>
      <c r="G888" s="38"/>
      <c r="H888" s="38"/>
      <c r="I888" s="188"/>
      <c r="J888" s="38"/>
      <c r="K888" s="38"/>
      <c r="L888" s="41"/>
      <c r="M888" s="189"/>
      <c r="N888" s="190"/>
      <c r="O888" s="66"/>
      <c r="P888" s="66"/>
      <c r="Q888" s="66"/>
      <c r="R888" s="66"/>
      <c r="S888" s="66"/>
      <c r="T888" s="67"/>
      <c r="U888" s="36"/>
      <c r="V888" s="36"/>
      <c r="W888" s="36"/>
      <c r="X888" s="36"/>
      <c r="Y888" s="36"/>
      <c r="Z888" s="36"/>
      <c r="AA888" s="36"/>
      <c r="AB888" s="36"/>
      <c r="AC888" s="36"/>
      <c r="AD888" s="36"/>
      <c r="AE888" s="36"/>
      <c r="AT888" s="19" t="s">
        <v>329</v>
      </c>
      <c r="AU888" s="19" t="s">
        <v>82</v>
      </c>
    </row>
    <row r="889" spans="1:65" s="13" customFormat="1" ht="11.25">
      <c r="B889" s="201"/>
      <c r="C889" s="202"/>
      <c r="D889" s="186" t="s">
        <v>248</v>
      </c>
      <c r="E889" s="203" t="s">
        <v>21</v>
      </c>
      <c r="F889" s="204" t="s">
        <v>3631</v>
      </c>
      <c r="G889" s="202"/>
      <c r="H889" s="205">
        <v>184.815</v>
      </c>
      <c r="I889" s="206"/>
      <c r="J889" s="202"/>
      <c r="K889" s="202"/>
      <c r="L889" s="207"/>
      <c r="M889" s="208"/>
      <c r="N889" s="209"/>
      <c r="O889" s="209"/>
      <c r="P889" s="209"/>
      <c r="Q889" s="209"/>
      <c r="R889" s="209"/>
      <c r="S889" s="209"/>
      <c r="T889" s="210"/>
      <c r="AT889" s="211" t="s">
        <v>248</v>
      </c>
      <c r="AU889" s="211" t="s">
        <v>82</v>
      </c>
      <c r="AV889" s="13" t="s">
        <v>82</v>
      </c>
      <c r="AW889" s="13" t="s">
        <v>34</v>
      </c>
      <c r="AX889" s="13" t="s">
        <v>73</v>
      </c>
      <c r="AY889" s="211" t="s">
        <v>239</v>
      </c>
    </row>
    <row r="890" spans="1:65" s="14" customFormat="1" ht="11.25">
      <c r="B890" s="212"/>
      <c r="C890" s="213"/>
      <c r="D890" s="186" t="s">
        <v>248</v>
      </c>
      <c r="E890" s="214" t="s">
        <v>21</v>
      </c>
      <c r="F890" s="215" t="s">
        <v>251</v>
      </c>
      <c r="G890" s="213"/>
      <c r="H890" s="216">
        <v>184.815</v>
      </c>
      <c r="I890" s="217"/>
      <c r="J890" s="213"/>
      <c r="K890" s="213"/>
      <c r="L890" s="218"/>
      <c r="M890" s="219"/>
      <c r="N890" s="220"/>
      <c r="O890" s="220"/>
      <c r="P890" s="220"/>
      <c r="Q890" s="220"/>
      <c r="R890" s="220"/>
      <c r="S890" s="220"/>
      <c r="T890" s="221"/>
      <c r="AT890" s="222" t="s">
        <v>248</v>
      </c>
      <c r="AU890" s="222" t="s">
        <v>82</v>
      </c>
      <c r="AV890" s="14" t="s">
        <v>100</v>
      </c>
      <c r="AW890" s="14" t="s">
        <v>34</v>
      </c>
      <c r="AX890" s="14" t="s">
        <v>80</v>
      </c>
      <c r="AY890" s="222" t="s">
        <v>239</v>
      </c>
    </row>
    <row r="891" spans="1:65" s="2" customFormat="1" ht="16.5" customHeight="1">
      <c r="A891" s="36"/>
      <c r="B891" s="37"/>
      <c r="C891" s="246" t="s">
        <v>1553</v>
      </c>
      <c r="D891" s="246" t="s">
        <v>308</v>
      </c>
      <c r="E891" s="247" t="s">
        <v>2050</v>
      </c>
      <c r="F891" s="248" t="s">
        <v>2051</v>
      </c>
      <c r="G891" s="249" t="s">
        <v>326</v>
      </c>
      <c r="H891" s="250">
        <v>194.05600000000001</v>
      </c>
      <c r="I891" s="251"/>
      <c r="J891" s="252">
        <f>ROUND(I891*H891,2)</f>
        <v>0</v>
      </c>
      <c r="K891" s="248" t="s">
        <v>327</v>
      </c>
      <c r="L891" s="253"/>
      <c r="M891" s="254" t="s">
        <v>21</v>
      </c>
      <c r="N891" s="255" t="s">
        <v>44</v>
      </c>
      <c r="O891" s="66"/>
      <c r="P891" s="182">
        <f>O891*H891</f>
        <v>0</v>
      </c>
      <c r="Q891" s="182">
        <v>2.9999999999999997E-4</v>
      </c>
      <c r="R891" s="182">
        <f>Q891*H891</f>
        <v>5.8216799999999999E-2</v>
      </c>
      <c r="S891" s="182">
        <v>0</v>
      </c>
      <c r="T891" s="183">
        <f>S891*H891</f>
        <v>0</v>
      </c>
      <c r="U891" s="36"/>
      <c r="V891" s="36"/>
      <c r="W891" s="36"/>
      <c r="X891" s="36"/>
      <c r="Y891" s="36"/>
      <c r="Z891" s="36"/>
      <c r="AA891" s="36"/>
      <c r="AB891" s="36"/>
      <c r="AC891" s="36"/>
      <c r="AD891" s="36"/>
      <c r="AE891" s="36"/>
      <c r="AR891" s="184" t="s">
        <v>636</v>
      </c>
      <c r="AT891" s="184" t="s">
        <v>308</v>
      </c>
      <c r="AU891" s="184" t="s">
        <v>82</v>
      </c>
      <c r="AY891" s="19" t="s">
        <v>239</v>
      </c>
      <c r="BE891" s="185">
        <f>IF(N891="základní",J891,0)</f>
        <v>0</v>
      </c>
      <c r="BF891" s="185">
        <f>IF(N891="snížená",J891,0)</f>
        <v>0</v>
      </c>
      <c r="BG891" s="185">
        <f>IF(N891="zákl. přenesená",J891,0)</f>
        <v>0</v>
      </c>
      <c r="BH891" s="185">
        <f>IF(N891="sníž. přenesená",J891,0)</f>
        <v>0</v>
      </c>
      <c r="BI891" s="185">
        <f>IF(N891="nulová",J891,0)</f>
        <v>0</v>
      </c>
      <c r="BJ891" s="19" t="s">
        <v>80</v>
      </c>
      <c r="BK891" s="185">
        <f>ROUND(I891*H891,2)</f>
        <v>0</v>
      </c>
      <c r="BL891" s="19" t="s">
        <v>461</v>
      </c>
      <c r="BM891" s="184" t="s">
        <v>3632</v>
      </c>
    </row>
    <row r="892" spans="1:65" s="13" customFormat="1" ht="11.25">
      <c r="B892" s="201"/>
      <c r="C892" s="202"/>
      <c r="D892" s="186" t="s">
        <v>248</v>
      </c>
      <c r="E892" s="202"/>
      <c r="F892" s="204" t="s">
        <v>3633</v>
      </c>
      <c r="G892" s="202"/>
      <c r="H892" s="205">
        <v>194.05600000000001</v>
      </c>
      <c r="I892" s="206"/>
      <c r="J892" s="202"/>
      <c r="K892" s="202"/>
      <c r="L892" s="207"/>
      <c r="M892" s="208"/>
      <c r="N892" s="209"/>
      <c r="O892" s="209"/>
      <c r="P892" s="209"/>
      <c r="Q892" s="209"/>
      <c r="R892" s="209"/>
      <c r="S892" s="209"/>
      <c r="T892" s="210"/>
      <c r="AT892" s="211" t="s">
        <v>248</v>
      </c>
      <c r="AU892" s="211" t="s">
        <v>82</v>
      </c>
      <c r="AV892" s="13" t="s">
        <v>82</v>
      </c>
      <c r="AW892" s="13" t="s">
        <v>4</v>
      </c>
      <c r="AX892" s="13" t="s">
        <v>80</v>
      </c>
      <c r="AY892" s="211" t="s">
        <v>239</v>
      </c>
    </row>
    <row r="893" spans="1:65" s="2" customFormat="1" ht="24.2" customHeight="1">
      <c r="A893" s="36"/>
      <c r="B893" s="37"/>
      <c r="C893" s="173" t="s">
        <v>1560</v>
      </c>
      <c r="D893" s="173" t="s">
        <v>240</v>
      </c>
      <c r="E893" s="174" t="s">
        <v>3634</v>
      </c>
      <c r="F893" s="175" t="s">
        <v>3635</v>
      </c>
      <c r="G893" s="176" t="s">
        <v>470</v>
      </c>
      <c r="H893" s="177">
        <v>2.714</v>
      </c>
      <c r="I893" s="178"/>
      <c r="J893" s="179">
        <f>ROUND(I893*H893,2)</f>
        <v>0</v>
      </c>
      <c r="K893" s="175" t="s">
        <v>327</v>
      </c>
      <c r="L893" s="41"/>
      <c r="M893" s="180" t="s">
        <v>21</v>
      </c>
      <c r="N893" s="181" t="s">
        <v>44</v>
      </c>
      <c r="O893" s="66"/>
      <c r="P893" s="182">
        <f>O893*H893</f>
        <v>0</v>
      </c>
      <c r="Q893" s="182">
        <v>0</v>
      </c>
      <c r="R893" s="182">
        <f>Q893*H893</f>
        <v>0</v>
      </c>
      <c r="S893" s="182">
        <v>0</v>
      </c>
      <c r="T893" s="183">
        <f>S893*H893</f>
        <v>0</v>
      </c>
      <c r="U893" s="36"/>
      <c r="V893" s="36"/>
      <c r="W893" s="36"/>
      <c r="X893" s="36"/>
      <c r="Y893" s="36"/>
      <c r="Z893" s="36"/>
      <c r="AA893" s="36"/>
      <c r="AB893" s="36"/>
      <c r="AC893" s="36"/>
      <c r="AD893" s="36"/>
      <c r="AE893" s="36"/>
      <c r="AR893" s="184" t="s">
        <v>461</v>
      </c>
      <c r="AT893" s="184" t="s">
        <v>240</v>
      </c>
      <c r="AU893" s="184" t="s">
        <v>82</v>
      </c>
      <c r="AY893" s="19" t="s">
        <v>239</v>
      </c>
      <c r="BE893" s="185">
        <f>IF(N893="základní",J893,0)</f>
        <v>0</v>
      </c>
      <c r="BF893" s="185">
        <f>IF(N893="snížená",J893,0)</f>
        <v>0</v>
      </c>
      <c r="BG893" s="185">
        <f>IF(N893="zákl. přenesená",J893,0)</f>
        <v>0</v>
      </c>
      <c r="BH893" s="185">
        <f>IF(N893="sníž. přenesená",J893,0)</f>
        <v>0</v>
      </c>
      <c r="BI893" s="185">
        <f>IF(N893="nulová",J893,0)</f>
        <v>0</v>
      </c>
      <c r="BJ893" s="19" t="s">
        <v>80</v>
      </c>
      <c r="BK893" s="185">
        <f>ROUND(I893*H893,2)</f>
        <v>0</v>
      </c>
      <c r="BL893" s="19" t="s">
        <v>461</v>
      </c>
      <c r="BM893" s="184" t="s">
        <v>3636</v>
      </c>
    </row>
    <row r="894" spans="1:65" s="2" customFormat="1" ht="11.25">
      <c r="A894" s="36"/>
      <c r="B894" s="37"/>
      <c r="C894" s="38"/>
      <c r="D894" s="233" t="s">
        <v>329</v>
      </c>
      <c r="E894" s="38"/>
      <c r="F894" s="234" t="s">
        <v>3637</v>
      </c>
      <c r="G894" s="38"/>
      <c r="H894" s="38"/>
      <c r="I894" s="188"/>
      <c r="J894" s="38"/>
      <c r="K894" s="38"/>
      <c r="L894" s="41"/>
      <c r="M894" s="189"/>
      <c r="N894" s="190"/>
      <c r="O894" s="66"/>
      <c r="P894" s="66"/>
      <c r="Q894" s="66"/>
      <c r="R894" s="66"/>
      <c r="S894" s="66"/>
      <c r="T894" s="67"/>
      <c r="U894" s="36"/>
      <c r="V894" s="36"/>
      <c r="W894" s="36"/>
      <c r="X894" s="36"/>
      <c r="Y894" s="36"/>
      <c r="Z894" s="36"/>
      <c r="AA894" s="36"/>
      <c r="AB894" s="36"/>
      <c r="AC894" s="36"/>
      <c r="AD894" s="36"/>
      <c r="AE894" s="36"/>
      <c r="AT894" s="19" t="s">
        <v>329</v>
      </c>
      <c r="AU894" s="19" t="s">
        <v>82</v>
      </c>
    </row>
    <row r="895" spans="1:65" s="11" customFormat="1" ht="22.9" customHeight="1">
      <c r="B895" s="159"/>
      <c r="C895" s="160"/>
      <c r="D895" s="161" t="s">
        <v>72</v>
      </c>
      <c r="E895" s="231" t="s">
        <v>2218</v>
      </c>
      <c r="F895" s="231" t="s">
        <v>2219</v>
      </c>
      <c r="G895" s="160"/>
      <c r="H895" s="160"/>
      <c r="I895" s="163"/>
      <c r="J895" s="232">
        <f>BK895</f>
        <v>0</v>
      </c>
      <c r="K895" s="160"/>
      <c r="L895" s="165"/>
      <c r="M895" s="166"/>
      <c r="N895" s="167"/>
      <c r="O895" s="167"/>
      <c r="P895" s="168">
        <f>SUM(P896:P1023)</f>
        <v>0</v>
      </c>
      <c r="Q895" s="167"/>
      <c r="R895" s="168">
        <f>SUM(R896:R1023)</f>
        <v>6.3753775739359995</v>
      </c>
      <c r="S895" s="167"/>
      <c r="T895" s="169">
        <f>SUM(T896:T1023)</f>
        <v>0</v>
      </c>
      <c r="AR895" s="170" t="s">
        <v>82</v>
      </c>
      <c r="AT895" s="171" t="s">
        <v>72</v>
      </c>
      <c r="AU895" s="171" t="s">
        <v>80</v>
      </c>
      <c r="AY895" s="170" t="s">
        <v>239</v>
      </c>
      <c r="BK895" s="172">
        <f>SUM(BK896:BK1023)</f>
        <v>0</v>
      </c>
    </row>
    <row r="896" spans="1:65" s="2" customFormat="1" ht="24.2" customHeight="1">
      <c r="A896" s="36"/>
      <c r="B896" s="37"/>
      <c r="C896" s="173" t="s">
        <v>2038</v>
      </c>
      <c r="D896" s="173" t="s">
        <v>240</v>
      </c>
      <c r="E896" s="174" t="s">
        <v>3638</v>
      </c>
      <c r="F896" s="175" t="s">
        <v>3639</v>
      </c>
      <c r="G896" s="176" t="s">
        <v>326</v>
      </c>
      <c r="H896" s="177">
        <v>152.12200000000001</v>
      </c>
      <c r="I896" s="178"/>
      <c r="J896" s="179">
        <f>ROUND(I896*H896,2)</f>
        <v>0</v>
      </c>
      <c r="K896" s="175" t="s">
        <v>327</v>
      </c>
      <c r="L896" s="41"/>
      <c r="M896" s="180" t="s">
        <v>21</v>
      </c>
      <c r="N896" s="181" t="s">
        <v>44</v>
      </c>
      <c r="O896" s="66"/>
      <c r="P896" s="182">
        <f>O896*H896</f>
        <v>0</v>
      </c>
      <c r="Q896" s="182">
        <v>0</v>
      </c>
      <c r="R896" s="182">
        <f>Q896*H896</f>
        <v>0</v>
      </c>
      <c r="S896" s="182">
        <v>0</v>
      </c>
      <c r="T896" s="183">
        <f>S896*H896</f>
        <v>0</v>
      </c>
      <c r="U896" s="36"/>
      <c r="V896" s="36"/>
      <c r="W896" s="36"/>
      <c r="X896" s="36"/>
      <c r="Y896" s="36"/>
      <c r="Z896" s="36"/>
      <c r="AA896" s="36"/>
      <c r="AB896" s="36"/>
      <c r="AC896" s="36"/>
      <c r="AD896" s="36"/>
      <c r="AE896" s="36"/>
      <c r="AR896" s="184" t="s">
        <v>461</v>
      </c>
      <c r="AT896" s="184" t="s">
        <v>240</v>
      </c>
      <c r="AU896" s="184" t="s">
        <v>82</v>
      </c>
      <c r="AY896" s="19" t="s">
        <v>239</v>
      </c>
      <c r="BE896" s="185">
        <f>IF(N896="základní",J896,0)</f>
        <v>0</v>
      </c>
      <c r="BF896" s="185">
        <f>IF(N896="snížená",J896,0)</f>
        <v>0</v>
      </c>
      <c r="BG896" s="185">
        <f>IF(N896="zákl. přenesená",J896,0)</f>
        <v>0</v>
      </c>
      <c r="BH896" s="185">
        <f>IF(N896="sníž. přenesená",J896,0)</f>
        <v>0</v>
      </c>
      <c r="BI896" s="185">
        <f>IF(N896="nulová",J896,0)</f>
        <v>0</v>
      </c>
      <c r="BJ896" s="19" t="s">
        <v>80</v>
      </c>
      <c r="BK896" s="185">
        <f>ROUND(I896*H896,2)</f>
        <v>0</v>
      </c>
      <c r="BL896" s="19" t="s">
        <v>461</v>
      </c>
      <c r="BM896" s="184" t="s">
        <v>3640</v>
      </c>
    </row>
    <row r="897" spans="1:65" s="2" customFormat="1" ht="11.25">
      <c r="A897" s="36"/>
      <c r="B897" s="37"/>
      <c r="C897" s="38"/>
      <c r="D897" s="233" t="s">
        <v>329</v>
      </c>
      <c r="E897" s="38"/>
      <c r="F897" s="234" t="s">
        <v>3641</v>
      </c>
      <c r="G897" s="38"/>
      <c r="H897" s="38"/>
      <c r="I897" s="188"/>
      <c r="J897" s="38"/>
      <c r="K897" s="38"/>
      <c r="L897" s="41"/>
      <c r="M897" s="189"/>
      <c r="N897" s="190"/>
      <c r="O897" s="66"/>
      <c r="P897" s="66"/>
      <c r="Q897" s="66"/>
      <c r="R897" s="66"/>
      <c r="S897" s="66"/>
      <c r="T897" s="67"/>
      <c r="U897" s="36"/>
      <c r="V897" s="36"/>
      <c r="W897" s="36"/>
      <c r="X897" s="36"/>
      <c r="Y897" s="36"/>
      <c r="Z897" s="36"/>
      <c r="AA897" s="36"/>
      <c r="AB897" s="36"/>
      <c r="AC897" s="36"/>
      <c r="AD897" s="36"/>
      <c r="AE897" s="36"/>
      <c r="AT897" s="19" t="s">
        <v>329</v>
      </c>
      <c r="AU897" s="19" t="s">
        <v>82</v>
      </c>
    </row>
    <row r="898" spans="1:65" s="12" customFormat="1" ht="11.25">
      <c r="B898" s="191"/>
      <c r="C898" s="192"/>
      <c r="D898" s="186" t="s">
        <v>248</v>
      </c>
      <c r="E898" s="193" t="s">
        <v>21</v>
      </c>
      <c r="F898" s="194" t="s">
        <v>3642</v>
      </c>
      <c r="G898" s="192"/>
      <c r="H898" s="193" t="s">
        <v>21</v>
      </c>
      <c r="I898" s="195"/>
      <c r="J898" s="192"/>
      <c r="K898" s="192"/>
      <c r="L898" s="196"/>
      <c r="M898" s="197"/>
      <c r="N898" s="198"/>
      <c r="O898" s="198"/>
      <c r="P898" s="198"/>
      <c r="Q898" s="198"/>
      <c r="R898" s="198"/>
      <c r="S898" s="198"/>
      <c r="T898" s="199"/>
      <c r="AT898" s="200" t="s">
        <v>248</v>
      </c>
      <c r="AU898" s="200" t="s">
        <v>82</v>
      </c>
      <c r="AV898" s="12" t="s">
        <v>80</v>
      </c>
      <c r="AW898" s="12" t="s">
        <v>34</v>
      </c>
      <c r="AX898" s="12" t="s">
        <v>73</v>
      </c>
      <c r="AY898" s="200" t="s">
        <v>239</v>
      </c>
    </row>
    <row r="899" spans="1:65" s="12" customFormat="1" ht="11.25">
      <c r="B899" s="191"/>
      <c r="C899" s="192"/>
      <c r="D899" s="186" t="s">
        <v>248</v>
      </c>
      <c r="E899" s="193" t="s">
        <v>21</v>
      </c>
      <c r="F899" s="194" t="s">
        <v>3643</v>
      </c>
      <c r="G899" s="192"/>
      <c r="H899" s="193" t="s">
        <v>21</v>
      </c>
      <c r="I899" s="195"/>
      <c r="J899" s="192"/>
      <c r="K899" s="192"/>
      <c r="L899" s="196"/>
      <c r="M899" s="197"/>
      <c r="N899" s="198"/>
      <c r="O899" s="198"/>
      <c r="P899" s="198"/>
      <c r="Q899" s="198"/>
      <c r="R899" s="198"/>
      <c r="S899" s="198"/>
      <c r="T899" s="199"/>
      <c r="AT899" s="200" t="s">
        <v>248</v>
      </c>
      <c r="AU899" s="200" t="s">
        <v>82</v>
      </c>
      <c r="AV899" s="12" t="s">
        <v>80</v>
      </c>
      <c r="AW899" s="12" t="s">
        <v>34</v>
      </c>
      <c r="AX899" s="12" t="s">
        <v>73</v>
      </c>
      <c r="AY899" s="200" t="s">
        <v>239</v>
      </c>
    </row>
    <row r="900" spans="1:65" s="13" customFormat="1" ht="11.25">
      <c r="B900" s="201"/>
      <c r="C900" s="202"/>
      <c r="D900" s="186" t="s">
        <v>248</v>
      </c>
      <c r="E900" s="203" t="s">
        <v>21</v>
      </c>
      <c r="F900" s="204" t="s">
        <v>3644</v>
      </c>
      <c r="G900" s="202"/>
      <c r="H900" s="205">
        <v>138.43199999999999</v>
      </c>
      <c r="I900" s="206"/>
      <c r="J900" s="202"/>
      <c r="K900" s="202"/>
      <c r="L900" s="207"/>
      <c r="M900" s="208"/>
      <c r="N900" s="209"/>
      <c r="O900" s="209"/>
      <c r="P900" s="209"/>
      <c r="Q900" s="209"/>
      <c r="R900" s="209"/>
      <c r="S900" s="209"/>
      <c r="T900" s="210"/>
      <c r="AT900" s="211" t="s">
        <v>248</v>
      </c>
      <c r="AU900" s="211" t="s">
        <v>82</v>
      </c>
      <c r="AV900" s="13" t="s">
        <v>82</v>
      </c>
      <c r="AW900" s="13" t="s">
        <v>34</v>
      </c>
      <c r="AX900" s="13" t="s">
        <v>73</v>
      </c>
      <c r="AY900" s="211" t="s">
        <v>239</v>
      </c>
    </row>
    <row r="901" spans="1:65" s="12" customFormat="1" ht="11.25">
      <c r="B901" s="191"/>
      <c r="C901" s="192"/>
      <c r="D901" s="186" t="s">
        <v>248</v>
      </c>
      <c r="E901" s="193" t="s">
        <v>21</v>
      </c>
      <c r="F901" s="194" t="s">
        <v>3645</v>
      </c>
      <c r="G901" s="192"/>
      <c r="H901" s="193" t="s">
        <v>21</v>
      </c>
      <c r="I901" s="195"/>
      <c r="J901" s="192"/>
      <c r="K901" s="192"/>
      <c r="L901" s="196"/>
      <c r="M901" s="197"/>
      <c r="N901" s="198"/>
      <c r="O901" s="198"/>
      <c r="P901" s="198"/>
      <c r="Q901" s="198"/>
      <c r="R901" s="198"/>
      <c r="S901" s="198"/>
      <c r="T901" s="199"/>
      <c r="AT901" s="200" t="s">
        <v>248</v>
      </c>
      <c r="AU901" s="200" t="s">
        <v>82</v>
      </c>
      <c r="AV901" s="12" t="s">
        <v>80</v>
      </c>
      <c r="AW901" s="12" t="s">
        <v>34</v>
      </c>
      <c r="AX901" s="12" t="s">
        <v>73</v>
      </c>
      <c r="AY901" s="200" t="s">
        <v>239</v>
      </c>
    </row>
    <row r="902" spans="1:65" s="13" customFormat="1" ht="11.25">
      <c r="B902" s="201"/>
      <c r="C902" s="202"/>
      <c r="D902" s="186" t="s">
        <v>248</v>
      </c>
      <c r="E902" s="203" t="s">
        <v>21</v>
      </c>
      <c r="F902" s="204" t="s">
        <v>3646</v>
      </c>
      <c r="G902" s="202"/>
      <c r="H902" s="205">
        <v>13.69</v>
      </c>
      <c r="I902" s="206"/>
      <c r="J902" s="202"/>
      <c r="K902" s="202"/>
      <c r="L902" s="207"/>
      <c r="M902" s="208"/>
      <c r="N902" s="209"/>
      <c r="O902" s="209"/>
      <c r="P902" s="209"/>
      <c r="Q902" s="209"/>
      <c r="R902" s="209"/>
      <c r="S902" s="209"/>
      <c r="T902" s="210"/>
      <c r="AT902" s="211" t="s">
        <v>248</v>
      </c>
      <c r="AU902" s="211" t="s">
        <v>82</v>
      </c>
      <c r="AV902" s="13" t="s">
        <v>82</v>
      </c>
      <c r="AW902" s="13" t="s">
        <v>34</v>
      </c>
      <c r="AX902" s="13" t="s">
        <v>73</v>
      </c>
      <c r="AY902" s="211" t="s">
        <v>239</v>
      </c>
    </row>
    <row r="903" spans="1:65" s="14" customFormat="1" ht="11.25">
      <c r="B903" s="212"/>
      <c r="C903" s="213"/>
      <c r="D903" s="186" t="s">
        <v>248</v>
      </c>
      <c r="E903" s="214" t="s">
        <v>21</v>
      </c>
      <c r="F903" s="215" t="s">
        <v>251</v>
      </c>
      <c r="G903" s="213"/>
      <c r="H903" s="216">
        <v>152.12199999999999</v>
      </c>
      <c r="I903" s="217"/>
      <c r="J903" s="213"/>
      <c r="K903" s="213"/>
      <c r="L903" s="218"/>
      <c r="M903" s="219"/>
      <c r="N903" s="220"/>
      <c r="O903" s="220"/>
      <c r="P903" s="220"/>
      <c r="Q903" s="220"/>
      <c r="R903" s="220"/>
      <c r="S903" s="220"/>
      <c r="T903" s="221"/>
      <c r="AT903" s="222" t="s">
        <v>248</v>
      </c>
      <c r="AU903" s="222" t="s">
        <v>82</v>
      </c>
      <c r="AV903" s="14" t="s">
        <v>100</v>
      </c>
      <c r="AW903" s="14" t="s">
        <v>34</v>
      </c>
      <c r="AX903" s="14" t="s">
        <v>80</v>
      </c>
      <c r="AY903" s="222" t="s">
        <v>239</v>
      </c>
    </row>
    <row r="904" spans="1:65" s="2" customFormat="1" ht="16.5" customHeight="1">
      <c r="A904" s="36"/>
      <c r="B904" s="37"/>
      <c r="C904" s="246" t="s">
        <v>3647</v>
      </c>
      <c r="D904" s="246" t="s">
        <v>308</v>
      </c>
      <c r="E904" s="247" t="s">
        <v>3569</v>
      </c>
      <c r="F904" s="248" t="s">
        <v>3570</v>
      </c>
      <c r="G904" s="249" t="s">
        <v>470</v>
      </c>
      <c r="H904" s="250">
        <v>4.5999999999999999E-2</v>
      </c>
      <c r="I904" s="251"/>
      <c r="J904" s="252">
        <f>ROUND(I904*H904,2)</f>
        <v>0</v>
      </c>
      <c r="K904" s="248" t="s">
        <v>327</v>
      </c>
      <c r="L904" s="253"/>
      <c r="M904" s="254" t="s">
        <v>21</v>
      </c>
      <c r="N904" s="255" t="s">
        <v>44</v>
      </c>
      <c r="O904" s="66"/>
      <c r="P904" s="182">
        <f>O904*H904</f>
        <v>0</v>
      </c>
      <c r="Q904" s="182">
        <v>1</v>
      </c>
      <c r="R904" s="182">
        <f>Q904*H904</f>
        <v>4.5999999999999999E-2</v>
      </c>
      <c r="S904" s="182">
        <v>0</v>
      </c>
      <c r="T904" s="183">
        <f>S904*H904</f>
        <v>0</v>
      </c>
      <c r="U904" s="36"/>
      <c r="V904" s="36"/>
      <c r="W904" s="36"/>
      <c r="X904" s="36"/>
      <c r="Y904" s="36"/>
      <c r="Z904" s="36"/>
      <c r="AA904" s="36"/>
      <c r="AB904" s="36"/>
      <c r="AC904" s="36"/>
      <c r="AD904" s="36"/>
      <c r="AE904" s="36"/>
      <c r="AR904" s="184" t="s">
        <v>636</v>
      </c>
      <c r="AT904" s="184" t="s">
        <v>308</v>
      </c>
      <c r="AU904" s="184" t="s">
        <v>82</v>
      </c>
      <c r="AY904" s="19" t="s">
        <v>239</v>
      </c>
      <c r="BE904" s="185">
        <f>IF(N904="základní",J904,0)</f>
        <v>0</v>
      </c>
      <c r="BF904" s="185">
        <f>IF(N904="snížená",J904,0)</f>
        <v>0</v>
      </c>
      <c r="BG904" s="185">
        <f>IF(N904="zákl. přenesená",J904,0)</f>
        <v>0</v>
      </c>
      <c r="BH904" s="185">
        <f>IF(N904="sníž. přenesená",J904,0)</f>
        <v>0</v>
      </c>
      <c r="BI904" s="185">
        <f>IF(N904="nulová",J904,0)</f>
        <v>0</v>
      </c>
      <c r="BJ904" s="19" t="s">
        <v>80</v>
      </c>
      <c r="BK904" s="185">
        <f>ROUND(I904*H904,2)</f>
        <v>0</v>
      </c>
      <c r="BL904" s="19" t="s">
        <v>461</v>
      </c>
      <c r="BM904" s="184" t="s">
        <v>3648</v>
      </c>
    </row>
    <row r="905" spans="1:65" s="13" customFormat="1" ht="11.25">
      <c r="B905" s="201"/>
      <c r="C905" s="202"/>
      <c r="D905" s="186" t="s">
        <v>248</v>
      </c>
      <c r="E905" s="202"/>
      <c r="F905" s="204" t="s">
        <v>3649</v>
      </c>
      <c r="G905" s="202"/>
      <c r="H905" s="205">
        <v>4.5999999999999999E-2</v>
      </c>
      <c r="I905" s="206"/>
      <c r="J905" s="202"/>
      <c r="K905" s="202"/>
      <c r="L905" s="207"/>
      <c r="M905" s="208"/>
      <c r="N905" s="209"/>
      <c r="O905" s="209"/>
      <c r="P905" s="209"/>
      <c r="Q905" s="209"/>
      <c r="R905" s="209"/>
      <c r="S905" s="209"/>
      <c r="T905" s="210"/>
      <c r="AT905" s="211" t="s">
        <v>248</v>
      </c>
      <c r="AU905" s="211" t="s">
        <v>82</v>
      </c>
      <c r="AV905" s="13" t="s">
        <v>82</v>
      </c>
      <c r="AW905" s="13" t="s">
        <v>4</v>
      </c>
      <c r="AX905" s="13" t="s">
        <v>80</v>
      </c>
      <c r="AY905" s="211" t="s">
        <v>239</v>
      </c>
    </row>
    <row r="906" spans="1:65" s="2" customFormat="1" ht="16.5" customHeight="1">
      <c r="A906" s="36"/>
      <c r="B906" s="37"/>
      <c r="C906" s="173" t="s">
        <v>2044</v>
      </c>
      <c r="D906" s="173" t="s">
        <v>240</v>
      </c>
      <c r="E906" s="174" t="s">
        <v>3650</v>
      </c>
      <c r="F906" s="175" t="s">
        <v>3651</v>
      </c>
      <c r="G906" s="176" t="s">
        <v>326</v>
      </c>
      <c r="H906" s="177">
        <v>138.43199999999999</v>
      </c>
      <c r="I906" s="178"/>
      <c r="J906" s="179">
        <f>ROUND(I906*H906,2)</f>
        <v>0</v>
      </c>
      <c r="K906" s="175" t="s">
        <v>327</v>
      </c>
      <c r="L906" s="41"/>
      <c r="M906" s="180" t="s">
        <v>21</v>
      </c>
      <c r="N906" s="181" t="s">
        <v>44</v>
      </c>
      <c r="O906" s="66"/>
      <c r="P906" s="182">
        <f>O906*H906</f>
        <v>0</v>
      </c>
      <c r="Q906" s="182">
        <v>3.6374999999999998E-4</v>
      </c>
      <c r="R906" s="182">
        <f>Q906*H906</f>
        <v>5.0354639999999992E-2</v>
      </c>
      <c r="S906" s="182">
        <v>0</v>
      </c>
      <c r="T906" s="183">
        <f>S906*H906</f>
        <v>0</v>
      </c>
      <c r="U906" s="36"/>
      <c r="V906" s="36"/>
      <c r="W906" s="36"/>
      <c r="X906" s="36"/>
      <c r="Y906" s="36"/>
      <c r="Z906" s="36"/>
      <c r="AA906" s="36"/>
      <c r="AB906" s="36"/>
      <c r="AC906" s="36"/>
      <c r="AD906" s="36"/>
      <c r="AE906" s="36"/>
      <c r="AR906" s="184" t="s">
        <v>461</v>
      </c>
      <c r="AT906" s="184" t="s">
        <v>240</v>
      </c>
      <c r="AU906" s="184" t="s">
        <v>82</v>
      </c>
      <c r="AY906" s="19" t="s">
        <v>239</v>
      </c>
      <c r="BE906" s="185">
        <f>IF(N906="základní",J906,0)</f>
        <v>0</v>
      </c>
      <c r="BF906" s="185">
        <f>IF(N906="snížená",J906,0)</f>
        <v>0</v>
      </c>
      <c r="BG906" s="185">
        <f>IF(N906="zákl. přenesená",J906,0)</f>
        <v>0</v>
      </c>
      <c r="BH906" s="185">
        <f>IF(N906="sníž. přenesená",J906,0)</f>
        <v>0</v>
      </c>
      <c r="BI906" s="185">
        <f>IF(N906="nulová",J906,0)</f>
        <v>0</v>
      </c>
      <c r="BJ906" s="19" t="s">
        <v>80</v>
      </c>
      <c r="BK906" s="185">
        <f>ROUND(I906*H906,2)</f>
        <v>0</v>
      </c>
      <c r="BL906" s="19" t="s">
        <v>461</v>
      </c>
      <c r="BM906" s="184" t="s">
        <v>3652</v>
      </c>
    </row>
    <row r="907" spans="1:65" s="2" customFormat="1" ht="11.25">
      <c r="A907" s="36"/>
      <c r="B907" s="37"/>
      <c r="C907" s="38"/>
      <c r="D907" s="233" t="s">
        <v>329</v>
      </c>
      <c r="E907" s="38"/>
      <c r="F907" s="234" t="s">
        <v>3653</v>
      </c>
      <c r="G907" s="38"/>
      <c r="H907" s="38"/>
      <c r="I907" s="188"/>
      <c r="J907" s="38"/>
      <c r="K907" s="38"/>
      <c r="L907" s="41"/>
      <c r="M907" s="189"/>
      <c r="N907" s="190"/>
      <c r="O907" s="66"/>
      <c r="P907" s="66"/>
      <c r="Q907" s="66"/>
      <c r="R907" s="66"/>
      <c r="S907" s="66"/>
      <c r="T907" s="67"/>
      <c r="U907" s="36"/>
      <c r="V907" s="36"/>
      <c r="W907" s="36"/>
      <c r="X907" s="36"/>
      <c r="Y907" s="36"/>
      <c r="Z907" s="36"/>
      <c r="AA907" s="36"/>
      <c r="AB907" s="36"/>
      <c r="AC907" s="36"/>
      <c r="AD907" s="36"/>
      <c r="AE907" s="36"/>
      <c r="AT907" s="19" t="s">
        <v>329</v>
      </c>
      <c r="AU907" s="19" t="s">
        <v>82</v>
      </c>
    </row>
    <row r="908" spans="1:65" s="12" customFormat="1" ht="11.25">
      <c r="B908" s="191"/>
      <c r="C908" s="192"/>
      <c r="D908" s="186" t="s">
        <v>248</v>
      </c>
      <c r="E908" s="193" t="s">
        <v>21</v>
      </c>
      <c r="F908" s="194" t="s">
        <v>3642</v>
      </c>
      <c r="G908" s="192"/>
      <c r="H908" s="193" t="s">
        <v>21</v>
      </c>
      <c r="I908" s="195"/>
      <c r="J908" s="192"/>
      <c r="K908" s="192"/>
      <c r="L908" s="196"/>
      <c r="M908" s="197"/>
      <c r="N908" s="198"/>
      <c r="O908" s="198"/>
      <c r="P908" s="198"/>
      <c r="Q908" s="198"/>
      <c r="R908" s="198"/>
      <c r="S908" s="198"/>
      <c r="T908" s="199"/>
      <c r="AT908" s="200" t="s">
        <v>248</v>
      </c>
      <c r="AU908" s="200" t="s">
        <v>82</v>
      </c>
      <c r="AV908" s="12" t="s">
        <v>80</v>
      </c>
      <c r="AW908" s="12" t="s">
        <v>34</v>
      </c>
      <c r="AX908" s="12" t="s">
        <v>73</v>
      </c>
      <c r="AY908" s="200" t="s">
        <v>239</v>
      </c>
    </row>
    <row r="909" spans="1:65" s="12" customFormat="1" ht="11.25">
      <c r="B909" s="191"/>
      <c r="C909" s="192"/>
      <c r="D909" s="186" t="s">
        <v>248</v>
      </c>
      <c r="E909" s="193" t="s">
        <v>21</v>
      </c>
      <c r="F909" s="194" t="s">
        <v>3643</v>
      </c>
      <c r="G909" s="192"/>
      <c r="H909" s="193" t="s">
        <v>21</v>
      </c>
      <c r="I909" s="195"/>
      <c r="J909" s="192"/>
      <c r="K909" s="192"/>
      <c r="L909" s="196"/>
      <c r="M909" s="197"/>
      <c r="N909" s="198"/>
      <c r="O909" s="198"/>
      <c r="P909" s="198"/>
      <c r="Q909" s="198"/>
      <c r="R909" s="198"/>
      <c r="S909" s="198"/>
      <c r="T909" s="199"/>
      <c r="AT909" s="200" t="s">
        <v>248</v>
      </c>
      <c r="AU909" s="200" t="s">
        <v>82</v>
      </c>
      <c r="AV909" s="12" t="s">
        <v>80</v>
      </c>
      <c r="AW909" s="12" t="s">
        <v>34</v>
      </c>
      <c r="AX909" s="12" t="s">
        <v>73</v>
      </c>
      <c r="AY909" s="200" t="s">
        <v>239</v>
      </c>
    </row>
    <row r="910" spans="1:65" s="13" customFormat="1" ht="11.25">
      <c r="B910" s="201"/>
      <c r="C910" s="202"/>
      <c r="D910" s="186" t="s">
        <v>248</v>
      </c>
      <c r="E910" s="203" t="s">
        <v>21</v>
      </c>
      <c r="F910" s="204" t="s">
        <v>3644</v>
      </c>
      <c r="G910" s="202"/>
      <c r="H910" s="205">
        <v>138.43199999999999</v>
      </c>
      <c r="I910" s="206"/>
      <c r="J910" s="202"/>
      <c r="K910" s="202"/>
      <c r="L910" s="207"/>
      <c r="M910" s="208"/>
      <c r="N910" s="209"/>
      <c r="O910" s="209"/>
      <c r="P910" s="209"/>
      <c r="Q910" s="209"/>
      <c r="R910" s="209"/>
      <c r="S910" s="209"/>
      <c r="T910" s="210"/>
      <c r="AT910" s="211" t="s">
        <v>248</v>
      </c>
      <c r="AU910" s="211" t="s">
        <v>82</v>
      </c>
      <c r="AV910" s="13" t="s">
        <v>82</v>
      </c>
      <c r="AW910" s="13" t="s">
        <v>34</v>
      </c>
      <c r="AX910" s="13" t="s">
        <v>73</v>
      </c>
      <c r="AY910" s="211" t="s">
        <v>239</v>
      </c>
    </row>
    <row r="911" spans="1:65" s="14" customFormat="1" ht="11.25">
      <c r="B911" s="212"/>
      <c r="C911" s="213"/>
      <c r="D911" s="186" t="s">
        <v>248</v>
      </c>
      <c r="E911" s="214" t="s">
        <v>21</v>
      </c>
      <c r="F911" s="215" t="s">
        <v>251</v>
      </c>
      <c r="G911" s="213"/>
      <c r="H911" s="216">
        <v>138.43199999999999</v>
      </c>
      <c r="I911" s="217"/>
      <c r="J911" s="213"/>
      <c r="K911" s="213"/>
      <c r="L911" s="218"/>
      <c r="M911" s="219"/>
      <c r="N911" s="220"/>
      <c r="O911" s="220"/>
      <c r="P911" s="220"/>
      <c r="Q911" s="220"/>
      <c r="R911" s="220"/>
      <c r="S911" s="220"/>
      <c r="T911" s="221"/>
      <c r="AT911" s="222" t="s">
        <v>248</v>
      </c>
      <c r="AU911" s="222" t="s">
        <v>82</v>
      </c>
      <c r="AV911" s="14" t="s">
        <v>100</v>
      </c>
      <c r="AW911" s="14" t="s">
        <v>34</v>
      </c>
      <c r="AX911" s="14" t="s">
        <v>80</v>
      </c>
      <c r="AY911" s="222" t="s">
        <v>239</v>
      </c>
    </row>
    <row r="912" spans="1:65" s="2" customFormat="1" ht="24.2" customHeight="1">
      <c r="A912" s="36"/>
      <c r="B912" s="37"/>
      <c r="C912" s="246" t="s">
        <v>3654</v>
      </c>
      <c r="D912" s="246" t="s">
        <v>308</v>
      </c>
      <c r="E912" s="247" t="s">
        <v>3655</v>
      </c>
      <c r="F912" s="248" t="s">
        <v>3656</v>
      </c>
      <c r="G912" s="249" t="s">
        <v>326</v>
      </c>
      <c r="H912" s="250">
        <v>159.197</v>
      </c>
      <c r="I912" s="251"/>
      <c r="J912" s="252">
        <f>ROUND(I912*H912,2)</f>
        <v>0</v>
      </c>
      <c r="K912" s="248" t="s">
        <v>327</v>
      </c>
      <c r="L912" s="253"/>
      <c r="M912" s="254" t="s">
        <v>21</v>
      </c>
      <c r="N912" s="255" t="s">
        <v>44</v>
      </c>
      <c r="O912" s="66"/>
      <c r="P912" s="182">
        <f>O912*H912</f>
        <v>0</v>
      </c>
      <c r="Q912" s="182">
        <v>4.7000000000000002E-3</v>
      </c>
      <c r="R912" s="182">
        <f>Q912*H912</f>
        <v>0.7482259</v>
      </c>
      <c r="S912" s="182">
        <v>0</v>
      </c>
      <c r="T912" s="183">
        <f>S912*H912</f>
        <v>0</v>
      </c>
      <c r="U912" s="36"/>
      <c r="V912" s="36"/>
      <c r="W912" s="36"/>
      <c r="X912" s="36"/>
      <c r="Y912" s="36"/>
      <c r="Z912" s="36"/>
      <c r="AA912" s="36"/>
      <c r="AB912" s="36"/>
      <c r="AC912" s="36"/>
      <c r="AD912" s="36"/>
      <c r="AE912" s="36"/>
      <c r="AR912" s="184" t="s">
        <v>636</v>
      </c>
      <c r="AT912" s="184" t="s">
        <v>308</v>
      </c>
      <c r="AU912" s="184" t="s">
        <v>82</v>
      </c>
      <c r="AY912" s="19" t="s">
        <v>239</v>
      </c>
      <c r="BE912" s="185">
        <f>IF(N912="základní",J912,0)</f>
        <v>0</v>
      </c>
      <c r="BF912" s="185">
        <f>IF(N912="snížená",J912,0)</f>
        <v>0</v>
      </c>
      <c r="BG912" s="185">
        <f>IF(N912="zákl. přenesená",J912,0)</f>
        <v>0</v>
      </c>
      <c r="BH912" s="185">
        <f>IF(N912="sníž. přenesená",J912,0)</f>
        <v>0</v>
      </c>
      <c r="BI912" s="185">
        <f>IF(N912="nulová",J912,0)</f>
        <v>0</v>
      </c>
      <c r="BJ912" s="19" t="s">
        <v>80</v>
      </c>
      <c r="BK912" s="185">
        <f>ROUND(I912*H912,2)</f>
        <v>0</v>
      </c>
      <c r="BL912" s="19" t="s">
        <v>461</v>
      </c>
      <c r="BM912" s="184" t="s">
        <v>3657</v>
      </c>
    </row>
    <row r="913" spans="1:65" s="13" customFormat="1" ht="11.25">
      <c r="B913" s="201"/>
      <c r="C913" s="202"/>
      <c r="D913" s="186" t="s">
        <v>248</v>
      </c>
      <c r="E913" s="202"/>
      <c r="F913" s="204" t="s">
        <v>3658</v>
      </c>
      <c r="G913" s="202"/>
      <c r="H913" s="205">
        <v>159.197</v>
      </c>
      <c r="I913" s="206"/>
      <c r="J913" s="202"/>
      <c r="K913" s="202"/>
      <c r="L913" s="207"/>
      <c r="M913" s="208"/>
      <c r="N913" s="209"/>
      <c r="O913" s="209"/>
      <c r="P913" s="209"/>
      <c r="Q913" s="209"/>
      <c r="R913" s="209"/>
      <c r="S913" s="209"/>
      <c r="T913" s="210"/>
      <c r="AT913" s="211" t="s">
        <v>248</v>
      </c>
      <c r="AU913" s="211" t="s">
        <v>82</v>
      </c>
      <c r="AV913" s="13" t="s">
        <v>82</v>
      </c>
      <c r="AW913" s="13" t="s">
        <v>4</v>
      </c>
      <c r="AX913" s="13" t="s">
        <v>80</v>
      </c>
      <c r="AY913" s="211" t="s">
        <v>239</v>
      </c>
    </row>
    <row r="914" spans="1:65" s="2" customFormat="1" ht="33" customHeight="1">
      <c r="A914" s="36"/>
      <c r="B914" s="37"/>
      <c r="C914" s="173" t="s">
        <v>2045</v>
      </c>
      <c r="D914" s="173" t="s">
        <v>240</v>
      </c>
      <c r="E914" s="174" t="s">
        <v>3659</v>
      </c>
      <c r="F914" s="175" t="s">
        <v>3660</v>
      </c>
      <c r="G914" s="176" t="s">
        <v>692</v>
      </c>
      <c r="H914" s="177">
        <v>6</v>
      </c>
      <c r="I914" s="178"/>
      <c r="J914" s="179">
        <f>ROUND(I914*H914,2)</f>
        <v>0</v>
      </c>
      <c r="K914" s="175" t="s">
        <v>327</v>
      </c>
      <c r="L914" s="41"/>
      <c r="M914" s="180" t="s">
        <v>21</v>
      </c>
      <c r="N914" s="181" t="s">
        <v>44</v>
      </c>
      <c r="O914" s="66"/>
      <c r="P914" s="182">
        <f>O914*H914</f>
        <v>0</v>
      </c>
      <c r="Q914" s="182">
        <v>1.08E-3</v>
      </c>
      <c r="R914" s="182">
        <f>Q914*H914</f>
        <v>6.4799999999999996E-3</v>
      </c>
      <c r="S914" s="182">
        <v>0</v>
      </c>
      <c r="T914" s="183">
        <f>S914*H914</f>
        <v>0</v>
      </c>
      <c r="U914" s="36"/>
      <c r="V914" s="36"/>
      <c r="W914" s="36"/>
      <c r="X914" s="36"/>
      <c r="Y914" s="36"/>
      <c r="Z914" s="36"/>
      <c r="AA914" s="36"/>
      <c r="AB914" s="36"/>
      <c r="AC914" s="36"/>
      <c r="AD914" s="36"/>
      <c r="AE914" s="36"/>
      <c r="AR914" s="184" t="s">
        <v>461</v>
      </c>
      <c r="AT914" s="184" t="s">
        <v>240</v>
      </c>
      <c r="AU914" s="184" t="s">
        <v>82</v>
      </c>
      <c r="AY914" s="19" t="s">
        <v>239</v>
      </c>
      <c r="BE914" s="185">
        <f>IF(N914="základní",J914,0)</f>
        <v>0</v>
      </c>
      <c r="BF914" s="185">
        <f>IF(N914="snížená",J914,0)</f>
        <v>0</v>
      </c>
      <c r="BG914" s="185">
        <f>IF(N914="zákl. přenesená",J914,0)</f>
        <v>0</v>
      </c>
      <c r="BH914" s="185">
        <f>IF(N914="sníž. přenesená",J914,0)</f>
        <v>0</v>
      </c>
      <c r="BI914" s="185">
        <f>IF(N914="nulová",J914,0)</f>
        <v>0</v>
      </c>
      <c r="BJ914" s="19" t="s">
        <v>80</v>
      </c>
      <c r="BK914" s="185">
        <f>ROUND(I914*H914,2)</f>
        <v>0</v>
      </c>
      <c r="BL914" s="19" t="s">
        <v>461</v>
      </c>
      <c r="BM914" s="184" t="s">
        <v>3661</v>
      </c>
    </row>
    <row r="915" spans="1:65" s="2" customFormat="1" ht="11.25">
      <c r="A915" s="36"/>
      <c r="B915" s="37"/>
      <c r="C915" s="38"/>
      <c r="D915" s="233" t="s">
        <v>329</v>
      </c>
      <c r="E915" s="38"/>
      <c r="F915" s="234" t="s">
        <v>3662</v>
      </c>
      <c r="G915" s="38"/>
      <c r="H915" s="38"/>
      <c r="I915" s="188"/>
      <c r="J915" s="38"/>
      <c r="K915" s="38"/>
      <c r="L915" s="41"/>
      <c r="M915" s="189"/>
      <c r="N915" s="190"/>
      <c r="O915" s="66"/>
      <c r="P915" s="66"/>
      <c r="Q915" s="66"/>
      <c r="R915" s="66"/>
      <c r="S915" s="66"/>
      <c r="T915" s="67"/>
      <c r="U915" s="36"/>
      <c r="V915" s="36"/>
      <c r="W915" s="36"/>
      <c r="X915" s="36"/>
      <c r="Y915" s="36"/>
      <c r="Z915" s="36"/>
      <c r="AA915" s="36"/>
      <c r="AB915" s="36"/>
      <c r="AC915" s="36"/>
      <c r="AD915" s="36"/>
      <c r="AE915" s="36"/>
      <c r="AT915" s="19" t="s">
        <v>329</v>
      </c>
      <c r="AU915" s="19" t="s">
        <v>82</v>
      </c>
    </row>
    <row r="916" spans="1:65" s="12" customFormat="1" ht="11.25">
      <c r="B916" s="191"/>
      <c r="C916" s="192"/>
      <c r="D916" s="186" t="s">
        <v>248</v>
      </c>
      <c r="E916" s="193" t="s">
        <v>21</v>
      </c>
      <c r="F916" s="194" t="s">
        <v>3663</v>
      </c>
      <c r="G916" s="192"/>
      <c r="H916" s="193" t="s">
        <v>21</v>
      </c>
      <c r="I916" s="195"/>
      <c r="J916" s="192"/>
      <c r="K916" s="192"/>
      <c r="L916" s="196"/>
      <c r="M916" s="197"/>
      <c r="N916" s="198"/>
      <c r="O916" s="198"/>
      <c r="P916" s="198"/>
      <c r="Q916" s="198"/>
      <c r="R916" s="198"/>
      <c r="S916" s="198"/>
      <c r="T916" s="199"/>
      <c r="AT916" s="200" t="s">
        <v>248</v>
      </c>
      <c r="AU916" s="200" t="s">
        <v>82</v>
      </c>
      <c r="AV916" s="12" t="s">
        <v>80</v>
      </c>
      <c r="AW916" s="12" t="s">
        <v>34</v>
      </c>
      <c r="AX916" s="12" t="s">
        <v>73</v>
      </c>
      <c r="AY916" s="200" t="s">
        <v>239</v>
      </c>
    </row>
    <row r="917" spans="1:65" s="13" customFormat="1" ht="11.25">
      <c r="B917" s="201"/>
      <c r="C917" s="202"/>
      <c r="D917" s="186" t="s">
        <v>248</v>
      </c>
      <c r="E917" s="203" t="s">
        <v>21</v>
      </c>
      <c r="F917" s="204" t="s">
        <v>3664</v>
      </c>
      <c r="G917" s="202"/>
      <c r="H917" s="205">
        <v>4</v>
      </c>
      <c r="I917" s="206"/>
      <c r="J917" s="202"/>
      <c r="K917" s="202"/>
      <c r="L917" s="207"/>
      <c r="M917" s="208"/>
      <c r="N917" s="209"/>
      <c r="O917" s="209"/>
      <c r="P917" s="209"/>
      <c r="Q917" s="209"/>
      <c r="R917" s="209"/>
      <c r="S917" s="209"/>
      <c r="T917" s="210"/>
      <c r="AT917" s="211" t="s">
        <v>248</v>
      </c>
      <c r="AU917" s="211" t="s">
        <v>82</v>
      </c>
      <c r="AV917" s="13" t="s">
        <v>82</v>
      </c>
      <c r="AW917" s="13" t="s">
        <v>34</v>
      </c>
      <c r="AX917" s="13" t="s">
        <v>73</v>
      </c>
      <c r="AY917" s="211" t="s">
        <v>239</v>
      </c>
    </row>
    <row r="918" spans="1:65" s="13" customFormat="1" ht="11.25">
      <c r="B918" s="201"/>
      <c r="C918" s="202"/>
      <c r="D918" s="186" t="s">
        <v>248</v>
      </c>
      <c r="E918" s="203" t="s">
        <v>21</v>
      </c>
      <c r="F918" s="204" t="s">
        <v>3665</v>
      </c>
      <c r="G918" s="202"/>
      <c r="H918" s="205">
        <v>2</v>
      </c>
      <c r="I918" s="206"/>
      <c r="J918" s="202"/>
      <c r="K918" s="202"/>
      <c r="L918" s="207"/>
      <c r="M918" s="208"/>
      <c r="N918" s="209"/>
      <c r="O918" s="209"/>
      <c r="P918" s="209"/>
      <c r="Q918" s="209"/>
      <c r="R918" s="209"/>
      <c r="S918" s="209"/>
      <c r="T918" s="210"/>
      <c r="AT918" s="211" t="s">
        <v>248</v>
      </c>
      <c r="AU918" s="211" t="s">
        <v>82</v>
      </c>
      <c r="AV918" s="13" t="s">
        <v>82</v>
      </c>
      <c r="AW918" s="13" t="s">
        <v>34</v>
      </c>
      <c r="AX918" s="13" t="s">
        <v>73</v>
      </c>
      <c r="AY918" s="211" t="s">
        <v>239</v>
      </c>
    </row>
    <row r="919" spans="1:65" s="14" customFormat="1" ht="11.25">
      <c r="B919" s="212"/>
      <c r="C919" s="213"/>
      <c r="D919" s="186" t="s">
        <v>248</v>
      </c>
      <c r="E919" s="214" t="s">
        <v>21</v>
      </c>
      <c r="F919" s="215" t="s">
        <v>251</v>
      </c>
      <c r="G919" s="213"/>
      <c r="H919" s="216">
        <v>6</v>
      </c>
      <c r="I919" s="217"/>
      <c r="J919" s="213"/>
      <c r="K919" s="213"/>
      <c r="L919" s="218"/>
      <c r="M919" s="219"/>
      <c r="N919" s="220"/>
      <c r="O919" s="220"/>
      <c r="P919" s="220"/>
      <c r="Q919" s="220"/>
      <c r="R919" s="220"/>
      <c r="S919" s="220"/>
      <c r="T919" s="221"/>
      <c r="AT919" s="222" t="s">
        <v>248</v>
      </c>
      <c r="AU919" s="222" t="s">
        <v>82</v>
      </c>
      <c r="AV919" s="14" t="s">
        <v>100</v>
      </c>
      <c r="AW919" s="14" t="s">
        <v>34</v>
      </c>
      <c r="AX919" s="14" t="s">
        <v>80</v>
      </c>
      <c r="AY919" s="222" t="s">
        <v>239</v>
      </c>
    </row>
    <row r="920" spans="1:65" s="2" customFormat="1" ht="16.5" customHeight="1">
      <c r="A920" s="36"/>
      <c r="B920" s="37"/>
      <c r="C920" s="246" t="s">
        <v>3666</v>
      </c>
      <c r="D920" s="246" t="s">
        <v>308</v>
      </c>
      <c r="E920" s="247" t="s">
        <v>3667</v>
      </c>
      <c r="F920" s="248" t="s">
        <v>3668</v>
      </c>
      <c r="G920" s="249" t="s">
        <v>692</v>
      </c>
      <c r="H920" s="250">
        <v>6</v>
      </c>
      <c r="I920" s="251"/>
      <c r="J920" s="252">
        <f>ROUND(I920*H920,2)</f>
        <v>0</v>
      </c>
      <c r="K920" s="248" t="s">
        <v>327</v>
      </c>
      <c r="L920" s="253"/>
      <c r="M920" s="254" t="s">
        <v>21</v>
      </c>
      <c r="N920" s="255" t="s">
        <v>44</v>
      </c>
      <c r="O920" s="66"/>
      <c r="P920" s="182">
        <f>O920*H920</f>
        <v>0</v>
      </c>
      <c r="Q920" s="182">
        <v>3.0000000000000001E-3</v>
      </c>
      <c r="R920" s="182">
        <f>Q920*H920</f>
        <v>1.8000000000000002E-2</v>
      </c>
      <c r="S920" s="182">
        <v>0</v>
      </c>
      <c r="T920" s="183">
        <f>S920*H920</f>
        <v>0</v>
      </c>
      <c r="U920" s="36"/>
      <c r="V920" s="36"/>
      <c r="W920" s="36"/>
      <c r="X920" s="36"/>
      <c r="Y920" s="36"/>
      <c r="Z920" s="36"/>
      <c r="AA920" s="36"/>
      <c r="AB920" s="36"/>
      <c r="AC920" s="36"/>
      <c r="AD920" s="36"/>
      <c r="AE920" s="36"/>
      <c r="AR920" s="184" t="s">
        <v>636</v>
      </c>
      <c r="AT920" s="184" t="s">
        <v>308</v>
      </c>
      <c r="AU920" s="184" t="s">
        <v>82</v>
      </c>
      <c r="AY920" s="19" t="s">
        <v>239</v>
      </c>
      <c r="BE920" s="185">
        <f>IF(N920="základní",J920,0)</f>
        <v>0</v>
      </c>
      <c r="BF920" s="185">
        <f>IF(N920="snížená",J920,0)</f>
        <v>0</v>
      </c>
      <c r="BG920" s="185">
        <f>IF(N920="zákl. přenesená",J920,0)</f>
        <v>0</v>
      </c>
      <c r="BH920" s="185">
        <f>IF(N920="sníž. přenesená",J920,0)</f>
        <v>0</v>
      </c>
      <c r="BI920" s="185">
        <f>IF(N920="nulová",J920,0)</f>
        <v>0</v>
      </c>
      <c r="BJ920" s="19" t="s">
        <v>80</v>
      </c>
      <c r="BK920" s="185">
        <f>ROUND(I920*H920,2)</f>
        <v>0</v>
      </c>
      <c r="BL920" s="19" t="s">
        <v>461</v>
      </c>
      <c r="BM920" s="184" t="s">
        <v>3669</v>
      </c>
    </row>
    <row r="921" spans="1:65" s="2" customFormat="1" ht="16.5" customHeight="1">
      <c r="A921" s="36"/>
      <c r="B921" s="37"/>
      <c r="C921" s="173" t="s">
        <v>2048</v>
      </c>
      <c r="D921" s="173" t="s">
        <v>240</v>
      </c>
      <c r="E921" s="174" t="s">
        <v>3670</v>
      </c>
      <c r="F921" s="175" t="s">
        <v>3671</v>
      </c>
      <c r="G921" s="176" t="s">
        <v>326</v>
      </c>
      <c r="H921" s="177">
        <v>138.43199999999999</v>
      </c>
      <c r="I921" s="178"/>
      <c r="J921" s="179">
        <f>ROUND(I921*H921,2)</f>
        <v>0</v>
      </c>
      <c r="K921" s="175" t="s">
        <v>327</v>
      </c>
      <c r="L921" s="41"/>
      <c r="M921" s="180" t="s">
        <v>21</v>
      </c>
      <c r="N921" s="181" t="s">
        <v>44</v>
      </c>
      <c r="O921" s="66"/>
      <c r="P921" s="182">
        <f>O921*H921</f>
        <v>0</v>
      </c>
      <c r="Q921" s="182">
        <v>3.3087999999999999E-5</v>
      </c>
      <c r="R921" s="182">
        <f>Q921*H921</f>
        <v>4.5804380159999991E-3</v>
      </c>
      <c r="S921" s="182">
        <v>0</v>
      </c>
      <c r="T921" s="183">
        <f>S921*H921</f>
        <v>0</v>
      </c>
      <c r="U921" s="36"/>
      <c r="V921" s="36"/>
      <c r="W921" s="36"/>
      <c r="X921" s="36"/>
      <c r="Y921" s="36"/>
      <c r="Z921" s="36"/>
      <c r="AA921" s="36"/>
      <c r="AB921" s="36"/>
      <c r="AC921" s="36"/>
      <c r="AD921" s="36"/>
      <c r="AE921" s="36"/>
      <c r="AR921" s="184" t="s">
        <v>461</v>
      </c>
      <c r="AT921" s="184" t="s">
        <v>240</v>
      </c>
      <c r="AU921" s="184" t="s">
        <v>82</v>
      </c>
      <c r="AY921" s="19" t="s">
        <v>239</v>
      </c>
      <c r="BE921" s="185">
        <f>IF(N921="základní",J921,0)</f>
        <v>0</v>
      </c>
      <c r="BF921" s="185">
        <f>IF(N921="snížená",J921,0)</f>
        <v>0</v>
      </c>
      <c r="BG921" s="185">
        <f>IF(N921="zákl. přenesená",J921,0)</f>
        <v>0</v>
      </c>
      <c r="BH921" s="185">
        <f>IF(N921="sníž. přenesená",J921,0)</f>
        <v>0</v>
      </c>
      <c r="BI921" s="185">
        <f>IF(N921="nulová",J921,0)</f>
        <v>0</v>
      </c>
      <c r="BJ921" s="19" t="s">
        <v>80</v>
      </c>
      <c r="BK921" s="185">
        <f>ROUND(I921*H921,2)</f>
        <v>0</v>
      </c>
      <c r="BL921" s="19" t="s">
        <v>461</v>
      </c>
      <c r="BM921" s="184" t="s">
        <v>3672</v>
      </c>
    </row>
    <row r="922" spans="1:65" s="2" customFormat="1" ht="11.25">
      <c r="A922" s="36"/>
      <c r="B922" s="37"/>
      <c r="C922" s="38"/>
      <c r="D922" s="233" t="s">
        <v>329</v>
      </c>
      <c r="E922" s="38"/>
      <c r="F922" s="234" t="s">
        <v>3673</v>
      </c>
      <c r="G922" s="38"/>
      <c r="H922" s="38"/>
      <c r="I922" s="188"/>
      <c r="J922" s="38"/>
      <c r="K922" s="38"/>
      <c r="L922" s="41"/>
      <c r="M922" s="189"/>
      <c r="N922" s="190"/>
      <c r="O922" s="66"/>
      <c r="P922" s="66"/>
      <c r="Q922" s="66"/>
      <c r="R922" s="66"/>
      <c r="S922" s="66"/>
      <c r="T922" s="67"/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T922" s="19" t="s">
        <v>329</v>
      </c>
      <c r="AU922" s="19" t="s">
        <v>82</v>
      </c>
    </row>
    <row r="923" spans="1:65" s="13" customFormat="1" ht="11.25">
      <c r="B923" s="201"/>
      <c r="C923" s="202"/>
      <c r="D923" s="186" t="s">
        <v>248</v>
      </c>
      <c r="E923" s="203" t="s">
        <v>21</v>
      </c>
      <c r="F923" s="204" t="s">
        <v>3674</v>
      </c>
      <c r="G923" s="202"/>
      <c r="H923" s="205">
        <v>138.43199999999999</v>
      </c>
      <c r="I923" s="206"/>
      <c r="J923" s="202"/>
      <c r="K923" s="202"/>
      <c r="L923" s="207"/>
      <c r="M923" s="208"/>
      <c r="N923" s="209"/>
      <c r="O923" s="209"/>
      <c r="P923" s="209"/>
      <c r="Q923" s="209"/>
      <c r="R923" s="209"/>
      <c r="S923" s="209"/>
      <c r="T923" s="210"/>
      <c r="AT923" s="211" t="s">
        <v>248</v>
      </c>
      <c r="AU923" s="211" t="s">
        <v>82</v>
      </c>
      <c r="AV923" s="13" t="s">
        <v>82</v>
      </c>
      <c r="AW923" s="13" t="s">
        <v>34</v>
      </c>
      <c r="AX923" s="13" t="s">
        <v>73</v>
      </c>
      <c r="AY923" s="211" t="s">
        <v>239</v>
      </c>
    </row>
    <row r="924" spans="1:65" s="14" customFormat="1" ht="11.25">
      <c r="B924" s="212"/>
      <c r="C924" s="213"/>
      <c r="D924" s="186" t="s">
        <v>248</v>
      </c>
      <c r="E924" s="214" t="s">
        <v>21</v>
      </c>
      <c r="F924" s="215" t="s">
        <v>251</v>
      </c>
      <c r="G924" s="213"/>
      <c r="H924" s="216">
        <v>138.43199999999999</v>
      </c>
      <c r="I924" s="217"/>
      <c r="J924" s="213"/>
      <c r="K924" s="213"/>
      <c r="L924" s="218"/>
      <c r="M924" s="219"/>
      <c r="N924" s="220"/>
      <c r="O924" s="220"/>
      <c r="P924" s="220"/>
      <c r="Q924" s="220"/>
      <c r="R924" s="220"/>
      <c r="S924" s="220"/>
      <c r="T924" s="221"/>
      <c r="AT924" s="222" t="s">
        <v>248</v>
      </c>
      <c r="AU924" s="222" t="s">
        <v>82</v>
      </c>
      <c r="AV924" s="14" t="s">
        <v>100</v>
      </c>
      <c r="AW924" s="14" t="s">
        <v>34</v>
      </c>
      <c r="AX924" s="14" t="s">
        <v>80</v>
      </c>
      <c r="AY924" s="222" t="s">
        <v>239</v>
      </c>
    </row>
    <row r="925" spans="1:65" s="2" customFormat="1" ht="21.75" customHeight="1">
      <c r="A925" s="36"/>
      <c r="B925" s="37"/>
      <c r="C925" s="246" t="s">
        <v>3675</v>
      </c>
      <c r="D925" s="246" t="s">
        <v>308</v>
      </c>
      <c r="E925" s="247" t="s">
        <v>3676</v>
      </c>
      <c r="F925" s="248" t="s">
        <v>3677</v>
      </c>
      <c r="G925" s="249" t="s">
        <v>326</v>
      </c>
      <c r="H925" s="250">
        <v>159.197</v>
      </c>
      <c r="I925" s="251"/>
      <c r="J925" s="252">
        <f>ROUND(I925*H925,2)</f>
        <v>0</v>
      </c>
      <c r="K925" s="248" t="s">
        <v>327</v>
      </c>
      <c r="L925" s="253"/>
      <c r="M925" s="254" t="s">
        <v>21</v>
      </c>
      <c r="N925" s="255" t="s">
        <v>44</v>
      </c>
      <c r="O925" s="66"/>
      <c r="P925" s="182">
        <f>O925*H925</f>
        <v>0</v>
      </c>
      <c r="Q925" s="182">
        <v>2.5000000000000001E-3</v>
      </c>
      <c r="R925" s="182">
        <f>Q925*H925</f>
        <v>0.39799250000000003</v>
      </c>
      <c r="S925" s="182">
        <v>0</v>
      </c>
      <c r="T925" s="183">
        <f>S925*H925</f>
        <v>0</v>
      </c>
      <c r="U925" s="36"/>
      <c r="V925" s="36"/>
      <c r="W925" s="36"/>
      <c r="X925" s="36"/>
      <c r="Y925" s="36"/>
      <c r="Z925" s="36"/>
      <c r="AA925" s="36"/>
      <c r="AB925" s="36"/>
      <c r="AC925" s="36"/>
      <c r="AD925" s="36"/>
      <c r="AE925" s="36"/>
      <c r="AR925" s="184" t="s">
        <v>636</v>
      </c>
      <c r="AT925" s="184" t="s">
        <v>308</v>
      </c>
      <c r="AU925" s="184" t="s">
        <v>82</v>
      </c>
      <c r="AY925" s="19" t="s">
        <v>239</v>
      </c>
      <c r="BE925" s="185">
        <f>IF(N925="základní",J925,0)</f>
        <v>0</v>
      </c>
      <c r="BF925" s="185">
        <f>IF(N925="snížená",J925,0)</f>
        <v>0</v>
      </c>
      <c r="BG925" s="185">
        <f>IF(N925="zákl. přenesená",J925,0)</f>
        <v>0</v>
      </c>
      <c r="BH925" s="185">
        <f>IF(N925="sníž. přenesená",J925,0)</f>
        <v>0</v>
      </c>
      <c r="BI925" s="185">
        <f>IF(N925="nulová",J925,0)</f>
        <v>0</v>
      </c>
      <c r="BJ925" s="19" t="s">
        <v>80</v>
      </c>
      <c r="BK925" s="185">
        <f>ROUND(I925*H925,2)</f>
        <v>0</v>
      </c>
      <c r="BL925" s="19" t="s">
        <v>461</v>
      </c>
      <c r="BM925" s="184" t="s">
        <v>3678</v>
      </c>
    </row>
    <row r="926" spans="1:65" s="13" customFormat="1" ht="11.25">
      <c r="B926" s="201"/>
      <c r="C926" s="202"/>
      <c r="D926" s="186" t="s">
        <v>248</v>
      </c>
      <c r="E926" s="202"/>
      <c r="F926" s="204" t="s">
        <v>3658</v>
      </c>
      <c r="G926" s="202"/>
      <c r="H926" s="205">
        <v>159.197</v>
      </c>
      <c r="I926" s="206"/>
      <c r="J926" s="202"/>
      <c r="K926" s="202"/>
      <c r="L926" s="207"/>
      <c r="M926" s="208"/>
      <c r="N926" s="209"/>
      <c r="O926" s="209"/>
      <c r="P926" s="209"/>
      <c r="Q926" s="209"/>
      <c r="R926" s="209"/>
      <c r="S926" s="209"/>
      <c r="T926" s="210"/>
      <c r="AT926" s="211" t="s">
        <v>248</v>
      </c>
      <c r="AU926" s="211" t="s">
        <v>82</v>
      </c>
      <c r="AV926" s="13" t="s">
        <v>82</v>
      </c>
      <c r="AW926" s="13" t="s">
        <v>4</v>
      </c>
      <c r="AX926" s="13" t="s">
        <v>80</v>
      </c>
      <c r="AY926" s="211" t="s">
        <v>239</v>
      </c>
    </row>
    <row r="927" spans="1:65" s="2" customFormat="1" ht="33" customHeight="1">
      <c r="A927" s="36"/>
      <c r="B927" s="37"/>
      <c r="C927" s="173" t="s">
        <v>2049</v>
      </c>
      <c r="D927" s="173" t="s">
        <v>240</v>
      </c>
      <c r="E927" s="174" t="s">
        <v>3679</v>
      </c>
      <c r="F927" s="175" t="s">
        <v>3680</v>
      </c>
      <c r="G927" s="176" t="s">
        <v>692</v>
      </c>
      <c r="H927" s="177">
        <v>6</v>
      </c>
      <c r="I927" s="178"/>
      <c r="J927" s="179">
        <f>ROUND(I927*H927,2)</f>
        <v>0</v>
      </c>
      <c r="K927" s="175" t="s">
        <v>327</v>
      </c>
      <c r="L927" s="41"/>
      <c r="M927" s="180" t="s">
        <v>21</v>
      </c>
      <c r="N927" s="181" t="s">
        <v>44</v>
      </c>
      <c r="O927" s="66"/>
      <c r="P927" s="182">
        <f>O927*H927</f>
        <v>0</v>
      </c>
      <c r="Q927" s="182">
        <v>7.4999999999999997E-3</v>
      </c>
      <c r="R927" s="182">
        <f>Q927*H927</f>
        <v>4.4999999999999998E-2</v>
      </c>
      <c r="S927" s="182">
        <v>0</v>
      </c>
      <c r="T927" s="183">
        <f>S927*H927</f>
        <v>0</v>
      </c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R927" s="184" t="s">
        <v>461</v>
      </c>
      <c r="AT927" s="184" t="s">
        <v>240</v>
      </c>
      <c r="AU927" s="184" t="s">
        <v>82</v>
      </c>
      <c r="AY927" s="19" t="s">
        <v>239</v>
      </c>
      <c r="BE927" s="185">
        <f>IF(N927="základní",J927,0)</f>
        <v>0</v>
      </c>
      <c r="BF927" s="185">
        <f>IF(N927="snížená",J927,0)</f>
        <v>0</v>
      </c>
      <c r="BG927" s="185">
        <f>IF(N927="zákl. přenesená",J927,0)</f>
        <v>0</v>
      </c>
      <c r="BH927" s="185">
        <f>IF(N927="sníž. přenesená",J927,0)</f>
        <v>0</v>
      </c>
      <c r="BI927" s="185">
        <f>IF(N927="nulová",J927,0)</f>
        <v>0</v>
      </c>
      <c r="BJ927" s="19" t="s">
        <v>80</v>
      </c>
      <c r="BK927" s="185">
        <f>ROUND(I927*H927,2)</f>
        <v>0</v>
      </c>
      <c r="BL927" s="19" t="s">
        <v>461</v>
      </c>
      <c r="BM927" s="184" t="s">
        <v>3681</v>
      </c>
    </row>
    <row r="928" spans="1:65" s="2" customFormat="1" ht="11.25">
      <c r="A928" s="36"/>
      <c r="B928" s="37"/>
      <c r="C928" s="38"/>
      <c r="D928" s="233" t="s">
        <v>329</v>
      </c>
      <c r="E928" s="38"/>
      <c r="F928" s="234" t="s">
        <v>3682</v>
      </c>
      <c r="G928" s="38"/>
      <c r="H928" s="38"/>
      <c r="I928" s="188"/>
      <c r="J928" s="38"/>
      <c r="K928" s="38"/>
      <c r="L928" s="41"/>
      <c r="M928" s="189"/>
      <c r="N928" s="190"/>
      <c r="O928" s="66"/>
      <c r="P928" s="66"/>
      <c r="Q928" s="66"/>
      <c r="R928" s="66"/>
      <c r="S928" s="66"/>
      <c r="T928" s="67"/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T928" s="19" t="s">
        <v>329</v>
      </c>
      <c r="AU928" s="19" t="s">
        <v>82</v>
      </c>
    </row>
    <row r="929" spans="1:65" s="12" customFormat="1" ht="11.25">
      <c r="B929" s="191"/>
      <c r="C929" s="192"/>
      <c r="D929" s="186" t="s">
        <v>248</v>
      </c>
      <c r="E929" s="193" t="s">
        <v>21</v>
      </c>
      <c r="F929" s="194" t="s">
        <v>3663</v>
      </c>
      <c r="G929" s="192"/>
      <c r="H929" s="193" t="s">
        <v>21</v>
      </c>
      <c r="I929" s="195"/>
      <c r="J929" s="192"/>
      <c r="K929" s="192"/>
      <c r="L929" s="196"/>
      <c r="M929" s="197"/>
      <c r="N929" s="198"/>
      <c r="O929" s="198"/>
      <c r="P929" s="198"/>
      <c r="Q929" s="198"/>
      <c r="R929" s="198"/>
      <c r="S929" s="198"/>
      <c r="T929" s="199"/>
      <c r="AT929" s="200" t="s">
        <v>248</v>
      </c>
      <c r="AU929" s="200" t="s">
        <v>82</v>
      </c>
      <c r="AV929" s="12" t="s">
        <v>80</v>
      </c>
      <c r="AW929" s="12" t="s">
        <v>34</v>
      </c>
      <c r="AX929" s="12" t="s">
        <v>73</v>
      </c>
      <c r="AY929" s="200" t="s">
        <v>239</v>
      </c>
    </row>
    <row r="930" spans="1:65" s="13" customFormat="1" ht="11.25">
      <c r="B930" s="201"/>
      <c r="C930" s="202"/>
      <c r="D930" s="186" t="s">
        <v>248</v>
      </c>
      <c r="E930" s="203" t="s">
        <v>21</v>
      </c>
      <c r="F930" s="204" t="s">
        <v>3664</v>
      </c>
      <c r="G930" s="202"/>
      <c r="H930" s="205">
        <v>4</v>
      </c>
      <c r="I930" s="206"/>
      <c r="J930" s="202"/>
      <c r="K930" s="202"/>
      <c r="L930" s="207"/>
      <c r="M930" s="208"/>
      <c r="N930" s="209"/>
      <c r="O930" s="209"/>
      <c r="P930" s="209"/>
      <c r="Q930" s="209"/>
      <c r="R930" s="209"/>
      <c r="S930" s="209"/>
      <c r="T930" s="210"/>
      <c r="AT930" s="211" t="s">
        <v>248</v>
      </c>
      <c r="AU930" s="211" t="s">
        <v>82</v>
      </c>
      <c r="AV930" s="13" t="s">
        <v>82</v>
      </c>
      <c r="AW930" s="13" t="s">
        <v>34</v>
      </c>
      <c r="AX930" s="13" t="s">
        <v>73</v>
      </c>
      <c r="AY930" s="211" t="s">
        <v>239</v>
      </c>
    </row>
    <row r="931" spans="1:65" s="13" customFormat="1" ht="11.25">
      <c r="B931" s="201"/>
      <c r="C931" s="202"/>
      <c r="D931" s="186" t="s">
        <v>248</v>
      </c>
      <c r="E931" s="203" t="s">
        <v>21</v>
      </c>
      <c r="F931" s="204" t="s">
        <v>3665</v>
      </c>
      <c r="G931" s="202"/>
      <c r="H931" s="205">
        <v>2</v>
      </c>
      <c r="I931" s="206"/>
      <c r="J931" s="202"/>
      <c r="K931" s="202"/>
      <c r="L931" s="207"/>
      <c r="M931" s="208"/>
      <c r="N931" s="209"/>
      <c r="O931" s="209"/>
      <c r="P931" s="209"/>
      <c r="Q931" s="209"/>
      <c r="R931" s="209"/>
      <c r="S931" s="209"/>
      <c r="T931" s="210"/>
      <c r="AT931" s="211" t="s">
        <v>248</v>
      </c>
      <c r="AU931" s="211" t="s">
        <v>82</v>
      </c>
      <c r="AV931" s="13" t="s">
        <v>82</v>
      </c>
      <c r="AW931" s="13" t="s">
        <v>34</v>
      </c>
      <c r="AX931" s="13" t="s">
        <v>73</v>
      </c>
      <c r="AY931" s="211" t="s">
        <v>239</v>
      </c>
    </row>
    <row r="932" spans="1:65" s="14" customFormat="1" ht="11.25">
      <c r="B932" s="212"/>
      <c r="C932" s="213"/>
      <c r="D932" s="186" t="s">
        <v>248</v>
      </c>
      <c r="E932" s="214" t="s">
        <v>21</v>
      </c>
      <c r="F932" s="215" t="s">
        <v>251</v>
      </c>
      <c r="G932" s="213"/>
      <c r="H932" s="216">
        <v>6</v>
      </c>
      <c r="I932" s="217"/>
      <c r="J932" s="213"/>
      <c r="K932" s="213"/>
      <c r="L932" s="218"/>
      <c r="M932" s="219"/>
      <c r="N932" s="220"/>
      <c r="O932" s="220"/>
      <c r="P932" s="220"/>
      <c r="Q932" s="220"/>
      <c r="R932" s="220"/>
      <c r="S932" s="220"/>
      <c r="T932" s="221"/>
      <c r="AT932" s="222" t="s">
        <v>248</v>
      </c>
      <c r="AU932" s="222" t="s">
        <v>82</v>
      </c>
      <c r="AV932" s="14" t="s">
        <v>100</v>
      </c>
      <c r="AW932" s="14" t="s">
        <v>34</v>
      </c>
      <c r="AX932" s="14" t="s">
        <v>80</v>
      </c>
      <c r="AY932" s="222" t="s">
        <v>239</v>
      </c>
    </row>
    <row r="933" spans="1:65" s="2" customFormat="1" ht="37.9" customHeight="1">
      <c r="A933" s="36"/>
      <c r="B933" s="37"/>
      <c r="C933" s="173" t="s">
        <v>3683</v>
      </c>
      <c r="D933" s="173" t="s">
        <v>240</v>
      </c>
      <c r="E933" s="174" t="s">
        <v>3684</v>
      </c>
      <c r="F933" s="175" t="s">
        <v>3685</v>
      </c>
      <c r="G933" s="176" t="s">
        <v>692</v>
      </c>
      <c r="H933" s="177">
        <v>6</v>
      </c>
      <c r="I933" s="178"/>
      <c r="J933" s="179">
        <f>ROUND(I933*H933,2)</f>
        <v>0</v>
      </c>
      <c r="K933" s="175" t="s">
        <v>327</v>
      </c>
      <c r="L933" s="41"/>
      <c r="M933" s="180" t="s">
        <v>21</v>
      </c>
      <c r="N933" s="181" t="s">
        <v>44</v>
      </c>
      <c r="O933" s="66"/>
      <c r="P933" s="182">
        <f>O933*H933</f>
        <v>0</v>
      </c>
      <c r="Q933" s="182">
        <v>0</v>
      </c>
      <c r="R933" s="182">
        <f>Q933*H933</f>
        <v>0</v>
      </c>
      <c r="S933" s="182">
        <v>0</v>
      </c>
      <c r="T933" s="183">
        <f>S933*H933</f>
        <v>0</v>
      </c>
      <c r="U933" s="36"/>
      <c r="V933" s="36"/>
      <c r="W933" s="36"/>
      <c r="X933" s="36"/>
      <c r="Y933" s="36"/>
      <c r="Z933" s="36"/>
      <c r="AA933" s="36"/>
      <c r="AB933" s="36"/>
      <c r="AC933" s="36"/>
      <c r="AD933" s="36"/>
      <c r="AE933" s="36"/>
      <c r="AR933" s="184" t="s">
        <v>461</v>
      </c>
      <c r="AT933" s="184" t="s">
        <v>240</v>
      </c>
      <c r="AU933" s="184" t="s">
        <v>82</v>
      </c>
      <c r="AY933" s="19" t="s">
        <v>239</v>
      </c>
      <c r="BE933" s="185">
        <f>IF(N933="základní",J933,0)</f>
        <v>0</v>
      </c>
      <c r="BF933" s="185">
        <f>IF(N933="snížená",J933,0)</f>
        <v>0</v>
      </c>
      <c r="BG933" s="185">
        <f>IF(N933="zákl. přenesená",J933,0)</f>
        <v>0</v>
      </c>
      <c r="BH933" s="185">
        <f>IF(N933="sníž. přenesená",J933,0)</f>
        <v>0</v>
      </c>
      <c r="BI933" s="185">
        <f>IF(N933="nulová",J933,0)</f>
        <v>0</v>
      </c>
      <c r="BJ933" s="19" t="s">
        <v>80</v>
      </c>
      <c r="BK933" s="185">
        <f>ROUND(I933*H933,2)</f>
        <v>0</v>
      </c>
      <c r="BL933" s="19" t="s">
        <v>461</v>
      </c>
      <c r="BM933" s="184" t="s">
        <v>3686</v>
      </c>
    </row>
    <row r="934" spans="1:65" s="2" customFormat="1" ht="11.25">
      <c r="A934" s="36"/>
      <c r="B934" s="37"/>
      <c r="C934" s="38"/>
      <c r="D934" s="233" t="s">
        <v>329</v>
      </c>
      <c r="E934" s="38"/>
      <c r="F934" s="234" t="s">
        <v>3687</v>
      </c>
      <c r="G934" s="38"/>
      <c r="H934" s="38"/>
      <c r="I934" s="188"/>
      <c r="J934" s="38"/>
      <c r="K934" s="38"/>
      <c r="L934" s="41"/>
      <c r="M934" s="189"/>
      <c r="N934" s="190"/>
      <c r="O934" s="66"/>
      <c r="P934" s="66"/>
      <c r="Q934" s="66"/>
      <c r="R934" s="66"/>
      <c r="S934" s="66"/>
      <c r="T934" s="67"/>
      <c r="U934" s="36"/>
      <c r="V934" s="36"/>
      <c r="W934" s="36"/>
      <c r="X934" s="36"/>
      <c r="Y934" s="36"/>
      <c r="Z934" s="36"/>
      <c r="AA934" s="36"/>
      <c r="AB934" s="36"/>
      <c r="AC934" s="36"/>
      <c r="AD934" s="36"/>
      <c r="AE934" s="36"/>
      <c r="AT934" s="19" t="s">
        <v>329</v>
      </c>
      <c r="AU934" s="19" t="s">
        <v>82</v>
      </c>
    </row>
    <row r="935" spans="1:65" s="12" customFormat="1" ht="11.25">
      <c r="B935" s="191"/>
      <c r="C935" s="192"/>
      <c r="D935" s="186" t="s">
        <v>248</v>
      </c>
      <c r="E935" s="193" t="s">
        <v>21</v>
      </c>
      <c r="F935" s="194" t="s">
        <v>3642</v>
      </c>
      <c r="G935" s="192"/>
      <c r="H935" s="193" t="s">
        <v>21</v>
      </c>
      <c r="I935" s="195"/>
      <c r="J935" s="192"/>
      <c r="K935" s="192"/>
      <c r="L935" s="196"/>
      <c r="M935" s="197"/>
      <c r="N935" s="198"/>
      <c r="O935" s="198"/>
      <c r="P935" s="198"/>
      <c r="Q935" s="198"/>
      <c r="R935" s="198"/>
      <c r="S935" s="198"/>
      <c r="T935" s="199"/>
      <c r="AT935" s="200" t="s">
        <v>248</v>
      </c>
      <c r="AU935" s="200" t="s">
        <v>82</v>
      </c>
      <c r="AV935" s="12" t="s">
        <v>80</v>
      </c>
      <c r="AW935" s="12" t="s">
        <v>34</v>
      </c>
      <c r="AX935" s="12" t="s">
        <v>73</v>
      </c>
      <c r="AY935" s="200" t="s">
        <v>239</v>
      </c>
    </row>
    <row r="936" spans="1:65" s="13" customFormat="1" ht="11.25">
      <c r="B936" s="201"/>
      <c r="C936" s="202"/>
      <c r="D936" s="186" t="s">
        <v>248</v>
      </c>
      <c r="E936" s="203" t="s">
        <v>21</v>
      </c>
      <c r="F936" s="204" t="s">
        <v>1435</v>
      </c>
      <c r="G936" s="202"/>
      <c r="H936" s="205">
        <v>6</v>
      </c>
      <c r="I936" s="206"/>
      <c r="J936" s="202"/>
      <c r="K936" s="202"/>
      <c r="L936" s="207"/>
      <c r="M936" s="208"/>
      <c r="N936" s="209"/>
      <c r="O936" s="209"/>
      <c r="P936" s="209"/>
      <c r="Q936" s="209"/>
      <c r="R936" s="209"/>
      <c r="S936" s="209"/>
      <c r="T936" s="210"/>
      <c r="AT936" s="211" t="s">
        <v>248</v>
      </c>
      <c r="AU936" s="211" t="s">
        <v>82</v>
      </c>
      <c r="AV936" s="13" t="s">
        <v>82</v>
      </c>
      <c r="AW936" s="13" t="s">
        <v>34</v>
      </c>
      <c r="AX936" s="13" t="s">
        <v>73</v>
      </c>
      <c r="AY936" s="211" t="s">
        <v>239</v>
      </c>
    </row>
    <row r="937" spans="1:65" s="14" customFormat="1" ht="11.25">
      <c r="B937" s="212"/>
      <c r="C937" s="213"/>
      <c r="D937" s="186" t="s">
        <v>248</v>
      </c>
      <c r="E937" s="214" t="s">
        <v>21</v>
      </c>
      <c r="F937" s="215" t="s">
        <v>251</v>
      </c>
      <c r="G937" s="213"/>
      <c r="H937" s="216">
        <v>6</v>
      </c>
      <c r="I937" s="217"/>
      <c r="J937" s="213"/>
      <c r="K937" s="213"/>
      <c r="L937" s="218"/>
      <c r="M937" s="219"/>
      <c r="N937" s="220"/>
      <c r="O937" s="220"/>
      <c r="P937" s="220"/>
      <c r="Q937" s="220"/>
      <c r="R937" s="220"/>
      <c r="S937" s="220"/>
      <c r="T937" s="221"/>
      <c r="AT937" s="222" t="s">
        <v>248</v>
      </c>
      <c r="AU937" s="222" t="s">
        <v>82</v>
      </c>
      <c r="AV937" s="14" t="s">
        <v>100</v>
      </c>
      <c r="AW937" s="14" t="s">
        <v>34</v>
      </c>
      <c r="AX937" s="14" t="s">
        <v>80</v>
      </c>
      <c r="AY937" s="222" t="s">
        <v>239</v>
      </c>
    </row>
    <row r="938" spans="1:65" s="2" customFormat="1" ht="16.5" customHeight="1">
      <c r="A938" s="36"/>
      <c r="B938" s="37"/>
      <c r="C938" s="246" t="s">
        <v>2052</v>
      </c>
      <c r="D938" s="246" t="s">
        <v>308</v>
      </c>
      <c r="E938" s="247" t="s">
        <v>3688</v>
      </c>
      <c r="F938" s="248" t="s">
        <v>3689</v>
      </c>
      <c r="G938" s="249" t="s">
        <v>692</v>
      </c>
      <c r="H938" s="250">
        <v>5</v>
      </c>
      <c r="I938" s="251"/>
      <c r="J938" s="252">
        <f>ROUND(I938*H938,2)</f>
        <v>0</v>
      </c>
      <c r="K938" s="248" t="s">
        <v>327</v>
      </c>
      <c r="L938" s="253"/>
      <c r="M938" s="254" t="s">
        <v>21</v>
      </c>
      <c r="N938" s="255" t="s">
        <v>44</v>
      </c>
      <c r="O938" s="66"/>
      <c r="P938" s="182">
        <f>O938*H938</f>
        <v>0</v>
      </c>
      <c r="Q938" s="182">
        <v>2.0000000000000001E-4</v>
      </c>
      <c r="R938" s="182">
        <f>Q938*H938</f>
        <v>1E-3</v>
      </c>
      <c r="S938" s="182">
        <v>0</v>
      </c>
      <c r="T938" s="183">
        <f>S938*H938</f>
        <v>0</v>
      </c>
      <c r="U938" s="36"/>
      <c r="V938" s="36"/>
      <c r="W938" s="36"/>
      <c r="X938" s="36"/>
      <c r="Y938" s="36"/>
      <c r="Z938" s="36"/>
      <c r="AA938" s="36"/>
      <c r="AB938" s="36"/>
      <c r="AC938" s="36"/>
      <c r="AD938" s="36"/>
      <c r="AE938" s="36"/>
      <c r="AR938" s="184" t="s">
        <v>636</v>
      </c>
      <c r="AT938" s="184" t="s">
        <v>308</v>
      </c>
      <c r="AU938" s="184" t="s">
        <v>82</v>
      </c>
      <c r="AY938" s="19" t="s">
        <v>239</v>
      </c>
      <c r="BE938" s="185">
        <f>IF(N938="základní",J938,0)</f>
        <v>0</v>
      </c>
      <c r="BF938" s="185">
        <f>IF(N938="snížená",J938,0)</f>
        <v>0</v>
      </c>
      <c r="BG938" s="185">
        <f>IF(N938="zákl. přenesená",J938,0)</f>
        <v>0</v>
      </c>
      <c r="BH938" s="185">
        <f>IF(N938="sníž. přenesená",J938,0)</f>
        <v>0</v>
      </c>
      <c r="BI938" s="185">
        <f>IF(N938="nulová",J938,0)</f>
        <v>0</v>
      </c>
      <c r="BJ938" s="19" t="s">
        <v>80</v>
      </c>
      <c r="BK938" s="185">
        <f>ROUND(I938*H938,2)</f>
        <v>0</v>
      </c>
      <c r="BL938" s="19" t="s">
        <v>461</v>
      </c>
      <c r="BM938" s="184" t="s">
        <v>3690</v>
      </c>
    </row>
    <row r="939" spans="1:65" s="2" customFormat="1" ht="16.5" customHeight="1">
      <c r="A939" s="36"/>
      <c r="B939" s="37"/>
      <c r="C939" s="246" t="s">
        <v>3691</v>
      </c>
      <c r="D939" s="246" t="s">
        <v>308</v>
      </c>
      <c r="E939" s="247" t="s">
        <v>3692</v>
      </c>
      <c r="F939" s="248" t="s">
        <v>3693</v>
      </c>
      <c r="G939" s="249" t="s">
        <v>692</v>
      </c>
      <c r="H939" s="250">
        <v>1</v>
      </c>
      <c r="I939" s="251"/>
      <c r="J939" s="252">
        <f>ROUND(I939*H939,2)</f>
        <v>0</v>
      </c>
      <c r="K939" s="248" t="s">
        <v>327</v>
      </c>
      <c r="L939" s="253"/>
      <c r="M939" s="254" t="s">
        <v>21</v>
      </c>
      <c r="N939" s="255" t="s">
        <v>44</v>
      </c>
      <c r="O939" s="66"/>
      <c r="P939" s="182">
        <f>O939*H939</f>
        <v>0</v>
      </c>
      <c r="Q939" s="182">
        <v>2.0000000000000001E-4</v>
      </c>
      <c r="R939" s="182">
        <f>Q939*H939</f>
        <v>2.0000000000000001E-4</v>
      </c>
      <c r="S939" s="182">
        <v>0</v>
      </c>
      <c r="T939" s="183">
        <f>S939*H939</f>
        <v>0</v>
      </c>
      <c r="U939" s="36"/>
      <c r="V939" s="36"/>
      <c r="W939" s="36"/>
      <c r="X939" s="36"/>
      <c r="Y939" s="36"/>
      <c r="Z939" s="36"/>
      <c r="AA939" s="36"/>
      <c r="AB939" s="36"/>
      <c r="AC939" s="36"/>
      <c r="AD939" s="36"/>
      <c r="AE939" s="36"/>
      <c r="AR939" s="184" t="s">
        <v>636</v>
      </c>
      <c r="AT939" s="184" t="s">
        <v>308</v>
      </c>
      <c r="AU939" s="184" t="s">
        <v>82</v>
      </c>
      <c r="AY939" s="19" t="s">
        <v>239</v>
      </c>
      <c r="BE939" s="185">
        <f>IF(N939="základní",J939,0)</f>
        <v>0</v>
      </c>
      <c r="BF939" s="185">
        <f>IF(N939="snížená",J939,0)</f>
        <v>0</v>
      </c>
      <c r="BG939" s="185">
        <f>IF(N939="zákl. přenesená",J939,0)</f>
        <v>0</v>
      </c>
      <c r="BH939" s="185">
        <f>IF(N939="sníž. přenesená",J939,0)</f>
        <v>0</v>
      </c>
      <c r="BI939" s="185">
        <f>IF(N939="nulová",J939,0)</f>
        <v>0</v>
      </c>
      <c r="BJ939" s="19" t="s">
        <v>80</v>
      </c>
      <c r="BK939" s="185">
        <f>ROUND(I939*H939,2)</f>
        <v>0</v>
      </c>
      <c r="BL939" s="19" t="s">
        <v>461</v>
      </c>
      <c r="BM939" s="184" t="s">
        <v>3694</v>
      </c>
    </row>
    <row r="940" spans="1:65" s="2" customFormat="1" ht="24.2" customHeight="1">
      <c r="A940" s="36"/>
      <c r="B940" s="37"/>
      <c r="C940" s="173" t="s">
        <v>2055</v>
      </c>
      <c r="D940" s="173" t="s">
        <v>240</v>
      </c>
      <c r="E940" s="174" t="s">
        <v>3695</v>
      </c>
      <c r="F940" s="175" t="s">
        <v>3696</v>
      </c>
      <c r="G940" s="176" t="s">
        <v>602</v>
      </c>
      <c r="H940" s="177">
        <v>62.86</v>
      </c>
      <c r="I940" s="178"/>
      <c r="J940" s="179">
        <f>ROUND(I940*H940,2)</f>
        <v>0</v>
      </c>
      <c r="K940" s="175" t="s">
        <v>327</v>
      </c>
      <c r="L940" s="41"/>
      <c r="M940" s="180" t="s">
        <v>21</v>
      </c>
      <c r="N940" s="181" t="s">
        <v>44</v>
      </c>
      <c r="O940" s="66"/>
      <c r="P940" s="182">
        <f>O940*H940</f>
        <v>0</v>
      </c>
      <c r="Q940" s="182">
        <v>6.0479999999999996E-4</v>
      </c>
      <c r="R940" s="182">
        <f>Q940*H940</f>
        <v>3.8017727999999994E-2</v>
      </c>
      <c r="S940" s="182">
        <v>0</v>
      </c>
      <c r="T940" s="183">
        <f>S940*H940</f>
        <v>0</v>
      </c>
      <c r="U940" s="36"/>
      <c r="V940" s="36"/>
      <c r="W940" s="36"/>
      <c r="X940" s="36"/>
      <c r="Y940" s="36"/>
      <c r="Z940" s="36"/>
      <c r="AA940" s="36"/>
      <c r="AB940" s="36"/>
      <c r="AC940" s="36"/>
      <c r="AD940" s="36"/>
      <c r="AE940" s="36"/>
      <c r="AR940" s="184" t="s">
        <v>461</v>
      </c>
      <c r="AT940" s="184" t="s">
        <v>240</v>
      </c>
      <c r="AU940" s="184" t="s">
        <v>82</v>
      </c>
      <c r="AY940" s="19" t="s">
        <v>239</v>
      </c>
      <c r="BE940" s="185">
        <f>IF(N940="základní",J940,0)</f>
        <v>0</v>
      </c>
      <c r="BF940" s="185">
        <f>IF(N940="snížená",J940,0)</f>
        <v>0</v>
      </c>
      <c r="BG940" s="185">
        <f>IF(N940="zákl. přenesená",J940,0)</f>
        <v>0</v>
      </c>
      <c r="BH940" s="185">
        <f>IF(N940="sníž. přenesená",J940,0)</f>
        <v>0</v>
      </c>
      <c r="BI940" s="185">
        <f>IF(N940="nulová",J940,0)</f>
        <v>0</v>
      </c>
      <c r="BJ940" s="19" t="s">
        <v>80</v>
      </c>
      <c r="BK940" s="185">
        <f>ROUND(I940*H940,2)</f>
        <v>0</v>
      </c>
      <c r="BL940" s="19" t="s">
        <v>461</v>
      </c>
      <c r="BM940" s="184" t="s">
        <v>3697</v>
      </c>
    </row>
    <row r="941" spans="1:65" s="2" customFormat="1" ht="11.25">
      <c r="A941" s="36"/>
      <c r="B941" s="37"/>
      <c r="C941" s="38"/>
      <c r="D941" s="233" t="s">
        <v>329</v>
      </c>
      <c r="E941" s="38"/>
      <c r="F941" s="234" t="s">
        <v>3698</v>
      </c>
      <c r="G941" s="38"/>
      <c r="H941" s="38"/>
      <c r="I941" s="188"/>
      <c r="J941" s="38"/>
      <c r="K941" s="38"/>
      <c r="L941" s="41"/>
      <c r="M941" s="189"/>
      <c r="N941" s="190"/>
      <c r="O941" s="66"/>
      <c r="P941" s="66"/>
      <c r="Q941" s="66"/>
      <c r="R941" s="66"/>
      <c r="S941" s="66"/>
      <c r="T941" s="67"/>
      <c r="U941" s="36"/>
      <c r="V941" s="36"/>
      <c r="W941" s="36"/>
      <c r="X941" s="36"/>
      <c r="Y941" s="36"/>
      <c r="Z941" s="36"/>
      <c r="AA941" s="36"/>
      <c r="AB941" s="36"/>
      <c r="AC941" s="36"/>
      <c r="AD941" s="36"/>
      <c r="AE941" s="36"/>
      <c r="AT941" s="19" t="s">
        <v>329</v>
      </c>
      <c r="AU941" s="19" t="s">
        <v>82</v>
      </c>
    </row>
    <row r="942" spans="1:65" s="12" customFormat="1" ht="11.25">
      <c r="B942" s="191"/>
      <c r="C942" s="192"/>
      <c r="D942" s="186" t="s">
        <v>248</v>
      </c>
      <c r="E942" s="193" t="s">
        <v>21</v>
      </c>
      <c r="F942" s="194" t="s">
        <v>3699</v>
      </c>
      <c r="G942" s="192"/>
      <c r="H942" s="193" t="s">
        <v>21</v>
      </c>
      <c r="I942" s="195"/>
      <c r="J942" s="192"/>
      <c r="K942" s="192"/>
      <c r="L942" s="196"/>
      <c r="M942" s="197"/>
      <c r="N942" s="198"/>
      <c r="O942" s="198"/>
      <c r="P942" s="198"/>
      <c r="Q942" s="198"/>
      <c r="R942" s="198"/>
      <c r="S942" s="198"/>
      <c r="T942" s="199"/>
      <c r="AT942" s="200" t="s">
        <v>248</v>
      </c>
      <c r="AU942" s="200" t="s">
        <v>82</v>
      </c>
      <c r="AV942" s="12" t="s">
        <v>80</v>
      </c>
      <c r="AW942" s="12" t="s">
        <v>34</v>
      </c>
      <c r="AX942" s="12" t="s">
        <v>73</v>
      </c>
      <c r="AY942" s="200" t="s">
        <v>239</v>
      </c>
    </row>
    <row r="943" spans="1:65" s="13" customFormat="1" ht="11.25">
      <c r="B943" s="201"/>
      <c r="C943" s="202"/>
      <c r="D943" s="186" t="s">
        <v>248</v>
      </c>
      <c r="E943" s="203" t="s">
        <v>21</v>
      </c>
      <c r="F943" s="204" t="s">
        <v>3700</v>
      </c>
      <c r="G943" s="202"/>
      <c r="H943" s="205">
        <v>62.86</v>
      </c>
      <c r="I943" s="206"/>
      <c r="J943" s="202"/>
      <c r="K943" s="202"/>
      <c r="L943" s="207"/>
      <c r="M943" s="208"/>
      <c r="N943" s="209"/>
      <c r="O943" s="209"/>
      <c r="P943" s="209"/>
      <c r="Q943" s="209"/>
      <c r="R943" s="209"/>
      <c r="S943" s="209"/>
      <c r="T943" s="210"/>
      <c r="AT943" s="211" t="s">
        <v>248</v>
      </c>
      <c r="AU943" s="211" t="s">
        <v>82</v>
      </c>
      <c r="AV943" s="13" t="s">
        <v>82</v>
      </c>
      <c r="AW943" s="13" t="s">
        <v>34</v>
      </c>
      <c r="AX943" s="13" t="s">
        <v>73</v>
      </c>
      <c r="AY943" s="211" t="s">
        <v>239</v>
      </c>
    </row>
    <row r="944" spans="1:65" s="14" customFormat="1" ht="11.25">
      <c r="B944" s="212"/>
      <c r="C944" s="213"/>
      <c r="D944" s="186" t="s">
        <v>248</v>
      </c>
      <c r="E944" s="214" t="s">
        <v>21</v>
      </c>
      <c r="F944" s="215" t="s">
        <v>251</v>
      </c>
      <c r="G944" s="213"/>
      <c r="H944" s="216">
        <v>62.86</v>
      </c>
      <c r="I944" s="217"/>
      <c r="J944" s="213"/>
      <c r="K944" s="213"/>
      <c r="L944" s="218"/>
      <c r="M944" s="219"/>
      <c r="N944" s="220"/>
      <c r="O944" s="220"/>
      <c r="P944" s="220"/>
      <c r="Q944" s="220"/>
      <c r="R944" s="220"/>
      <c r="S944" s="220"/>
      <c r="T944" s="221"/>
      <c r="AT944" s="222" t="s">
        <v>248</v>
      </c>
      <c r="AU944" s="222" t="s">
        <v>82</v>
      </c>
      <c r="AV944" s="14" t="s">
        <v>100</v>
      </c>
      <c r="AW944" s="14" t="s">
        <v>34</v>
      </c>
      <c r="AX944" s="14" t="s">
        <v>80</v>
      </c>
      <c r="AY944" s="222" t="s">
        <v>239</v>
      </c>
    </row>
    <row r="945" spans="1:65" s="2" customFormat="1" ht="24.2" customHeight="1">
      <c r="A945" s="36"/>
      <c r="B945" s="37"/>
      <c r="C945" s="173" t="s">
        <v>3701</v>
      </c>
      <c r="D945" s="173" t="s">
        <v>240</v>
      </c>
      <c r="E945" s="174" t="s">
        <v>3702</v>
      </c>
      <c r="F945" s="175" t="s">
        <v>3703</v>
      </c>
      <c r="G945" s="176" t="s">
        <v>602</v>
      </c>
      <c r="H945" s="177">
        <v>62.86</v>
      </c>
      <c r="I945" s="178"/>
      <c r="J945" s="179">
        <f>ROUND(I945*H945,2)</f>
        <v>0</v>
      </c>
      <c r="K945" s="175" t="s">
        <v>327</v>
      </c>
      <c r="L945" s="41"/>
      <c r="M945" s="180" t="s">
        <v>21</v>
      </c>
      <c r="N945" s="181" t="s">
        <v>44</v>
      </c>
      <c r="O945" s="66"/>
      <c r="P945" s="182">
        <f>O945*H945</f>
        <v>0</v>
      </c>
      <c r="Q945" s="182">
        <v>6.0479999999999996E-4</v>
      </c>
      <c r="R945" s="182">
        <f>Q945*H945</f>
        <v>3.8017727999999994E-2</v>
      </c>
      <c r="S945" s="182">
        <v>0</v>
      </c>
      <c r="T945" s="183">
        <f>S945*H945</f>
        <v>0</v>
      </c>
      <c r="U945" s="36"/>
      <c r="V945" s="36"/>
      <c r="W945" s="36"/>
      <c r="X945" s="36"/>
      <c r="Y945" s="36"/>
      <c r="Z945" s="36"/>
      <c r="AA945" s="36"/>
      <c r="AB945" s="36"/>
      <c r="AC945" s="36"/>
      <c r="AD945" s="36"/>
      <c r="AE945" s="36"/>
      <c r="AR945" s="184" t="s">
        <v>461</v>
      </c>
      <c r="AT945" s="184" t="s">
        <v>240</v>
      </c>
      <c r="AU945" s="184" t="s">
        <v>82</v>
      </c>
      <c r="AY945" s="19" t="s">
        <v>239</v>
      </c>
      <c r="BE945" s="185">
        <f>IF(N945="základní",J945,0)</f>
        <v>0</v>
      </c>
      <c r="BF945" s="185">
        <f>IF(N945="snížená",J945,0)</f>
        <v>0</v>
      </c>
      <c r="BG945" s="185">
        <f>IF(N945="zákl. přenesená",J945,0)</f>
        <v>0</v>
      </c>
      <c r="BH945" s="185">
        <f>IF(N945="sníž. přenesená",J945,0)</f>
        <v>0</v>
      </c>
      <c r="BI945" s="185">
        <f>IF(N945="nulová",J945,0)</f>
        <v>0</v>
      </c>
      <c r="BJ945" s="19" t="s">
        <v>80</v>
      </c>
      <c r="BK945" s="185">
        <f>ROUND(I945*H945,2)</f>
        <v>0</v>
      </c>
      <c r="BL945" s="19" t="s">
        <v>461</v>
      </c>
      <c r="BM945" s="184" t="s">
        <v>3704</v>
      </c>
    </row>
    <row r="946" spans="1:65" s="2" customFormat="1" ht="11.25">
      <c r="A946" s="36"/>
      <c r="B946" s="37"/>
      <c r="C946" s="38"/>
      <c r="D946" s="233" t="s">
        <v>329</v>
      </c>
      <c r="E946" s="38"/>
      <c r="F946" s="234" t="s">
        <v>3705</v>
      </c>
      <c r="G946" s="38"/>
      <c r="H946" s="38"/>
      <c r="I946" s="188"/>
      <c r="J946" s="38"/>
      <c r="K946" s="38"/>
      <c r="L946" s="41"/>
      <c r="M946" s="189"/>
      <c r="N946" s="190"/>
      <c r="O946" s="66"/>
      <c r="P946" s="66"/>
      <c r="Q946" s="66"/>
      <c r="R946" s="66"/>
      <c r="S946" s="66"/>
      <c r="T946" s="67"/>
      <c r="U946" s="36"/>
      <c r="V946" s="36"/>
      <c r="W946" s="36"/>
      <c r="X946" s="36"/>
      <c r="Y946" s="36"/>
      <c r="Z946" s="36"/>
      <c r="AA946" s="36"/>
      <c r="AB946" s="36"/>
      <c r="AC946" s="36"/>
      <c r="AD946" s="36"/>
      <c r="AE946" s="36"/>
      <c r="AT946" s="19" t="s">
        <v>329</v>
      </c>
      <c r="AU946" s="19" t="s">
        <v>82</v>
      </c>
    </row>
    <row r="947" spans="1:65" s="12" customFormat="1" ht="11.25">
      <c r="B947" s="191"/>
      <c r="C947" s="192"/>
      <c r="D947" s="186" t="s">
        <v>248</v>
      </c>
      <c r="E947" s="193" t="s">
        <v>21</v>
      </c>
      <c r="F947" s="194" t="s">
        <v>3699</v>
      </c>
      <c r="G947" s="192"/>
      <c r="H947" s="193" t="s">
        <v>21</v>
      </c>
      <c r="I947" s="195"/>
      <c r="J947" s="192"/>
      <c r="K947" s="192"/>
      <c r="L947" s="196"/>
      <c r="M947" s="197"/>
      <c r="N947" s="198"/>
      <c r="O947" s="198"/>
      <c r="P947" s="198"/>
      <c r="Q947" s="198"/>
      <c r="R947" s="198"/>
      <c r="S947" s="198"/>
      <c r="T947" s="199"/>
      <c r="AT947" s="200" t="s">
        <v>248</v>
      </c>
      <c r="AU947" s="200" t="s">
        <v>82</v>
      </c>
      <c r="AV947" s="12" t="s">
        <v>80</v>
      </c>
      <c r="AW947" s="12" t="s">
        <v>34</v>
      </c>
      <c r="AX947" s="12" t="s">
        <v>73</v>
      </c>
      <c r="AY947" s="200" t="s">
        <v>239</v>
      </c>
    </row>
    <row r="948" spans="1:65" s="13" customFormat="1" ht="11.25">
      <c r="B948" s="201"/>
      <c r="C948" s="202"/>
      <c r="D948" s="186" t="s">
        <v>248</v>
      </c>
      <c r="E948" s="203" t="s">
        <v>21</v>
      </c>
      <c r="F948" s="204" t="s">
        <v>3700</v>
      </c>
      <c r="G948" s="202"/>
      <c r="H948" s="205">
        <v>62.86</v>
      </c>
      <c r="I948" s="206"/>
      <c r="J948" s="202"/>
      <c r="K948" s="202"/>
      <c r="L948" s="207"/>
      <c r="M948" s="208"/>
      <c r="N948" s="209"/>
      <c r="O948" s="209"/>
      <c r="P948" s="209"/>
      <c r="Q948" s="209"/>
      <c r="R948" s="209"/>
      <c r="S948" s="209"/>
      <c r="T948" s="210"/>
      <c r="AT948" s="211" t="s">
        <v>248</v>
      </c>
      <c r="AU948" s="211" t="s">
        <v>82</v>
      </c>
      <c r="AV948" s="13" t="s">
        <v>82</v>
      </c>
      <c r="AW948" s="13" t="s">
        <v>34</v>
      </c>
      <c r="AX948" s="13" t="s">
        <v>73</v>
      </c>
      <c r="AY948" s="211" t="s">
        <v>239</v>
      </c>
    </row>
    <row r="949" spans="1:65" s="14" customFormat="1" ht="11.25">
      <c r="B949" s="212"/>
      <c r="C949" s="213"/>
      <c r="D949" s="186" t="s">
        <v>248</v>
      </c>
      <c r="E949" s="214" t="s">
        <v>21</v>
      </c>
      <c r="F949" s="215" t="s">
        <v>251</v>
      </c>
      <c r="G949" s="213"/>
      <c r="H949" s="216">
        <v>62.86</v>
      </c>
      <c r="I949" s="217"/>
      <c r="J949" s="213"/>
      <c r="K949" s="213"/>
      <c r="L949" s="218"/>
      <c r="M949" s="219"/>
      <c r="N949" s="220"/>
      <c r="O949" s="220"/>
      <c r="P949" s="220"/>
      <c r="Q949" s="220"/>
      <c r="R949" s="220"/>
      <c r="S949" s="220"/>
      <c r="T949" s="221"/>
      <c r="AT949" s="222" t="s">
        <v>248</v>
      </c>
      <c r="AU949" s="222" t="s">
        <v>82</v>
      </c>
      <c r="AV949" s="14" t="s">
        <v>100</v>
      </c>
      <c r="AW949" s="14" t="s">
        <v>34</v>
      </c>
      <c r="AX949" s="14" t="s">
        <v>80</v>
      </c>
      <c r="AY949" s="222" t="s">
        <v>239</v>
      </c>
    </row>
    <row r="950" spans="1:65" s="2" customFormat="1" ht="21.75" customHeight="1">
      <c r="A950" s="36"/>
      <c r="B950" s="37"/>
      <c r="C950" s="173" t="s">
        <v>2060</v>
      </c>
      <c r="D950" s="173" t="s">
        <v>240</v>
      </c>
      <c r="E950" s="174" t="s">
        <v>3706</v>
      </c>
      <c r="F950" s="175" t="s">
        <v>3707</v>
      </c>
      <c r="G950" s="176" t="s">
        <v>602</v>
      </c>
      <c r="H950" s="177">
        <v>62.86</v>
      </c>
      <c r="I950" s="178"/>
      <c r="J950" s="179">
        <f>ROUND(I950*H950,2)</f>
        <v>0</v>
      </c>
      <c r="K950" s="175" t="s">
        <v>327</v>
      </c>
      <c r="L950" s="41"/>
      <c r="M950" s="180" t="s">
        <v>21</v>
      </c>
      <c r="N950" s="181" t="s">
        <v>44</v>
      </c>
      <c r="O950" s="66"/>
      <c r="P950" s="182">
        <f>O950*H950</f>
        <v>0</v>
      </c>
      <c r="Q950" s="182">
        <v>8.964E-4</v>
      </c>
      <c r="R950" s="182">
        <f>Q950*H950</f>
        <v>5.6347703999999998E-2</v>
      </c>
      <c r="S950" s="182">
        <v>0</v>
      </c>
      <c r="T950" s="183">
        <f>S950*H950</f>
        <v>0</v>
      </c>
      <c r="U950" s="36"/>
      <c r="V950" s="36"/>
      <c r="W950" s="36"/>
      <c r="X950" s="36"/>
      <c r="Y950" s="36"/>
      <c r="Z950" s="36"/>
      <c r="AA950" s="36"/>
      <c r="AB950" s="36"/>
      <c r="AC950" s="36"/>
      <c r="AD950" s="36"/>
      <c r="AE950" s="36"/>
      <c r="AR950" s="184" t="s">
        <v>461</v>
      </c>
      <c r="AT950" s="184" t="s">
        <v>240</v>
      </c>
      <c r="AU950" s="184" t="s">
        <v>82</v>
      </c>
      <c r="AY950" s="19" t="s">
        <v>239</v>
      </c>
      <c r="BE950" s="185">
        <f>IF(N950="základní",J950,0)</f>
        <v>0</v>
      </c>
      <c r="BF950" s="185">
        <f>IF(N950="snížená",J950,0)</f>
        <v>0</v>
      </c>
      <c r="BG950" s="185">
        <f>IF(N950="zákl. přenesená",J950,0)</f>
        <v>0</v>
      </c>
      <c r="BH950" s="185">
        <f>IF(N950="sníž. přenesená",J950,0)</f>
        <v>0</v>
      </c>
      <c r="BI950" s="185">
        <f>IF(N950="nulová",J950,0)</f>
        <v>0</v>
      </c>
      <c r="BJ950" s="19" t="s">
        <v>80</v>
      </c>
      <c r="BK950" s="185">
        <f>ROUND(I950*H950,2)</f>
        <v>0</v>
      </c>
      <c r="BL950" s="19" t="s">
        <v>461</v>
      </c>
      <c r="BM950" s="184" t="s">
        <v>3708</v>
      </c>
    </row>
    <row r="951" spans="1:65" s="2" customFormat="1" ht="11.25">
      <c r="A951" s="36"/>
      <c r="B951" s="37"/>
      <c r="C951" s="38"/>
      <c r="D951" s="233" t="s">
        <v>329</v>
      </c>
      <c r="E951" s="38"/>
      <c r="F951" s="234" t="s">
        <v>3709</v>
      </c>
      <c r="G951" s="38"/>
      <c r="H951" s="38"/>
      <c r="I951" s="188"/>
      <c r="J951" s="38"/>
      <c r="K951" s="38"/>
      <c r="L951" s="41"/>
      <c r="M951" s="189"/>
      <c r="N951" s="190"/>
      <c r="O951" s="66"/>
      <c r="P951" s="66"/>
      <c r="Q951" s="66"/>
      <c r="R951" s="66"/>
      <c r="S951" s="66"/>
      <c r="T951" s="67"/>
      <c r="U951" s="36"/>
      <c r="V951" s="36"/>
      <c r="W951" s="36"/>
      <c r="X951" s="36"/>
      <c r="Y951" s="36"/>
      <c r="Z951" s="36"/>
      <c r="AA951" s="36"/>
      <c r="AB951" s="36"/>
      <c r="AC951" s="36"/>
      <c r="AD951" s="36"/>
      <c r="AE951" s="36"/>
      <c r="AT951" s="19" t="s">
        <v>329</v>
      </c>
      <c r="AU951" s="19" t="s">
        <v>82</v>
      </c>
    </row>
    <row r="952" spans="1:65" s="12" customFormat="1" ht="11.25">
      <c r="B952" s="191"/>
      <c r="C952" s="192"/>
      <c r="D952" s="186" t="s">
        <v>248</v>
      </c>
      <c r="E952" s="193" t="s">
        <v>21</v>
      </c>
      <c r="F952" s="194" t="s">
        <v>3699</v>
      </c>
      <c r="G952" s="192"/>
      <c r="H952" s="193" t="s">
        <v>21</v>
      </c>
      <c r="I952" s="195"/>
      <c r="J952" s="192"/>
      <c r="K952" s="192"/>
      <c r="L952" s="196"/>
      <c r="M952" s="197"/>
      <c r="N952" s="198"/>
      <c r="O952" s="198"/>
      <c r="P952" s="198"/>
      <c r="Q952" s="198"/>
      <c r="R952" s="198"/>
      <c r="S952" s="198"/>
      <c r="T952" s="199"/>
      <c r="AT952" s="200" t="s">
        <v>248</v>
      </c>
      <c r="AU952" s="200" t="s">
        <v>82</v>
      </c>
      <c r="AV952" s="12" t="s">
        <v>80</v>
      </c>
      <c r="AW952" s="12" t="s">
        <v>34</v>
      </c>
      <c r="AX952" s="12" t="s">
        <v>73</v>
      </c>
      <c r="AY952" s="200" t="s">
        <v>239</v>
      </c>
    </row>
    <row r="953" spans="1:65" s="13" customFormat="1" ht="11.25">
      <c r="B953" s="201"/>
      <c r="C953" s="202"/>
      <c r="D953" s="186" t="s">
        <v>248</v>
      </c>
      <c r="E953" s="203" t="s">
        <v>21</v>
      </c>
      <c r="F953" s="204" t="s">
        <v>3700</v>
      </c>
      <c r="G953" s="202"/>
      <c r="H953" s="205">
        <v>62.86</v>
      </c>
      <c r="I953" s="206"/>
      <c r="J953" s="202"/>
      <c r="K953" s="202"/>
      <c r="L953" s="207"/>
      <c r="M953" s="208"/>
      <c r="N953" s="209"/>
      <c r="O953" s="209"/>
      <c r="P953" s="209"/>
      <c r="Q953" s="209"/>
      <c r="R953" s="209"/>
      <c r="S953" s="209"/>
      <c r="T953" s="210"/>
      <c r="AT953" s="211" t="s">
        <v>248</v>
      </c>
      <c r="AU953" s="211" t="s">
        <v>82</v>
      </c>
      <c r="AV953" s="13" t="s">
        <v>82</v>
      </c>
      <c r="AW953" s="13" t="s">
        <v>34</v>
      </c>
      <c r="AX953" s="13" t="s">
        <v>73</v>
      </c>
      <c r="AY953" s="211" t="s">
        <v>239</v>
      </c>
    </row>
    <row r="954" spans="1:65" s="14" customFormat="1" ht="11.25">
      <c r="B954" s="212"/>
      <c r="C954" s="213"/>
      <c r="D954" s="186" t="s">
        <v>248</v>
      </c>
      <c r="E954" s="214" t="s">
        <v>21</v>
      </c>
      <c r="F954" s="215" t="s">
        <v>251</v>
      </c>
      <c r="G954" s="213"/>
      <c r="H954" s="216">
        <v>62.86</v>
      </c>
      <c r="I954" s="217"/>
      <c r="J954" s="213"/>
      <c r="K954" s="213"/>
      <c r="L954" s="218"/>
      <c r="M954" s="219"/>
      <c r="N954" s="220"/>
      <c r="O954" s="220"/>
      <c r="P954" s="220"/>
      <c r="Q954" s="220"/>
      <c r="R954" s="220"/>
      <c r="S954" s="220"/>
      <c r="T954" s="221"/>
      <c r="AT954" s="222" t="s">
        <v>248</v>
      </c>
      <c r="AU954" s="222" t="s">
        <v>82</v>
      </c>
      <c r="AV954" s="14" t="s">
        <v>100</v>
      </c>
      <c r="AW954" s="14" t="s">
        <v>34</v>
      </c>
      <c r="AX954" s="14" t="s">
        <v>80</v>
      </c>
      <c r="AY954" s="222" t="s">
        <v>239</v>
      </c>
    </row>
    <row r="955" spans="1:65" s="2" customFormat="1" ht="24.2" customHeight="1">
      <c r="A955" s="36"/>
      <c r="B955" s="37"/>
      <c r="C955" s="173" t="s">
        <v>3710</v>
      </c>
      <c r="D955" s="173" t="s">
        <v>240</v>
      </c>
      <c r="E955" s="174" t="s">
        <v>2228</v>
      </c>
      <c r="F955" s="175" t="s">
        <v>2229</v>
      </c>
      <c r="G955" s="176" t="s">
        <v>326</v>
      </c>
      <c r="H955" s="177">
        <v>138.43199999999999</v>
      </c>
      <c r="I955" s="178"/>
      <c r="J955" s="179">
        <f>ROUND(I955*H955,2)</f>
        <v>0</v>
      </c>
      <c r="K955" s="175" t="s">
        <v>327</v>
      </c>
      <c r="L955" s="41"/>
      <c r="M955" s="180" t="s">
        <v>21</v>
      </c>
      <c r="N955" s="181" t="s">
        <v>44</v>
      </c>
      <c r="O955" s="66"/>
      <c r="P955" s="182">
        <f>O955*H955</f>
        <v>0</v>
      </c>
      <c r="Q955" s="182">
        <v>0</v>
      </c>
      <c r="R955" s="182">
        <f>Q955*H955</f>
        <v>0</v>
      </c>
      <c r="S955" s="182">
        <v>0</v>
      </c>
      <c r="T955" s="183">
        <f>S955*H955</f>
        <v>0</v>
      </c>
      <c r="U955" s="36"/>
      <c r="V955" s="36"/>
      <c r="W955" s="36"/>
      <c r="X955" s="36"/>
      <c r="Y955" s="36"/>
      <c r="Z955" s="36"/>
      <c r="AA955" s="36"/>
      <c r="AB955" s="36"/>
      <c r="AC955" s="36"/>
      <c r="AD955" s="36"/>
      <c r="AE955" s="36"/>
      <c r="AR955" s="184" t="s">
        <v>461</v>
      </c>
      <c r="AT955" s="184" t="s">
        <v>240</v>
      </c>
      <c r="AU955" s="184" t="s">
        <v>82</v>
      </c>
      <c r="AY955" s="19" t="s">
        <v>239</v>
      </c>
      <c r="BE955" s="185">
        <f>IF(N955="základní",J955,0)</f>
        <v>0</v>
      </c>
      <c r="BF955" s="185">
        <f>IF(N955="snížená",J955,0)</f>
        <v>0</v>
      </c>
      <c r="BG955" s="185">
        <f>IF(N955="zákl. přenesená",J955,0)</f>
        <v>0</v>
      </c>
      <c r="BH955" s="185">
        <f>IF(N955="sníž. přenesená",J955,0)</f>
        <v>0</v>
      </c>
      <c r="BI955" s="185">
        <f>IF(N955="nulová",J955,0)</f>
        <v>0</v>
      </c>
      <c r="BJ955" s="19" t="s">
        <v>80</v>
      </c>
      <c r="BK955" s="185">
        <f>ROUND(I955*H955,2)</f>
        <v>0</v>
      </c>
      <c r="BL955" s="19" t="s">
        <v>461</v>
      </c>
      <c r="BM955" s="184" t="s">
        <v>3711</v>
      </c>
    </row>
    <row r="956" spans="1:65" s="2" customFormat="1" ht="11.25">
      <c r="A956" s="36"/>
      <c r="B956" s="37"/>
      <c r="C956" s="38"/>
      <c r="D956" s="233" t="s">
        <v>329</v>
      </c>
      <c r="E956" s="38"/>
      <c r="F956" s="234" t="s">
        <v>2230</v>
      </c>
      <c r="G956" s="38"/>
      <c r="H956" s="38"/>
      <c r="I956" s="188"/>
      <c r="J956" s="38"/>
      <c r="K956" s="38"/>
      <c r="L956" s="41"/>
      <c r="M956" s="189"/>
      <c r="N956" s="190"/>
      <c r="O956" s="66"/>
      <c r="P956" s="66"/>
      <c r="Q956" s="66"/>
      <c r="R956" s="66"/>
      <c r="S956" s="66"/>
      <c r="T956" s="67"/>
      <c r="U956" s="36"/>
      <c r="V956" s="36"/>
      <c r="W956" s="36"/>
      <c r="X956" s="36"/>
      <c r="Y956" s="36"/>
      <c r="Z956" s="36"/>
      <c r="AA956" s="36"/>
      <c r="AB956" s="36"/>
      <c r="AC956" s="36"/>
      <c r="AD956" s="36"/>
      <c r="AE956" s="36"/>
      <c r="AT956" s="19" t="s">
        <v>329</v>
      </c>
      <c r="AU956" s="19" t="s">
        <v>82</v>
      </c>
    </row>
    <row r="957" spans="1:65" s="13" customFormat="1" ht="11.25">
      <c r="B957" s="201"/>
      <c r="C957" s="202"/>
      <c r="D957" s="186" t="s">
        <v>248</v>
      </c>
      <c r="E957" s="203" t="s">
        <v>21</v>
      </c>
      <c r="F957" s="204" t="s">
        <v>3674</v>
      </c>
      <c r="G957" s="202"/>
      <c r="H957" s="205">
        <v>138.43199999999999</v>
      </c>
      <c r="I957" s="206"/>
      <c r="J957" s="202"/>
      <c r="K957" s="202"/>
      <c r="L957" s="207"/>
      <c r="M957" s="208"/>
      <c r="N957" s="209"/>
      <c r="O957" s="209"/>
      <c r="P957" s="209"/>
      <c r="Q957" s="209"/>
      <c r="R957" s="209"/>
      <c r="S957" s="209"/>
      <c r="T957" s="210"/>
      <c r="AT957" s="211" t="s">
        <v>248</v>
      </c>
      <c r="AU957" s="211" t="s">
        <v>82</v>
      </c>
      <c r="AV957" s="13" t="s">
        <v>82</v>
      </c>
      <c r="AW957" s="13" t="s">
        <v>34</v>
      </c>
      <c r="AX957" s="13" t="s">
        <v>73</v>
      </c>
      <c r="AY957" s="211" t="s">
        <v>239</v>
      </c>
    </row>
    <row r="958" spans="1:65" s="14" customFormat="1" ht="11.25">
      <c r="B958" s="212"/>
      <c r="C958" s="213"/>
      <c r="D958" s="186" t="s">
        <v>248</v>
      </c>
      <c r="E958" s="214" t="s">
        <v>21</v>
      </c>
      <c r="F958" s="215" t="s">
        <v>251</v>
      </c>
      <c r="G958" s="213"/>
      <c r="H958" s="216">
        <v>138.43199999999999</v>
      </c>
      <c r="I958" s="217"/>
      <c r="J958" s="213"/>
      <c r="K958" s="213"/>
      <c r="L958" s="218"/>
      <c r="M958" s="219"/>
      <c r="N958" s="220"/>
      <c r="O958" s="220"/>
      <c r="P958" s="220"/>
      <c r="Q958" s="220"/>
      <c r="R958" s="220"/>
      <c r="S958" s="220"/>
      <c r="T958" s="221"/>
      <c r="AT958" s="222" t="s">
        <v>248</v>
      </c>
      <c r="AU958" s="222" t="s">
        <v>82</v>
      </c>
      <c r="AV958" s="14" t="s">
        <v>100</v>
      </c>
      <c r="AW958" s="14" t="s">
        <v>34</v>
      </c>
      <c r="AX958" s="14" t="s">
        <v>80</v>
      </c>
      <c r="AY958" s="222" t="s">
        <v>239</v>
      </c>
    </row>
    <row r="959" spans="1:65" s="2" customFormat="1" ht="16.5" customHeight="1">
      <c r="A959" s="36"/>
      <c r="B959" s="37"/>
      <c r="C959" s="246" t="s">
        <v>2065</v>
      </c>
      <c r="D959" s="246" t="s">
        <v>308</v>
      </c>
      <c r="E959" s="247" t="s">
        <v>3712</v>
      </c>
      <c r="F959" s="248" t="s">
        <v>3713</v>
      </c>
      <c r="G959" s="249" t="s">
        <v>326</v>
      </c>
      <c r="H959" s="250">
        <v>159.197</v>
      </c>
      <c r="I959" s="251"/>
      <c r="J959" s="252">
        <f>ROUND(I959*H959,2)</f>
        <v>0</v>
      </c>
      <c r="K959" s="248" t="s">
        <v>327</v>
      </c>
      <c r="L959" s="253"/>
      <c r="M959" s="254" t="s">
        <v>21</v>
      </c>
      <c r="N959" s="255" t="s">
        <v>44</v>
      </c>
      <c r="O959" s="66"/>
      <c r="P959" s="182">
        <f>O959*H959</f>
        <v>0</v>
      </c>
      <c r="Q959" s="182">
        <v>5.0000000000000001E-4</v>
      </c>
      <c r="R959" s="182">
        <f>Q959*H959</f>
        <v>7.9598500000000003E-2</v>
      </c>
      <c r="S959" s="182">
        <v>0</v>
      </c>
      <c r="T959" s="183">
        <f>S959*H959</f>
        <v>0</v>
      </c>
      <c r="U959" s="36"/>
      <c r="V959" s="36"/>
      <c r="W959" s="36"/>
      <c r="X959" s="36"/>
      <c r="Y959" s="36"/>
      <c r="Z959" s="36"/>
      <c r="AA959" s="36"/>
      <c r="AB959" s="36"/>
      <c r="AC959" s="36"/>
      <c r="AD959" s="36"/>
      <c r="AE959" s="36"/>
      <c r="AR959" s="184" t="s">
        <v>636</v>
      </c>
      <c r="AT959" s="184" t="s">
        <v>308</v>
      </c>
      <c r="AU959" s="184" t="s">
        <v>82</v>
      </c>
      <c r="AY959" s="19" t="s">
        <v>239</v>
      </c>
      <c r="BE959" s="185">
        <f>IF(N959="základní",J959,0)</f>
        <v>0</v>
      </c>
      <c r="BF959" s="185">
        <f>IF(N959="snížená",J959,0)</f>
        <v>0</v>
      </c>
      <c r="BG959" s="185">
        <f>IF(N959="zákl. přenesená",J959,0)</f>
        <v>0</v>
      </c>
      <c r="BH959" s="185">
        <f>IF(N959="sníž. přenesená",J959,0)</f>
        <v>0</v>
      </c>
      <c r="BI959" s="185">
        <f>IF(N959="nulová",J959,0)</f>
        <v>0</v>
      </c>
      <c r="BJ959" s="19" t="s">
        <v>80</v>
      </c>
      <c r="BK959" s="185">
        <f>ROUND(I959*H959,2)</f>
        <v>0</v>
      </c>
      <c r="BL959" s="19" t="s">
        <v>461</v>
      </c>
      <c r="BM959" s="184" t="s">
        <v>3714</v>
      </c>
    </row>
    <row r="960" spans="1:65" s="13" customFormat="1" ht="11.25">
      <c r="B960" s="201"/>
      <c r="C960" s="202"/>
      <c r="D960" s="186" t="s">
        <v>248</v>
      </c>
      <c r="E960" s="202"/>
      <c r="F960" s="204" t="s">
        <v>3658</v>
      </c>
      <c r="G960" s="202"/>
      <c r="H960" s="205">
        <v>159.197</v>
      </c>
      <c r="I960" s="206"/>
      <c r="J960" s="202"/>
      <c r="K960" s="202"/>
      <c r="L960" s="207"/>
      <c r="M960" s="208"/>
      <c r="N960" s="209"/>
      <c r="O960" s="209"/>
      <c r="P960" s="209"/>
      <c r="Q960" s="209"/>
      <c r="R960" s="209"/>
      <c r="S960" s="209"/>
      <c r="T960" s="210"/>
      <c r="AT960" s="211" t="s">
        <v>248</v>
      </c>
      <c r="AU960" s="211" t="s">
        <v>82</v>
      </c>
      <c r="AV960" s="13" t="s">
        <v>82</v>
      </c>
      <c r="AW960" s="13" t="s">
        <v>4</v>
      </c>
      <c r="AX960" s="13" t="s">
        <v>80</v>
      </c>
      <c r="AY960" s="211" t="s">
        <v>239</v>
      </c>
    </row>
    <row r="961" spans="1:65" s="2" customFormat="1" ht="16.5" customHeight="1">
      <c r="A961" s="36"/>
      <c r="B961" s="37"/>
      <c r="C961" s="173" t="s">
        <v>3715</v>
      </c>
      <c r="D961" s="173" t="s">
        <v>240</v>
      </c>
      <c r="E961" s="174" t="s">
        <v>3716</v>
      </c>
      <c r="F961" s="175" t="s">
        <v>3717</v>
      </c>
      <c r="G961" s="176" t="s">
        <v>692</v>
      </c>
      <c r="H961" s="177">
        <v>2</v>
      </c>
      <c r="I961" s="178"/>
      <c r="J961" s="179">
        <f>ROUND(I961*H961,2)</f>
        <v>0</v>
      </c>
      <c r="K961" s="175" t="s">
        <v>327</v>
      </c>
      <c r="L961" s="41"/>
      <c r="M961" s="180" t="s">
        <v>21</v>
      </c>
      <c r="N961" s="181" t="s">
        <v>44</v>
      </c>
      <c r="O961" s="66"/>
      <c r="P961" s="182">
        <f>O961*H961</f>
        <v>0</v>
      </c>
      <c r="Q961" s="182">
        <v>0</v>
      </c>
      <c r="R961" s="182">
        <f>Q961*H961</f>
        <v>0</v>
      </c>
      <c r="S961" s="182">
        <v>0</v>
      </c>
      <c r="T961" s="183">
        <f>S961*H961</f>
        <v>0</v>
      </c>
      <c r="U961" s="36"/>
      <c r="V961" s="36"/>
      <c r="W961" s="36"/>
      <c r="X961" s="36"/>
      <c r="Y961" s="36"/>
      <c r="Z961" s="36"/>
      <c r="AA961" s="36"/>
      <c r="AB961" s="36"/>
      <c r="AC961" s="36"/>
      <c r="AD961" s="36"/>
      <c r="AE961" s="36"/>
      <c r="AR961" s="184" t="s">
        <v>461</v>
      </c>
      <c r="AT961" s="184" t="s">
        <v>240</v>
      </c>
      <c r="AU961" s="184" t="s">
        <v>82</v>
      </c>
      <c r="AY961" s="19" t="s">
        <v>239</v>
      </c>
      <c r="BE961" s="185">
        <f>IF(N961="základní",J961,0)</f>
        <v>0</v>
      </c>
      <c r="BF961" s="185">
        <f>IF(N961="snížená",J961,0)</f>
        <v>0</v>
      </c>
      <c r="BG961" s="185">
        <f>IF(N961="zákl. přenesená",J961,0)</f>
        <v>0</v>
      </c>
      <c r="BH961" s="185">
        <f>IF(N961="sníž. přenesená",J961,0)</f>
        <v>0</v>
      </c>
      <c r="BI961" s="185">
        <f>IF(N961="nulová",J961,0)</f>
        <v>0</v>
      </c>
      <c r="BJ961" s="19" t="s">
        <v>80</v>
      </c>
      <c r="BK961" s="185">
        <f>ROUND(I961*H961,2)</f>
        <v>0</v>
      </c>
      <c r="BL961" s="19" t="s">
        <v>461</v>
      </c>
      <c r="BM961" s="184" t="s">
        <v>3718</v>
      </c>
    </row>
    <row r="962" spans="1:65" s="2" customFormat="1" ht="11.25">
      <c r="A962" s="36"/>
      <c r="B962" s="37"/>
      <c r="C962" s="38"/>
      <c r="D962" s="233" t="s">
        <v>329</v>
      </c>
      <c r="E962" s="38"/>
      <c r="F962" s="234" t="s">
        <v>3719</v>
      </c>
      <c r="G962" s="38"/>
      <c r="H962" s="38"/>
      <c r="I962" s="188"/>
      <c r="J962" s="38"/>
      <c r="K962" s="38"/>
      <c r="L962" s="41"/>
      <c r="M962" s="189"/>
      <c r="N962" s="190"/>
      <c r="O962" s="66"/>
      <c r="P962" s="66"/>
      <c r="Q962" s="66"/>
      <c r="R962" s="66"/>
      <c r="S962" s="66"/>
      <c r="T962" s="67"/>
      <c r="U962" s="36"/>
      <c r="V962" s="36"/>
      <c r="W962" s="36"/>
      <c r="X962" s="36"/>
      <c r="Y962" s="36"/>
      <c r="Z962" s="36"/>
      <c r="AA962" s="36"/>
      <c r="AB962" s="36"/>
      <c r="AC962" s="36"/>
      <c r="AD962" s="36"/>
      <c r="AE962" s="36"/>
      <c r="AT962" s="19" t="s">
        <v>329</v>
      </c>
      <c r="AU962" s="19" t="s">
        <v>82</v>
      </c>
    </row>
    <row r="963" spans="1:65" s="12" customFormat="1" ht="11.25">
      <c r="B963" s="191"/>
      <c r="C963" s="192"/>
      <c r="D963" s="186" t="s">
        <v>248</v>
      </c>
      <c r="E963" s="193" t="s">
        <v>21</v>
      </c>
      <c r="F963" s="194" t="s">
        <v>3720</v>
      </c>
      <c r="G963" s="192"/>
      <c r="H963" s="193" t="s">
        <v>21</v>
      </c>
      <c r="I963" s="195"/>
      <c r="J963" s="192"/>
      <c r="K963" s="192"/>
      <c r="L963" s="196"/>
      <c r="M963" s="197"/>
      <c r="N963" s="198"/>
      <c r="O963" s="198"/>
      <c r="P963" s="198"/>
      <c r="Q963" s="198"/>
      <c r="R963" s="198"/>
      <c r="S963" s="198"/>
      <c r="T963" s="199"/>
      <c r="AT963" s="200" t="s">
        <v>248</v>
      </c>
      <c r="AU963" s="200" t="s">
        <v>82</v>
      </c>
      <c r="AV963" s="12" t="s">
        <v>80</v>
      </c>
      <c r="AW963" s="12" t="s">
        <v>34</v>
      </c>
      <c r="AX963" s="12" t="s">
        <v>73</v>
      </c>
      <c r="AY963" s="200" t="s">
        <v>239</v>
      </c>
    </row>
    <row r="964" spans="1:65" s="13" customFormat="1" ht="11.25">
      <c r="B964" s="201"/>
      <c r="C964" s="202"/>
      <c r="D964" s="186" t="s">
        <v>248</v>
      </c>
      <c r="E964" s="203" t="s">
        <v>21</v>
      </c>
      <c r="F964" s="204" t="s">
        <v>729</v>
      </c>
      <c r="G964" s="202"/>
      <c r="H964" s="205">
        <v>2</v>
      </c>
      <c r="I964" s="206"/>
      <c r="J964" s="202"/>
      <c r="K964" s="202"/>
      <c r="L964" s="207"/>
      <c r="M964" s="208"/>
      <c r="N964" s="209"/>
      <c r="O964" s="209"/>
      <c r="P964" s="209"/>
      <c r="Q964" s="209"/>
      <c r="R964" s="209"/>
      <c r="S964" s="209"/>
      <c r="T964" s="210"/>
      <c r="AT964" s="211" t="s">
        <v>248</v>
      </c>
      <c r="AU964" s="211" t="s">
        <v>82</v>
      </c>
      <c r="AV964" s="13" t="s">
        <v>82</v>
      </c>
      <c r="AW964" s="13" t="s">
        <v>34</v>
      </c>
      <c r="AX964" s="13" t="s">
        <v>73</v>
      </c>
      <c r="AY964" s="211" t="s">
        <v>239</v>
      </c>
    </row>
    <row r="965" spans="1:65" s="14" customFormat="1" ht="11.25">
      <c r="B965" s="212"/>
      <c r="C965" s="213"/>
      <c r="D965" s="186" t="s">
        <v>248</v>
      </c>
      <c r="E965" s="214" t="s">
        <v>21</v>
      </c>
      <c r="F965" s="215" t="s">
        <v>251</v>
      </c>
      <c r="G965" s="213"/>
      <c r="H965" s="216">
        <v>2</v>
      </c>
      <c r="I965" s="217"/>
      <c r="J965" s="213"/>
      <c r="K965" s="213"/>
      <c r="L965" s="218"/>
      <c r="M965" s="219"/>
      <c r="N965" s="220"/>
      <c r="O965" s="220"/>
      <c r="P965" s="220"/>
      <c r="Q965" s="220"/>
      <c r="R965" s="220"/>
      <c r="S965" s="220"/>
      <c r="T965" s="221"/>
      <c r="AT965" s="222" t="s">
        <v>248</v>
      </c>
      <c r="AU965" s="222" t="s">
        <v>82</v>
      </c>
      <c r="AV965" s="14" t="s">
        <v>100</v>
      </c>
      <c r="AW965" s="14" t="s">
        <v>34</v>
      </c>
      <c r="AX965" s="14" t="s">
        <v>80</v>
      </c>
      <c r="AY965" s="222" t="s">
        <v>239</v>
      </c>
    </row>
    <row r="966" spans="1:65" s="2" customFormat="1" ht="16.5" customHeight="1">
      <c r="A966" s="36"/>
      <c r="B966" s="37"/>
      <c r="C966" s="246" t="s">
        <v>2071</v>
      </c>
      <c r="D966" s="246" t="s">
        <v>308</v>
      </c>
      <c r="E966" s="247" t="s">
        <v>3721</v>
      </c>
      <c r="F966" s="248" t="s">
        <v>3722</v>
      </c>
      <c r="G966" s="249" t="s">
        <v>692</v>
      </c>
      <c r="H966" s="250">
        <v>2</v>
      </c>
      <c r="I966" s="251"/>
      <c r="J966" s="252">
        <f>ROUND(I966*H966,2)</f>
        <v>0</v>
      </c>
      <c r="K966" s="248" t="s">
        <v>327</v>
      </c>
      <c r="L966" s="253"/>
      <c r="M966" s="254" t="s">
        <v>21</v>
      </c>
      <c r="N966" s="255" t="s">
        <v>44</v>
      </c>
      <c r="O966" s="66"/>
      <c r="P966" s="182">
        <f>O966*H966</f>
        <v>0</v>
      </c>
      <c r="Q966" s="182">
        <v>2.5000000000000001E-3</v>
      </c>
      <c r="R966" s="182">
        <f>Q966*H966</f>
        <v>5.0000000000000001E-3</v>
      </c>
      <c r="S966" s="182">
        <v>0</v>
      </c>
      <c r="T966" s="183">
        <f>S966*H966</f>
        <v>0</v>
      </c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R966" s="184" t="s">
        <v>636</v>
      </c>
      <c r="AT966" s="184" t="s">
        <v>308</v>
      </c>
      <c r="AU966" s="184" t="s">
        <v>82</v>
      </c>
      <c r="AY966" s="19" t="s">
        <v>239</v>
      </c>
      <c r="BE966" s="185">
        <f>IF(N966="základní",J966,0)</f>
        <v>0</v>
      </c>
      <c r="BF966" s="185">
        <f>IF(N966="snížená",J966,0)</f>
        <v>0</v>
      </c>
      <c r="BG966" s="185">
        <f>IF(N966="zákl. přenesená",J966,0)</f>
        <v>0</v>
      </c>
      <c r="BH966" s="185">
        <f>IF(N966="sníž. přenesená",J966,0)</f>
        <v>0</v>
      </c>
      <c r="BI966" s="185">
        <f>IF(N966="nulová",J966,0)</f>
        <v>0</v>
      </c>
      <c r="BJ966" s="19" t="s">
        <v>80</v>
      </c>
      <c r="BK966" s="185">
        <f>ROUND(I966*H966,2)</f>
        <v>0</v>
      </c>
      <c r="BL966" s="19" t="s">
        <v>461</v>
      </c>
      <c r="BM966" s="184" t="s">
        <v>3723</v>
      </c>
    </row>
    <row r="967" spans="1:65" s="2" customFormat="1" ht="24.2" customHeight="1">
      <c r="A967" s="36"/>
      <c r="B967" s="37"/>
      <c r="C967" s="173" t="s">
        <v>3724</v>
      </c>
      <c r="D967" s="173" t="s">
        <v>240</v>
      </c>
      <c r="E967" s="174" t="s">
        <v>3725</v>
      </c>
      <c r="F967" s="175" t="s">
        <v>3726</v>
      </c>
      <c r="G967" s="176" t="s">
        <v>348</v>
      </c>
      <c r="H967" s="177">
        <v>2.101</v>
      </c>
      <c r="I967" s="178"/>
      <c r="J967" s="179">
        <f>ROUND(I967*H967,2)</f>
        <v>0</v>
      </c>
      <c r="K967" s="175" t="s">
        <v>327</v>
      </c>
      <c r="L967" s="41"/>
      <c r="M967" s="180" t="s">
        <v>21</v>
      </c>
      <c r="N967" s="181" t="s">
        <v>44</v>
      </c>
      <c r="O967" s="66"/>
      <c r="P967" s="182">
        <f>O967*H967</f>
        <v>0</v>
      </c>
      <c r="Q967" s="182">
        <v>0</v>
      </c>
      <c r="R967" s="182">
        <f>Q967*H967</f>
        <v>0</v>
      </c>
      <c r="S967" s="182">
        <v>0</v>
      </c>
      <c r="T967" s="183">
        <f>S967*H967</f>
        <v>0</v>
      </c>
      <c r="U967" s="36"/>
      <c r="V967" s="36"/>
      <c r="W967" s="36"/>
      <c r="X967" s="36"/>
      <c r="Y967" s="36"/>
      <c r="Z967" s="36"/>
      <c r="AA967" s="36"/>
      <c r="AB967" s="36"/>
      <c r="AC967" s="36"/>
      <c r="AD967" s="36"/>
      <c r="AE967" s="36"/>
      <c r="AR967" s="184" t="s">
        <v>461</v>
      </c>
      <c r="AT967" s="184" t="s">
        <v>240</v>
      </c>
      <c r="AU967" s="184" t="s">
        <v>82</v>
      </c>
      <c r="AY967" s="19" t="s">
        <v>239</v>
      </c>
      <c r="BE967" s="185">
        <f>IF(N967="základní",J967,0)</f>
        <v>0</v>
      </c>
      <c r="BF967" s="185">
        <f>IF(N967="snížená",J967,0)</f>
        <v>0</v>
      </c>
      <c r="BG967" s="185">
        <f>IF(N967="zákl. přenesená",J967,0)</f>
        <v>0</v>
      </c>
      <c r="BH967" s="185">
        <f>IF(N967="sníž. přenesená",J967,0)</f>
        <v>0</v>
      </c>
      <c r="BI967" s="185">
        <f>IF(N967="nulová",J967,0)</f>
        <v>0</v>
      </c>
      <c r="BJ967" s="19" t="s">
        <v>80</v>
      </c>
      <c r="BK967" s="185">
        <f>ROUND(I967*H967,2)</f>
        <v>0</v>
      </c>
      <c r="BL967" s="19" t="s">
        <v>461</v>
      </c>
      <c r="BM967" s="184" t="s">
        <v>3727</v>
      </c>
    </row>
    <row r="968" spans="1:65" s="2" customFormat="1" ht="11.25">
      <c r="A968" s="36"/>
      <c r="B968" s="37"/>
      <c r="C968" s="38"/>
      <c r="D968" s="233" t="s">
        <v>329</v>
      </c>
      <c r="E968" s="38"/>
      <c r="F968" s="234" t="s">
        <v>3728</v>
      </c>
      <c r="G968" s="38"/>
      <c r="H968" s="38"/>
      <c r="I968" s="188"/>
      <c r="J968" s="38"/>
      <c r="K968" s="38"/>
      <c r="L968" s="41"/>
      <c r="M968" s="189"/>
      <c r="N968" s="190"/>
      <c r="O968" s="66"/>
      <c r="P968" s="66"/>
      <c r="Q968" s="66"/>
      <c r="R968" s="66"/>
      <c r="S968" s="66"/>
      <c r="T968" s="67"/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T968" s="19" t="s">
        <v>329</v>
      </c>
      <c r="AU968" s="19" t="s">
        <v>82</v>
      </c>
    </row>
    <row r="969" spans="1:65" s="12" customFormat="1" ht="11.25">
      <c r="B969" s="191"/>
      <c r="C969" s="192"/>
      <c r="D969" s="186" t="s">
        <v>248</v>
      </c>
      <c r="E969" s="193" t="s">
        <v>21</v>
      </c>
      <c r="F969" s="194" t="s">
        <v>3720</v>
      </c>
      <c r="G969" s="192"/>
      <c r="H969" s="193" t="s">
        <v>21</v>
      </c>
      <c r="I969" s="195"/>
      <c r="J969" s="192"/>
      <c r="K969" s="192"/>
      <c r="L969" s="196"/>
      <c r="M969" s="197"/>
      <c r="N969" s="198"/>
      <c r="O969" s="198"/>
      <c r="P969" s="198"/>
      <c r="Q969" s="198"/>
      <c r="R969" s="198"/>
      <c r="S969" s="198"/>
      <c r="T969" s="199"/>
      <c r="AT969" s="200" t="s">
        <v>248</v>
      </c>
      <c r="AU969" s="200" t="s">
        <v>82</v>
      </c>
      <c r="AV969" s="12" t="s">
        <v>80</v>
      </c>
      <c r="AW969" s="12" t="s">
        <v>34</v>
      </c>
      <c r="AX969" s="12" t="s">
        <v>73</v>
      </c>
      <c r="AY969" s="200" t="s">
        <v>239</v>
      </c>
    </row>
    <row r="970" spans="1:65" s="12" customFormat="1" ht="11.25">
      <c r="B970" s="191"/>
      <c r="C970" s="192"/>
      <c r="D970" s="186" t="s">
        <v>248</v>
      </c>
      <c r="E970" s="193" t="s">
        <v>21</v>
      </c>
      <c r="F970" s="194" t="s">
        <v>3729</v>
      </c>
      <c r="G970" s="192"/>
      <c r="H970" s="193" t="s">
        <v>21</v>
      </c>
      <c r="I970" s="195"/>
      <c r="J970" s="192"/>
      <c r="K970" s="192"/>
      <c r="L970" s="196"/>
      <c r="M970" s="197"/>
      <c r="N970" s="198"/>
      <c r="O970" s="198"/>
      <c r="P970" s="198"/>
      <c r="Q970" s="198"/>
      <c r="R970" s="198"/>
      <c r="S970" s="198"/>
      <c r="T970" s="199"/>
      <c r="AT970" s="200" t="s">
        <v>248</v>
      </c>
      <c r="AU970" s="200" t="s">
        <v>82</v>
      </c>
      <c r="AV970" s="12" t="s">
        <v>80</v>
      </c>
      <c r="AW970" s="12" t="s">
        <v>34</v>
      </c>
      <c r="AX970" s="12" t="s">
        <v>73</v>
      </c>
      <c r="AY970" s="200" t="s">
        <v>239</v>
      </c>
    </row>
    <row r="971" spans="1:65" s="13" customFormat="1" ht="11.25">
      <c r="B971" s="201"/>
      <c r="C971" s="202"/>
      <c r="D971" s="186" t="s">
        <v>248</v>
      </c>
      <c r="E971" s="203" t="s">
        <v>21</v>
      </c>
      <c r="F971" s="204" t="s">
        <v>3730</v>
      </c>
      <c r="G971" s="202"/>
      <c r="H971" s="205">
        <v>2.0099999999999998</v>
      </c>
      <c r="I971" s="206"/>
      <c r="J971" s="202"/>
      <c r="K971" s="202"/>
      <c r="L971" s="207"/>
      <c r="M971" s="208"/>
      <c r="N971" s="209"/>
      <c r="O971" s="209"/>
      <c r="P971" s="209"/>
      <c r="Q971" s="209"/>
      <c r="R971" s="209"/>
      <c r="S971" s="209"/>
      <c r="T971" s="210"/>
      <c r="AT971" s="211" t="s">
        <v>248</v>
      </c>
      <c r="AU971" s="211" t="s">
        <v>82</v>
      </c>
      <c r="AV971" s="13" t="s">
        <v>82</v>
      </c>
      <c r="AW971" s="13" t="s">
        <v>34</v>
      </c>
      <c r="AX971" s="13" t="s">
        <v>73</v>
      </c>
      <c r="AY971" s="211" t="s">
        <v>239</v>
      </c>
    </row>
    <row r="972" spans="1:65" s="16" customFormat="1" ht="11.25">
      <c r="B972" s="235"/>
      <c r="C972" s="236"/>
      <c r="D972" s="186" t="s">
        <v>248</v>
      </c>
      <c r="E972" s="237" t="s">
        <v>21</v>
      </c>
      <c r="F972" s="238" t="s">
        <v>373</v>
      </c>
      <c r="G972" s="236"/>
      <c r="H972" s="239">
        <v>2.0099999999999998</v>
      </c>
      <c r="I972" s="240"/>
      <c r="J972" s="236"/>
      <c r="K972" s="236"/>
      <c r="L972" s="241"/>
      <c r="M972" s="242"/>
      <c r="N972" s="243"/>
      <c r="O972" s="243"/>
      <c r="P972" s="243"/>
      <c r="Q972" s="243"/>
      <c r="R972" s="243"/>
      <c r="S972" s="243"/>
      <c r="T972" s="244"/>
      <c r="AT972" s="245" t="s">
        <v>248</v>
      </c>
      <c r="AU972" s="245" t="s">
        <v>82</v>
      </c>
      <c r="AV972" s="16" t="s">
        <v>96</v>
      </c>
      <c r="AW972" s="16" t="s">
        <v>34</v>
      </c>
      <c r="AX972" s="16" t="s">
        <v>73</v>
      </c>
      <c r="AY972" s="245" t="s">
        <v>239</v>
      </c>
    </row>
    <row r="973" spans="1:65" s="12" customFormat="1" ht="11.25">
      <c r="B973" s="191"/>
      <c r="C973" s="192"/>
      <c r="D973" s="186" t="s">
        <v>248</v>
      </c>
      <c r="E973" s="193" t="s">
        <v>21</v>
      </c>
      <c r="F973" s="194" t="s">
        <v>3731</v>
      </c>
      <c r="G973" s="192"/>
      <c r="H973" s="193" t="s">
        <v>21</v>
      </c>
      <c r="I973" s="195"/>
      <c r="J973" s="192"/>
      <c r="K973" s="192"/>
      <c r="L973" s="196"/>
      <c r="M973" s="197"/>
      <c r="N973" s="198"/>
      <c r="O973" s="198"/>
      <c r="P973" s="198"/>
      <c r="Q973" s="198"/>
      <c r="R973" s="198"/>
      <c r="S973" s="198"/>
      <c r="T973" s="199"/>
      <c r="AT973" s="200" t="s">
        <v>248</v>
      </c>
      <c r="AU973" s="200" t="s">
        <v>82</v>
      </c>
      <c r="AV973" s="12" t="s">
        <v>80</v>
      </c>
      <c r="AW973" s="12" t="s">
        <v>34</v>
      </c>
      <c r="AX973" s="12" t="s">
        <v>73</v>
      </c>
      <c r="AY973" s="200" t="s">
        <v>239</v>
      </c>
    </row>
    <row r="974" spans="1:65" s="13" customFormat="1" ht="11.25">
      <c r="B974" s="201"/>
      <c r="C974" s="202"/>
      <c r="D974" s="186" t="s">
        <v>248</v>
      </c>
      <c r="E974" s="203" t="s">
        <v>21</v>
      </c>
      <c r="F974" s="204" t="s">
        <v>3732</v>
      </c>
      <c r="G974" s="202"/>
      <c r="H974" s="205">
        <v>9.0999999999999998E-2</v>
      </c>
      <c r="I974" s="206"/>
      <c r="J974" s="202"/>
      <c r="K974" s="202"/>
      <c r="L974" s="207"/>
      <c r="M974" s="208"/>
      <c r="N974" s="209"/>
      <c r="O974" s="209"/>
      <c r="P974" s="209"/>
      <c r="Q974" s="209"/>
      <c r="R974" s="209"/>
      <c r="S974" s="209"/>
      <c r="T974" s="210"/>
      <c r="AT974" s="211" t="s">
        <v>248</v>
      </c>
      <c r="AU974" s="211" t="s">
        <v>82</v>
      </c>
      <c r="AV974" s="13" t="s">
        <v>82</v>
      </c>
      <c r="AW974" s="13" t="s">
        <v>34</v>
      </c>
      <c r="AX974" s="13" t="s">
        <v>73</v>
      </c>
      <c r="AY974" s="211" t="s">
        <v>239</v>
      </c>
    </row>
    <row r="975" spans="1:65" s="16" customFormat="1" ht="11.25">
      <c r="B975" s="235"/>
      <c r="C975" s="236"/>
      <c r="D975" s="186" t="s">
        <v>248</v>
      </c>
      <c r="E975" s="237" t="s">
        <v>21</v>
      </c>
      <c r="F975" s="238" t="s">
        <v>373</v>
      </c>
      <c r="G975" s="236"/>
      <c r="H975" s="239">
        <v>9.0999999999999998E-2</v>
      </c>
      <c r="I975" s="240"/>
      <c r="J975" s="236"/>
      <c r="K975" s="236"/>
      <c r="L975" s="241"/>
      <c r="M975" s="242"/>
      <c r="N975" s="243"/>
      <c r="O975" s="243"/>
      <c r="P975" s="243"/>
      <c r="Q975" s="243"/>
      <c r="R975" s="243"/>
      <c r="S975" s="243"/>
      <c r="T975" s="244"/>
      <c r="AT975" s="245" t="s">
        <v>248</v>
      </c>
      <c r="AU975" s="245" t="s">
        <v>82</v>
      </c>
      <c r="AV975" s="16" t="s">
        <v>96</v>
      </c>
      <c r="AW975" s="16" t="s">
        <v>34</v>
      </c>
      <c r="AX975" s="16" t="s">
        <v>73</v>
      </c>
      <c r="AY975" s="245" t="s">
        <v>239</v>
      </c>
    </row>
    <row r="976" spans="1:65" s="14" customFormat="1" ht="11.25">
      <c r="B976" s="212"/>
      <c r="C976" s="213"/>
      <c r="D976" s="186" t="s">
        <v>248</v>
      </c>
      <c r="E976" s="214" t="s">
        <v>21</v>
      </c>
      <c r="F976" s="215" t="s">
        <v>251</v>
      </c>
      <c r="G976" s="213"/>
      <c r="H976" s="216">
        <v>2.101</v>
      </c>
      <c r="I976" s="217"/>
      <c r="J976" s="213"/>
      <c r="K976" s="213"/>
      <c r="L976" s="218"/>
      <c r="M976" s="219"/>
      <c r="N976" s="220"/>
      <c r="O976" s="220"/>
      <c r="P976" s="220"/>
      <c r="Q976" s="220"/>
      <c r="R976" s="220"/>
      <c r="S976" s="220"/>
      <c r="T976" s="221"/>
      <c r="AT976" s="222" t="s">
        <v>248</v>
      </c>
      <c r="AU976" s="222" t="s">
        <v>82</v>
      </c>
      <c r="AV976" s="14" t="s">
        <v>100</v>
      </c>
      <c r="AW976" s="14" t="s">
        <v>34</v>
      </c>
      <c r="AX976" s="14" t="s">
        <v>80</v>
      </c>
      <c r="AY976" s="222" t="s">
        <v>239</v>
      </c>
    </row>
    <row r="977" spans="1:65" s="2" customFormat="1" ht="16.5" customHeight="1">
      <c r="A977" s="36"/>
      <c r="B977" s="37"/>
      <c r="C977" s="246" t="s">
        <v>2077</v>
      </c>
      <c r="D977" s="246" t="s">
        <v>308</v>
      </c>
      <c r="E977" s="247" t="s">
        <v>3733</v>
      </c>
      <c r="F977" s="248" t="s">
        <v>3734</v>
      </c>
      <c r="G977" s="249" t="s">
        <v>470</v>
      </c>
      <c r="H977" s="250">
        <v>4.202</v>
      </c>
      <c r="I977" s="251"/>
      <c r="J977" s="252">
        <f>ROUND(I977*H977,2)</f>
        <v>0</v>
      </c>
      <c r="K977" s="248" t="s">
        <v>327</v>
      </c>
      <c r="L977" s="253"/>
      <c r="M977" s="254" t="s">
        <v>21</v>
      </c>
      <c r="N977" s="255" t="s">
        <v>44</v>
      </c>
      <c r="O977" s="66"/>
      <c r="P977" s="182">
        <f>O977*H977</f>
        <v>0</v>
      </c>
      <c r="Q977" s="182">
        <v>1</v>
      </c>
      <c r="R977" s="182">
        <f>Q977*H977</f>
        <v>4.202</v>
      </c>
      <c r="S977" s="182">
        <v>0</v>
      </c>
      <c r="T977" s="183">
        <f>S977*H977</f>
        <v>0</v>
      </c>
      <c r="U977" s="36"/>
      <c r="V977" s="36"/>
      <c r="W977" s="36"/>
      <c r="X977" s="36"/>
      <c r="Y977" s="36"/>
      <c r="Z977" s="36"/>
      <c r="AA977" s="36"/>
      <c r="AB977" s="36"/>
      <c r="AC977" s="36"/>
      <c r="AD977" s="36"/>
      <c r="AE977" s="36"/>
      <c r="AR977" s="184" t="s">
        <v>636</v>
      </c>
      <c r="AT977" s="184" t="s">
        <v>308</v>
      </c>
      <c r="AU977" s="184" t="s">
        <v>82</v>
      </c>
      <c r="AY977" s="19" t="s">
        <v>239</v>
      </c>
      <c r="BE977" s="185">
        <f>IF(N977="základní",J977,0)</f>
        <v>0</v>
      </c>
      <c r="BF977" s="185">
        <f>IF(N977="snížená",J977,0)</f>
        <v>0</v>
      </c>
      <c r="BG977" s="185">
        <f>IF(N977="zákl. přenesená",J977,0)</f>
        <v>0</v>
      </c>
      <c r="BH977" s="185">
        <f>IF(N977="sníž. přenesená",J977,0)</f>
        <v>0</v>
      </c>
      <c r="BI977" s="185">
        <f>IF(N977="nulová",J977,0)</f>
        <v>0</v>
      </c>
      <c r="BJ977" s="19" t="s">
        <v>80</v>
      </c>
      <c r="BK977" s="185">
        <f>ROUND(I977*H977,2)</f>
        <v>0</v>
      </c>
      <c r="BL977" s="19" t="s">
        <v>461</v>
      </c>
      <c r="BM977" s="184" t="s">
        <v>3735</v>
      </c>
    </row>
    <row r="978" spans="1:65" s="13" customFormat="1" ht="11.25">
      <c r="B978" s="201"/>
      <c r="C978" s="202"/>
      <c r="D978" s="186" t="s">
        <v>248</v>
      </c>
      <c r="E978" s="202"/>
      <c r="F978" s="204" t="s">
        <v>3736</v>
      </c>
      <c r="G978" s="202"/>
      <c r="H978" s="205">
        <v>4.202</v>
      </c>
      <c r="I978" s="206"/>
      <c r="J978" s="202"/>
      <c r="K978" s="202"/>
      <c r="L978" s="207"/>
      <c r="M978" s="208"/>
      <c r="N978" s="209"/>
      <c r="O978" s="209"/>
      <c r="P978" s="209"/>
      <c r="Q978" s="209"/>
      <c r="R978" s="209"/>
      <c r="S978" s="209"/>
      <c r="T978" s="210"/>
      <c r="AT978" s="211" t="s">
        <v>248</v>
      </c>
      <c r="AU978" s="211" t="s">
        <v>82</v>
      </c>
      <c r="AV978" s="13" t="s">
        <v>82</v>
      </c>
      <c r="AW978" s="13" t="s">
        <v>4</v>
      </c>
      <c r="AX978" s="13" t="s">
        <v>80</v>
      </c>
      <c r="AY978" s="211" t="s">
        <v>239</v>
      </c>
    </row>
    <row r="979" spans="1:65" s="2" customFormat="1" ht="21.75" customHeight="1">
      <c r="A979" s="36"/>
      <c r="B979" s="37"/>
      <c r="C979" s="173" t="s">
        <v>3737</v>
      </c>
      <c r="D979" s="173" t="s">
        <v>240</v>
      </c>
      <c r="E979" s="174" t="s">
        <v>3738</v>
      </c>
      <c r="F979" s="175" t="s">
        <v>3739</v>
      </c>
      <c r="G979" s="176" t="s">
        <v>602</v>
      </c>
      <c r="H979" s="177">
        <v>63.06</v>
      </c>
      <c r="I979" s="178"/>
      <c r="J979" s="179">
        <f>ROUND(I979*H979,2)</f>
        <v>0</v>
      </c>
      <c r="K979" s="175" t="s">
        <v>327</v>
      </c>
      <c r="L979" s="41"/>
      <c r="M979" s="180" t="s">
        <v>21</v>
      </c>
      <c r="N979" s="181" t="s">
        <v>44</v>
      </c>
      <c r="O979" s="66"/>
      <c r="P979" s="182">
        <f>O979*H979</f>
        <v>0</v>
      </c>
      <c r="Q979" s="182">
        <v>2.0000000000000002E-5</v>
      </c>
      <c r="R979" s="182">
        <f>Q979*H979</f>
        <v>1.2612000000000001E-3</v>
      </c>
      <c r="S979" s="182">
        <v>0</v>
      </c>
      <c r="T979" s="183">
        <f>S979*H979</f>
        <v>0</v>
      </c>
      <c r="U979" s="36"/>
      <c r="V979" s="36"/>
      <c r="W979" s="36"/>
      <c r="X979" s="36"/>
      <c r="Y979" s="36"/>
      <c r="Z979" s="36"/>
      <c r="AA979" s="36"/>
      <c r="AB979" s="36"/>
      <c r="AC979" s="36"/>
      <c r="AD979" s="36"/>
      <c r="AE979" s="36"/>
      <c r="AR979" s="184" t="s">
        <v>461</v>
      </c>
      <c r="AT979" s="184" t="s">
        <v>240</v>
      </c>
      <c r="AU979" s="184" t="s">
        <v>82</v>
      </c>
      <c r="AY979" s="19" t="s">
        <v>239</v>
      </c>
      <c r="BE979" s="185">
        <f>IF(N979="základní",J979,0)</f>
        <v>0</v>
      </c>
      <c r="BF979" s="185">
        <f>IF(N979="snížená",J979,0)</f>
        <v>0</v>
      </c>
      <c r="BG979" s="185">
        <f>IF(N979="zákl. přenesená",J979,0)</f>
        <v>0</v>
      </c>
      <c r="BH979" s="185">
        <f>IF(N979="sníž. přenesená",J979,0)</f>
        <v>0</v>
      </c>
      <c r="BI979" s="185">
        <f>IF(N979="nulová",J979,0)</f>
        <v>0</v>
      </c>
      <c r="BJ979" s="19" t="s">
        <v>80</v>
      </c>
      <c r="BK979" s="185">
        <f>ROUND(I979*H979,2)</f>
        <v>0</v>
      </c>
      <c r="BL979" s="19" t="s">
        <v>461</v>
      </c>
      <c r="BM979" s="184" t="s">
        <v>3740</v>
      </c>
    </row>
    <row r="980" spans="1:65" s="2" customFormat="1" ht="11.25">
      <c r="A980" s="36"/>
      <c r="B980" s="37"/>
      <c r="C980" s="38"/>
      <c r="D980" s="233" t="s">
        <v>329</v>
      </c>
      <c r="E980" s="38"/>
      <c r="F980" s="234" t="s">
        <v>3741</v>
      </c>
      <c r="G980" s="38"/>
      <c r="H980" s="38"/>
      <c r="I980" s="188"/>
      <c r="J980" s="38"/>
      <c r="K980" s="38"/>
      <c r="L980" s="41"/>
      <c r="M980" s="189"/>
      <c r="N980" s="190"/>
      <c r="O980" s="66"/>
      <c r="P980" s="66"/>
      <c r="Q980" s="66"/>
      <c r="R980" s="66"/>
      <c r="S980" s="66"/>
      <c r="T980" s="67"/>
      <c r="U980" s="36"/>
      <c r="V980" s="36"/>
      <c r="W980" s="36"/>
      <c r="X980" s="36"/>
      <c r="Y980" s="36"/>
      <c r="Z980" s="36"/>
      <c r="AA980" s="36"/>
      <c r="AB980" s="36"/>
      <c r="AC980" s="36"/>
      <c r="AD980" s="36"/>
      <c r="AE980" s="36"/>
      <c r="AT980" s="19" t="s">
        <v>329</v>
      </c>
      <c r="AU980" s="19" t="s">
        <v>82</v>
      </c>
    </row>
    <row r="981" spans="1:65" s="12" customFormat="1" ht="11.25">
      <c r="B981" s="191"/>
      <c r="C981" s="192"/>
      <c r="D981" s="186" t="s">
        <v>248</v>
      </c>
      <c r="E981" s="193" t="s">
        <v>21</v>
      </c>
      <c r="F981" s="194" t="s">
        <v>3720</v>
      </c>
      <c r="G981" s="192"/>
      <c r="H981" s="193" t="s">
        <v>21</v>
      </c>
      <c r="I981" s="195"/>
      <c r="J981" s="192"/>
      <c r="K981" s="192"/>
      <c r="L981" s="196"/>
      <c r="M981" s="197"/>
      <c r="N981" s="198"/>
      <c r="O981" s="198"/>
      <c r="P981" s="198"/>
      <c r="Q981" s="198"/>
      <c r="R981" s="198"/>
      <c r="S981" s="198"/>
      <c r="T981" s="199"/>
      <c r="AT981" s="200" t="s">
        <v>248</v>
      </c>
      <c r="AU981" s="200" t="s">
        <v>82</v>
      </c>
      <c r="AV981" s="12" t="s">
        <v>80</v>
      </c>
      <c r="AW981" s="12" t="s">
        <v>34</v>
      </c>
      <c r="AX981" s="12" t="s">
        <v>73</v>
      </c>
      <c r="AY981" s="200" t="s">
        <v>239</v>
      </c>
    </row>
    <row r="982" spans="1:65" s="12" customFormat="1" ht="11.25">
      <c r="B982" s="191"/>
      <c r="C982" s="192"/>
      <c r="D982" s="186" t="s">
        <v>248</v>
      </c>
      <c r="E982" s="193" t="s">
        <v>21</v>
      </c>
      <c r="F982" s="194" t="s">
        <v>3742</v>
      </c>
      <c r="G982" s="192"/>
      <c r="H982" s="193" t="s">
        <v>21</v>
      </c>
      <c r="I982" s="195"/>
      <c r="J982" s="192"/>
      <c r="K982" s="192"/>
      <c r="L982" s="196"/>
      <c r="M982" s="197"/>
      <c r="N982" s="198"/>
      <c r="O982" s="198"/>
      <c r="P982" s="198"/>
      <c r="Q982" s="198"/>
      <c r="R982" s="198"/>
      <c r="S982" s="198"/>
      <c r="T982" s="199"/>
      <c r="AT982" s="200" t="s">
        <v>248</v>
      </c>
      <c r="AU982" s="200" t="s">
        <v>82</v>
      </c>
      <c r="AV982" s="12" t="s">
        <v>80</v>
      </c>
      <c r="AW982" s="12" t="s">
        <v>34</v>
      </c>
      <c r="AX982" s="12" t="s">
        <v>73</v>
      </c>
      <c r="AY982" s="200" t="s">
        <v>239</v>
      </c>
    </row>
    <row r="983" spans="1:65" s="13" customFormat="1" ht="11.25">
      <c r="B983" s="201"/>
      <c r="C983" s="202"/>
      <c r="D983" s="186" t="s">
        <v>248</v>
      </c>
      <c r="E983" s="203" t="s">
        <v>21</v>
      </c>
      <c r="F983" s="204" t="s">
        <v>3743</v>
      </c>
      <c r="G983" s="202"/>
      <c r="H983" s="205">
        <v>60.86</v>
      </c>
      <c r="I983" s="206"/>
      <c r="J983" s="202"/>
      <c r="K983" s="202"/>
      <c r="L983" s="207"/>
      <c r="M983" s="208"/>
      <c r="N983" s="209"/>
      <c r="O983" s="209"/>
      <c r="P983" s="209"/>
      <c r="Q983" s="209"/>
      <c r="R983" s="209"/>
      <c r="S983" s="209"/>
      <c r="T983" s="210"/>
      <c r="AT983" s="211" t="s">
        <v>248</v>
      </c>
      <c r="AU983" s="211" t="s">
        <v>82</v>
      </c>
      <c r="AV983" s="13" t="s">
        <v>82</v>
      </c>
      <c r="AW983" s="13" t="s">
        <v>34</v>
      </c>
      <c r="AX983" s="13" t="s">
        <v>73</v>
      </c>
      <c r="AY983" s="211" t="s">
        <v>239</v>
      </c>
    </row>
    <row r="984" spans="1:65" s="13" customFormat="1" ht="11.25">
      <c r="B984" s="201"/>
      <c r="C984" s="202"/>
      <c r="D984" s="186" t="s">
        <v>248</v>
      </c>
      <c r="E984" s="203" t="s">
        <v>21</v>
      </c>
      <c r="F984" s="204" t="s">
        <v>3744</v>
      </c>
      <c r="G984" s="202"/>
      <c r="H984" s="205">
        <v>-1.6</v>
      </c>
      <c r="I984" s="206"/>
      <c r="J984" s="202"/>
      <c r="K984" s="202"/>
      <c r="L984" s="207"/>
      <c r="M984" s="208"/>
      <c r="N984" s="209"/>
      <c r="O984" s="209"/>
      <c r="P984" s="209"/>
      <c r="Q984" s="209"/>
      <c r="R984" s="209"/>
      <c r="S984" s="209"/>
      <c r="T984" s="210"/>
      <c r="AT984" s="211" t="s">
        <v>248</v>
      </c>
      <c r="AU984" s="211" t="s">
        <v>82</v>
      </c>
      <c r="AV984" s="13" t="s">
        <v>82</v>
      </c>
      <c r="AW984" s="13" t="s">
        <v>34</v>
      </c>
      <c r="AX984" s="13" t="s">
        <v>73</v>
      </c>
      <c r="AY984" s="211" t="s">
        <v>239</v>
      </c>
    </row>
    <row r="985" spans="1:65" s="16" customFormat="1" ht="11.25">
      <c r="B985" s="235"/>
      <c r="C985" s="236"/>
      <c r="D985" s="186" t="s">
        <v>248</v>
      </c>
      <c r="E985" s="237" t="s">
        <v>21</v>
      </c>
      <c r="F985" s="238" t="s">
        <v>373</v>
      </c>
      <c r="G985" s="236"/>
      <c r="H985" s="239">
        <v>59.26</v>
      </c>
      <c r="I985" s="240"/>
      <c r="J985" s="236"/>
      <c r="K985" s="236"/>
      <c r="L985" s="241"/>
      <c r="M985" s="242"/>
      <c r="N985" s="243"/>
      <c r="O985" s="243"/>
      <c r="P985" s="243"/>
      <c r="Q985" s="243"/>
      <c r="R985" s="243"/>
      <c r="S985" s="243"/>
      <c r="T985" s="244"/>
      <c r="AT985" s="245" t="s">
        <v>248</v>
      </c>
      <c r="AU985" s="245" t="s">
        <v>82</v>
      </c>
      <c r="AV985" s="16" t="s">
        <v>96</v>
      </c>
      <c r="AW985" s="16" t="s">
        <v>34</v>
      </c>
      <c r="AX985" s="16" t="s">
        <v>73</v>
      </c>
      <c r="AY985" s="245" t="s">
        <v>239</v>
      </c>
    </row>
    <row r="986" spans="1:65" s="12" customFormat="1" ht="11.25">
      <c r="B986" s="191"/>
      <c r="C986" s="192"/>
      <c r="D986" s="186" t="s">
        <v>248</v>
      </c>
      <c r="E986" s="193" t="s">
        <v>21</v>
      </c>
      <c r="F986" s="194" t="s">
        <v>3731</v>
      </c>
      <c r="G986" s="192"/>
      <c r="H986" s="193" t="s">
        <v>21</v>
      </c>
      <c r="I986" s="195"/>
      <c r="J986" s="192"/>
      <c r="K986" s="192"/>
      <c r="L986" s="196"/>
      <c r="M986" s="197"/>
      <c r="N986" s="198"/>
      <c r="O986" s="198"/>
      <c r="P986" s="198"/>
      <c r="Q986" s="198"/>
      <c r="R986" s="198"/>
      <c r="S986" s="198"/>
      <c r="T986" s="199"/>
      <c r="AT986" s="200" t="s">
        <v>248</v>
      </c>
      <c r="AU986" s="200" t="s">
        <v>82</v>
      </c>
      <c r="AV986" s="12" t="s">
        <v>80</v>
      </c>
      <c r="AW986" s="12" t="s">
        <v>34</v>
      </c>
      <c r="AX986" s="12" t="s">
        <v>73</v>
      </c>
      <c r="AY986" s="200" t="s">
        <v>239</v>
      </c>
    </row>
    <row r="987" spans="1:65" s="13" customFormat="1" ht="11.25">
      <c r="B987" s="201"/>
      <c r="C987" s="202"/>
      <c r="D987" s="186" t="s">
        <v>248</v>
      </c>
      <c r="E987" s="203" t="s">
        <v>21</v>
      </c>
      <c r="F987" s="204" t="s">
        <v>3745</v>
      </c>
      <c r="G987" s="202"/>
      <c r="H987" s="205">
        <v>3.8</v>
      </c>
      <c r="I987" s="206"/>
      <c r="J987" s="202"/>
      <c r="K987" s="202"/>
      <c r="L987" s="207"/>
      <c r="M987" s="208"/>
      <c r="N987" s="209"/>
      <c r="O987" s="209"/>
      <c r="P987" s="209"/>
      <c r="Q987" s="209"/>
      <c r="R987" s="209"/>
      <c r="S987" s="209"/>
      <c r="T987" s="210"/>
      <c r="AT987" s="211" t="s">
        <v>248</v>
      </c>
      <c r="AU987" s="211" t="s">
        <v>82</v>
      </c>
      <c r="AV987" s="13" t="s">
        <v>82</v>
      </c>
      <c r="AW987" s="13" t="s">
        <v>34</v>
      </c>
      <c r="AX987" s="13" t="s">
        <v>73</v>
      </c>
      <c r="AY987" s="211" t="s">
        <v>239</v>
      </c>
    </row>
    <row r="988" spans="1:65" s="16" customFormat="1" ht="11.25">
      <c r="B988" s="235"/>
      <c r="C988" s="236"/>
      <c r="D988" s="186" t="s">
        <v>248</v>
      </c>
      <c r="E988" s="237" t="s">
        <v>21</v>
      </c>
      <c r="F988" s="238" t="s">
        <v>373</v>
      </c>
      <c r="G988" s="236"/>
      <c r="H988" s="239">
        <v>3.8</v>
      </c>
      <c r="I988" s="240"/>
      <c r="J988" s="236"/>
      <c r="K988" s="236"/>
      <c r="L988" s="241"/>
      <c r="M988" s="242"/>
      <c r="N988" s="243"/>
      <c r="O988" s="243"/>
      <c r="P988" s="243"/>
      <c r="Q988" s="243"/>
      <c r="R988" s="243"/>
      <c r="S988" s="243"/>
      <c r="T988" s="244"/>
      <c r="AT988" s="245" t="s">
        <v>248</v>
      </c>
      <c r="AU988" s="245" t="s">
        <v>82</v>
      </c>
      <c r="AV988" s="16" t="s">
        <v>96</v>
      </c>
      <c r="AW988" s="16" t="s">
        <v>34</v>
      </c>
      <c r="AX988" s="16" t="s">
        <v>73</v>
      </c>
      <c r="AY988" s="245" t="s">
        <v>239</v>
      </c>
    </row>
    <row r="989" spans="1:65" s="14" customFormat="1" ht="11.25">
      <c r="B989" s="212"/>
      <c r="C989" s="213"/>
      <c r="D989" s="186" t="s">
        <v>248</v>
      </c>
      <c r="E989" s="214" t="s">
        <v>21</v>
      </c>
      <c r="F989" s="215" t="s">
        <v>251</v>
      </c>
      <c r="G989" s="213"/>
      <c r="H989" s="216">
        <v>63.06</v>
      </c>
      <c r="I989" s="217"/>
      <c r="J989" s="213"/>
      <c r="K989" s="213"/>
      <c r="L989" s="218"/>
      <c r="M989" s="219"/>
      <c r="N989" s="220"/>
      <c r="O989" s="220"/>
      <c r="P989" s="220"/>
      <c r="Q989" s="220"/>
      <c r="R989" s="220"/>
      <c r="S989" s="220"/>
      <c r="T989" s="221"/>
      <c r="AT989" s="222" t="s">
        <v>248</v>
      </c>
      <c r="AU989" s="222" t="s">
        <v>82</v>
      </c>
      <c r="AV989" s="14" t="s">
        <v>100</v>
      </c>
      <c r="AW989" s="14" t="s">
        <v>34</v>
      </c>
      <c r="AX989" s="14" t="s">
        <v>80</v>
      </c>
      <c r="AY989" s="222" t="s">
        <v>239</v>
      </c>
    </row>
    <row r="990" spans="1:65" s="2" customFormat="1" ht="16.5" customHeight="1">
      <c r="A990" s="36"/>
      <c r="B990" s="37"/>
      <c r="C990" s="246" t="s">
        <v>2082</v>
      </c>
      <c r="D990" s="246" t="s">
        <v>308</v>
      </c>
      <c r="E990" s="247" t="s">
        <v>3746</v>
      </c>
      <c r="F990" s="248" t="s">
        <v>3747</v>
      </c>
      <c r="G990" s="249" t="s">
        <v>602</v>
      </c>
      <c r="H990" s="250">
        <v>64.320999999999998</v>
      </c>
      <c r="I990" s="251"/>
      <c r="J990" s="252">
        <f>ROUND(I990*H990,2)</f>
        <v>0</v>
      </c>
      <c r="K990" s="248" t="s">
        <v>327</v>
      </c>
      <c r="L990" s="253"/>
      <c r="M990" s="254" t="s">
        <v>21</v>
      </c>
      <c r="N990" s="255" t="s">
        <v>44</v>
      </c>
      <c r="O990" s="66"/>
      <c r="P990" s="182">
        <f>O990*H990</f>
        <v>0</v>
      </c>
      <c r="Q990" s="182">
        <v>5.0000000000000001E-4</v>
      </c>
      <c r="R990" s="182">
        <f>Q990*H990</f>
        <v>3.2160500000000002E-2</v>
      </c>
      <c r="S990" s="182">
        <v>0</v>
      </c>
      <c r="T990" s="183">
        <f>S990*H990</f>
        <v>0</v>
      </c>
      <c r="U990" s="36"/>
      <c r="V990" s="36"/>
      <c r="W990" s="36"/>
      <c r="X990" s="36"/>
      <c r="Y990" s="36"/>
      <c r="Z990" s="36"/>
      <c r="AA990" s="36"/>
      <c r="AB990" s="36"/>
      <c r="AC990" s="36"/>
      <c r="AD990" s="36"/>
      <c r="AE990" s="36"/>
      <c r="AR990" s="184" t="s">
        <v>636</v>
      </c>
      <c r="AT990" s="184" t="s">
        <v>308</v>
      </c>
      <c r="AU990" s="184" t="s">
        <v>82</v>
      </c>
      <c r="AY990" s="19" t="s">
        <v>239</v>
      </c>
      <c r="BE990" s="185">
        <f>IF(N990="základní",J990,0)</f>
        <v>0</v>
      </c>
      <c r="BF990" s="185">
        <f>IF(N990="snížená",J990,0)</f>
        <v>0</v>
      </c>
      <c r="BG990" s="185">
        <f>IF(N990="zákl. přenesená",J990,0)</f>
        <v>0</v>
      </c>
      <c r="BH990" s="185">
        <f>IF(N990="sníž. přenesená",J990,0)</f>
        <v>0</v>
      </c>
      <c r="BI990" s="185">
        <f>IF(N990="nulová",J990,0)</f>
        <v>0</v>
      </c>
      <c r="BJ990" s="19" t="s">
        <v>80</v>
      </c>
      <c r="BK990" s="185">
        <f>ROUND(I990*H990,2)</f>
        <v>0</v>
      </c>
      <c r="BL990" s="19" t="s">
        <v>461</v>
      </c>
      <c r="BM990" s="184" t="s">
        <v>3748</v>
      </c>
    </row>
    <row r="991" spans="1:65" s="13" customFormat="1" ht="11.25">
      <c r="B991" s="201"/>
      <c r="C991" s="202"/>
      <c r="D991" s="186" t="s">
        <v>248</v>
      </c>
      <c r="E991" s="202"/>
      <c r="F991" s="204" t="s">
        <v>3749</v>
      </c>
      <c r="G991" s="202"/>
      <c r="H991" s="205">
        <v>64.320999999999998</v>
      </c>
      <c r="I991" s="206"/>
      <c r="J991" s="202"/>
      <c r="K991" s="202"/>
      <c r="L991" s="207"/>
      <c r="M991" s="208"/>
      <c r="N991" s="209"/>
      <c r="O991" s="209"/>
      <c r="P991" s="209"/>
      <c r="Q991" s="209"/>
      <c r="R991" s="209"/>
      <c r="S991" s="209"/>
      <c r="T991" s="210"/>
      <c r="AT991" s="211" t="s">
        <v>248</v>
      </c>
      <c r="AU991" s="211" t="s">
        <v>82</v>
      </c>
      <c r="AV991" s="13" t="s">
        <v>82</v>
      </c>
      <c r="AW991" s="13" t="s">
        <v>4</v>
      </c>
      <c r="AX991" s="13" t="s">
        <v>80</v>
      </c>
      <c r="AY991" s="211" t="s">
        <v>239</v>
      </c>
    </row>
    <row r="992" spans="1:65" s="2" customFormat="1" ht="24.2" customHeight="1">
      <c r="A992" s="36"/>
      <c r="B992" s="37"/>
      <c r="C992" s="173" t="s">
        <v>3750</v>
      </c>
      <c r="D992" s="173" t="s">
        <v>240</v>
      </c>
      <c r="E992" s="174" t="s">
        <v>3751</v>
      </c>
      <c r="F992" s="175" t="s">
        <v>3752</v>
      </c>
      <c r="G992" s="176" t="s">
        <v>326</v>
      </c>
      <c r="H992" s="177">
        <v>62.456000000000003</v>
      </c>
      <c r="I992" s="178"/>
      <c r="J992" s="179">
        <f>ROUND(I992*H992,2)</f>
        <v>0</v>
      </c>
      <c r="K992" s="175" t="s">
        <v>327</v>
      </c>
      <c r="L992" s="41"/>
      <c r="M992" s="180" t="s">
        <v>21</v>
      </c>
      <c r="N992" s="181" t="s">
        <v>44</v>
      </c>
      <c r="O992" s="66"/>
      <c r="P992" s="182">
        <f>O992*H992</f>
        <v>0</v>
      </c>
      <c r="Q992" s="182">
        <v>0</v>
      </c>
      <c r="R992" s="182">
        <f>Q992*H992</f>
        <v>0</v>
      </c>
      <c r="S992" s="182">
        <v>0</v>
      </c>
      <c r="T992" s="183">
        <f>S992*H992</f>
        <v>0</v>
      </c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R992" s="184" t="s">
        <v>461</v>
      </c>
      <c r="AT992" s="184" t="s">
        <v>240</v>
      </c>
      <c r="AU992" s="184" t="s">
        <v>82</v>
      </c>
      <c r="AY992" s="19" t="s">
        <v>239</v>
      </c>
      <c r="BE992" s="185">
        <f>IF(N992="základní",J992,0)</f>
        <v>0</v>
      </c>
      <c r="BF992" s="185">
        <f>IF(N992="snížená",J992,0)</f>
        <v>0</v>
      </c>
      <c r="BG992" s="185">
        <f>IF(N992="zákl. přenesená",J992,0)</f>
        <v>0</v>
      </c>
      <c r="BH992" s="185">
        <f>IF(N992="sníž. přenesená",J992,0)</f>
        <v>0</v>
      </c>
      <c r="BI992" s="185">
        <f>IF(N992="nulová",J992,0)</f>
        <v>0</v>
      </c>
      <c r="BJ992" s="19" t="s">
        <v>80</v>
      </c>
      <c r="BK992" s="185">
        <f>ROUND(I992*H992,2)</f>
        <v>0</v>
      </c>
      <c r="BL992" s="19" t="s">
        <v>461</v>
      </c>
      <c r="BM992" s="184" t="s">
        <v>3753</v>
      </c>
    </row>
    <row r="993" spans="1:65" s="2" customFormat="1" ht="11.25">
      <c r="A993" s="36"/>
      <c r="B993" s="37"/>
      <c r="C993" s="38"/>
      <c r="D993" s="233" t="s">
        <v>329</v>
      </c>
      <c r="E993" s="38"/>
      <c r="F993" s="234" t="s">
        <v>3754</v>
      </c>
      <c r="G993" s="38"/>
      <c r="H993" s="38"/>
      <c r="I993" s="188"/>
      <c r="J993" s="38"/>
      <c r="K993" s="38"/>
      <c r="L993" s="41"/>
      <c r="M993" s="189"/>
      <c r="N993" s="190"/>
      <c r="O993" s="66"/>
      <c r="P993" s="66"/>
      <c r="Q993" s="66"/>
      <c r="R993" s="66"/>
      <c r="S993" s="66"/>
      <c r="T993" s="67"/>
      <c r="U993" s="36"/>
      <c r="V993" s="36"/>
      <c r="W993" s="36"/>
      <c r="X993" s="36"/>
      <c r="Y993" s="36"/>
      <c r="Z993" s="36"/>
      <c r="AA993" s="36"/>
      <c r="AB993" s="36"/>
      <c r="AC993" s="36"/>
      <c r="AD993" s="36"/>
      <c r="AE993" s="36"/>
      <c r="AT993" s="19" t="s">
        <v>329</v>
      </c>
      <c r="AU993" s="19" t="s">
        <v>82</v>
      </c>
    </row>
    <row r="994" spans="1:65" s="12" customFormat="1" ht="11.25">
      <c r="B994" s="191"/>
      <c r="C994" s="192"/>
      <c r="D994" s="186" t="s">
        <v>248</v>
      </c>
      <c r="E994" s="193" t="s">
        <v>21</v>
      </c>
      <c r="F994" s="194" t="s">
        <v>3642</v>
      </c>
      <c r="G994" s="192"/>
      <c r="H994" s="193" t="s">
        <v>21</v>
      </c>
      <c r="I994" s="195"/>
      <c r="J994" s="192"/>
      <c r="K994" s="192"/>
      <c r="L994" s="196"/>
      <c r="M994" s="197"/>
      <c r="N994" s="198"/>
      <c r="O994" s="198"/>
      <c r="P994" s="198"/>
      <c r="Q994" s="198"/>
      <c r="R994" s="198"/>
      <c r="S994" s="198"/>
      <c r="T994" s="199"/>
      <c r="AT994" s="200" t="s">
        <v>248</v>
      </c>
      <c r="AU994" s="200" t="s">
        <v>82</v>
      </c>
      <c r="AV994" s="12" t="s">
        <v>80</v>
      </c>
      <c r="AW994" s="12" t="s">
        <v>34</v>
      </c>
      <c r="AX994" s="12" t="s">
        <v>73</v>
      </c>
      <c r="AY994" s="200" t="s">
        <v>239</v>
      </c>
    </row>
    <row r="995" spans="1:65" s="12" customFormat="1" ht="11.25">
      <c r="B995" s="191"/>
      <c r="C995" s="192"/>
      <c r="D995" s="186" t="s">
        <v>248</v>
      </c>
      <c r="E995" s="193" t="s">
        <v>21</v>
      </c>
      <c r="F995" s="194" t="s">
        <v>3755</v>
      </c>
      <c r="G995" s="192"/>
      <c r="H995" s="193" t="s">
        <v>21</v>
      </c>
      <c r="I995" s="195"/>
      <c r="J995" s="192"/>
      <c r="K995" s="192"/>
      <c r="L995" s="196"/>
      <c r="M995" s="197"/>
      <c r="N995" s="198"/>
      <c r="O995" s="198"/>
      <c r="P995" s="198"/>
      <c r="Q995" s="198"/>
      <c r="R995" s="198"/>
      <c r="S995" s="198"/>
      <c r="T995" s="199"/>
      <c r="AT995" s="200" t="s">
        <v>248</v>
      </c>
      <c r="AU995" s="200" t="s">
        <v>82</v>
      </c>
      <c r="AV995" s="12" t="s">
        <v>80</v>
      </c>
      <c r="AW995" s="12" t="s">
        <v>34</v>
      </c>
      <c r="AX995" s="12" t="s">
        <v>73</v>
      </c>
      <c r="AY995" s="200" t="s">
        <v>239</v>
      </c>
    </row>
    <row r="996" spans="1:65" s="13" customFormat="1" ht="11.25">
      <c r="B996" s="201"/>
      <c r="C996" s="202"/>
      <c r="D996" s="186" t="s">
        <v>248</v>
      </c>
      <c r="E996" s="203" t="s">
        <v>21</v>
      </c>
      <c r="F996" s="204" t="s">
        <v>3756</v>
      </c>
      <c r="G996" s="202"/>
      <c r="H996" s="205">
        <v>46.515999999999998</v>
      </c>
      <c r="I996" s="206"/>
      <c r="J996" s="202"/>
      <c r="K996" s="202"/>
      <c r="L996" s="207"/>
      <c r="M996" s="208"/>
      <c r="N996" s="209"/>
      <c r="O996" s="209"/>
      <c r="P996" s="209"/>
      <c r="Q996" s="209"/>
      <c r="R996" s="209"/>
      <c r="S996" s="209"/>
      <c r="T996" s="210"/>
      <c r="AT996" s="211" t="s">
        <v>248</v>
      </c>
      <c r="AU996" s="211" t="s">
        <v>82</v>
      </c>
      <c r="AV996" s="13" t="s">
        <v>82</v>
      </c>
      <c r="AW996" s="13" t="s">
        <v>34</v>
      </c>
      <c r="AX996" s="13" t="s">
        <v>73</v>
      </c>
      <c r="AY996" s="211" t="s">
        <v>239</v>
      </c>
    </row>
    <row r="997" spans="1:65" s="13" customFormat="1" ht="11.25">
      <c r="B997" s="201"/>
      <c r="C997" s="202"/>
      <c r="D997" s="186" t="s">
        <v>248</v>
      </c>
      <c r="E997" s="203" t="s">
        <v>21</v>
      </c>
      <c r="F997" s="204" t="s">
        <v>3757</v>
      </c>
      <c r="G997" s="202"/>
      <c r="H997" s="205">
        <v>15.94</v>
      </c>
      <c r="I997" s="206"/>
      <c r="J997" s="202"/>
      <c r="K997" s="202"/>
      <c r="L997" s="207"/>
      <c r="M997" s="208"/>
      <c r="N997" s="209"/>
      <c r="O997" s="209"/>
      <c r="P997" s="209"/>
      <c r="Q997" s="209"/>
      <c r="R997" s="209"/>
      <c r="S997" s="209"/>
      <c r="T997" s="210"/>
      <c r="AT997" s="211" t="s">
        <v>248</v>
      </c>
      <c r="AU997" s="211" t="s">
        <v>82</v>
      </c>
      <c r="AV997" s="13" t="s">
        <v>82</v>
      </c>
      <c r="AW997" s="13" t="s">
        <v>34</v>
      </c>
      <c r="AX997" s="13" t="s">
        <v>73</v>
      </c>
      <c r="AY997" s="211" t="s">
        <v>239</v>
      </c>
    </row>
    <row r="998" spans="1:65" s="14" customFormat="1" ht="11.25">
      <c r="B998" s="212"/>
      <c r="C998" s="213"/>
      <c r="D998" s="186" t="s">
        <v>248</v>
      </c>
      <c r="E998" s="214" t="s">
        <v>21</v>
      </c>
      <c r="F998" s="215" t="s">
        <v>251</v>
      </c>
      <c r="G998" s="213"/>
      <c r="H998" s="216">
        <v>62.456000000000003</v>
      </c>
      <c r="I998" s="217"/>
      <c r="J998" s="213"/>
      <c r="K998" s="213"/>
      <c r="L998" s="218"/>
      <c r="M998" s="219"/>
      <c r="N998" s="220"/>
      <c r="O998" s="220"/>
      <c r="P998" s="220"/>
      <c r="Q998" s="220"/>
      <c r="R998" s="220"/>
      <c r="S998" s="220"/>
      <c r="T998" s="221"/>
      <c r="AT998" s="222" t="s">
        <v>248</v>
      </c>
      <c r="AU998" s="222" t="s">
        <v>82</v>
      </c>
      <c r="AV998" s="14" t="s">
        <v>100</v>
      </c>
      <c r="AW998" s="14" t="s">
        <v>34</v>
      </c>
      <c r="AX998" s="14" t="s">
        <v>80</v>
      </c>
      <c r="AY998" s="222" t="s">
        <v>239</v>
      </c>
    </row>
    <row r="999" spans="1:65" s="2" customFormat="1" ht="16.5" customHeight="1">
      <c r="A999" s="36"/>
      <c r="B999" s="37"/>
      <c r="C999" s="246" t="s">
        <v>2090</v>
      </c>
      <c r="D999" s="246" t="s">
        <v>308</v>
      </c>
      <c r="E999" s="247" t="s">
        <v>3569</v>
      </c>
      <c r="F999" s="248" t="s">
        <v>3570</v>
      </c>
      <c r="G999" s="249" t="s">
        <v>470</v>
      </c>
      <c r="H999" s="250">
        <v>2.1999999999999999E-2</v>
      </c>
      <c r="I999" s="251"/>
      <c r="J999" s="252">
        <f>ROUND(I999*H999,2)</f>
        <v>0</v>
      </c>
      <c r="K999" s="248" t="s">
        <v>327</v>
      </c>
      <c r="L999" s="253"/>
      <c r="M999" s="254" t="s">
        <v>21</v>
      </c>
      <c r="N999" s="255" t="s">
        <v>44</v>
      </c>
      <c r="O999" s="66"/>
      <c r="P999" s="182">
        <f>O999*H999</f>
        <v>0</v>
      </c>
      <c r="Q999" s="182">
        <v>1</v>
      </c>
      <c r="R999" s="182">
        <f>Q999*H999</f>
        <v>2.1999999999999999E-2</v>
      </c>
      <c r="S999" s="182">
        <v>0</v>
      </c>
      <c r="T999" s="183">
        <f>S999*H999</f>
        <v>0</v>
      </c>
      <c r="U999" s="36"/>
      <c r="V999" s="36"/>
      <c r="W999" s="36"/>
      <c r="X999" s="36"/>
      <c r="Y999" s="36"/>
      <c r="Z999" s="36"/>
      <c r="AA999" s="36"/>
      <c r="AB999" s="36"/>
      <c r="AC999" s="36"/>
      <c r="AD999" s="36"/>
      <c r="AE999" s="36"/>
      <c r="AR999" s="184" t="s">
        <v>636</v>
      </c>
      <c r="AT999" s="184" t="s">
        <v>308</v>
      </c>
      <c r="AU999" s="184" t="s">
        <v>82</v>
      </c>
      <c r="AY999" s="19" t="s">
        <v>239</v>
      </c>
      <c r="BE999" s="185">
        <f>IF(N999="základní",J999,0)</f>
        <v>0</v>
      </c>
      <c r="BF999" s="185">
        <f>IF(N999="snížená",J999,0)</f>
        <v>0</v>
      </c>
      <c r="BG999" s="185">
        <f>IF(N999="zákl. přenesená",J999,0)</f>
        <v>0</v>
      </c>
      <c r="BH999" s="185">
        <f>IF(N999="sníž. přenesená",J999,0)</f>
        <v>0</v>
      </c>
      <c r="BI999" s="185">
        <f>IF(N999="nulová",J999,0)</f>
        <v>0</v>
      </c>
      <c r="BJ999" s="19" t="s">
        <v>80</v>
      </c>
      <c r="BK999" s="185">
        <f>ROUND(I999*H999,2)</f>
        <v>0</v>
      </c>
      <c r="BL999" s="19" t="s">
        <v>461</v>
      </c>
      <c r="BM999" s="184" t="s">
        <v>3758</v>
      </c>
    </row>
    <row r="1000" spans="1:65" s="13" customFormat="1" ht="11.25">
      <c r="B1000" s="201"/>
      <c r="C1000" s="202"/>
      <c r="D1000" s="186" t="s">
        <v>248</v>
      </c>
      <c r="E1000" s="202"/>
      <c r="F1000" s="204" t="s">
        <v>3759</v>
      </c>
      <c r="G1000" s="202"/>
      <c r="H1000" s="205">
        <v>2.1999999999999999E-2</v>
      </c>
      <c r="I1000" s="206"/>
      <c r="J1000" s="202"/>
      <c r="K1000" s="202"/>
      <c r="L1000" s="207"/>
      <c r="M1000" s="208"/>
      <c r="N1000" s="209"/>
      <c r="O1000" s="209"/>
      <c r="P1000" s="209"/>
      <c r="Q1000" s="209"/>
      <c r="R1000" s="209"/>
      <c r="S1000" s="209"/>
      <c r="T1000" s="210"/>
      <c r="AT1000" s="211" t="s">
        <v>248</v>
      </c>
      <c r="AU1000" s="211" t="s">
        <v>82</v>
      </c>
      <c r="AV1000" s="13" t="s">
        <v>82</v>
      </c>
      <c r="AW1000" s="13" t="s">
        <v>4</v>
      </c>
      <c r="AX1000" s="13" t="s">
        <v>80</v>
      </c>
      <c r="AY1000" s="211" t="s">
        <v>239</v>
      </c>
    </row>
    <row r="1001" spans="1:65" s="2" customFormat="1" ht="24.2" customHeight="1">
      <c r="A1001" s="36"/>
      <c r="B1001" s="37"/>
      <c r="C1001" s="173" t="s">
        <v>3760</v>
      </c>
      <c r="D1001" s="173" t="s">
        <v>240</v>
      </c>
      <c r="E1001" s="174" t="s">
        <v>3761</v>
      </c>
      <c r="F1001" s="175" t="s">
        <v>3762</v>
      </c>
      <c r="G1001" s="176" t="s">
        <v>326</v>
      </c>
      <c r="H1001" s="177">
        <v>47.37</v>
      </c>
      <c r="I1001" s="178"/>
      <c r="J1001" s="179">
        <f>ROUND(I1001*H1001,2)</f>
        <v>0</v>
      </c>
      <c r="K1001" s="175" t="s">
        <v>327</v>
      </c>
      <c r="L1001" s="41"/>
      <c r="M1001" s="180" t="s">
        <v>21</v>
      </c>
      <c r="N1001" s="181" t="s">
        <v>44</v>
      </c>
      <c r="O1001" s="66"/>
      <c r="P1001" s="182">
        <f>O1001*H1001</f>
        <v>0</v>
      </c>
      <c r="Q1001" s="182">
        <v>0</v>
      </c>
      <c r="R1001" s="182">
        <f>Q1001*H1001</f>
        <v>0</v>
      </c>
      <c r="S1001" s="182">
        <v>0</v>
      </c>
      <c r="T1001" s="183">
        <f>S1001*H1001</f>
        <v>0</v>
      </c>
      <c r="U1001" s="36"/>
      <c r="V1001" s="36"/>
      <c r="W1001" s="36"/>
      <c r="X1001" s="36"/>
      <c r="Y1001" s="36"/>
      <c r="Z1001" s="36"/>
      <c r="AA1001" s="36"/>
      <c r="AB1001" s="36"/>
      <c r="AC1001" s="36"/>
      <c r="AD1001" s="36"/>
      <c r="AE1001" s="36"/>
      <c r="AR1001" s="184" t="s">
        <v>461</v>
      </c>
      <c r="AT1001" s="184" t="s">
        <v>240</v>
      </c>
      <c r="AU1001" s="184" t="s">
        <v>82</v>
      </c>
      <c r="AY1001" s="19" t="s">
        <v>239</v>
      </c>
      <c r="BE1001" s="185">
        <f>IF(N1001="základní",J1001,0)</f>
        <v>0</v>
      </c>
      <c r="BF1001" s="185">
        <f>IF(N1001="snížená",J1001,0)</f>
        <v>0</v>
      </c>
      <c r="BG1001" s="185">
        <f>IF(N1001="zákl. přenesená",J1001,0)</f>
        <v>0</v>
      </c>
      <c r="BH1001" s="185">
        <f>IF(N1001="sníž. přenesená",J1001,0)</f>
        <v>0</v>
      </c>
      <c r="BI1001" s="185">
        <f>IF(N1001="nulová",J1001,0)</f>
        <v>0</v>
      </c>
      <c r="BJ1001" s="19" t="s">
        <v>80</v>
      </c>
      <c r="BK1001" s="185">
        <f>ROUND(I1001*H1001,2)</f>
        <v>0</v>
      </c>
      <c r="BL1001" s="19" t="s">
        <v>461</v>
      </c>
      <c r="BM1001" s="184" t="s">
        <v>3763</v>
      </c>
    </row>
    <row r="1002" spans="1:65" s="2" customFormat="1" ht="11.25">
      <c r="A1002" s="36"/>
      <c r="B1002" s="37"/>
      <c r="C1002" s="38"/>
      <c r="D1002" s="233" t="s">
        <v>329</v>
      </c>
      <c r="E1002" s="38"/>
      <c r="F1002" s="234" t="s">
        <v>3764</v>
      </c>
      <c r="G1002" s="38"/>
      <c r="H1002" s="38"/>
      <c r="I1002" s="188"/>
      <c r="J1002" s="38"/>
      <c r="K1002" s="38"/>
      <c r="L1002" s="41"/>
      <c r="M1002" s="189"/>
      <c r="N1002" s="190"/>
      <c r="O1002" s="66"/>
      <c r="P1002" s="66"/>
      <c r="Q1002" s="66"/>
      <c r="R1002" s="66"/>
      <c r="S1002" s="66"/>
      <c r="T1002" s="67"/>
      <c r="U1002" s="36"/>
      <c r="V1002" s="36"/>
      <c r="W1002" s="36"/>
      <c r="X1002" s="36"/>
      <c r="Y1002" s="36"/>
      <c r="Z1002" s="36"/>
      <c r="AA1002" s="36"/>
      <c r="AB1002" s="36"/>
      <c r="AC1002" s="36"/>
      <c r="AD1002" s="36"/>
      <c r="AE1002" s="36"/>
      <c r="AT1002" s="19" t="s">
        <v>329</v>
      </c>
      <c r="AU1002" s="19" t="s">
        <v>82</v>
      </c>
    </row>
    <row r="1003" spans="1:65" s="12" customFormat="1" ht="11.25">
      <c r="B1003" s="191"/>
      <c r="C1003" s="192"/>
      <c r="D1003" s="186" t="s">
        <v>248</v>
      </c>
      <c r="E1003" s="193" t="s">
        <v>21</v>
      </c>
      <c r="F1003" s="194" t="s">
        <v>3642</v>
      </c>
      <c r="G1003" s="192"/>
      <c r="H1003" s="193" t="s">
        <v>21</v>
      </c>
      <c r="I1003" s="195"/>
      <c r="J1003" s="192"/>
      <c r="K1003" s="192"/>
      <c r="L1003" s="196"/>
      <c r="M1003" s="197"/>
      <c r="N1003" s="198"/>
      <c r="O1003" s="198"/>
      <c r="P1003" s="198"/>
      <c r="Q1003" s="198"/>
      <c r="R1003" s="198"/>
      <c r="S1003" s="198"/>
      <c r="T1003" s="199"/>
      <c r="AT1003" s="200" t="s">
        <v>248</v>
      </c>
      <c r="AU1003" s="200" t="s">
        <v>82</v>
      </c>
      <c r="AV1003" s="12" t="s">
        <v>80</v>
      </c>
      <c r="AW1003" s="12" t="s">
        <v>34</v>
      </c>
      <c r="AX1003" s="12" t="s">
        <v>73</v>
      </c>
      <c r="AY1003" s="200" t="s">
        <v>239</v>
      </c>
    </row>
    <row r="1004" spans="1:65" s="12" customFormat="1" ht="11.25">
      <c r="B1004" s="191"/>
      <c r="C1004" s="192"/>
      <c r="D1004" s="186" t="s">
        <v>248</v>
      </c>
      <c r="E1004" s="193" t="s">
        <v>21</v>
      </c>
      <c r="F1004" s="194" t="s">
        <v>3755</v>
      </c>
      <c r="G1004" s="192"/>
      <c r="H1004" s="193" t="s">
        <v>21</v>
      </c>
      <c r="I1004" s="195"/>
      <c r="J1004" s="192"/>
      <c r="K1004" s="192"/>
      <c r="L1004" s="196"/>
      <c r="M1004" s="197"/>
      <c r="N1004" s="198"/>
      <c r="O1004" s="198"/>
      <c r="P1004" s="198"/>
      <c r="Q1004" s="198"/>
      <c r="R1004" s="198"/>
      <c r="S1004" s="198"/>
      <c r="T1004" s="199"/>
      <c r="AT1004" s="200" t="s">
        <v>248</v>
      </c>
      <c r="AU1004" s="200" t="s">
        <v>82</v>
      </c>
      <c r="AV1004" s="12" t="s">
        <v>80</v>
      </c>
      <c r="AW1004" s="12" t="s">
        <v>34</v>
      </c>
      <c r="AX1004" s="12" t="s">
        <v>73</v>
      </c>
      <c r="AY1004" s="200" t="s">
        <v>239</v>
      </c>
    </row>
    <row r="1005" spans="1:65" s="13" customFormat="1" ht="11.25">
      <c r="B1005" s="201"/>
      <c r="C1005" s="202"/>
      <c r="D1005" s="186" t="s">
        <v>248</v>
      </c>
      <c r="E1005" s="203" t="s">
        <v>21</v>
      </c>
      <c r="F1005" s="204" t="s">
        <v>3765</v>
      </c>
      <c r="G1005" s="202"/>
      <c r="H1005" s="205">
        <v>31.43</v>
      </c>
      <c r="I1005" s="206"/>
      <c r="J1005" s="202"/>
      <c r="K1005" s="202"/>
      <c r="L1005" s="207"/>
      <c r="M1005" s="208"/>
      <c r="N1005" s="209"/>
      <c r="O1005" s="209"/>
      <c r="P1005" s="209"/>
      <c r="Q1005" s="209"/>
      <c r="R1005" s="209"/>
      <c r="S1005" s="209"/>
      <c r="T1005" s="210"/>
      <c r="AT1005" s="211" t="s">
        <v>248</v>
      </c>
      <c r="AU1005" s="211" t="s">
        <v>82</v>
      </c>
      <c r="AV1005" s="13" t="s">
        <v>82</v>
      </c>
      <c r="AW1005" s="13" t="s">
        <v>34</v>
      </c>
      <c r="AX1005" s="13" t="s">
        <v>73</v>
      </c>
      <c r="AY1005" s="211" t="s">
        <v>239</v>
      </c>
    </row>
    <row r="1006" spans="1:65" s="13" customFormat="1" ht="11.25">
      <c r="B1006" s="201"/>
      <c r="C1006" s="202"/>
      <c r="D1006" s="186" t="s">
        <v>248</v>
      </c>
      <c r="E1006" s="203" t="s">
        <v>21</v>
      </c>
      <c r="F1006" s="204" t="s">
        <v>3757</v>
      </c>
      <c r="G1006" s="202"/>
      <c r="H1006" s="205">
        <v>15.94</v>
      </c>
      <c r="I1006" s="206"/>
      <c r="J1006" s="202"/>
      <c r="K1006" s="202"/>
      <c r="L1006" s="207"/>
      <c r="M1006" s="208"/>
      <c r="N1006" s="209"/>
      <c r="O1006" s="209"/>
      <c r="P1006" s="209"/>
      <c r="Q1006" s="209"/>
      <c r="R1006" s="209"/>
      <c r="S1006" s="209"/>
      <c r="T1006" s="210"/>
      <c r="AT1006" s="211" t="s">
        <v>248</v>
      </c>
      <c r="AU1006" s="211" t="s">
        <v>82</v>
      </c>
      <c r="AV1006" s="13" t="s">
        <v>82</v>
      </c>
      <c r="AW1006" s="13" t="s">
        <v>34</v>
      </c>
      <c r="AX1006" s="13" t="s">
        <v>73</v>
      </c>
      <c r="AY1006" s="211" t="s">
        <v>239</v>
      </c>
    </row>
    <row r="1007" spans="1:65" s="14" customFormat="1" ht="11.25">
      <c r="B1007" s="212"/>
      <c r="C1007" s="213"/>
      <c r="D1007" s="186" t="s">
        <v>248</v>
      </c>
      <c r="E1007" s="214" t="s">
        <v>21</v>
      </c>
      <c r="F1007" s="215" t="s">
        <v>251</v>
      </c>
      <c r="G1007" s="213"/>
      <c r="H1007" s="216">
        <v>47.37</v>
      </c>
      <c r="I1007" s="217"/>
      <c r="J1007" s="213"/>
      <c r="K1007" s="213"/>
      <c r="L1007" s="218"/>
      <c r="M1007" s="219"/>
      <c r="N1007" s="220"/>
      <c r="O1007" s="220"/>
      <c r="P1007" s="220"/>
      <c r="Q1007" s="220"/>
      <c r="R1007" s="220"/>
      <c r="S1007" s="220"/>
      <c r="T1007" s="221"/>
      <c r="AT1007" s="222" t="s">
        <v>248</v>
      </c>
      <c r="AU1007" s="222" t="s">
        <v>82</v>
      </c>
      <c r="AV1007" s="14" t="s">
        <v>100</v>
      </c>
      <c r="AW1007" s="14" t="s">
        <v>34</v>
      </c>
      <c r="AX1007" s="14" t="s">
        <v>80</v>
      </c>
      <c r="AY1007" s="222" t="s">
        <v>239</v>
      </c>
    </row>
    <row r="1008" spans="1:65" s="2" customFormat="1" ht="16.5" customHeight="1">
      <c r="A1008" s="36"/>
      <c r="B1008" s="37"/>
      <c r="C1008" s="246" t="s">
        <v>2093</v>
      </c>
      <c r="D1008" s="246" t="s">
        <v>308</v>
      </c>
      <c r="E1008" s="247" t="s">
        <v>3712</v>
      </c>
      <c r="F1008" s="248" t="s">
        <v>3713</v>
      </c>
      <c r="G1008" s="249" t="s">
        <v>326</v>
      </c>
      <c r="H1008" s="250">
        <v>56.844000000000001</v>
      </c>
      <c r="I1008" s="251"/>
      <c r="J1008" s="252">
        <f>ROUND(I1008*H1008,2)</f>
        <v>0</v>
      </c>
      <c r="K1008" s="248" t="s">
        <v>327</v>
      </c>
      <c r="L1008" s="253"/>
      <c r="M1008" s="254" t="s">
        <v>21</v>
      </c>
      <c r="N1008" s="255" t="s">
        <v>44</v>
      </c>
      <c r="O1008" s="66"/>
      <c r="P1008" s="182">
        <f>O1008*H1008</f>
        <v>0</v>
      </c>
      <c r="Q1008" s="182">
        <v>5.0000000000000001E-4</v>
      </c>
      <c r="R1008" s="182">
        <f>Q1008*H1008</f>
        <v>2.8422000000000003E-2</v>
      </c>
      <c r="S1008" s="182">
        <v>0</v>
      </c>
      <c r="T1008" s="183">
        <f>S1008*H1008</f>
        <v>0</v>
      </c>
      <c r="U1008" s="36"/>
      <c r="V1008" s="36"/>
      <c r="W1008" s="36"/>
      <c r="X1008" s="36"/>
      <c r="Y1008" s="36"/>
      <c r="Z1008" s="36"/>
      <c r="AA1008" s="36"/>
      <c r="AB1008" s="36"/>
      <c r="AC1008" s="36"/>
      <c r="AD1008" s="36"/>
      <c r="AE1008" s="36"/>
      <c r="AR1008" s="184" t="s">
        <v>636</v>
      </c>
      <c r="AT1008" s="184" t="s">
        <v>308</v>
      </c>
      <c r="AU1008" s="184" t="s">
        <v>82</v>
      </c>
      <c r="AY1008" s="19" t="s">
        <v>239</v>
      </c>
      <c r="BE1008" s="185">
        <f>IF(N1008="základní",J1008,0)</f>
        <v>0</v>
      </c>
      <c r="BF1008" s="185">
        <f>IF(N1008="snížená",J1008,0)</f>
        <v>0</v>
      </c>
      <c r="BG1008" s="185">
        <f>IF(N1008="zákl. přenesená",J1008,0)</f>
        <v>0</v>
      </c>
      <c r="BH1008" s="185">
        <f>IF(N1008="sníž. přenesená",J1008,0)</f>
        <v>0</v>
      </c>
      <c r="BI1008" s="185">
        <f>IF(N1008="nulová",J1008,0)</f>
        <v>0</v>
      </c>
      <c r="BJ1008" s="19" t="s">
        <v>80</v>
      </c>
      <c r="BK1008" s="185">
        <f>ROUND(I1008*H1008,2)</f>
        <v>0</v>
      </c>
      <c r="BL1008" s="19" t="s">
        <v>461</v>
      </c>
      <c r="BM1008" s="184" t="s">
        <v>3766</v>
      </c>
    </row>
    <row r="1009" spans="1:65" s="13" customFormat="1" ht="11.25">
      <c r="B1009" s="201"/>
      <c r="C1009" s="202"/>
      <c r="D1009" s="186" t="s">
        <v>248</v>
      </c>
      <c r="E1009" s="202"/>
      <c r="F1009" s="204" t="s">
        <v>3767</v>
      </c>
      <c r="G1009" s="202"/>
      <c r="H1009" s="205">
        <v>56.844000000000001</v>
      </c>
      <c r="I1009" s="206"/>
      <c r="J1009" s="202"/>
      <c r="K1009" s="202"/>
      <c r="L1009" s="207"/>
      <c r="M1009" s="208"/>
      <c r="N1009" s="209"/>
      <c r="O1009" s="209"/>
      <c r="P1009" s="209"/>
      <c r="Q1009" s="209"/>
      <c r="R1009" s="209"/>
      <c r="S1009" s="209"/>
      <c r="T1009" s="210"/>
      <c r="AT1009" s="211" t="s">
        <v>248</v>
      </c>
      <c r="AU1009" s="211" t="s">
        <v>82</v>
      </c>
      <c r="AV1009" s="13" t="s">
        <v>82</v>
      </c>
      <c r="AW1009" s="13" t="s">
        <v>4</v>
      </c>
      <c r="AX1009" s="13" t="s">
        <v>80</v>
      </c>
      <c r="AY1009" s="211" t="s">
        <v>239</v>
      </c>
    </row>
    <row r="1010" spans="1:65" s="2" customFormat="1" ht="24.2" customHeight="1">
      <c r="A1010" s="36"/>
      <c r="B1010" s="37"/>
      <c r="C1010" s="173" t="s">
        <v>3768</v>
      </c>
      <c r="D1010" s="173" t="s">
        <v>240</v>
      </c>
      <c r="E1010" s="174" t="s">
        <v>3769</v>
      </c>
      <c r="F1010" s="175" t="s">
        <v>3770</v>
      </c>
      <c r="G1010" s="176" t="s">
        <v>326</v>
      </c>
      <c r="H1010" s="177">
        <v>62.456000000000003</v>
      </c>
      <c r="I1010" s="178"/>
      <c r="J1010" s="179">
        <f>ROUND(I1010*H1010,2)</f>
        <v>0</v>
      </c>
      <c r="K1010" s="175" t="s">
        <v>327</v>
      </c>
      <c r="L1010" s="41"/>
      <c r="M1010" s="180" t="s">
        <v>21</v>
      </c>
      <c r="N1010" s="181" t="s">
        <v>44</v>
      </c>
      <c r="O1010" s="66"/>
      <c r="P1010" s="182">
        <f>O1010*H1010</f>
        <v>0</v>
      </c>
      <c r="Q1010" s="182">
        <v>9.4131E-4</v>
      </c>
      <c r="R1010" s="182">
        <f>Q1010*H1010</f>
        <v>5.8790457359999999E-2</v>
      </c>
      <c r="S1010" s="182">
        <v>0</v>
      </c>
      <c r="T1010" s="183">
        <f>S1010*H1010</f>
        <v>0</v>
      </c>
      <c r="U1010" s="36"/>
      <c r="V1010" s="36"/>
      <c r="W1010" s="36"/>
      <c r="X1010" s="36"/>
      <c r="Y1010" s="36"/>
      <c r="Z1010" s="36"/>
      <c r="AA1010" s="36"/>
      <c r="AB1010" s="36"/>
      <c r="AC1010" s="36"/>
      <c r="AD1010" s="36"/>
      <c r="AE1010" s="36"/>
      <c r="AR1010" s="184" t="s">
        <v>461</v>
      </c>
      <c r="AT1010" s="184" t="s">
        <v>240</v>
      </c>
      <c r="AU1010" s="184" t="s">
        <v>82</v>
      </c>
      <c r="AY1010" s="19" t="s">
        <v>239</v>
      </c>
      <c r="BE1010" s="185">
        <f>IF(N1010="základní",J1010,0)</f>
        <v>0</v>
      </c>
      <c r="BF1010" s="185">
        <f>IF(N1010="snížená",J1010,0)</f>
        <v>0</v>
      </c>
      <c r="BG1010" s="185">
        <f>IF(N1010="zákl. přenesená",J1010,0)</f>
        <v>0</v>
      </c>
      <c r="BH1010" s="185">
        <f>IF(N1010="sníž. přenesená",J1010,0)</f>
        <v>0</v>
      </c>
      <c r="BI1010" s="185">
        <f>IF(N1010="nulová",J1010,0)</f>
        <v>0</v>
      </c>
      <c r="BJ1010" s="19" t="s">
        <v>80</v>
      </c>
      <c r="BK1010" s="185">
        <f>ROUND(I1010*H1010,2)</f>
        <v>0</v>
      </c>
      <c r="BL1010" s="19" t="s">
        <v>461</v>
      </c>
      <c r="BM1010" s="184" t="s">
        <v>3771</v>
      </c>
    </row>
    <row r="1011" spans="1:65" s="2" customFormat="1" ht="11.25">
      <c r="A1011" s="36"/>
      <c r="B1011" s="37"/>
      <c r="C1011" s="38"/>
      <c r="D1011" s="233" t="s">
        <v>329</v>
      </c>
      <c r="E1011" s="38"/>
      <c r="F1011" s="234" t="s">
        <v>3772</v>
      </c>
      <c r="G1011" s="38"/>
      <c r="H1011" s="38"/>
      <c r="I1011" s="188"/>
      <c r="J1011" s="38"/>
      <c r="K1011" s="38"/>
      <c r="L1011" s="41"/>
      <c r="M1011" s="189"/>
      <c r="N1011" s="190"/>
      <c r="O1011" s="66"/>
      <c r="P1011" s="66"/>
      <c r="Q1011" s="66"/>
      <c r="R1011" s="66"/>
      <c r="S1011" s="66"/>
      <c r="T1011" s="67"/>
      <c r="U1011" s="36"/>
      <c r="V1011" s="36"/>
      <c r="W1011" s="36"/>
      <c r="X1011" s="36"/>
      <c r="Y1011" s="36"/>
      <c r="Z1011" s="36"/>
      <c r="AA1011" s="36"/>
      <c r="AB1011" s="36"/>
      <c r="AC1011" s="36"/>
      <c r="AD1011" s="36"/>
      <c r="AE1011" s="36"/>
      <c r="AT1011" s="19" t="s">
        <v>329</v>
      </c>
      <c r="AU1011" s="19" t="s">
        <v>82</v>
      </c>
    </row>
    <row r="1012" spans="1:65" s="13" customFormat="1" ht="11.25">
      <c r="B1012" s="201"/>
      <c r="C1012" s="202"/>
      <c r="D1012" s="186" t="s">
        <v>248</v>
      </c>
      <c r="E1012" s="203" t="s">
        <v>21</v>
      </c>
      <c r="F1012" s="204" t="s">
        <v>3773</v>
      </c>
      <c r="G1012" s="202"/>
      <c r="H1012" s="205">
        <v>62.456000000000003</v>
      </c>
      <c r="I1012" s="206"/>
      <c r="J1012" s="202"/>
      <c r="K1012" s="202"/>
      <c r="L1012" s="207"/>
      <c r="M1012" s="208"/>
      <c r="N1012" s="209"/>
      <c r="O1012" s="209"/>
      <c r="P1012" s="209"/>
      <c r="Q1012" s="209"/>
      <c r="R1012" s="209"/>
      <c r="S1012" s="209"/>
      <c r="T1012" s="210"/>
      <c r="AT1012" s="211" t="s">
        <v>248</v>
      </c>
      <c r="AU1012" s="211" t="s">
        <v>82</v>
      </c>
      <c r="AV1012" s="13" t="s">
        <v>82</v>
      </c>
      <c r="AW1012" s="13" t="s">
        <v>34</v>
      </c>
      <c r="AX1012" s="13" t="s">
        <v>73</v>
      </c>
      <c r="AY1012" s="211" t="s">
        <v>239</v>
      </c>
    </row>
    <row r="1013" spans="1:65" s="14" customFormat="1" ht="11.25">
      <c r="B1013" s="212"/>
      <c r="C1013" s="213"/>
      <c r="D1013" s="186" t="s">
        <v>248</v>
      </c>
      <c r="E1013" s="214" t="s">
        <v>21</v>
      </c>
      <c r="F1013" s="215" t="s">
        <v>251</v>
      </c>
      <c r="G1013" s="213"/>
      <c r="H1013" s="216">
        <v>62.456000000000003</v>
      </c>
      <c r="I1013" s="217"/>
      <c r="J1013" s="213"/>
      <c r="K1013" s="213"/>
      <c r="L1013" s="218"/>
      <c r="M1013" s="219"/>
      <c r="N1013" s="220"/>
      <c r="O1013" s="220"/>
      <c r="P1013" s="220"/>
      <c r="Q1013" s="220"/>
      <c r="R1013" s="220"/>
      <c r="S1013" s="220"/>
      <c r="T1013" s="221"/>
      <c r="AT1013" s="222" t="s">
        <v>248</v>
      </c>
      <c r="AU1013" s="222" t="s">
        <v>82</v>
      </c>
      <c r="AV1013" s="14" t="s">
        <v>100</v>
      </c>
      <c r="AW1013" s="14" t="s">
        <v>34</v>
      </c>
      <c r="AX1013" s="14" t="s">
        <v>80</v>
      </c>
      <c r="AY1013" s="222" t="s">
        <v>239</v>
      </c>
    </row>
    <row r="1014" spans="1:65" s="2" customFormat="1" ht="24.2" customHeight="1">
      <c r="A1014" s="36"/>
      <c r="B1014" s="37"/>
      <c r="C1014" s="246" t="s">
        <v>2098</v>
      </c>
      <c r="D1014" s="246" t="s">
        <v>308</v>
      </c>
      <c r="E1014" s="247" t="s">
        <v>3655</v>
      </c>
      <c r="F1014" s="248" t="s">
        <v>3656</v>
      </c>
      <c r="G1014" s="249" t="s">
        <v>326</v>
      </c>
      <c r="H1014" s="250">
        <v>74.947000000000003</v>
      </c>
      <c r="I1014" s="251"/>
      <c r="J1014" s="252">
        <f>ROUND(I1014*H1014,2)</f>
        <v>0</v>
      </c>
      <c r="K1014" s="248" t="s">
        <v>327</v>
      </c>
      <c r="L1014" s="253"/>
      <c r="M1014" s="254" t="s">
        <v>21</v>
      </c>
      <c r="N1014" s="255" t="s">
        <v>44</v>
      </c>
      <c r="O1014" s="66"/>
      <c r="P1014" s="182">
        <f>O1014*H1014</f>
        <v>0</v>
      </c>
      <c r="Q1014" s="182">
        <v>4.7000000000000002E-3</v>
      </c>
      <c r="R1014" s="182">
        <f>Q1014*H1014</f>
        <v>0.35225090000000003</v>
      </c>
      <c r="S1014" s="182">
        <v>0</v>
      </c>
      <c r="T1014" s="183">
        <f>S1014*H1014</f>
        <v>0</v>
      </c>
      <c r="U1014" s="36"/>
      <c r="V1014" s="36"/>
      <c r="W1014" s="36"/>
      <c r="X1014" s="36"/>
      <c r="Y1014" s="36"/>
      <c r="Z1014" s="36"/>
      <c r="AA1014" s="36"/>
      <c r="AB1014" s="36"/>
      <c r="AC1014" s="36"/>
      <c r="AD1014" s="36"/>
      <c r="AE1014" s="36"/>
      <c r="AR1014" s="184" t="s">
        <v>636</v>
      </c>
      <c r="AT1014" s="184" t="s">
        <v>308</v>
      </c>
      <c r="AU1014" s="184" t="s">
        <v>82</v>
      </c>
      <c r="AY1014" s="19" t="s">
        <v>239</v>
      </c>
      <c r="BE1014" s="185">
        <f>IF(N1014="základní",J1014,0)</f>
        <v>0</v>
      </c>
      <c r="BF1014" s="185">
        <f>IF(N1014="snížená",J1014,0)</f>
        <v>0</v>
      </c>
      <c r="BG1014" s="185">
        <f>IF(N1014="zákl. přenesená",J1014,0)</f>
        <v>0</v>
      </c>
      <c r="BH1014" s="185">
        <f>IF(N1014="sníž. přenesená",J1014,0)</f>
        <v>0</v>
      </c>
      <c r="BI1014" s="185">
        <f>IF(N1014="nulová",J1014,0)</f>
        <v>0</v>
      </c>
      <c r="BJ1014" s="19" t="s">
        <v>80</v>
      </c>
      <c r="BK1014" s="185">
        <f>ROUND(I1014*H1014,2)</f>
        <v>0</v>
      </c>
      <c r="BL1014" s="19" t="s">
        <v>461</v>
      </c>
      <c r="BM1014" s="184" t="s">
        <v>3774</v>
      </c>
    </row>
    <row r="1015" spans="1:65" s="13" customFormat="1" ht="11.25">
      <c r="B1015" s="201"/>
      <c r="C1015" s="202"/>
      <c r="D1015" s="186" t="s">
        <v>248</v>
      </c>
      <c r="E1015" s="202"/>
      <c r="F1015" s="204" t="s">
        <v>3775</v>
      </c>
      <c r="G1015" s="202"/>
      <c r="H1015" s="205">
        <v>74.947000000000003</v>
      </c>
      <c r="I1015" s="206"/>
      <c r="J1015" s="202"/>
      <c r="K1015" s="202"/>
      <c r="L1015" s="207"/>
      <c r="M1015" s="208"/>
      <c r="N1015" s="209"/>
      <c r="O1015" s="209"/>
      <c r="P1015" s="209"/>
      <c r="Q1015" s="209"/>
      <c r="R1015" s="209"/>
      <c r="S1015" s="209"/>
      <c r="T1015" s="210"/>
      <c r="AT1015" s="211" t="s">
        <v>248</v>
      </c>
      <c r="AU1015" s="211" t="s">
        <v>82</v>
      </c>
      <c r="AV1015" s="13" t="s">
        <v>82</v>
      </c>
      <c r="AW1015" s="13" t="s">
        <v>4</v>
      </c>
      <c r="AX1015" s="13" t="s">
        <v>80</v>
      </c>
      <c r="AY1015" s="211" t="s">
        <v>239</v>
      </c>
    </row>
    <row r="1016" spans="1:65" s="2" customFormat="1" ht="24.2" customHeight="1">
      <c r="A1016" s="36"/>
      <c r="B1016" s="37"/>
      <c r="C1016" s="173" t="s">
        <v>3776</v>
      </c>
      <c r="D1016" s="173" t="s">
        <v>240</v>
      </c>
      <c r="E1016" s="174" t="s">
        <v>3777</v>
      </c>
      <c r="F1016" s="175" t="s">
        <v>3778</v>
      </c>
      <c r="G1016" s="176" t="s">
        <v>326</v>
      </c>
      <c r="H1016" s="177">
        <v>47.37</v>
      </c>
      <c r="I1016" s="178"/>
      <c r="J1016" s="179">
        <f>ROUND(I1016*H1016,2)</f>
        <v>0</v>
      </c>
      <c r="K1016" s="175" t="s">
        <v>327</v>
      </c>
      <c r="L1016" s="41"/>
      <c r="M1016" s="180" t="s">
        <v>21</v>
      </c>
      <c r="N1016" s="181" t="s">
        <v>44</v>
      </c>
      <c r="O1016" s="66"/>
      <c r="P1016" s="182">
        <f>O1016*H1016</f>
        <v>0</v>
      </c>
      <c r="Q1016" s="182">
        <v>3.3087999999999999E-5</v>
      </c>
      <c r="R1016" s="182">
        <f>Q1016*H1016</f>
        <v>1.5673785599999998E-3</v>
      </c>
      <c r="S1016" s="182">
        <v>0</v>
      </c>
      <c r="T1016" s="183">
        <f>S1016*H1016</f>
        <v>0</v>
      </c>
      <c r="U1016" s="36"/>
      <c r="V1016" s="36"/>
      <c r="W1016" s="36"/>
      <c r="X1016" s="36"/>
      <c r="Y1016" s="36"/>
      <c r="Z1016" s="36"/>
      <c r="AA1016" s="36"/>
      <c r="AB1016" s="36"/>
      <c r="AC1016" s="36"/>
      <c r="AD1016" s="36"/>
      <c r="AE1016" s="36"/>
      <c r="AR1016" s="184" t="s">
        <v>461</v>
      </c>
      <c r="AT1016" s="184" t="s">
        <v>240</v>
      </c>
      <c r="AU1016" s="184" t="s">
        <v>82</v>
      </c>
      <c r="AY1016" s="19" t="s">
        <v>239</v>
      </c>
      <c r="BE1016" s="185">
        <f>IF(N1016="základní",J1016,0)</f>
        <v>0</v>
      </c>
      <c r="BF1016" s="185">
        <f>IF(N1016="snížená",J1016,0)</f>
        <v>0</v>
      </c>
      <c r="BG1016" s="185">
        <f>IF(N1016="zákl. přenesená",J1016,0)</f>
        <v>0</v>
      </c>
      <c r="BH1016" s="185">
        <f>IF(N1016="sníž. přenesená",J1016,0)</f>
        <v>0</v>
      </c>
      <c r="BI1016" s="185">
        <f>IF(N1016="nulová",J1016,0)</f>
        <v>0</v>
      </c>
      <c r="BJ1016" s="19" t="s">
        <v>80</v>
      </c>
      <c r="BK1016" s="185">
        <f>ROUND(I1016*H1016,2)</f>
        <v>0</v>
      </c>
      <c r="BL1016" s="19" t="s">
        <v>461</v>
      </c>
      <c r="BM1016" s="184" t="s">
        <v>3779</v>
      </c>
    </row>
    <row r="1017" spans="1:65" s="2" customFormat="1" ht="11.25">
      <c r="A1017" s="36"/>
      <c r="B1017" s="37"/>
      <c r="C1017" s="38"/>
      <c r="D1017" s="233" t="s">
        <v>329</v>
      </c>
      <c r="E1017" s="38"/>
      <c r="F1017" s="234" t="s">
        <v>3780</v>
      </c>
      <c r="G1017" s="38"/>
      <c r="H1017" s="38"/>
      <c r="I1017" s="188"/>
      <c r="J1017" s="38"/>
      <c r="K1017" s="38"/>
      <c r="L1017" s="41"/>
      <c r="M1017" s="189"/>
      <c r="N1017" s="190"/>
      <c r="O1017" s="66"/>
      <c r="P1017" s="66"/>
      <c r="Q1017" s="66"/>
      <c r="R1017" s="66"/>
      <c r="S1017" s="66"/>
      <c r="T1017" s="67"/>
      <c r="U1017" s="36"/>
      <c r="V1017" s="36"/>
      <c r="W1017" s="36"/>
      <c r="X1017" s="36"/>
      <c r="Y1017" s="36"/>
      <c r="Z1017" s="36"/>
      <c r="AA1017" s="36"/>
      <c r="AB1017" s="36"/>
      <c r="AC1017" s="36"/>
      <c r="AD1017" s="36"/>
      <c r="AE1017" s="36"/>
      <c r="AT1017" s="19" t="s">
        <v>329</v>
      </c>
      <c r="AU1017" s="19" t="s">
        <v>82</v>
      </c>
    </row>
    <row r="1018" spans="1:65" s="13" customFormat="1" ht="11.25">
      <c r="B1018" s="201"/>
      <c r="C1018" s="202"/>
      <c r="D1018" s="186" t="s">
        <v>248</v>
      </c>
      <c r="E1018" s="203" t="s">
        <v>21</v>
      </c>
      <c r="F1018" s="204" t="s">
        <v>3781</v>
      </c>
      <c r="G1018" s="202"/>
      <c r="H1018" s="205">
        <v>47.37</v>
      </c>
      <c r="I1018" s="206"/>
      <c r="J1018" s="202"/>
      <c r="K1018" s="202"/>
      <c r="L1018" s="207"/>
      <c r="M1018" s="208"/>
      <c r="N1018" s="209"/>
      <c r="O1018" s="209"/>
      <c r="P1018" s="209"/>
      <c r="Q1018" s="209"/>
      <c r="R1018" s="209"/>
      <c r="S1018" s="209"/>
      <c r="T1018" s="210"/>
      <c r="AT1018" s="211" t="s">
        <v>248</v>
      </c>
      <c r="AU1018" s="211" t="s">
        <v>82</v>
      </c>
      <c r="AV1018" s="13" t="s">
        <v>82</v>
      </c>
      <c r="AW1018" s="13" t="s">
        <v>34</v>
      </c>
      <c r="AX1018" s="13" t="s">
        <v>73</v>
      </c>
      <c r="AY1018" s="211" t="s">
        <v>239</v>
      </c>
    </row>
    <row r="1019" spans="1:65" s="14" customFormat="1" ht="11.25">
      <c r="B1019" s="212"/>
      <c r="C1019" s="213"/>
      <c r="D1019" s="186" t="s">
        <v>248</v>
      </c>
      <c r="E1019" s="214" t="s">
        <v>21</v>
      </c>
      <c r="F1019" s="215" t="s">
        <v>251</v>
      </c>
      <c r="G1019" s="213"/>
      <c r="H1019" s="216">
        <v>47.37</v>
      </c>
      <c r="I1019" s="217"/>
      <c r="J1019" s="213"/>
      <c r="K1019" s="213"/>
      <c r="L1019" s="218"/>
      <c r="M1019" s="219"/>
      <c r="N1019" s="220"/>
      <c r="O1019" s="220"/>
      <c r="P1019" s="220"/>
      <c r="Q1019" s="220"/>
      <c r="R1019" s="220"/>
      <c r="S1019" s="220"/>
      <c r="T1019" s="221"/>
      <c r="AT1019" s="222" t="s">
        <v>248</v>
      </c>
      <c r="AU1019" s="222" t="s">
        <v>82</v>
      </c>
      <c r="AV1019" s="14" t="s">
        <v>100</v>
      </c>
      <c r="AW1019" s="14" t="s">
        <v>34</v>
      </c>
      <c r="AX1019" s="14" t="s">
        <v>80</v>
      </c>
      <c r="AY1019" s="222" t="s">
        <v>239</v>
      </c>
    </row>
    <row r="1020" spans="1:65" s="2" customFormat="1" ht="21.75" customHeight="1">
      <c r="A1020" s="36"/>
      <c r="B1020" s="37"/>
      <c r="C1020" s="246" t="s">
        <v>2099</v>
      </c>
      <c r="D1020" s="246" t="s">
        <v>308</v>
      </c>
      <c r="E1020" s="247" t="s">
        <v>3676</v>
      </c>
      <c r="F1020" s="248" t="s">
        <v>3677</v>
      </c>
      <c r="G1020" s="249" t="s">
        <v>326</v>
      </c>
      <c r="H1020" s="250">
        <v>56.844000000000001</v>
      </c>
      <c r="I1020" s="251"/>
      <c r="J1020" s="252">
        <f>ROUND(I1020*H1020,2)</f>
        <v>0</v>
      </c>
      <c r="K1020" s="248" t="s">
        <v>327</v>
      </c>
      <c r="L1020" s="253"/>
      <c r="M1020" s="254" t="s">
        <v>21</v>
      </c>
      <c r="N1020" s="255" t="s">
        <v>44</v>
      </c>
      <c r="O1020" s="66"/>
      <c r="P1020" s="182">
        <f>O1020*H1020</f>
        <v>0</v>
      </c>
      <c r="Q1020" s="182">
        <v>2.5000000000000001E-3</v>
      </c>
      <c r="R1020" s="182">
        <f>Q1020*H1020</f>
        <v>0.14211000000000001</v>
      </c>
      <c r="S1020" s="182">
        <v>0</v>
      </c>
      <c r="T1020" s="183">
        <f>S1020*H1020</f>
        <v>0</v>
      </c>
      <c r="U1020" s="36"/>
      <c r="V1020" s="36"/>
      <c r="W1020" s="36"/>
      <c r="X1020" s="36"/>
      <c r="Y1020" s="36"/>
      <c r="Z1020" s="36"/>
      <c r="AA1020" s="36"/>
      <c r="AB1020" s="36"/>
      <c r="AC1020" s="36"/>
      <c r="AD1020" s="36"/>
      <c r="AE1020" s="36"/>
      <c r="AR1020" s="184" t="s">
        <v>636</v>
      </c>
      <c r="AT1020" s="184" t="s">
        <v>308</v>
      </c>
      <c r="AU1020" s="184" t="s">
        <v>82</v>
      </c>
      <c r="AY1020" s="19" t="s">
        <v>239</v>
      </c>
      <c r="BE1020" s="185">
        <f>IF(N1020="základní",J1020,0)</f>
        <v>0</v>
      </c>
      <c r="BF1020" s="185">
        <f>IF(N1020="snížená",J1020,0)</f>
        <v>0</v>
      </c>
      <c r="BG1020" s="185">
        <f>IF(N1020="zákl. přenesená",J1020,0)</f>
        <v>0</v>
      </c>
      <c r="BH1020" s="185">
        <f>IF(N1020="sníž. přenesená",J1020,0)</f>
        <v>0</v>
      </c>
      <c r="BI1020" s="185">
        <f>IF(N1020="nulová",J1020,0)</f>
        <v>0</v>
      </c>
      <c r="BJ1020" s="19" t="s">
        <v>80</v>
      </c>
      <c r="BK1020" s="185">
        <f>ROUND(I1020*H1020,2)</f>
        <v>0</v>
      </c>
      <c r="BL1020" s="19" t="s">
        <v>461</v>
      </c>
      <c r="BM1020" s="184" t="s">
        <v>3782</v>
      </c>
    </row>
    <row r="1021" spans="1:65" s="13" customFormat="1" ht="11.25">
      <c r="B1021" s="201"/>
      <c r="C1021" s="202"/>
      <c r="D1021" s="186" t="s">
        <v>248</v>
      </c>
      <c r="E1021" s="202"/>
      <c r="F1021" s="204" t="s">
        <v>3767</v>
      </c>
      <c r="G1021" s="202"/>
      <c r="H1021" s="205">
        <v>56.844000000000001</v>
      </c>
      <c r="I1021" s="206"/>
      <c r="J1021" s="202"/>
      <c r="K1021" s="202"/>
      <c r="L1021" s="207"/>
      <c r="M1021" s="208"/>
      <c r="N1021" s="209"/>
      <c r="O1021" s="209"/>
      <c r="P1021" s="209"/>
      <c r="Q1021" s="209"/>
      <c r="R1021" s="209"/>
      <c r="S1021" s="209"/>
      <c r="T1021" s="210"/>
      <c r="AT1021" s="211" t="s">
        <v>248</v>
      </c>
      <c r="AU1021" s="211" t="s">
        <v>82</v>
      </c>
      <c r="AV1021" s="13" t="s">
        <v>82</v>
      </c>
      <c r="AW1021" s="13" t="s">
        <v>4</v>
      </c>
      <c r="AX1021" s="13" t="s">
        <v>80</v>
      </c>
      <c r="AY1021" s="211" t="s">
        <v>239</v>
      </c>
    </row>
    <row r="1022" spans="1:65" s="2" customFormat="1" ht="24.2" customHeight="1">
      <c r="A1022" s="36"/>
      <c r="B1022" s="37"/>
      <c r="C1022" s="173" t="s">
        <v>3783</v>
      </c>
      <c r="D1022" s="173" t="s">
        <v>240</v>
      </c>
      <c r="E1022" s="174" t="s">
        <v>2304</v>
      </c>
      <c r="F1022" s="175" t="s">
        <v>2305</v>
      </c>
      <c r="G1022" s="176" t="s">
        <v>470</v>
      </c>
      <c r="H1022" s="177">
        <v>6.375</v>
      </c>
      <c r="I1022" s="178"/>
      <c r="J1022" s="179">
        <f>ROUND(I1022*H1022,2)</f>
        <v>0</v>
      </c>
      <c r="K1022" s="175" t="s">
        <v>327</v>
      </c>
      <c r="L1022" s="41"/>
      <c r="M1022" s="180" t="s">
        <v>21</v>
      </c>
      <c r="N1022" s="181" t="s">
        <v>44</v>
      </c>
      <c r="O1022" s="66"/>
      <c r="P1022" s="182">
        <f>O1022*H1022</f>
        <v>0</v>
      </c>
      <c r="Q1022" s="182">
        <v>0</v>
      </c>
      <c r="R1022" s="182">
        <f>Q1022*H1022</f>
        <v>0</v>
      </c>
      <c r="S1022" s="182">
        <v>0</v>
      </c>
      <c r="T1022" s="183">
        <f>S1022*H1022</f>
        <v>0</v>
      </c>
      <c r="U1022" s="36"/>
      <c r="V1022" s="36"/>
      <c r="W1022" s="36"/>
      <c r="X1022" s="36"/>
      <c r="Y1022" s="36"/>
      <c r="Z1022" s="36"/>
      <c r="AA1022" s="36"/>
      <c r="AB1022" s="36"/>
      <c r="AC1022" s="36"/>
      <c r="AD1022" s="36"/>
      <c r="AE1022" s="36"/>
      <c r="AR1022" s="184" t="s">
        <v>461</v>
      </c>
      <c r="AT1022" s="184" t="s">
        <v>240</v>
      </c>
      <c r="AU1022" s="184" t="s">
        <v>82</v>
      </c>
      <c r="AY1022" s="19" t="s">
        <v>239</v>
      </c>
      <c r="BE1022" s="185">
        <f>IF(N1022="základní",J1022,0)</f>
        <v>0</v>
      </c>
      <c r="BF1022" s="185">
        <f>IF(N1022="snížená",J1022,0)</f>
        <v>0</v>
      </c>
      <c r="BG1022" s="185">
        <f>IF(N1022="zákl. přenesená",J1022,0)</f>
        <v>0</v>
      </c>
      <c r="BH1022" s="185">
        <f>IF(N1022="sníž. přenesená",J1022,0)</f>
        <v>0</v>
      </c>
      <c r="BI1022" s="185">
        <f>IF(N1022="nulová",J1022,0)</f>
        <v>0</v>
      </c>
      <c r="BJ1022" s="19" t="s">
        <v>80</v>
      </c>
      <c r="BK1022" s="185">
        <f>ROUND(I1022*H1022,2)</f>
        <v>0</v>
      </c>
      <c r="BL1022" s="19" t="s">
        <v>461</v>
      </c>
      <c r="BM1022" s="184" t="s">
        <v>3784</v>
      </c>
    </row>
    <row r="1023" spans="1:65" s="2" customFormat="1" ht="11.25">
      <c r="A1023" s="36"/>
      <c r="B1023" s="37"/>
      <c r="C1023" s="38"/>
      <c r="D1023" s="233" t="s">
        <v>329</v>
      </c>
      <c r="E1023" s="38"/>
      <c r="F1023" s="234" t="s">
        <v>2306</v>
      </c>
      <c r="G1023" s="38"/>
      <c r="H1023" s="38"/>
      <c r="I1023" s="188"/>
      <c r="J1023" s="38"/>
      <c r="K1023" s="38"/>
      <c r="L1023" s="41"/>
      <c r="M1023" s="189"/>
      <c r="N1023" s="190"/>
      <c r="O1023" s="66"/>
      <c r="P1023" s="66"/>
      <c r="Q1023" s="66"/>
      <c r="R1023" s="66"/>
      <c r="S1023" s="66"/>
      <c r="T1023" s="67"/>
      <c r="U1023" s="36"/>
      <c r="V1023" s="36"/>
      <c r="W1023" s="36"/>
      <c r="X1023" s="36"/>
      <c r="Y1023" s="36"/>
      <c r="Z1023" s="36"/>
      <c r="AA1023" s="36"/>
      <c r="AB1023" s="36"/>
      <c r="AC1023" s="36"/>
      <c r="AD1023" s="36"/>
      <c r="AE1023" s="36"/>
      <c r="AT1023" s="19" t="s">
        <v>329</v>
      </c>
      <c r="AU1023" s="19" t="s">
        <v>82</v>
      </c>
    </row>
    <row r="1024" spans="1:65" s="11" customFormat="1" ht="22.9" customHeight="1">
      <c r="B1024" s="159"/>
      <c r="C1024" s="160"/>
      <c r="D1024" s="161" t="s">
        <v>72</v>
      </c>
      <c r="E1024" s="231" t="s">
        <v>3785</v>
      </c>
      <c r="F1024" s="231" t="s">
        <v>3786</v>
      </c>
      <c r="G1024" s="160"/>
      <c r="H1024" s="160"/>
      <c r="I1024" s="163"/>
      <c r="J1024" s="232">
        <f>BK1024</f>
        <v>0</v>
      </c>
      <c r="K1024" s="160"/>
      <c r="L1024" s="165"/>
      <c r="M1024" s="166"/>
      <c r="N1024" s="167"/>
      <c r="O1024" s="167"/>
      <c r="P1024" s="168">
        <f>SUM(P1025:P1064)</f>
        <v>0</v>
      </c>
      <c r="Q1024" s="167"/>
      <c r="R1024" s="168">
        <f>SUM(R1025:R1064)</f>
        <v>1.6939988239999997</v>
      </c>
      <c r="S1024" s="167"/>
      <c r="T1024" s="169">
        <f>SUM(T1025:T1064)</f>
        <v>0</v>
      </c>
      <c r="AR1024" s="170" t="s">
        <v>82</v>
      </c>
      <c r="AT1024" s="171" t="s">
        <v>72</v>
      </c>
      <c r="AU1024" s="171" t="s">
        <v>80</v>
      </c>
      <c r="AY1024" s="170" t="s">
        <v>239</v>
      </c>
      <c r="BK1024" s="172">
        <f>SUM(BK1025:BK1064)</f>
        <v>0</v>
      </c>
    </row>
    <row r="1025" spans="1:65" s="2" customFormat="1" ht="24.2" customHeight="1">
      <c r="A1025" s="36"/>
      <c r="B1025" s="37"/>
      <c r="C1025" s="173" t="s">
        <v>2104</v>
      </c>
      <c r="D1025" s="173" t="s">
        <v>240</v>
      </c>
      <c r="E1025" s="174" t="s">
        <v>3787</v>
      </c>
      <c r="F1025" s="175" t="s">
        <v>3788</v>
      </c>
      <c r="G1025" s="176" t="s">
        <v>326</v>
      </c>
      <c r="H1025" s="177">
        <v>137.94399999999999</v>
      </c>
      <c r="I1025" s="178"/>
      <c r="J1025" s="179">
        <f>ROUND(I1025*H1025,2)</f>
        <v>0</v>
      </c>
      <c r="K1025" s="175" t="s">
        <v>327</v>
      </c>
      <c r="L1025" s="41"/>
      <c r="M1025" s="180" t="s">
        <v>21</v>
      </c>
      <c r="N1025" s="181" t="s">
        <v>44</v>
      </c>
      <c r="O1025" s="66"/>
      <c r="P1025" s="182">
        <f>O1025*H1025</f>
        <v>0</v>
      </c>
      <c r="Q1025" s="182">
        <v>0</v>
      </c>
      <c r="R1025" s="182">
        <f>Q1025*H1025</f>
        <v>0</v>
      </c>
      <c r="S1025" s="182">
        <v>0</v>
      </c>
      <c r="T1025" s="183">
        <f>S1025*H1025</f>
        <v>0</v>
      </c>
      <c r="U1025" s="36"/>
      <c r="V1025" s="36"/>
      <c r="W1025" s="36"/>
      <c r="X1025" s="36"/>
      <c r="Y1025" s="36"/>
      <c r="Z1025" s="36"/>
      <c r="AA1025" s="36"/>
      <c r="AB1025" s="36"/>
      <c r="AC1025" s="36"/>
      <c r="AD1025" s="36"/>
      <c r="AE1025" s="36"/>
      <c r="AR1025" s="184" t="s">
        <v>461</v>
      </c>
      <c r="AT1025" s="184" t="s">
        <v>240</v>
      </c>
      <c r="AU1025" s="184" t="s">
        <v>82</v>
      </c>
      <c r="AY1025" s="19" t="s">
        <v>239</v>
      </c>
      <c r="BE1025" s="185">
        <f>IF(N1025="základní",J1025,0)</f>
        <v>0</v>
      </c>
      <c r="BF1025" s="185">
        <f>IF(N1025="snížená",J1025,0)</f>
        <v>0</v>
      </c>
      <c r="BG1025" s="185">
        <f>IF(N1025="zákl. přenesená",J1025,0)</f>
        <v>0</v>
      </c>
      <c r="BH1025" s="185">
        <f>IF(N1025="sníž. přenesená",J1025,0)</f>
        <v>0</v>
      </c>
      <c r="BI1025" s="185">
        <f>IF(N1025="nulová",J1025,0)</f>
        <v>0</v>
      </c>
      <c r="BJ1025" s="19" t="s">
        <v>80</v>
      </c>
      <c r="BK1025" s="185">
        <f>ROUND(I1025*H1025,2)</f>
        <v>0</v>
      </c>
      <c r="BL1025" s="19" t="s">
        <v>461</v>
      </c>
      <c r="BM1025" s="184" t="s">
        <v>3789</v>
      </c>
    </row>
    <row r="1026" spans="1:65" s="2" customFormat="1" ht="11.25">
      <c r="A1026" s="36"/>
      <c r="B1026" s="37"/>
      <c r="C1026" s="38"/>
      <c r="D1026" s="233" t="s">
        <v>329</v>
      </c>
      <c r="E1026" s="38"/>
      <c r="F1026" s="234" t="s">
        <v>3790</v>
      </c>
      <c r="G1026" s="38"/>
      <c r="H1026" s="38"/>
      <c r="I1026" s="188"/>
      <c r="J1026" s="38"/>
      <c r="K1026" s="38"/>
      <c r="L1026" s="41"/>
      <c r="M1026" s="189"/>
      <c r="N1026" s="190"/>
      <c r="O1026" s="66"/>
      <c r="P1026" s="66"/>
      <c r="Q1026" s="66"/>
      <c r="R1026" s="66"/>
      <c r="S1026" s="66"/>
      <c r="T1026" s="67"/>
      <c r="U1026" s="36"/>
      <c r="V1026" s="36"/>
      <c r="W1026" s="36"/>
      <c r="X1026" s="36"/>
      <c r="Y1026" s="36"/>
      <c r="Z1026" s="36"/>
      <c r="AA1026" s="36"/>
      <c r="AB1026" s="36"/>
      <c r="AC1026" s="36"/>
      <c r="AD1026" s="36"/>
      <c r="AE1026" s="36"/>
      <c r="AT1026" s="19" t="s">
        <v>329</v>
      </c>
      <c r="AU1026" s="19" t="s">
        <v>82</v>
      </c>
    </row>
    <row r="1027" spans="1:65" s="13" customFormat="1" ht="11.25">
      <c r="B1027" s="201"/>
      <c r="C1027" s="202"/>
      <c r="D1027" s="186" t="s">
        <v>248</v>
      </c>
      <c r="E1027" s="203" t="s">
        <v>21</v>
      </c>
      <c r="F1027" s="204" t="s">
        <v>3791</v>
      </c>
      <c r="G1027" s="202"/>
      <c r="H1027" s="205">
        <v>137.94399999999999</v>
      </c>
      <c r="I1027" s="206"/>
      <c r="J1027" s="202"/>
      <c r="K1027" s="202"/>
      <c r="L1027" s="207"/>
      <c r="M1027" s="208"/>
      <c r="N1027" s="209"/>
      <c r="O1027" s="209"/>
      <c r="P1027" s="209"/>
      <c r="Q1027" s="209"/>
      <c r="R1027" s="209"/>
      <c r="S1027" s="209"/>
      <c r="T1027" s="210"/>
      <c r="AT1027" s="211" t="s">
        <v>248</v>
      </c>
      <c r="AU1027" s="211" t="s">
        <v>82</v>
      </c>
      <c r="AV1027" s="13" t="s">
        <v>82</v>
      </c>
      <c r="AW1027" s="13" t="s">
        <v>34</v>
      </c>
      <c r="AX1027" s="13" t="s">
        <v>73</v>
      </c>
      <c r="AY1027" s="211" t="s">
        <v>239</v>
      </c>
    </row>
    <row r="1028" spans="1:65" s="14" customFormat="1" ht="11.25">
      <c r="B1028" s="212"/>
      <c r="C1028" s="213"/>
      <c r="D1028" s="186" t="s">
        <v>248</v>
      </c>
      <c r="E1028" s="214" t="s">
        <v>21</v>
      </c>
      <c r="F1028" s="215" t="s">
        <v>251</v>
      </c>
      <c r="G1028" s="213"/>
      <c r="H1028" s="216">
        <v>137.94399999999999</v>
      </c>
      <c r="I1028" s="217"/>
      <c r="J1028" s="213"/>
      <c r="K1028" s="213"/>
      <c r="L1028" s="218"/>
      <c r="M1028" s="219"/>
      <c r="N1028" s="220"/>
      <c r="O1028" s="220"/>
      <c r="P1028" s="220"/>
      <c r="Q1028" s="220"/>
      <c r="R1028" s="220"/>
      <c r="S1028" s="220"/>
      <c r="T1028" s="221"/>
      <c r="AT1028" s="222" t="s">
        <v>248</v>
      </c>
      <c r="AU1028" s="222" t="s">
        <v>82</v>
      </c>
      <c r="AV1028" s="14" t="s">
        <v>100</v>
      </c>
      <c r="AW1028" s="14" t="s">
        <v>34</v>
      </c>
      <c r="AX1028" s="14" t="s">
        <v>80</v>
      </c>
      <c r="AY1028" s="222" t="s">
        <v>239</v>
      </c>
    </row>
    <row r="1029" spans="1:65" s="2" customFormat="1" ht="16.5" customHeight="1">
      <c r="A1029" s="36"/>
      <c r="B1029" s="37"/>
      <c r="C1029" s="246" t="s">
        <v>3792</v>
      </c>
      <c r="D1029" s="246" t="s">
        <v>308</v>
      </c>
      <c r="E1029" s="247" t="s">
        <v>3793</v>
      </c>
      <c r="F1029" s="248" t="s">
        <v>3794</v>
      </c>
      <c r="G1029" s="249" t="s">
        <v>326</v>
      </c>
      <c r="H1029" s="250">
        <v>140.703</v>
      </c>
      <c r="I1029" s="251"/>
      <c r="J1029" s="252">
        <f>ROUND(I1029*H1029,2)</f>
        <v>0</v>
      </c>
      <c r="K1029" s="248" t="s">
        <v>327</v>
      </c>
      <c r="L1029" s="253"/>
      <c r="M1029" s="254" t="s">
        <v>21</v>
      </c>
      <c r="N1029" s="255" t="s">
        <v>44</v>
      </c>
      <c r="O1029" s="66"/>
      <c r="P1029" s="182">
        <f>O1029*H1029</f>
        <v>0</v>
      </c>
      <c r="Q1029" s="182">
        <v>1.4E-3</v>
      </c>
      <c r="R1029" s="182">
        <f>Q1029*H1029</f>
        <v>0.1969842</v>
      </c>
      <c r="S1029" s="182">
        <v>0</v>
      </c>
      <c r="T1029" s="183">
        <f>S1029*H1029</f>
        <v>0</v>
      </c>
      <c r="U1029" s="36"/>
      <c r="V1029" s="36"/>
      <c r="W1029" s="36"/>
      <c r="X1029" s="36"/>
      <c r="Y1029" s="36"/>
      <c r="Z1029" s="36"/>
      <c r="AA1029" s="36"/>
      <c r="AB1029" s="36"/>
      <c r="AC1029" s="36"/>
      <c r="AD1029" s="36"/>
      <c r="AE1029" s="36"/>
      <c r="AR1029" s="184" t="s">
        <v>636</v>
      </c>
      <c r="AT1029" s="184" t="s">
        <v>308</v>
      </c>
      <c r="AU1029" s="184" t="s">
        <v>82</v>
      </c>
      <c r="AY1029" s="19" t="s">
        <v>239</v>
      </c>
      <c r="BE1029" s="185">
        <f>IF(N1029="základní",J1029,0)</f>
        <v>0</v>
      </c>
      <c r="BF1029" s="185">
        <f>IF(N1029="snížená",J1029,0)</f>
        <v>0</v>
      </c>
      <c r="BG1029" s="185">
        <f>IF(N1029="zákl. přenesená",J1029,0)</f>
        <v>0</v>
      </c>
      <c r="BH1029" s="185">
        <f>IF(N1029="sníž. přenesená",J1029,0)</f>
        <v>0</v>
      </c>
      <c r="BI1029" s="185">
        <f>IF(N1029="nulová",J1029,0)</f>
        <v>0</v>
      </c>
      <c r="BJ1029" s="19" t="s">
        <v>80</v>
      </c>
      <c r="BK1029" s="185">
        <f>ROUND(I1029*H1029,2)</f>
        <v>0</v>
      </c>
      <c r="BL1029" s="19" t="s">
        <v>461</v>
      </c>
      <c r="BM1029" s="184" t="s">
        <v>3795</v>
      </c>
    </row>
    <row r="1030" spans="1:65" s="13" customFormat="1" ht="11.25">
      <c r="B1030" s="201"/>
      <c r="C1030" s="202"/>
      <c r="D1030" s="186" t="s">
        <v>248</v>
      </c>
      <c r="E1030" s="202"/>
      <c r="F1030" s="204" t="s">
        <v>3796</v>
      </c>
      <c r="G1030" s="202"/>
      <c r="H1030" s="205">
        <v>140.703</v>
      </c>
      <c r="I1030" s="206"/>
      <c r="J1030" s="202"/>
      <c r="K1030" s="202"/>
      <c r="L1030" s="207"/>
      <c r="M1030" s="208"/>
      <c r="N1030" s="209"/>
      <c r="O1030" s="209"/>
      <c r="P1030" s="209"/>
      <c r="Q1030" s="209"/>
      <c r="R1030" s="209"/>
      <c r="S1030" s="209"/>
      <c r="T1030" s="210"/>
      <c r="AT1030" s="211" t="s">
        <v>248</v>
      </c>
      <c r="AU1030" s="211" t="s">
        <v>82</v>
      </c>
      <c r="AV1030" s="13" t="s">
        <v>82</v>
      </c>
      <c r="AW1030" s="13" t="s">
        <v>4</v>
      </c>
      <c r="AX1030" s="13" t="s">
        <v>80</v>
      </c>
      <c r="AY1030" s="211" t="s">
        <v>239</v>
      </c>
    </row>
    <row r="1031" spans="1:65" s="2" customFormat="1" ht="24.2" customHeight="1">
      <c r="A1031" s="36"/>
      <c r="B1031" s="37"/>
      <c r="C1031" s="173" t="s">
        <v>2111</v>
      </c>
      <c r="D1031" s="173" t="s">
        <v>240</v>
      </c>
      <c r="E1031" s="174" t="s">
        <v>3797</v>
      </c>
      <c r="F1031" s="175" t="s">
        <v>3798</v>
      </c>
      <c r="G1031" s="176" t="s">
        <v>326</v>
      </c>
      <c r="H1031" s="177">
        <v>276.86399999999998</v>
      </c>
      <c r="I1031" s="178"/>
      <c r="J1031" s="179">
        <f>ROUND(I1031*H1031,2)</f>
        <v>0</v>
      </c>
      <c r="K1031" s="175" t="s">
        <v>327</v>
      </c>
      <c r="L1031" s="41"/>
      <c r="M1031" s="180" t="s">
        <v>21</v>
      </c>
      <c r="N1031" s="181" t="s">
        <v>44</v>
      </c>
      <c r="O1031" s="66"/>
      <c r="P1031" s="182">
        <f>O1031*H1031</f>
        <v>0</v>
      </c>
      <c r="Q1031" s="182">
        <v>1.21E-4</v>
      </c>
      <c r="R1031" s="182">
        <f>Q1031*H1031</f>
        <v>3.3500544E-2</v>
      </c>
      <c r="S1031" s="182">
        <v>0</v>
      </c>
      <c r="T1031" s="183">
        <f>S1031*H1031</f>
        <v>0</v>
      </c>
      <c r="U1031" s="36"/>
      <c r="V1031" s="36"/>
      <c r="W1031" s="36"/>
      <c r="X1031" s="36"/>
      <c r="Y1031" s="36"/>
      <c r="Z1031" s="36"/>
      <c r="AA1031" s="36"/>
      <c r="AB1031" s="36"/>
      <c r="AC1031" s="36"/>
      <c r="AD1031" s="36"/>
      <c r="AE1031" s="36"/>
      <c r="AR1031" s="184" t="s">
        <v>461</v>
      </c>
      <c r="AT1031" s="184" t="s">
        <v>240</v>
      </c>
      <c r="AU1031" s="184" t="s">
        <v>82</v>
      </c>
      <c r="AY1031" s="19" t="s">
        <v>239</v>
      </c>
      <c r="BE1031" s="185">
        <f>IF(N1031="základní",J1031,0)</f>
        <v>0</v>
      </c>
      <c r="BF1031" s="185">
        <f>IF(N1031="snížená",J1031,0)</f>
        <v>0</v>
      </c>
      <c r="BG1031" s="185">
        <f>IF(N1031="zákl. přenesená",J1031,0)</f>
        <v>0</v>
      </c>
      <c r="BH1031" s="185">
        <f>IF(N1031="sníž. přenesená",J1031,0)</f>
        <v>0</v>
      </c>
      <c r="BI1031" s="185">
        <f>IF(N1031="nulová",J1031,0)</f>
        <v>0</v>
      </c>
      <c r="BJ1031" s="19" t="s">
        <v>80</v>
      </c>
      <c r="BK1031" s="185">
        <f>ROUND(I1031*H1031,2)</f>
        <v>0</v>
      </c>
      <c r="BL1031" s="19" t="s">
        <v>461</v>
      </c>
      <c r="BM1031" s="184" t="s">
        <v>3799</v>
      </c>
    </row>
    <row r="1032" spans="1:65" s="2" customFormat="1" ht="11.25">
      <c r="A1032" s="36"/>
      <c r="B1032" s="37"/>
      <c r="C1032" s="38"/>
      <c r="D1032" s="233" t="s">
        <v>329</v>
      </c>
      <c r="E1032" s="38"/>
      <c r="F1032" s="234" t="s">
        <v>3800</v>
      </c>
      <c r="G1032" s="38"/>
      <c r="H1032" s="38"/>
      <c r="I1032" s="188"/>
      <c r="J1032" s="38"/>
      <c r="K1032" s="38"/>
      <c r="L1032" s="41"/>
      <c r="M1032" s="189"/>
      <c r="N1032" s="190"/>
      <c r="O1032" s="66"/>
      <c r="P1032" s="66"/>
      <c r="Q1032" s="66"/>
      <c r="R1032" s="66"/>
      <c r="S1032" s="66"/>
      <c r="T1032" s="67"/>
      <c r="U1032" s="36"/>
      <c r="V1032" s="36"/>
      <c r="W1032" s="36"/>
      <c r="X1032" s="36"/>
      <c r="Y1032" s="36"/>
      <c r="Z1032" s="36"/>
      <c r="AA1032" s="36"/>
      <c r="AB1032" s="36"/>
      <c r="AC1032" s="36"/>
      <c r="AD1032" s="36"/>
      <c r="AE1032" s="36"/>
      <c r="AT1032" s="19" t="s">
        <v>329</v>
      </c>
      <c r="AU1032" s="19" t="s">
        <v>82</v>
      </c>
    </row>
    <row r="1033" spans="1:65" s="13" customFormat="1" ht="11.25">
      <c r="B1033" s="201"/>
      <c r="C1033" s="202"/>
      <c r="D1033" s="186" t="s">
        <v>248</v>
      </c>
      <c r="E1033" s="203" t="s">
        <v>21</v>
      </c>
      <c r="F1033" s="204" t="s">
        <v>3674</v>
      </c>
      <c r="G1033" s="202"/>
      <c r="H1033" s="205">
        <v>138.43199999999999</v>
      </c>
      <c r="I1033" s="206"/>
      <c r="J1033" s="202"/>
      <c r="K1033" s="202"/>
      <c r="L1033" s="207"/>
      <c r="M1033" s="208"/>
      <c r="N1033" s="209"/>
      <c r="O1033" s="209"/>
      <c r="P1033" s="209"/>
      <c r="Q1033" s="209"/>
      <c r="R1033" s="209"/>
      <c r="S1033" s="209"/>
      <c r="T1033" s="210"/>
      <c r="AT1033" s="211" t="s">
        <v>248</v>
      </c>
      <c r="AU1033" s="211" t="s">
        <v>82</v>
      </c>
      <c r="AV1033" s="13" t="s">
        <v>82</v>
      </c>
      <c r="AW1033" s="13" t="s">
        <v>34</v>
      </c>
      <c r="AX1033" s="13" t="s">
        <v>73</v>
      </c>
      <c r="AY1033" s="211" t="s">
        <v>239</v>
      </c>
    </row>
    <row r="1034" spans="1:65" s="14" customFormat="1" ht="11.25">
      <c r="B1034" s="212"/>
      <c r="C1034" s="213"/>
      <c r="D1034" s="186" t="s">
        <v>248</v>
      </c>
      <c r="E1034" s="214" t="s">
        <v>21</v>
      </c>
      <c r="F1034" s="215" t="s">
        <v>251</v>
      </c>
      <c r="G1034" s="213"/>
      <c r="H1034" s="216">
        <v>138.43199999999999</v>
      </c>
      <c r="I1034" s="217"/>
      <c r="J1034" s="213"/>
      <c r="K1034" s="213"/>
      <c r="L1034" s="218"/>
      <c r="M1034" s="219"/>
      <c r="N1034" s="220"/>
      <c r="O1034" s="220"/>
      <c r="P1034" s="220"/>
      <c r="Q1034" s="220"/>
      <c r="R1034" s="220"/>
      <c r="S1034" s="220"/>
      <c r="T1034" s="221"/>
      <c r="AT1034" s="222" t="s">
        <v>248</v>
      </c>
      <c r="AU1034" s="222" t="s">
        <v>82</v>
      </c>
      <c r="AV1034" s="14" t="s">
        <v>100</v>
      </c>
      <c r="AW1034" s="14" t="s">
        <v>34</v>
      </c>
      <c r="AX1034" s="14" t="s">
        <v>73</v>
      </c>
      <c r="AY1034" s="222" t="s">
        <v>239</v>
      </c>
    </row>
    <row r="1035" spans="1:65" s="13" customFormat="1" ht="11.25">
      <c r="B1035" s="201"/>
      <c r="C1035" s="202"/>
      <c r="D1035" s="186" t="s">
        <v>248</v>
      </c>
      <c r="E1035" s="203" t="s">
        <v>21</v>
      </c>
      <c r="F1035" s="204" t="s">
        <v>3801</v>
      </c>
      <c r="G1035" s="202"/>
      <c r="H1035" s="205">
        <v>276.86399999999998</v>
      </c>
      <c r="I1035" s="206"/>
      <c r="J1035" s="202"/>
      <c r="K1035" s="202"/>
      <c r="L1035" s="207"/>
      <c r="M1035" s="208"/>
      <c r="N1035" s="209"/>
      <c r="O1035" s="209"/>
      <c r="P1035" s="209"/>
      <c r="Q1035" s="209"/>
      <c r="R1035" s="209"/>
      <c r="S1035" s="209"/>
      <c r="T1035" s="210"/>
      <c r="AT1035" s="211" t="s">
        <v>248</v>
      </c>
      <c r="AU1035" s="211" t="s">
        <v>82</v>
      </c>
      <c r="AV1035" s="13" t="s">
        <v>82</v>
      </c>
      <c r="AW1035" s="13" t="s">
        <v>34</v>
      </c>
      <c r="AX1035" s="13" t="s">
        <v>80</v>
      </c>
      <c r="AY1035" s="211" t="s">
        <v>239</v>
      </c>
    </row>
    <row r="1036" spans="1:65" s="2" customFormat="1" ht="16.5" customHeight="1">
      <c r="A1036" s="36"/>
      <c r="B1036" s="37"/>
      <c r="C1036" s="246" t="s">
        <v>3802</v>
      </c>
      <c r="D1036" s="246" t="s">
        <v>308</v>
      </c>
      <c r="E1036" s="247" t="s">
        <v>3803</v>
      </c>
      <c r="F1036" s="248" t="s">
        <v>3804</v>
      </c>
      <c r="G1036" s="249" t="s">
        <v>326</v>
      </c>
      <c r="H1036" s="250">
        <v>141.20099999999999</v>
      </c>
      <c r="I1036" s="251"/>
      <c r="J1036" s="252">
        <f>ROUND(I1036*H1036,2)</f>
        <v>0</v>
      </c>
      <c r="K1036" s="248" t="s">
        <v>327</v>
      </c>
      <c r="L1036" s="253"/>
      <c r="M1036" s="254" t="s">
        <v>21</v>
      </c>
      <c r="N1036" s="255" t="s">
        <v>44</v>
      </c>
      <c r="O1036" s="66"/>
      <c r="P1036" s="182">
        <f>O1036*H1036</f>
        <v>0</v>
      </c>
      <c r="Q1036" s="182">
        <v>4.0000000000000001E-3</v>
      </c>
      <c r="R1036" s="182">
        <f>Q1036*H1036</f>
        <v>0.56480399999999997</v>
      </c>
      <c r="S1036" s="182">
        <v>0</v>
      </c>
      <c r="T1036" s="183">
        <f>S1036*H1036</f>
        <v>0</v>
      </c>
      <c r="U1036" s="36"/>
      <c r="V1036" s="36"/>
      <c r="W1036" s="36"/>
      <c r="X1036" s="36"/>
      <c r="Y1036" s="36"/>
      <c r="Z1036" s="36"/>
      <c r="AA1036" s="36"/>
      <c r="AB1036" s="36"/>
      <c r="AC1036" s="36"/>
      <c r="AD1036" s="36"/>
      <c r="AE1036" s="36"/>
      <c r="AR1036" s="184" t="s">
        <v>636</v>
      </c>
      <c r="AT1036" s="184" t="s">
        <v>308</v>
      </c>
      <c r="AU1036" s="184" t="s">
        <v>82</v>
      </c>
      <c r="AY1036" s="19" t="s">
        <v>239</v>
      </c>
      <c r="BE1036" s="185">
        <f>IF(N1036="základní",J1036,0)</f>
        <v>0</v>
      </c>
      <c r="BF1036" s="185">
        <f>IF(N1036="snížená",J1036,0)</f>
        <v>0</v>
      </c>
      <c r="BG1036" s="185">
        <f>IF(N1036="zákl. přenesená",J1036,0)</f>
        <v>0</v>
      </c>
      <c r="BH1036" s="185">
        <f>IF(N1036="sníž. přenesená",J1036,0)</f>
        <v>0</v>
      </c>
      <c r="BI1036" s="185">
        <f>IF(N1036="nulová",J1036,0)</f>
        <v>0</v>
      </c>
      <c r="BJ1036" s="19" t="s">
        <v>80</v>
      </c>
      <c r="BK1036" s="185">
        <f>ROUND(I1036*H1036,2)</f>
        <v>0</v>
      </c>
      <c r="BL1036" s="19" t="s">
        <v>461</v>
      </c>
      <c r="BM1036" s="184" t="s">
        <v>3805</v>
      </c>
    </row>
    <row r="1037" spans="1:65" s="13" customFormat="1" ht="11.25">
      <c r="B1037" s="201"/>
      <c r="C1037" s="202"/>
      <c r="D1037" s="186" t="s">
        <v>248</v>
      </c>
      <c r="E1037" s="202"/>
      <c r="F1037" s="204" t="s">
        <v>3806</v>
      </c>
      <c r="G1037" s="202"/>
      <c r="H1037" s="205">
        <v>141.20099999999999</v>
      </c>
      <c r="I1037" s="206"/>
      <c r="J1037" s="202"/>
      <c r="K1037" s="202"/>
      <c r="L1037" s="207"/>
      <c r="M1037" s="208"/>
      <c r="N1037" s="209"/>
      <c r="O1037" s="209"/>
      <c r="P1037" s="209"/>
      <c r="Q1037" s="209"/>
      <c r="R1037" s="209"/>
      <c r="S1037" s="209"/>
      <c r="T1037" s="210"/>
      <c r="AT1037" s="211" t="s">
        <v>248</v>
      </c>
      <c r="AU1037" s="211" t="s">
        <v>82</v>
      </c>
      <c r="AV1037" s="13" t="s">
        <v>82</v>
      </c>
      <c r="AW1037" s="13" t="s">
        <v>4</v>
      </c>
      <c r="AX1037" s="13" t="s">
        <v>80</v>
      </c>
      <c r="AY1037" s="211" t="s">
        <v>239</v>
      </c>
    </row>
    <row r="1038" spans="1:65" s="2" customFormat="1" ht="16.5" customHeight="1">
      <c r="A1038" s="36"/>
      <c r="B1038" s="37"/>
      <c r="C1038" s="246" t="s">
        <v>2115</v>
      </c>
      <c r="D1038" s="246" t="s">
        <v>308</v>
      </c>
      <c r="E1038" s="247" t="s">
        <v>3807</v>
      </c>
      <c r="F1038" s="248" t="s">
        <v>3808</v>
      </c>
      <c r="G1038" s="249" t="s">
        <v>326</v>
      </c>
      <c r="H1038" s="250">
        <v>141.20099999999999</v>
      </c>
      <c r="I1038" s="251"/>
      <c r="J1038" s="252">
        <f>ROUND(I1038*H1038,2)</f>
        <v>0</v>
      </c>
      <c r="K1038" s="248" t="s">
        <v>327</v>
      </c>
      <c r="L1038" s="253"/>
      <c r="M1038" s="254" t="s">
        <v>21</v>
      </c>
      <c r="N1038" s="255" t="s">
        <v>44</v>
      </c>
      <c r="O1038" s="66"/>
      <c r="P1038" s="182">
        <f>O1038*H1038</f>
        <v>0</v>
      </c>
      <c r="Q1038" s="182">
        <v>2.3999999999999998E-3</v>
      </c>
      <c r="R1038" s="182">
        <f>Q1038*H1038</f>
        <v>0.33888239999999997</v>
      </c>
      <c r="S1038" s="182">
        <v>0</v>
      </c>
      <c r="T1038" s="183">
        <f>S1038*H1038</f>
        <v>0</v>
      </c>
      <c r="U1038" s="36"/>
      <c r="V1038" s="36"/>
      <c r="W1038" s="36"/>
      <c r="X1038" s="36"/>
      <c r="Y1038" s="36"/>
      <c r="Z1038" s="36"/>
      <c r="AA1038" s="36"/>
      <c r="AB1038" s="36"/>
      <c r="AC1038" s="36"/>
      <c r="AD1038" s="36"/>
      <c r="AE1038" s="36"/>
      <c r="AR1038" s="184" t="s">
        <v>636</v>
      </c>
      <c r="AT1038" s="184" t="s">
        <v>308</v>
      </c>
      <c r="AU1038" s="184" t="s">
        <v>82</v>
      </c>
      <c r="AY1038" s="19" t="s">
        <v>239</v>
      </c>
      <c r="BE1038" s="185">
        <f>IF(N1038="základní",J1038,0)</f>
        <v>0</v>
      </c>
      <c r="BF1038" s="185">
        <f>IF(N1038="snížená",J1038,0)</f>
        <v>0</v>
      </c>
      <c r="BG1038" s="185">
        <f>IF(N1038="zákl. přenesená",J1038,0)</f>
        <v>0</v>
      </c>
      <c r="BH1038" s="185">
        <f>IF(N1038="sníž. přenesená",J1038,0)</f>
        <v>0</v>
      </c>
      <c r="BI1038" s="185">
        <f>IF(N1038="nulová",J1038,0)</f>
        <v>0</v>
      </c>
      <c r="BJ1038" s="19" t="s">
        <v>80</v>
      </c>
      <c r="BK1038" s="185">
        <f>ROUND(I1038*H1038,2)</f>
        <v>0</v>
      </c>
      <c r="BL1038" s="19" t="s">
        <v>461</v>
      </c>
      <c r="BM1038" s="184" t="s">
        <v>3809</v>
      </c>
    </row>
    <row r="1039" spans="1:65" s="13" customFormat="1" ht="11.25">
      <c r="B1039" s="201"/>
      <c r="C1039" s="202"/>
      <c r="D1039" s="186" t="s">
        <v>248</v>
      </c>
      <c r="E1039" s="202"/>
      <c r="F1039" s="204" t="s">
        <v>3806</v>
      </c>
      <c r="G1039" s="202"/>
      <c r="H1039" s="205">
        <v>141.20099999999999</v>
      </c>
      <c r="I1039" s="206"/>
      <c r="J1039" s="202"/>
      <c r="K1039" s="202"/>
      <c r="L1039" s="207"/>
      <c r="M1039" s="208"/>
      <c r="N1039" s="209"/>
      <c r="O1039" s="209"/>
      <c r="P1039" s="209"/>
      <c r="Q1039" s="209"/>
      <c r="R1039" s="209"/>
      <c r="S1039" s="209"/>
      <c r="T1039" s="210"/>
      <c r="AT1039" s="211" t="s">
        <v>248</v>
      </c>
      <c r="AU1039" s="211" t="s">
        <v>82</v>
      </c>
      <c r="AV1039" s="13" t="s">
        <v>82</v>
      </c>
      <c r="AW1039" s="13" t="s">
        <v>4</v>
      </c>
      <c r="AX1039" s="13" t="s">
        <v>80</v>
      </c>
      <c r="AY1039" s="211" t="s">
        <v>239</v>
      </c>
    </row>
    <row r="1040" spans="1:65" s="2" customFormat="1" ht="24.2" customHeight="1">
      <c r="A1040" s="36"/>
      <c r="B1040" s="37"/>
      <c r="C1040" s="173" t="s">
        <v>3810</v>
      </c>
      <c r="D1040" s="173" t="s">
        <v>240</v>
      </c>
      <c r="E1040" s="174" t="s">
        <v>3811</v>
      </c>
      <c r="F1040" s="175" t="s">
        <v>3812</v>
      </c>
      <c r="G1040" s="176" t="s">
        <v>326</v>
      </c>
      <c r="H1040" s="177">
        <v>138.43199999999999</v>
      </c>
      <c r="I1040" s="178"/>
      <c r="J1040" s="179">
        <f>ROUND(I1040*H1040,2)</f>
        <v>0</v>
      </c>
      <c r="K1040" s="175" t="s">
        <v>327</v>
      </c>
      <c r="L1040" s="41"/>
      <c r="M1040" s="180" t="s">
        <v>21</v>
      </c>
      <c r="N1040" s="181" t="s">
        <v>44</v>
      </c>
      <c r="O1040" s="66"/>
      <c r="P1040" s="182">
        <f>O1040*H1040</f>
        <v>0</v>
      </c>
      <c r="Q1040" s="182">
        <v>1.2349999999999999E-4</v>
      </c>
      <c r="R1040" s="182">
        <f>Q1040*H1040</f>
        <v>1.7096351999999999E-2</v>
      </c>
      <c r="S1040" s="182">
        <v>0</v>
      </c>
      <c r="T1040" s="183">
        <f>S1040*H1040</f>
        <v>0</v>
      </c>
      <c r="U1040" s="36"/>
      <c r="V1040" s="36"/>
      <c r="W1040" s="36"/>
      <c r="X1040" s="36"/>
      <c r="Y1040" s="36"/>
      <c r="Z1040" s="36"/>
      <c r="AA1040" s="36"/>
      <c r="AB1040" s="36"/>
      <c r="AC1040" s="36"/>
      <c r="AD1040" s="36"/>
      <c r="AE1040" s="36"/>
      <c r="AR1040" s="184" t="s">
        <v>461</v>
      </c>
      <c r="AT1040" s="184" t="s">
        <v>240</v>
      </c>
      <c r="AU1040" s="184" t="s">
        <v>82</v>
      </c>
      <c r="AY1040" s="19" t="s">
        <v>239</v>
      </c>
      <c r="BE1040" s="185">
        <f>IF(N1040="základní",J1040,0)</f>
        <v>0</v>
      </c>
      <c r="BF1040" s="185">
        <f>IF(N1040="snížená",J1040,0)</f>
        <v>0</v>
      </c>
      <c r="BG1040" s="185">
        <f>IF(N1040="zákl. přenesená",J1040,0)</f>
        <v>0</v>
      </c>
      <c r="BH1040" s="185">
        <f>IF(N1040="sníž. přenesená",J1040,0)</f>
        <v>0</v>
      </c>
      <c r="BI1040" s="185">
        <f>IF(N1040="nulová",J1040,0)</f>
        <v>0</v>
      </c>
      <c r="BJ1040" s="19" t="s">
        <v>80</v>
      </c>
      <c r="BK1040" s="185">
        <f>ROUND(I1040*H1040,2)</f>
        <v>0</v>
      </c>
      <c r="BL1040" s="19" t="s">
        <v>461</v>
      </c>
      <c r="BM1040" s="184" t="s">
        <v>3813</v>
      </c>
    </row>
    <row r="1041" spans="1:65" s="2" customFormat="1" ht="11.25">
      <c r="A1041" s="36"/>
      <c r="B1041" s="37"/>
      <c r="C1041" s="38"/>
      <c r="D1041" s="233" t="s">
        <v>329</v>
      </c>
      <c r="E1041" s="38"/>
      <c r="F1041" s="234" t="s">
        <v>3814</v>
      </c>
      <c r="G1041" s="38"/>
      <c r="H1041" s="38"/>
      <c r="I1041" s="188"/>
      <c r="J1041" s="38"/>
      <c r="K1041" s="38"/>
      <c r="L1041" s="41"/>
      <c r="M1041" s="189"/>
      <c r="N1041" s="190"/>
      <c r="O1041" s="66"/>
      <c r="P1041" s="66"/>
      <c r="Q1041" s="66"/>
      <c r="R1041" s="66"/>
      <c r="S1041" s="66"/>
      <c r="T1041" s="67"/>
      <c r="U1041" s="36"/>
      <c r="V1041" s="36"/>
      <c r="W1041" s="36"/>
      <c r="X1041" s="36"/>
      <c r="Y1041" s="36"/>
      <c r="Z1041" s="36"/>
      <c r="AA1041" s="36"/>
      <c r="AB1041" s="36"/>
      <c r="AC1041" s="36"/>
      <c r="AD1041" s="36"/>
      <c r="AE1041" s="36"/>
      <c r="AT1041" s="19" t="s">
        <v>329</v>
      </c>
      <c r="AU1041" s="19" t="s">
        <v>82</v>
      </c>
    </row>
    <row r="1042" spans="1:65" s="12" customFormat="1" ht="11.25">
      <c r="B1042" s="191"/>
      <c r="C1042" s="192"/>
      <c r="D1042" s="186" t="s">
        <v>248</v>
      </c>
      <c r="E1042" s="193" t="s">
        <v>21</v>
      </c>
      <c r="F1042" s="194" t="s">
        <v>3815</v>
      </c>
      <c r="G1042" s="192"/>
      <c r="H1042" s="193" t="s">
        <v>21</v>
      </c>
      <c r="I1042" s="195"/>
      <c r="J1042" s="192"/>
      <c r="K1042" s="192"/>
      <c r="L1042" s="196"/>
      <c r="M1042" s="197"/>
      <c r="N1042" s="198"/>
      <c r="O1042" s="198"/>
      <c r="P1042" s="198"/>
      <c r="Q1042" s="198"/>
      <c r="R1042" s="198"/>
      <c r="S1042" s="198"/>
      <c r="T1042" s="199"/>
      <c r="AT1042" s="200" t="s">
        <v>248</v>
      </c>
      <c r="AU1042" s="200" t="s">
        <v>82</v>
      </c>
      <c r="AV1042" s="12" t="s">
        <v>80</v>
      </c>
      <c r="AW1042" s="12" t="s">
        <v>34</v>
      </c>
      <c r="AX1042" s="12" t="s">
        <v>73</v>
      </c>
      <c r="AY1042" s="200" t="s">
        <v>239</v>
      </c>
    </row>
    <row r="1043" spans="1:65" s="13" customFormat="1" ht="11.25">
      <c r="B1043" s="201"/>
      <c r="C1043" s="202"/>
      <c r="D1043" s="186" t="s">
        <v>248</v>
      </c>
      <c r="E1043" s="203" t="s">
        <v>21</v>
      </c>
      <c r="F1043" s="204" t="s">
        <v>3674</v>
      </c>
      <c r="G1043" s="202"/>
      <c r="H1043" s="205">
        <v>138.43199999999999</v>
      </c>
      <c r="I1043" s="206"/>
      <c r="J1043" s="202"/>
      <c r="K1043" s="202"/>
      <c r="L1043" s="207"/>
      <c r="M1043" s="208"/>
      <c r="N1043" s="209"/>
      <c r="O1043" s="209"/>
      <c r="P1043" s="209"/>
      <c r="Q1043" s="209"/>
      <c r="R1043" s="209"/>
      <c r="S1043" s="209"/>
      <c r="T1043" s="210"/>
      <c r="AT1043" s="211" t="s">
        <v>248</v>
      </c>
      <c r="AU1043" s="211" t="s">
        <v>82</v>
      </c>
      <c r="AV1043" s="13" t="s">
        <v>82</v>
      </c>
      <c r="AW1043" s="13" t="s">
        <v>34</v>
      </c>
      <c r="AX1043" s="13" t="s">
        <v>73</v>
      </c>
      <c r="AY1043" s="211" t="s">
        <v>239</v>
      </c>
    </row>
    <row r="1044" spans="1:65" s="14" customFormat="1" ht="11.25">
      <c r="B1044" s="212"/>
      <c r="C1044" s="213"/>
      <c r="D1044" s="186" t="s">
        <v>248</v>
      </c>
      <c r="E1044" s="214" t="s">
        <v>21</v>
      </c>
      <c r="F1044" s="215" t="s">
        <v>251</v>
      </c>
      <c r="G1044" s="213"/>
      <c r="H1044" s="216">
        <v>138.43199999999999</v>
      </c>
      <c r="I1044" s="217"/>
      <c r="J1044" s="213"/>
      <c r="K1044" s="213"/>
      <c r="L1044" s="218"/>
      <c r="M1044" s="219"/>
      <c r="N1044" s="220"/>
      <c r="O1044" s="220"/>
      <c r="P1044" s="220"/>
      <c r="Q1044" s="220"/>
      <c r="R1044" s="220"/>
      <c r="S1044" s="220"/>
      <c r="T1044" s="221"/>
      <c r="AT1044" s="222" t="s">
        <v>248</v>
      </c>
      <c r="AU1044" s="222" t="s">
        <v>82</v>
      </c>
      <c r="AV1044" s="14" t="s">
        <v>100</v>
      </c>
      <c r="AW1044" s="14" t="s">
        <v>34</v>
      </c>
      <c r="AX1044" s="14" t="s">
        <v>80</v>
      </c>
      <c r="AY1044" s="222" t="s">
        <v>239</v>
      </c>
    </row>
    <row r="1045" spans="1:65" s="2" customFormat="1" ht="16.5" customHeight="1">
      <c r="A1045" s="36"/>
      <c r="B1045" s="37"/>
      <c r="C1045" s="246" t="s">
        <v>1670</v>
      </c>
      <c r="D1045" s="246" t="s">
        <v>308</v>
      </c>
      <c r="E1045" s="247" t="s">
        <v>3816</v>
      </c>
      <c r="F1045" s="248" t="s">
        <v>3817</v>
      </c>
      <c r="G1045" s="249" t="s">
        <v>348</v>
      </c>
      <c r="H1045" s="250">
        <v>25.765000000000001</v>
      </c>
      <c r="I1045" s="251"/>
      <c r="J1045" s="252">
        <f>ROUND(I1045*H1045,2)</f>
        <v>0</v>
      </c>
      <c r="K1045" s="248" t="s">
        <v>327</v>
      </c>
      <c r="L1045" s="253"/>
      <c r="M1045" s="254" t="s">
        <v>21</v>
      </c>
      <c r="N1045" s="255" t="s">
        <v>44</v>
      </c>
      <c r="O1045" s="66"/>
      <c r="P1045" s="182">
        <f>O1045*H1045</f>
        <v>0</v>
      </c>
      <c r="Q1045" s="182">
        <v>0.02</v>
      </c>
      <c r="R1045" s="182">
        <f>Q1045*H1045</f>
        <v>0.51529999999999998</v>
      </c>
      <c r="S1045" s="182">
        <v>0</v>
      </c>
      <c r="T1045" s="183">
        <f>S1045*H1045</f>
        <v>0</v>
      </c>
      <c r="U1045" s="36"/>
      <c r="V1045" s="36"/>
      <c r="W1045" s="36"/>
      <c r="X1045" s="36"/>
      <c r="Y1045" s="36"/>
      <c r="Z1045" s="36"/>
      <c r="AA1045" s="36"/>
      <c r="AB1045" s="36"/>
      <c r="AC1045" s="36"/>
      <c r="AD1045" s="36"/>
      <c r="AE1045" s="36"/>
      <c r="AR1045" s="184" t="s">
        <v>636</v>
      </c>
      <c r="AT1045" s="184" t="s">
        <v>308</v>
      </c>
      <c r="AU1045" s="184" t="s">
        <v>82</v>
      </c>
      <c r="AY1045" s="19" t="s">
        <v>239</v>
      </c>
      <c r="BE1045" s="185">
        <f>IF(N1045="základní",J1045,0)</f>
        <v>0</v>
      </c>
      <c r="BF1045" s="185">
        <f>IF(N1045="snížená",J1045,0)</f>
        <v>0</v>
      </c>
      <c r="BG1045" s="185">
        <f>IF(N1045="zákl. přenesená",J1045,0)</f>
        <v>0</v>
      </c>
      <c r="BH1045" s="185">
        <f>IF(N1045="sníž. přenesená",J1045,0)</f>
        <v>0</v>
      </c>
      <c r="BI1045" s="185">
        <f>IF(N1045="nulová",J1045,0)</f>
        <v>0</v>
      </c>
      <c r="BJ1045" s="19" t="s">
        <v>80</v>
      </c>
      <c r="BK1045" s="185">
        <f>ROUND(I1045*H1045,2)</f>
        <v>0</v>
      </c>
      <c r="BL1045" s="19" t="s">
        <v>461</v>
      </c>
      <c r="BM1045" s="184" t="s">
        <v>3818</v>
      </c>
    </row>
    <row r="1046" spans="1:65" s="13" customFormat="1" ht="11.25">
      <c r="B1046" s="201"/>
      <c r="C1046" s="202"/>
      <c r="D1046" s="186" t="s">
        <v>248</v>
      </c>
      <c r="E1046" s="202"/>
      <c r="F1046" s="204" t="s">
        <v>3819</v>
      </c>
      <c r="G1046" s="202"/>
      <c r="H1046" s="205">
        <v>25.765000000000001</v>
      </c>
      <c r="I1046" s="206"/>
      <c r="J1046" s="202"/>
      <c r="K1046" s="202"/>
      <c r="L1046" s="207"/>
      <c r="M1046" s="208"/>
      <c r="N1046" s="209"/>
      <c r="O1046" s="209"/>
      <c r="P1046" s="209"/>
      <c r="Q1046" s="209"/>
      <c r="R1046" s="209"/>
      <c r="S1046" s="209"/>
      <c r="T1046" s="210"/>
      <c r="AT1046" s="211" t="s">
        <v>248</v>
      </c>
      <c r="AU1046" s="211" t="s">
        <v>82</v>
      </c>
      <c r="AV1046" s="13" t="s">
        <v>82</v>
      </c>
      <c r="AW1046" s="13" t="s">
        <v>4</v>
      </c>
      <c r="AX1046" s="13" t="s">
        <v>80</v>
      </c>
      <c r="AY1046" s="211" t="s">
        <v>239</v>
      </c>
    </row>
    <row r="1047" spans="1:65" s="2" customFormat="1" ht="24.2" customHeight="1">
      <c r="A1047" s="36"/>
      <c r="B1047" s="37"/>
      <c r="C1047" s="173" t="s">
        <v>3820</v>
      </c>
      <c r="D1047" s="173" t="s">
        <v>240</v>
      </c>
      <c r="E1047" s="174" t="s">
        <v>3821</v>
      </c>
      <c r="F1047" s="175" t="s">
        <v>3822</v>
      </c>
      <c r="G1047" s="176" t="s">
        <v>602</v>
      </c>
      <c r="H1047" s="177">
        <v>63.76</v>
      </c>
      <c r="I1047" s="178"/>
      <c r="J1047" s="179">
        <f>ROUND(I1047*H1047,2)</f>
        <v>0</v>
      </c>
      <c r="K1047" s="175" t="s">
        <v>327</v>
      </c>
      <c r="L1047" s="41"/>
      <c r="M1047" s="180" t="s">
        <v>21</v>
      </c>
      <c r="N1047" s="181" t="s">
        <v>44</v>
      </c>
      <c r="O1047" s="66"/>
      <c r="P1047" s="182">
        <f>O1047*H1047</f>
        <v>0</v>
      </c>
      <c r="Q1047" s="182">
        <v>1.5779999999999999E-4</v>
      </c>
      <c r="R1047" s="182">
        <f>Q1047*H1047</f>
        <v>1.0061328E-2</v>
      </c>
      <c r="S1047" s="182">
        <v>0</v>
      </c>
      <c r="T1047" s="183">
        <f>S1047*H1047</f>
        <v>0</v>
      </c>
      <c r="U1047" s="36"/>
      <c r="V1047" s="36"/>
      <c r="W1047" s="36"/>
      <c r="X1047" s="36"/>
      <c r="Y1047" s="36"/>
      <c r="Z1047" s="36"/>
      <c r="AA1047" s="36"/>
      <c r="AB1047" s="36"/>
      <c r="AC1047" s="36"/>
      <c r="AD1047" s="36"/>
      <c r="AE1047" s="36"/>
      <c r="AR1047" s="184" t="s">
        <v>461</v>
      </c>
      <c r="AT1047" s="184" t="s">
        <v>240</v>
      </c>
      <c r="AU1047" s="184" t="s">
        <v>82</v>
      </c>
      <c r="AY1047" s="19" t="s">
        <v>239</v>
      </c>
      <c r="BE1047" s="185">
        <f>IF(N1047="základní",J1047,0)</f>
        <v>0</v>
      </c>
      <c r="BF1047" s="185">
        <f>IF(N1047="snížená",J1047,0)</f>
        <v>0</v>
      </c>
      <c r="BG1047" s="185">
        <f>IF(N1047="zákl. přenesená",J1047,0)</f>
        <v>0</v>
      </c>
      <c r="BH1047" s="185">
        <f>IF(N1047="sníž. přenesená",J1047,0)</f>
        <v>0</v>
      </c>
      <c r="BI1047" s="185">
        <f>IF(N1047="nulová",J1047,0)</f>
        <v>0</v>
      </c>
      <c r="BJ1047" s="19" t="s">
        <v>80</v>
      </c>
      <c r="BK1047" s="185">
        <f>ROUND(I1047*H1047,2)</f>
        <v>0</v>
      </c>
      <c r="BL1047" s="19" t="s">
        <v>461</v>
      </c>
      <c r="BM1047" s="184" t="s">
        <v>3823</v>
      </c>
    </row>
    <row r="1048" spans="1:65" s="2" customFormat="1" ht="11.25">
      <c r="A1048" s="36"/>
      <c r="B1048" s="37"/>
      <c r="C1048" s="38"/>
      <c r="D1048" s="233" t="s">
        <v>329</v>
      </c>
      <c r="E1048" s="38"/>
      <c r="F1048" s="234" t="s">
        <v>3824</v>
      </c>
      <c r="G1048" s="38"/>
      <c r="H1048" s="38"/>
      <c r="I1048" s="188"/>
      <c r="J1048" s="38"/>
      <c r="K1048" s="38"/>
      <c r="L1048" s="41"/>
      <c r="M1048" s="189"/>
      <c r="N1048" s="190"/>
      <c r="O1048" s="66"/>
      <c r="P1048" s="66"/>
      <c r="Q1048" s="66"/>
      <c r="R1048" s="66"/>
      <c r="S1048" s="66"/>
      <c r="T1048" s="67"/>
      <c r="U1048" s="36"/>
      <c r="V1048" s="36"/>
      <c r="W1048" s="36"/>
      <c r="X1048" s="36"/>
      <c r="Y1048" s="36"/>
      <c r="Z1048" s="36"/>
      <c r="AA1048" s="36"/>
      <c r="AB1048" s="36"/>
      <c r="AC1048" s="36"/>
      <c r="AD1048" s="36"/>
      <c r="AE1048" s="36"/>
      <c r="AT1048" s="19" t="s">
        <v>329</v>
      </c>
      <c r="AU1048" s="19" t="s">
        <v>82</v>
      </c>
    </row>
    <row r="1049" spans="1:65" s="12" customFormat="1" ht="11.25">
      <c r="B1049" s="191"/>
      <c r="C1049" s="192"/>
      <c r="D1049" s="186" t="s">
        <v>248</v>
      </c>
      <c r="E1049" s="193" t="s">
        <v>21</v>
      </c>
      <c r="F1049" s="194" t="s">
        <v>3642</v>
      </c>
      <c r="G1049" s="192"/>
      <c r="H1049" s="193" t="s">
        <v>21</v>
      </c>
      <c r="I1049" s="195"/>
      <c r="J1049" s="192"/>
      <c r="K1049" s="192"/>
      <c r="L1049" s="196"/>
      <c r="M1049" s="197"/>
      <c r="N1049" s="198"/>
      <c r="O1049" s="198"/>
      <c r="P1049" s="198"/>
      <c r="Q1049" s="198"/>
      <c r="R1049" s="198"/>
      <c r="S1049" s="198"/>
      <c r="T1049" s="199"/>
      <c r="AT1049" s="200" t="s">
        <v>248</v>
      </c>
      <c r="AU1049" s="200" t="s">
        <v>82</v>
      </c>
      <c r="AV1049" s="12" t="s">
        <v>80</v>
      </c>
      <c r="AW1049" s="12" t="s">
        <v>34</v>
      </c>
      <c r="AX1049" s="12" t="s">
        <v>73</v>
      </c>
      <c r="AY1049" s="200" t="s">
        <v>239</v>
      </c>
    </row>
    <row r="1050" spans="1:65" s="12" customFormat="1" ht="11.25">
      <c r="B1050" s="191"/>
      <c r="C1050" s="192"/>
      <c r="D1050" s="186" t="s">
        <v>248</v>
      </c>
      <c r="E1050" s="193" t="s">
        <v>21</v>
      </c>
      <c r="F1050" s="194" t="s">
        <v>3755</v>
      </c>
      <c r="G1050" s="192"/>
      <c r="H1050" s="193" t="s">
        <v>21</v>
      </c>
      <c r="I1050" s="195"/>
      <c r="J1050" s="192"/>
      <c r="K1050" s="192"/>
      <c r="L1050" s="196"/>
      <c r="M1050" s="197"/>
      <c r="N1050" s="198"/>
      <c r="O1050" s="198"/>
      <c r="P1050" s="198"/>
      <c r="Q1050" s="198"/>
      <c r="R1050" s="198"/>
      <c r="S1050" s="198"/>
      <c r="T1050" s="199"/>
      <c r="AT1050" s="200" t="s">
        <v>248</v>
      </c>
      <c r="AU1050" s="200" t="s">
        <v>82</v>
      </c>
      <c r="AV1050" s="12" t="s">
        <v>80</v>
      </c>
      <c r="AW1050" s="12" t="s">
        <v>34</v>
      </c>
      <c r="AX1050" s="12" t="s">
        <v>73</v>
      </c>
      <c r="AY1050" s="200" t="s">
        <v>239</v>
      </c>
    </row>
    <row r="1051" spans="1:65" s="13" customFormat="1" ht="11.25">
      <c r="B1051" s="201"/>
      <c r="C1051" s="202"/>
      <c r="D1051" s="186" t="s">
        <v>248</v>
      </c>
      <c r="E1051" s="203" t="s">
        <v>21</v>
      </c>
      <c r="F1051" s="204" t="s">
        <v>3825</v>
      </c>
      <c r="G1051" s="202"/>
      <c r="H1051" s="205">
        <v>63.76</v>
      </c>
      <c r="I1051" s="206"/>
      <c r="J1051" s="202"/>
      <c r="K1051" s="202"/>
      <c r="L1051" s="207"/>
      <c r="M1051" s="208"/>
      <c r="N1051" s="209"/>
      <c r="O1051" s="209"/>
      <c r="P1051" s="209"/>
      <c r="Q1051" s="209"/>
      <c r="R1051" s="209"/>
      <c r="S1051" s="209"/>
      <c r="T1051" s="210"/>
      <c r="AT1051" s="211" t="s">
        <v>248</v>
      </c>
      <c r="AU1051" s="211" t="s">
        <v>82</v>
      </c>
      <c r="AV1051" s="13" t="s">
        <v>82</v>
      </c>
      <c r="AW1051" s="13" t="s">
        <v>34</v>
      </c>
      <c r="AX1051" s="13" t="s">
        <v>73</v>
      </c>
      <c r="AY1051" s="211" t="s">
        <v>239</v>
      </c>
    </row>
    <row r="1052" spans="1:65" s="14" customFormat="1" ht="11.25">
      <c r="B1052" s="212"/>
      <c r="C1052" s="213"/>
      <c r="D1052" s="186" t="s">
        <v>248</v>
      </c>
      <c r="E1052" s="214" t="s">
        <v>21</v>
      </c>
      <c r="F1052" s="215" t="s">
        <v>251</v>
      </c>
      <c r="G1052" s="213"/>
      <c r="H1052" s="216">
        <v>63.76</v>
      </c>
      <c r="I1052" s="217"/>
      <c r="J1052" s="213"/>
      <c r="K1052" s="213"/>
      <c r="L1052" s="218"/>
      <c r="M1052" s="219"/>
      <c r="N1052" s="220"/>
      <c r="O1052" s="220"/>
      <c r="P1052" s="220"/>
      <c r="Q1052" s="220"/>
      <c r="R1052" s="220"/>
      <c r="S1052" s="220"/>
      <c r="T1052" s="221"/>
      <c r="AT1052" s="222" t="s">
        <v>248</v>
      </c>
      <c r="AU1052" s="222" t="s">
        <v>82</v>
      </c>
      <c r="AV1052" s="14" t="s">
        <v>100</v>
      </c>
      <c r="AW1052" s="14" t="s">
        <v>34</v>
      </c>
      <c r="AX1052" s="14" t="s">
        <v>80</v>
      </c>
      <c r="AY1052" s="222" t="s">
        <v>239</v>
      </c>
    </row>
    <row r="1053" spans="1:65" s="2" customFormat="1" ht="16.5" customHeight="1">
      <c r="A1053" s="36"/>
      <c r="B1053" s="37"/>
      <c r="C1053" s="246" t="s">
        <v>2119</v>
      </c>
      <c r="D1053" s="246" t="s">
        <v>308</v>
      </c>
      <c r="E1053" s="247" t="s">
        <v>3826</v>
      </c>
      <c r="F1053" s="248" t="s">
        <v>3827</v>
      </c>
      <c r="G1053" s="249" t="s">
        <v>348</v>
      </c>
      <c r="H1053" s="250">
        <v>0.35099999999999998</v>
      </c>
      <c r="I1053" s="251"/>
      <c r="J1053" s="252">
        <f>ROUND(I1053*H1053,2)</f>
        <v>0</v>
      </c>
      <c r="K1053" s="248" t="s">
        <v>327</v>
      </c>
      <c r="L1053" s="253"/>
      <c r="M1053" s="254" t="s">
        <v>21</v>
      </c>
      <c r="N1053" s="255" t="s">
        <v>44</v>
      </c>
      <c r="O1053" s="66"/>
      <c r="P1053" s="182">
        <f>O1053*H1053</f>
        <v>0</v>
      </c>
      <c r="Q1053" s="182">
        <v>0.03</v>
      </c>
      <c r="R1053" s="182">
        <f>Q1053*H1053</f>
        <v>1.0529999999999999E-2</v>
      </c>
      <c r="S1053" s="182">
        <v>0</v>
      </c>
      <c r="T1053" s="183">
        <f>S1053*H1053</f>
        <v>0</v>
      </c>
      <c r="U1053" s="36"/>
      <c r="V1053" s="36"/>
      <c r="W1053" s="36"/>
      <c r="X1053" s="36"/>
      <c r="Y1053" s="36"/>
      <c r="Z1053" s="36"/>
      <c r="AA1053" s="36"/>
      <c r="AB1053" s="36"/>
      <c r="AC1053" s="36"/>
      <c r="AD1053" s="36"/>
      <c r="AE1053" s="36"/>
      <c r="AR1053" s="184" t="s">
        <v>636</v>
      </c>
      <c r="AT1053" s="184" t="s">
        <v>308</v>
      </c>
      <c r="AU1053" s="184" t="s">
        <v>82</v>
      </c>
      <c r="AY1053" s="19" t="s">
        <v>239</v>
      </c>
      <c r="BE1053" s="185">
        <f>IF(N1053="základní",J1053,0)</f>
        <v>0</v>
      </c>
      <c r="BF1053" s="185">
        <f>IF(N1053="snížená",J1053,0)</f>
        <v>0</v>
      </c>
      <c r="BG1053" s="185">
        <f>IF(N1053="zákl. přenesená",J1053,0)</f>
        <v>0</v>
      </c>
      <c r="BH1053" s="185">
        <f>IF(N1053="sníž. přenesená",J1053,0)</f>
        <v>0</v>
      </c>
      <c r="BI1053" s="185">
        <f>IF(N1053="nulová",J1053,0)</f>
        <v>0</v>
      </c>
      <c r="BJ1053" s="19" t="s">
        <v>80</v>
      </c>
      <c r="BK1053" s="185">
        <f>ROUND(I1053*H1053,2)</f>
        <v>0</v>
      </c>
      <c r="BL1053" s="19" t="s">
        <v>461</v>
      </c>
      <c r="BM1053" s="184" t="s">
        <v>3828</v>
      </c>
    </row>
    <row r="1054" spans="1:65" s="13" customFormat="1" ht="11.25">
      <c r="B1054" s="201"/>
      <c r="C1054" s="202"/>
      <c r="D1054" s="186" t="s">
        <v>248</v>
      </c>
      <c r="E1054" s="203" t="s">
        <v>21</v>
      </c>
      <c r="F1054" s="204" t="s">
        <v>3829</v>
      </c>
      <c r="G1054" s="202"/>
      <c r="H1054" s="205">
        <v>0.31900000000000001</v>
      </c>
      <c r="I1054" s="206"/>
      <c r="J1054" s="202"/>
      <c r="K1054" s="202"/>
      <c r="L1054" s="207"/>
      <c r="M1054" s="208"/>
      <c r="N1054" s="209"/>
      <c r="O1054" s="209"/>
      <c r="P1054" s="209"/>
      <c r="Q1054" s="209"/>
      <c r="R1054" s="209"/>
      <c r="S1054" s="209"/>
      <c r="T1054" s="210"/>
      <c r="AT1054" s="211" t="s">
        <v>248</v>
      </c>
      <c r="AU1054" s="211" t="s">
        <v>82</v>
      </c>
      <c r="AV1054" s="13" t="s">
        <v>82</v>
      </c>
      <c r="AW1054" s="13" t="s">
        <v>34</v>
      </c>
      <c r="AX1054" s="13" t="s">
        <v>73</v>
      </c>
      <c r="AY1054" s="211" t="s">
        <v>239</v>
      </c>
    </row>
    <row r="1055" spans="1:65" s="14" customFormat="1" ht="11.25">
      <c r="B1055" s="212"/>
      <c r="C1055" s="213"/>
      <c r="D1055" s="186" t="s">
        <v>248</v>
      </c>
      <c r="E1055" s="214" t="s">
        <v>21</v>
      </c>
      <c r="F1055" s="215" t="s">
        <v>251</v>
      </c>
      <c r="G1055" s="213"/>
      <c r="H1055" s="216">
        <v>0.31900000000000001</v>
      </c>
      <c r="I1055" s="217"/>
      <c r="J1055" s="213"/>
      <c r="K1055" s="213"/>
      <c r="L1055" s="218"/>
      <c r="M1055" s="219"/>
      <c r="N1055" s="220"/>
      <c r="O1055" s="220"/>
      <c r="P1055" s="220"/>
      <c r="Q1055" s="220"/>
      <c r="R1055" s="220"/>
      <c r="S1055" s="220"/>
      <c r="T1055" s="221"/>
      <c r="AT1055" s="222" t="s">
        <v>248</v>
      </c>
      <c r="AU1055" s="222" t="s">
        <v>82</v>
      </c>
      <c r="AV1055" s="14" t="s">
        <v>100</v>
      </c>
      <c r="AW1055" s="14" t="s">
        <v>34</v>
      </c>
      <c r="AX1055" s="14" t="s">
        <v>80</v>
      </c>
      <c r="AY1055" s="222" t="s">
        <v>239</v>
      </c>
    </row>
    <row r="1056" spans="1:65" s="13" customFormat="1" ht="11.25">
      <c r="B1056" s="201"/>
      <c r="C1056" s="202"/>
      <c r="D1056" s="186" t="s">
        <v>248</v>
      </c>
      <c r="E1056" s="202"/>
      <c r="F1056" s="204" t="s">
        <v>3830</v>
      </c>
      <c r="G1056" s="202"/>
      <c r="H1056" s="205">
        <v>0.35099999999999998</v>
      </c>
      <c r="I1056" s="206"/>
      <c r="J1056" s="202"/>
      <c r="K1056" s="202"/>
      <c r="L1056" s="207"/>
      <c r="M1056" s="208"/>
      <c r="N1056" s="209"/>
      <c r="O1056" s="209"/>
      <c r="P1056" s="209"/>
      <c r="Q1056" s="209"/>
      <c r="R1056" s="209"/>
      <c r="S1056" s="209"/>
      <c r="T1056" s="210"/>
      <c r="AT1056" s="211" t="s">
        <v>248</v>
      </c>
      <c r="AU1056" s="211" t="s">
        <v>82</v>
      </c>
      <c r="AV1056" s="13" t="s">
        <v>82</v>
      </c>
      <c r="AW1056" s="13" t="s">
        <v>4</v>
      </c>
      <c r="AX1056" s="13" t="s">
        <v>80</v>
      </c>
      <c r="AY1056" s="211" t="s">
        <v>239</v>
      </c>
    </row>
    <row r="1057" spans="1:65" s="2" customFormat="1" ht="24.2" customHeight="1">
      <c r="A1057" s="36"/>
      <c r="B1057" s="37"/>
      <c r="C1057" s="173" t="s">
        <v>3831</v>
      </c>
      <c r="D1057" s="173" t="s">
        <v>240</v>
      </c>
      <c r="E1057" s="174" t="s">
        <v>3832</v>
      </c>
      <c r="F1057" s="175" t="s">
        <v>3833</v>
      </c>
      <c r="G1057" s="176" t="s">
        <v>692</v>
      </c>
      <c r="H1057" s="177">
        <v>4</v>
      </c>
      <c r="I1057" s="178"/>
      <c r="J1057" s="179">
        <f>ROUND(I1057*H1057,2)</f>
        <v>0</v>
      </c>
      <c r="K1057" s="175" t="s">
        <v>327</v>
      </c>
      <c r="L1057" s="41"/>
      <c r="M1057" s="180" t="s">
        <v>21</v>
      </c>
      <c r="N1057" s="181" t="s">
        <v>44</v>
      </c>
      <c r="O1057" s="66"/>
      <c r="P1057" s="182">
        <f>O1057*H1057</f>
        <v>0</v>
      </c>
      <c r="Q1057" s="182">
        <v>0</v>
      </c>
      <c r="R1057" s="182">
        <f>Q1057*H1057</f>
        <v>0</v>
      </c>
      <c r="S1057" s="182">
        <v>0</v>
      </c>
      <c r="T1057" s="183">
        <f>S1057*H1057</f>
        <v>0</v>
      </c>
      <c r="U1057" s="36"/>
      <c r="V1057" s="36"/>
      <c r="W1057" s="36"/>
      <c r="X1057" s="36"/>
      <c r="Y1057" s="36"/>
      <c r="Z1057" s="36"/>
      <c r="AA1057" s="36"/>
      <c r="AB1057" s="36"/>
      <c r="AC1057" s="36"/>
      <c r="AD1057" s="36"/>
      <c r="AE1057" s="36"/>
      <c r="AR1057" s="184" t="s">
        <v>461</v>
      </c>
      <c r="AT1057" s="184" t="s">
        <v>240</v>
      </c>
      <c r="AU1057" s="184" t="s">
        <v>82</v>
      </c>
      <c r="AY1057" s="19" t="s">
        <v>239</v>
      </c>
      <c r="BE1057" s="185">
        <f>IF(N1057="základní",J1057,0)</f>
        <v>0</v>
      </c>
      <c r="BF1057" s="185">
        <f>IF(N1057="snížená",J1057,0)</f>
        <v>0</v>
      </c>
      <c r="BG1057" s="185">
        <f>IF(N1057="zákl. přenesená",J1057,0)</f>
        <v>0</v>
      </c>
      <c r="BH1057" s="185">
        <f>IF(N1057="sníž. přenesená",J1057,0)</f>
        <v>0</v>
      </c>
      <c r="BI1057" s="185">
        <f>IF(N1057="nulová",J1057,0)</f>
        <v>0</v>
      </c>
      <c r="BJ1057" s="19" t="s">
        <v>80</v>
      </c>
      <c r="BK1057" s="185">
        <f>ROUND(I1057*H1057,2)</f>
        <v>0</v>
      </c>
      <c r="BL1057" s="19" t="s">
        <v>461</v>
      </c>
      <c r="BM1057" s="184" t="s">
        <v>3834</v>
      </c>
    </row>
    <row r="1058" spans="1:65" s="2" customFormat="1" ht="11.25">
      <c r="A1058" s="36"/>
      <c r="B1058" s="37"/>
      <c r="C1058" s="38"/>
      <c r="D1058" s="233" t="s">
        <v>329</v>
      </c>
      <c r="E1058" s="38"/>
      <c r="F1058" s="234" t="s">
        <v>3835</v>
      </c>
      <c r="G1058" s="38"/>
      <c r="H1058" s="38"/>
      <c r="I1058" s="188"/>
      <c r="J1058" s="38"/>
      <c r="K1058" s="38"/>
      <c r="L1058" s="41"/>
      <c r="M1058" s="189"/>
      <c r="N1058" s="190"/>
      <c r="O1058" s="66"/>
      <c r="P1058" s="66"/>
      <c r="Q1058" s="66"/>
      <c r="R1058" s="66"/>
      <c r="S1058" s="66"/>
      <c r="T1058" s="67"/>
      <c r="U1058" s="36"/>
      <c r="V1058" s="36"/>
      <c r="W1058" s="36"/>
      <c r="X1058" s="36"/>
      <c r="Y1058" s="36"/>
      <c r="Z1058" s="36"/>
      <c r="AA1058" s="36"/>
      <c r="AB1058" s="36"/>
      <c r="AC1058" s="36"/>
      <c r="AD1058" s="36"/>
      <c r="AE1058" s="36"/>
      <c r="AT1058" s="19" t="s">
        <v>329</v>
      </c>
      <c r="AU1058" s="19" t="s">
        <v>82</v>
      </c>
    </row>
    <row r="1059" spans="1:65" s="12" customFormat="1" ht="11.25">
      <c r="B1059" s="191"/>
      <c r="C1059" s="192"/>
      <c r="D1059" s="186" t="s">
        <v>248</v>
      </c>
      <c r="E1059" s="193" t="s">
        <v>21</v>
      </c>
      <c r="F1059" s="194" t="s">
        <v>3663</v>
      </c>
      <c r="G1059" s="192"/>
      <c r="H1059" s="193" t="s">
        <v>21</v>
      </c>
      <c r="I1059" s="195"/>
      <c r="J1059" s="192"/>
      <c r="K1059" s="192"/>
      <c r="L1059" s="196"/>
      <c r="M1059" s="197"/>
      <c r="N1059" s="198"/>
      <c r="O1059" s="198"/>
      <c r="P1059" s="198"/>
      <c r="Q1059" s="198"/>
      <c r="R1059" s="198"/>
      <c r="S1059" s="198"/>
      <c r="T1059" s="199"/>
      <c r="AT1059" s="200" t="s">
        <v>248</v>
      </c>
      <c r="AU1059" s="200" t="s">
        <v>82</v>
      </c>
      <c r="AV1059" s="12" t="s">
        <v>80</v>
      </c>
      <c r="AW1059" s="12" t="s">
        <v>34</v>
      </c>
      <c r="AX1059" s="12" t="s">
        <v>73</v>
      </c>
      <c r="AY1059" s="200" t="s">
        <v>239</v>
      </c>
    </row>
    <row r="1060" spans="1:65" s="13" customFormat="1" ht="11.25">
      <c r="B1060" s="201"/>
      <c r="C1060" s="202"/>
      <c r="D1060" s="186" t="s">
        <v>248</v>
      </c>
      <c r="E1060" s="203" t="s">
        <v>21</v>
      </c>
      <c r="F1060" s="204" t="s">
        <v>3664</v>
      </c>
      <c r="G1060" s="202"/>
      <c r="H1060" s="205">
        <v>4</v>
      </c>
      <c r="I1060" s="206"/>
      <c r="J1060" s="202"/>
      <c r="K1060" s="202"/>
      <c r="L1060" s="207"/>
      <c r="M1060" s="208"/>
      <c r="N1060" s="209"/>
      <c r="O1060" s="209"/>
      <c r="P1060" s="209"/>
      <c r="Q1060" s="209"/>
      <c r="R1060" s="209"/>
      <c r="S1060" s="209"/>
      <c r="T1060" s="210"/>
      <c r="AT1060" s="211" t="s">
        <v>248</v>
      </c>
      <c r="AU1060" s="211" t="s">
        <v>82</v>
      </c>
      <c r="AV1060" s="13" t="s">
        <v>82</v>
      </c>
      <c r="AW1060" s="13" t="s">
        <v>34</v>
      </c>
      <c r="AX1060" s="13" t="s">
        <v>73</v>
      </c>
      <c r="AY1060" s="211" t="s">
        <v>239</v>
      </c>
    </row>
    <row r="1061" spans="1:65" s="14" customFormat="1" ht="11.25">
      <c r="B1061" s="212"/>
      <c r="C1061" s="213"/>
      <c r="D1061" s="186" t="s">
        <v>248</v>
      </c>
      <c r="E1061" s="214" t="s">
        <v>21</v>
      </c>
      <c r="F1061" s="215" t="s">
        <v>251</v>
      </c>
      <c r="G1061" s="213"/>
      <c r="H1061" s="216">
        <v>4</v>
      </c>
      <c r="I1061" s="217"/>
      <c r="J1061" s="213"/>
      <c r="K1061" s="213"/>
      <c r="L1061" s="218"/>
      <c r="M1061" s="219"/>
      <c r="N1061" s="220"/>
      <c r="O1061" s="220"/>
      <c r="P1061" s="220"/>
      <c r="Q1061" s="220"/>
      <c r="R1061" s="220"/>
      <c r="S1061" s="220"/>
      <c r="T1061" s="221"/>
      <c r="AT1061" s="222" t="s">
        <v>248</v>
      </c>
      <c r="AU1061" s="222" t="s">
        <v>82</v>
      </c>
      <c r="AV1061" s="14" t="s">
        <v>100</v>
      </c>
      <c r="AW1061" s="14" t="s">
        <v>34</v>
      </c>
      <c r="AX1061" s="14" t="s">
        <v>80</v>
      </c>
      <c r="AY1061" s="222" t="s">
        <v>239</v>
      </c>
    </row>
    <row r="1062" spans="1:65" s="2" customFormat="1" ht="16.5" customHeight="1">
      <c r="A1062" s="36"/>
      <c r="B1062" s="37"/>
      <c r="C1062" s="246" t="s">
        <v>2120</v>
      </c>
      <c r="D1062" s="246" t="s">
        <v>308</v>
      </c>
      <c r="E1062" s="247" t="s">
        <v>3836</v>
      </c>
      <c r="F1062" s="248" t="s">
        <v>3837</v>
      </c>
      <c r="G1062" s="249" t="s">
        <v>692</v>
      </c>
      <c r="H1062" s="250">
        <v>4</v>
      </c>
      <c r="I1062" s="251"/>
      <c r="J1062" s="252">
        <f>ROUND(I1062*H1062,2)</f>
        <v>0</v>
      </c>
      <c r="K1062" s="248" t="s">
        <v>327</v>
      </c>
      <c r="L1062" s="253"/>
      <c r="M1062" s="254" t="s">
        <v>21</v>
      </c>
      <c r="N1062" s="255" t="s">
        <v>44</v>
      </c>
      <c r="O1062" s="66"/>
      <c r="P1062" s="182">
        <f>O1062*H1062</f>
        <v>0</v>
      </c>
      <c r="Q1062" s="182">
        <v>1.7099999999999999E-3</v>
      </c>
      <c r="R1062" s="182">
        <f>Q1062*H1062</f>
        <v>6.8399999999999997E-3</v>
      </c>
      <c r="S1062" s="182">
        <v>0</v>
      </c>
      <c r="T1062" s="183">
        <f>S1062*H1062</f>
        <v>0</v>
      </c>
      <c r="U1062" s="36"/>
      <c r="V1062" s="36"/>
      <c r="W1062" s="36"/>
      <c r="X1062" s="36"/>
      <c r="Y1062" s="36"/>
      <c r="Z1062" s="36"/>
      <c r="AA1062" s="36"/>
      <c r="AB1062" s="36"/>
      <c r="AC1062" s="36"/>
      <c r="AD1062" s="36"/>
      <c r="AE1062" s="36"/>
      <c r="AR1062" s="184" t="s">
        <v>636</v>
      </c>
      <c r="AT1062" s="184" t="s">
        <v>308</v>
      </c>
      <c r="AU1062" s="184" t="s">
        <v>82</v>
      </c>
      <c r="AY1062" s="19" t="s">
        <v>239</v>
      </c>
      <c r="BE1062" s="185">
        <f>IF(N1062="základní",J1062,0)</f>
        <v>0</v>
      </c>
      <c r="BF1062" s="185">
        <f>IF(N1062="snížená",J1062,0)</f>
        <v>0</v>
      </c>
      <c r="BG1062" s="185">
        <f>IF(N1062="zákl. přenesená",J1062,0)</f>
        <v>0</v>
      </c>
      <c r="BH1062" s="185">
        <f>IF(N1062="sníž. přenesená",J1062,0)</f>
        <v>0</v>
      </c>
      <c r="BI1062" s="185">
        <f>IF(N1062="nulová",J1062,0)</f>
        <v>0</v>
      </c>
      <c r="BJ1062" s="19" t="s">
        <v>80</v>
      </c>
      <c r="BK1062" s="185">
        <f>ROUND(I1062*H1062,2)</f>
        <v>0</v>
      </c>
      <c r="BL1062" s="19" t="s">
        <v>461</v>
      </c>
      <c r="BM1062" s="184" t="s">
        <v>3838</v>
      </c>
    </row>
    <row r="1063" spans="1:65" s="2" customFormat="1" ht="24.2" customHeight="1">
      <c r="A1063" s="36"/>
      <c r="B1063" s="37"/>
      <c r="C1063" s="173" t="s">
        <v>3839</v>
      </c>
      <c r="D1063" s="173" t="s">
        <v>240</v>
      </c>
      <c r="E1063" s="174" t="s">
        <v>3840</v>
      </c>
      <c r="F1063" s="175" t="s">
        <v>3841</v>
      </c>
      <c r="G1063" s="176" t="s">
        <v>470</v>
      </c>
      <c r="H1063" s="177">
        <v>1.694</v>
      </c>
      <c r="I1063" s="178"/>
      <c r="J1063" s="179">
        <f>ROUND(I1063*H1063,2)</f>
        <v>0</v>
      </c>
      <c r="K1063" s="175" t="s">
        <v>327</v>
      </c>
      <c r="L1063" s="41"/>
      <c r="M1063" s="180" t="s">
        <v>21</v>
      </c>
      <c r="N1063" s="181" t="s">
        <v>44</v>
      </c>
      <c r="O1063" s="66"/>
      <c r="P1063" s="182">
        <f>O1063*H1063</f>
        <v>0</v>
      </c>
      <c r="Q1063" s="182">
        <v>0</v>
      </c>
      <c r="R1063" s="182">
        <f>Q1063*H1063</f>
        <v>0</v>
      </c>
      <c r="S1063" s="182">
        <v>0</v>
      </c>
      <c r="T1063" s="183">
        <f>S1063*H1063</f>
        <v>0</v>
      </c>
      <c r="U1063" s="36"/>
      <c r="V1063" s="36"/>
      <c r="W1063" s="36"/>
      <c r="X1063" s="36"/>
      <c r="Y1063" s="36"/>
      <c r="Z1063" s="36"/>
      <c r="AA1063" s="36"/>
      <c r="AB1063" s="36"/>
      <c r="AC1063" s="36"/>
      <c r="AD1063" s="36"/>
      <c r="AE1063" s="36"/>
      <c r="AR1063" s="184" t="s">
        <v>461</v>
      </c>
      <c r="AT1063" s="184" t="s">
        <v>240</v>
      </c>
      <c r="AU1063" s="184" t="s">
        <v>82</v>
      </c>
      <c r="AY1063" s="19" t="s">
        <v>239</v>
      </c>
      <c r="BE1063" s="185">
        <f>IF(N1063="základní",J1063,0)</f>
        <v>0</v>
      </c>
      <c r="BF1063" s="185">
        <f>IF(N1063="snížená",J1063,0)</f>
        <v>0</v>
      </c>
      <c r="BG1063" s="185">
        <f>IF(N1063="zákl. přenesená",J1063,0)</f>
        <v>0</v>
      </c>
      <c r="BH1063" s="185">
        <f>IF(N1063="sníž. přenesená",J1063,0)</f>
        <v>0</v>
      </c>
      <c r="BI1063" s="185">
        <f>IF(N1063="nulová",J1063,0)</f>
        <v>0</v>
      </c>
      <c r="BJ1063" s="19" t="s">
        <v>80</v>
      </c>
      <c r="BK1063" s="185">
        <f>ROUND(I1063*H1063,2)</f>
        <v>0</v>
      </c>
      <c r="BL1063" s="19" t="s">
        <v>461</v>
      </c>
      <c r="BM1063" s="184" t="s">
        <v>3842</v>
      </c>
    </row>
    <row r="1064" spans="1:65" s="2" customFormat="1" ht="11.25">
      <c r="A1064" s="36"/>
      <c r="B1064" s="37"/>
      <c r="C1064" s="38"/>
      <c r="D1064" s="233" t="s">
        <v>329</v>
      </c>
      <c r="E1064" s="38"/>
      <c r="F1064" s="234" t="s">
        <v>3843</v>
      </c>
      <c r="G1064" s="38"/>
      <c r="H1064" s="38"/>
      <c r="I1064" s="188"/>
      <c r="J1064" s="38"/>
      <c r="K1064" s="38"/>
      <c r="L1064" s="41"/>
      <c r="M1064" s="189"/>
      <c r="N1064" s="190"/>
      <c r="O1064" s="66"/>
      <c r="P1064" s="66"/>
      <c r="Q1064" s="66"/>
      <c r="R1064" s="66"/>
      <c r="S1064" s="66"/>
      <c r="T1064" s="67"/>
      <c r="U1064" s="36"/>
      <c r="V1064" s="36"/>
      <c r="W1064" s="36"/>
      <c r="X1064" s="36"/>
      <c r="Y1064" s="36"/>
      <c r="Z1064" s="36"/>
      <c r="AA1064" s="36"/>
      <c r="AB1064" s="36"/>
      <c r="AC1064" s="36"/>
      <c r="AD1064" s="36"/>
      <c r="AE1064" s="36"/>
      <c r="AT1064" s="19" t="s">
        <v>329</v>
      </c>
      <c r="AU1064" s="19" t="s">
        <v>82</v>
      </c>
    </row>
    <row r="1065" spans="1:65" s="11" customFormat="1" ht="22.9" customHeight="1">
      <c r="B1065" s="159"/>
      <c r="C1065" s="160"/>
      <c r="D1065" s="161" t="s">
        <v>72</v>
      </c>
      <c r="E1065" s="231" t="s">
        <v>3844</v>
      </c>
      <c r="F1065" s="231" t="s">
        <v>3845</v>
      </c>
      <c r="G1065" s="160"/>
      <c r="H1065" s="160"/>
      <c r="I1065" s="163"/>
      <c r="J1065" s="232">
        <f>BK1065</f>
        <v>0</v>
      </c>
      <c r="K1065" s="160"/>
      <c r="L1065" s="165"/>
      <c r="M1065" s="166"/>
      <c r="N1065" s="167"/>
      <c r="O1065" s="167"/>
      <c r="P1065" s="168">
        <f>SUM(P1066:P1074)</f>
        <v>0</v>
      </c>
      <c r="Q1065" s="167"/>
      <c r="R1065" s="168">
        <f>SUM(R1066:R1074)</f>
        <v>1.03E-2</v>
      </c>
      <c r="S1065" s="167"/>
      <c r="T1065" s="169">
        <f>SUM(T1066:T1074)</f>
        <v>0</v>
      </c>
      <c r="AR1065" s="170" t="s">
        <v>82</v>
      </c>
      <c r="AT1065" s="171" t="s">
        <v>72</v>
      </c>
      <c r="AU1065" s="171" t="s">
        <v>80</v>
      </c>
      <c r="AY1065" s="170" t="s">
        <v>239</v>
      </c>
      <c r="BK1065" s="172">
        <f>SUM(BK1066:BK1074)</f>
        <v>0</v>
      </c>
    </row>
    <row r="1066" spans="1:65" s="2" customFormat="1" ht="16.5" customHeight="1">
      <c r="A1066" s="36"/>
      <c r="B1066" s="37"/>
      <c r="C1066" s="173" t="s">
        <v>2121</v>
      </c>
      <c r="D1066" s="173" t="s">
        <v>240</v>
      </c>
      <c r="E1066" s="174" t="s">
        <v>3846</v>
      </c>
      <c r="F1066" s="175" t="s">
        <v>3847</v>
      </c>
      <c r="G1066" s="176" t="s">
        <v>692</v>
      </c>
      <c r="H1066" s="177">
        <v>2</v>
      </c>
      <c r="I1066" s="178"/>
      <c r="J1066" s="179">
        <f>ROUND(I1066*H1066,2)</f>
        <v>0</v>
      </c>
      <c r="K1066" s="175" t="s">
        <v>327</v>
      </c>
      <c r="L1066" s="41"/>
      <c r="M1066" s="180" t="s">
        <v>21</v>
      </c>
      <c r="N1066" s="181" t="s">
        <v>44</v>
      </c>
      <c r="O1066" s="66"/>
      <c r="P1066" s="182">
        <f>O1066*H1066</f>
        <v>0</v>
      </c>
      <c r="Q1066" s="182">
        <v>1.15E-3</v>
      </c>
      <c r="R1066" s="182">
        <f>Q1066*H1066</f>
        <v>2.3E-3</v>
      </c>
      <c r="S1066" s="182">
        <v>0</v>
      </c>
      <c r="T1066" s="183">
        <f>S1066*H1066</f>
        <v>0</v>
      </c>
      <c r="U1066" s="36"/>
      <c r="V1066" s="36"/>
      <c r="W1066" s="36"/>
      <c r="X1066" s="36"/>
      <c r="Y1066" s="36"/>
      <c r="Z1066" s="36"/>
      <c r="AA1066" s="36"/>
      <c r="AB1066" s="36"/>
      <c r="AC1066" s="36"/>
      <c r="AD1066" s="36"/>
      <c r="AE1066" s="36"/>
      <c r="AR1066" s="184" t="s">
        <v>461</v>
      </c>
      <c r="AT1066" s="184" t="s">
        <v>240</v>
      </c>
      <c r="AU1066" s="184" t="s">
        <v>82</v>
      </c>
      <c r="AY1066" s="19" t="s">
        <v>239</v>
      </c>
      <c r="BE1066" s="185">
        <f>IF(N1066="základní",J1066,0)</f>
        <v>0</v>
      </c>
      <c r="BF1066" s="185">
        <f>IF(N1066="snížená",J1066,0)</f>
        <v>0</v>
      </c>
      <c r="BG1066" s="185">
        <f>IF(N1066="zákl. přenesená",J1066,0)</f>
        <v>0</v>
      </c>
      <c r="BH1066" s="185">
        <f>IF(N1066="sníž. přenesená",J1066,0)</f>
        <v>0</v>
      </c>
      <c r="BI1066" s="185">
        <f>IF(N1066="nulová",J1066,0)</f>
        <v>0</v>
      </c>
      <c r="BJ1066" s="19" t="s">
        <v>80</v>
      </c>
      <c r="BK1066" s="185">
        <f>ROUND(I1066*H1066,2)</f>
        <v>0</v>
      </c>
      <c r="BL1066" s="19" t="s">
        <v>461</v>
      </c>
      <c r="BM1066" s="184" t="s">
        <v>3848</v>
      </c>
    </row>
    <row r="1067" spans="1:65" s="2" customFormat="1" ht="11.25">
      <c r="A1067" s="36"/>
      <c r="B1067" s="37"/>
      <c r="C1067" s="38"/>
      <c r="D1067" s="233" t="s">
        <v>329</v>
      </c>
      <c r="E1067" s="38"/>
      <c r="F1067" s="234" t="s">
        <v>3849</v>
      </c>
      <c r="G1067" s="38"/>
      <c r="H1067" s="38"/>
      <c r="I1067" s="188"/>
      <c r="J1067" s="38"/>
      <c r="K1067" s="38"/>
      <c r="L1067" s="41"/>
      <c r="M1067" s="189"/>
      <c r="N1067" s="190"/>
      <c r="O1067" s="66"/>
      <c r="P1067" s="66"/>
      <c r="Q1067" s="66"/>
      <c r="R1067" s="66"/>
      <c r="S1067" s="66"/>
      <c r="T1067" s="67"/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T1067" s="19" t="s">
        <v>329</v>
      </c>
      <c r="AU1067" s="19" t="s">
        <v>82</v>
      </c>
    </row>
    <row r="1068" spans="1:65" s="12" customFormat="1" ht="11.25">
      <c r="B1068" s="191"/>
      <c r="C1068" s="192"/>
      <c r="D1068" s="186" t="s">
        <v>248</v>
      </c>
      <c r="E1068" s="193" t="s">
        <v>21</v>
      </c>
      <c r="F1068" s="194" t="s">
        <v>3720</v>
      </c>
      <c r="G1068" s="192"/>
      <c r="H1068" s="193" t="s">
        <v>21</v>
      </c>
      <c r="I1068" s="195"/>
      <c r="J1068" s="192"/>
      <c r="K1068" s="192"/>
      <c r="L1068" s="196"/>
      <c r="M1068" s="197"/>
      <c r="N1068" s="198"/>
      <c r="O1068" s="198"/>
      <c r="P1068" s="198"/>
      <c r="Q1068" s="198"/>
      <c r="R1068" s="198"/>
      <c r="S1068" s="198"/>
      <c r="T1068" s="199"/>
      <c r="AT1068" s="200" t="s">
        <v>248</v>
      </c>
      <c r="AU1068" s="200" t="s">
        <v>82</v>
      </c>
      <c r="AV1068" s="12" t="s">
        <v>80</v>
      </c>
      <c r="AW1068" s="12" t="s">
        <v>34</v>
      </c>
      <c r="AX1068" s="12" t="s">
        <v>73</v>
      </c>
      <c r="AY1068" s="200" t="s">
        <v>239</v>
      </c>
    </row>
    <row r="1069" spans="1:65" s="13" customFormat="1" ht="11.25">
      <c r="B1069" s="201"/>
      <c r="C1069" s="202"/>
      <c r="D1069" s="186" t="s">
        <v>248</v>
      </c>
      <c r="E1069" s="203" t="s">
        <v>21</v>
      </c>
      <c r="F1069" s="204" t="s">
        <v>729</v>
      </c>
      <c r="G1069" s="202"/>
      <c r="H1069" s="205">
        <v>2</v>
      </c>
      <c r="I1069" s="206"/>
      <c r="J1069" s="202"/>
      <c r="K1069" s="202"/>
      <c r="L1069" s="207"/>
      <c r="M1069" s="208"/>
      <c r="N1069" s="209"/>
      <c r="O1069" s="209"/>
      <c r="P1069" s="209"/>
      <c r="Q1069" s="209"/>
      <c r="R1069" s="209"/>
      <c r="S1069" s="209"/>
      <c r="T1069" s="210"/>
      <c r="AT1069" s="211" t="s">
        <v>248</v>
      </c>
      <c r="AU1069" s="211" t="s">
        <v>82</v>
      </c>
      <c r="AV1069" s="13" t="s">
        <v>82</v>
      </c>
      <c r="AW1069" s="13" t="s">
        <v>34</v>
      </c>
      <c r="AX1069" s="13" t="s">
        <v>73</v>
      </c>
      <c r="AY1069" s="211" t="s">
        <v>239</v>
      </c>
    </row>
    <row r="1070" spans="1:65" s="14" customFormat="1" ht="11.25">
      <c r="B1070" s="212"/>
      <c r="C1070" s="213"/>
      <c r="D1070" s="186" t="s">
        <v>248</v>
      </c>
      <c r="E1070" s="214" t="s">
        <v>21</v>
      </c>
      <c r="F1070" s="215" t="s">
        <v>251</v>
      </c>
      <c r="G1070" s="213"/>
      <c r="H1070" s="216">
        <v>2</v>
      </c>
      <c r="I1070" s="217"/>
      <c r="J1070" s="213"/>
      <c r="K1070" s="213"/>
      <c r="L1070" s="218"/>
      <c r="M1070" s="219"/>
      <c r="N1070" s="220"/>
      <c r="O1070" s="220"/>
      <c r="P1070" s="220"/>
      <c r="Q1070" s="220"/>
      <c r="R1070" s="220"/>
      <c r="S1070" s="220"/>
      <c r="T1070" s="221"/>
      <c r="AT1070" s="222" t="s">
        <v>248</v>
      </c>
      <c r="AU1070" s="222" t="s">
        <v>82</v>
      </c>
      <c r="AV1070" s="14" t="s">
        <v>100</v>
      </c>
      <c r="AW1070" s="14" t="s">
        <v>34</v>
      </c>
      <c r="AX1070" s="14" t="s">
        <v>80</v>
      </c>
      <c r="AY1070" s="222" t="s">
        <v>239</v>
      </c>
    </row>
    <row r="1071" spans="1:65" s="2" customFormat="1" ht="21.75" customHeight="1">
      <c r="A1071" s="36"/>
      <c r="B1071" s="37"/>
      <c r="C1071" s="246" t="s">
        <v>3850</v>
      </c>
      <c r="D1071" s="246" t="s">
        <v>308</v>
      </c>
      <c r="E1071" s="247" t="s">
        <v>3851</v>
      </c>
      <c r="F1071" s="248" t="s">
        <v>3852</v>
      </c>
      <c r="G1071" s="249" t="s">
        <v>692</v>
      </c>
      <c r="H1071" s="250">
        <v>2</v>
      </c>
      <c r="I1071" s="251"/>
      <c r="J1071" s="252">
        <f>ROUND(I1071*H1071,2)</f>
        <v>0</v>
      </c>
      <c r="K1071" s="248" t="s">
        <v>327</v>
      </c>
      <c r="L1071" s="253"/>
      <c r="M1071" s="254" t="s">
        <v>21</v>
      </c>
      <c r="N1071" s="255" t="s">
        <v>44</v>
      </c>
      <c r="O1071" s="66"/>
      <c r="P1071" s="182">
        <f>O1071*H1071</f>
        <v>0</v>
      </c>
      <c r="Q1071" s="182">
        <v>1.8E-3</v>
      </c>
      <c r="R1071" s="182">
        <f>Q1071*H1071</f>
        <v>3.5999999999999999E-3</v>
      </c>
      <c r="S1071" s="182">
        <v>0</v>
      </c>
      <c r="T1071" s="183">
        <f>S1071*H1071</f>
        <v>0</v>
      </c>
      <c r="U1071" s="36"/>
      <c r="V1071" s="36"/>
      <c r="W1071" s="36"/>
      <c r="X1071" s="36"/>
      <c r="Y1071" s="36"/>
      <c r="Z1071" s="36"/>
      <c r="AA1071" s="36"/>
      <c r="AB1071" s="36"/>
      <c r="AC1071" s="36"/>
      <c r="AD1071" s="36"/>
      <c r="AE1071" s="36"/>
      <c r="AR1071" s="184" t="s">
        <v>636</v>
      </c>
      <c r="AT1071" s="184" t="s">
        <v>308</v>
      </c>
      <c r="AU1071" s="184" t="s">
        <v>82</v>
      </c>
      <c r="AY1071" s="19" t="s">
        <v>239</v>
      </c>
      <c r="BE1071" s="185">
        <f>IF(N1071="základní",J1071,0)</f>
        <v>0</v>
      </c>
      <c r="BF1071" s="185">
        <f>IF(N1071="snížená",J1071,0)</f>
        <v>0</v>
      </c>
      <c r="BG1071" s="185">
        <f>IF(N1071="zákl. přenesená",J1071,0)</f>
        <v>0</v>
      </c>
      <c r="BH1071" s="185">
        <f>IF(N1071="sníž. přenesená",J1071,0)</f>
        <v>0</v>
      </c>
      <c r="BI1071" s="185">
        <f>IF(N1071="nulová",J1071,0)</f>
        <v>0</v>
      </c>
      <c r="BJ1071" s="19" t="s">
        <v>80</v>
      </c>
      <c r="BK1071" s="185">
        <f>ROUND(I1071*H1071,2)</f>
        <v>0</v>
      </c>
      <c r="BL1071" s="19" t="s">
        <v>461</v>
      </c>
      <c r="BM1071" s="184" t="s">
        <v>3853</v>
      </c>
    </row>
    <row r="1072" spans="1:65" s="2" customFormat="1" ht="16.5" customHeight="1">
      <c r="A1072" s="36"/>
      <c r="B1072" s="37"/>
      <c r="C1072" s="246" t="s">
        <v>3854</v>
      </c>
      <c r="D1072" s="246" t="s">
        <v>308</v>
      </c>
      <c r="E1072" s="247" t="s">
        <v>3855</v>
      </c>
      <c r="F1072" s="248" t="s">
        <v>3856</v>
      </c>
      <c r="G1072" s="249" t="s">
        <v>692</v>
      </c>
      <c r="H1072" s="250">
        <v>2</v>
      </c>
      <c r="I1072" s="251"/>
      <c r="J1072" s="252">
        <f>ROUND(I1072*H1072,2)</f>
        <v>0</v>
      </c>
      <c r="K1072" s="248" t="s">
        <v>21</v>
      </c>
      <c r="L1072" s="253"/>
      <c r="M1072" s="254" t="s">
        <v>21</v>
      </c>
      <c r="N1072" s="255" t="s">
        <v>44</v>
      </c>
      <c r="O1072" s="66"/>
      <c r="P1072" s="182">
        <f>O1072*H1072</f>
        <v>0</v>
      </c>
      <c r="Q1072" s="182">
        <v>2.2000000000000001E-3</v>
      </c>
      <c r="R1072" s="182">
        <f>Q1072*H1072</f>
        <v>4.4000000000000003E-3</v>
      </c>
      <c r="S1072" s="182">
        <v>0</v>
      </c>
      <c r="T1072" s="183">
        <f>S1072*H1072</f>
        <v>0</v>
      </c>
      <c r="U1072" s="36"/>
      <c r="V1072" s="36"/>
      <c r="W1072" s="36"/>
      <c r="X1072" s="36"/>
      <c r="Y1072" s="36"/>
      <c r="Z1072" s="36"/>
      <c r="AA1072" s="36"/>
      <c r="AB1072" s="36"/>
      <c r="AC1072" s="36"/>
      <c r="AD1072" s="36"/>
      <c r="AE1072" s="36"/>
      <c r="AR1072" s="184" t="s">
        <v>636</v>
      </c>
      <c r="AT1072" s="184" t="s">
        <v>308</v>
      </c>
      <c r="AU1072" s="184" t="s">
        <v>82</v>
      </c>
      <c r="AY1072" s="19" t="s">
        <v>239</v>
      </c>
      <c r="BE1072" s="185">
        <f>IF(N1072="základní",J1072,0)</f>
        <v>0</v>
      </c>
      <c r="BF1072" s="185">
        <f>IF(N1072="snížená",J1072,0)</f>
        <v>0</v>
      </c>
      <c r="BG1072" s="185">
        <f>IF(N1072="zákl. přenesená",J1072,0)</f>
        <v>0</v>
      </c>
      <c r="BH1072" s="185">
        <f>IF(N1072="sníž. přenesená",J1072,0)</f>
        <v>0</v>
      </c>
      <c r="BI1072" s="185">
        <f>IF(N1072="nulová",J1072,0)</f>
        <v>0</v>
      </c>
      <c r="BJ1072" s="19" t="s">
        <v>80</v>
      </c>
      <c r="BK1072" s="185">
        <f>ROUND(I1072*H1072,2)</f>
        <v>0</v>
      </c>
      <c r="BL1072" s="19" t="s">
        <v>461</v>
      </c>
      <c r="BM1072" s="184" t="s">
        <v>3857</v>
      </c>
    </row>
    <row r="1073" spans="1:65" s="2" customFormat="1" ht="24.2" customHeight="1">
      <c r="A1073" s="36"/>
      <c r="B1073" s="37"/>
      <c r="C1073" s="173" t="s">
        <v>3858</v>
      </c>
      <c r="D1073" s="173" t="s">
        <v>240</v>
      </c>
      <c r="E1073" s="174" t="s">
        <v>3859</v>
      </c>
      <c r="F1073" s="175" t="s">
        <v>3860</v>
      </c>
      <c r="G1073" s="176" t="s">
        <v>470</v>
      </c>
      <c r="H1073" s="177">
        <v>0.01</v>
      </c>
      <c r="I1073" s="178"/>
      <c r="J1073" s="179">
        <f>ROUND(I1073*H1073,2)</f>
        <v>0</v>
      </c>
      <c r="K1073" s="175" t="s">
        <v>327</v>
      </c>
      <c r="L1073" s="41"/>
      <c r="M1073" s="180" t="s">
        <v>21</v>
      </c>
      <c r="N1073" s="181" t="s">
        <v>44</v>
      </c>
      <c r="O1073" s="66"/>
      <c r="P1073" s="182">
        <f>O1073*H1073</f>
        <v>0</v>
      </c>
      <c r="Q1073" s="182">
        <v>0</v>
      </c>
      <c r="R1073" s="182">
        <f>Q1073*H1073</f>
        <v>0</v>
      </c>
      <c r="S1073" s="182">
        <v>0</v>
      </c>
      <c r="T1073" s="183">
        <f>S1073*H1073</f>
        <v>0</v>
      </c>
      <c r="U1073" s="36"/>
      <c r="V1073" s="36"/>
      <c r="W1073" s="36"/>
      <c r="X1073" s="36"/>
      <c r="Y1073" s="36"/>
      <c r="Z1073" s="36"/>
      <c r="AA1073" s="36"/>
      <c r="AB1073" s="36"/>
      <c r="AC1073" s="36"/>
      <c r="AD1073" s="36"/>
      <c r="AE1073" s="36"/>
      <c r="AR1073" s="184" t="s">
        <v>461</v>
      </c>
      <c r="AT1073" s="184" t="s">
        <v>240</v>
      </c>
      <c r="AU1073" s="184" t="s">
        <v>82</v>
      </c>
      <c r="AY1073" s="19" t="s">
        <v>239</v>
      </c>
      <c r="BE1073" s="185">
        <f>IF(N1073="základní",J1073,0)</f>
        <v>0</v>
      </c>
      <c r="BF1073" s="185">
        <f>IF(N1073="snížená",J1073,0)</f>
        <v>0</v>
      </c>
      <c r="BG1073" s="185">
        <f>IF(N1073="zákl. přenesená",J1073,0)</f>
        <v>0</v>
      </c>
      <c r="BH1073" s="185">
        <f>IF(N1073="sníž. přenesená",J1073,0)</f>
        <v>0</v>
      </c>
      <c r="BI1073" s="185">
        <f>IF(N1073="nulová",J1073,0)</f>
        <v>0</v>
      </c>
      <c r="BJ1073" s="19" t="s">
        <v>80</v>
      </c>
      <c r="BK1073" s="185">
        <f>ROUND(I1073*H1073,2)</f>
        <v>0</v>
      </c>
      <c r="BL1073" s="19" t="s">
        <v>461</v>
      </c>
      <c r="BM1073" s="184" t="s">
        <v>3861</v>
      </c>
    </row>
    <row r="1074" spans="1:65" s="2" customFormat="1" ht="11.25">
      <c r="A1074" s="36"/>
      <c r="B1074" s="37"/>
      <c r="C1074" s="38"/>
      <c r="D1074" s="233" t="s">
        <v>329</v>
      </c>
      <c r="E1074" s="38"/>
      <c r="F1074" s="234" t="s">
        <v>3862</v>
      </c>
      <c r="G1074" s="38"/>
      <c r="H1074" s="38"/>
      <c r="I1074" s="188"/>
      <c r="J1074" s="38"/>
      <c r="K1074" s="38"/>
      <c r="L1074" s="41"/>
      <c r="M1074" s="189"/>
      <c r="N1074" s="190"/>
      <c r="O1074" s="66"/>
      <c r="P1074" s="66"/>
      <c r="Q1074" s="66"/>
      <c r="R1074" s="66"/>
      <c r="S1074" s="66"/>
      <c r="T1074" s="67"/>
      <c r="U1074" s="36"/>
      <c r="V1074" s="36"/>
      <c r="W1074" s="36"/>
      <c r="X1074" s="36"/>
      <c r="Y1074" s="36"/>
      <c r="Z1074" s="36"/>
      <c r="AA1074" s="36"/>
      <c r="AB1074" s="36"/>
      <c r="AC1074" s="36"/>
      <c r="AD1074" s="36"/>
      <c r="AE1074" s="36"/>
      <c r="AT1074" s="19" t="s">
        <v>329</v>
      </c>
      <c r="AU1074" s="19" t="s">
        <v>82</v>
      </c>
    </row>
    <row r="1075" spans="1:65" s="11" customFormat="1" ht="22.9" customHeight="1">
      <c r="B1075" s="159"/>
      <c r="C1075" s="160"/>
      <c r="D1075" s="161" t="s">
        <v>72</v>
      </c>
      <c r="E1075" s="231" t="s">
        <v>3863</v>
      </c>
      <c r="F1075" s="231" t="s">
        <v>3864</v>
      </c>
      <c r="G1075" s="160"/>
      <c r="H1075" s="160"/>
      <c r="I1075" s="163"/>
      <c r="J1075" s="232">
        <f>BK1075</f>
        <v>0</v>
      </c>
      <c r="K1075" s="160"/>
      <c r="L1075" s="165"/>
      <c r="M1075" s="166"/>
      <c r="N1075" s="167"/>
      <c r="O1075" s="167"/>
      <c r="P1075" s="168">
        <f>SUM(P1076:P1139)</f>
        <v>0</v>
      </c>
      <c r="Q1075" s="167"/>
      <c r="R1075" s="168">
        <f>SUM(R1076:R1139)</f>
        <v>1.8670670658399999</v>
      </c>
      <c r="S1075" s="167"/>
      <c r="T1075" s="169">
        <f>SUM(T1076:T1139)</f>
        <v>0</v>
      </c>
      <c r="AR1075" s="170" t="s">
        <v>82</v>
      </c>
      <c r="AT1075" s="171" t="s">
        <v>72</v>
      </c>
      <c r="AU1075" s="171" t="s">
        <v>80</v>
      </c>
      <c r="AY1075" s="170" t="s">
        <v>239</v>
      </c>
      <c r="BK1075" s="172">
        <f>SUM(BK1076:BK1139)</f>
        <v>0</v>
      </c>
    </row>
    <row r="1076" spans="1:65" s="2" customFormat="1" ht="21.75" customHeight="1">
      <c r="A1076" s="36"/>
      <c r="B1076" s="37"/>
      <c r="C1076" s="173" t="s">
        <v>3865</v>
      </c>
      <c r="D1076" s="173" t="s">
        <v>240</v>
      </c>
      <c r="E1076" s="174" t="s">
        <v>3866</v>
      </c>
      <c r="F1076" s="175" t="s">
        <v>3867</v>
      </c>
      <c r="G1076" s="176" t="s">
        <v>326</v>
      </c>
      <c r="H1076" s="177">
        <v>41.26</v>
      </c>
      <c r="I1076" s="178"/>
      <c r="J1076" s="179">
        <f>ROUND(I1076*H1076,2)</f>
        <v>0</v>
      </c>
      <c r="K1076" s="175" t="s">
        <v>327</v>
      </c>
      <c r="L1076" s="41"/>
      <c r="M1076" s="180" t="s">
        <v>21</v>
      </c>
      <c r="N1076" s="181" t="s">
        <v>44</v>
      </c>
      <c r="O1076" s="66"/>
      <c r="P1076" s="182">
        <f>O1076*H1076</f>
        <v>0</v>
      </c>
      <c r="Q1076" s="182">
        <v>0</v>
      </c>
      <c r="R1076" s="182">
        <f>Q1076*H1076</f>
        <v>0</v>
      </c>
      <c r="S1076" s="182">
        <v>0</v>
      </c>
      <c r="T1076" s="183">
        <f>S1076*H1076</f>
        <v>0</v>
      </c>
      <c r="U1076" s="36"/>
      <c r="V1076" s="36"/>
      <c r="W1076" s="36"/>
      <c r="X1076" s="36"/>
      <c r="Y1076" s="36"/>
      <c r="Z1076" s="36"/>
      <c r="AA1076" s="36"/>
      <c r="AB1076" s="36"/>
      <c r="AC1076" s="36"/>
      <c r="AD1076" s="36"/>
      <c r="AE1076" s="36"/>
      <c r="AR1076" s="184" t="s">
        <v>461</v>
      </c>
      <c r="AT1076" s="184" t="s">
        <v>240</v>
      </c>
      <c r="AU1076" s="184" t="s">
        <v>82</v>
      </c>
      <c r="AY1076" s="19" t="s">
        <v>239</v>
      </c>
      <c r="BE1076" s="185">
        <f>IF(N1076="základní",J1076,0)</f>
        <v>0</v>
      </c>
      <c r="BF1076" s="185">
        <f>IF(N1076="snížená",J1076,0)</f>
        <v>0</v>
      </c>
      <c r="BG1076" s="185">
        <f>IF(N1076="zákl. přenesená",J1076,0)</f>
        <v>0</v>
      </c>
      <c r="BH1076" s="185">
        <f>IF(N1076="sníž. přenesená",J1076,0)</f>
        <v>0</v>
      </c>
      <c r="BI1076" s="185">
        <f>IF(N1076="nulová",J1076,0)</f>
        <v>0</v>
      </c>
      <c r="BJ1076" s="19" t="s">
        <v>80</v>
      </c>
      <c r="BK1076" s="185">
        <f>ROUND(I1076*H1076,2)</f>
        <v>0</v>
      </c>
      <c r="BL1076" s="19" t="s">
        <v>461</v>
      </c>
      <c r="BM1076" s="184" t="s">
        <v>3868</v>
      </c>
    </row>
    <row r="1077" spans="1:65" s="2" customFormat="1" ht="11.25">
      <c r="A1077" s="36"/>
      <c r="B1077" s="37"/>
      <c r="C1077" s="38"/>
      <c r="D1077" s="233" t="s">
        <v>329</v>
      </c>
      <c r="E1077" s="38"/>
      <c r="F1077" s="234" t="s">
        <v>3869</v>
      </c>
      <c r="G1077" s="38"/>
      <c r="H1077" s="38"/>
      <c r="I1077" s="188"/>
      <c r="J1077" s="38"/>
      <c r="K1077" s="38"/>
      <c r="L1077" s="41"/>
      <c r="M1077" s="189"/>
      <c r="N1077" s="190"/>
      <c r="O1077" s="66"/>
      <c r="P1077" s="66"/>
      <c r="Q1077" s="66"/>
      <c r="R1077" s="66"/>
      <c r="S1077" s="66"/>
      <c r="T1077" s="67"/>
      <c r="U1077" s="36"/>
      <c r="V1077" s="36"/>
      <c r="W1077" s="36"/>
      <c r="X1077" s="36"/>
      <c r="Y1077" s="36"/>
      <c r="Z1077" s="36"/>
      <c r="AA1077" s="36"/>
      <c r="AB1077" s="36"/>
      <c r="AC1077" s="36"/>
      <c r="AD1077" s="36"/>
      <c r="AE1077" s="36"/>
      <c r="AT1077" s="19" t="s">
        <v>329</v>
      </c>
      <c r="AU1077" s="19" t="s">
        <v>82</v>
      </c>
    </row>
    <row r="1078" spans="1:65" s="12" customFormat="1" ht="11.25">
      <c r="B1078" s="191"/>
      <c r="C1078" s="192"/>
      <c r="D1078" s="186" t="s">
        <v>248</v>
      </c>
      <c r="E1078" s="193" t="s">
        <v>21</v>
      </c>
      <c r="F1078" s="194" t="s">
        <v>3870</v>
      </c>
      <c r="G1078" s="192"/>
      <c r="H1078" s="193" t="s">
        <v>21</v>
      </c>
      <c r="I1078" s="195"/>
      <c r="J1078" s="192"/>
      <c r="K1078" s="192"/>
      <c r="L1078" s="196"/>
      <c r="M1078" s="197"/>
      <c r="N1078" s="198"/>
      <c r="O1078" s="198"/>
      <c r="P1078" s="198"/>
      <c r="Q1078" s="198"/>
      <c r="R1078" s="198"/>
      <c r="S1078" s="198"/>
      <c r="T1078" s="199"/>
      <c r="AT1078" s="200" t="s">
        <v>248</v>
      </c>
      <c r="AU1078" s="200" t="s">
        <v>82</v>
      </c>
      <c r="AV1078" s="12" t="s">
        <v>80</v>
      </c>
      <c r="AW1078" s="12" t="s">
        <v>34</v>
      </c>
      <c r="AX1078" s="12" t="s">
        <v>73</v>
      </c>
      <c r="AY1078" s="200" t="s">
        <v>239</v>
      </c>
    </row>
    <row r="1079" spans="1:65" s="12" customFormat="1" ht="11.25">
      <c r="B1079" s="191"/>
      <c r="C1079" s="192"/>
      <c r="D1079" s="186" t="s">
        <v>248</v>
      </c>
      <c r="E1079" s="193" t="s">
        <v>21</v>
      </c>
      <c r="F1079" s="194" t="s">
        <v>3871</v>
      </c>
      <c r="G1079" s="192"/>
      <c r="H1079" s="193" t="s">
        <v>21</v>
      </c>
      <c r="I1079" s="195"/>
      <c r="J1079" s="192"/>
      <c r="K1079" s="192"/>
      <c r="L1079" s="196"/>
      <c r="M1079" s="197"/>
      <c r="N1079" s="198"/>
      <c r="O1079" s="198"/>
      <c r="P1079" s="198"/>
      <c r="Q1079" s="198"/>
      <c r="R1079" s="198"/>
      <c r="S1079" s="198"/>
      <c r="T1079" s="199"/>
      <c r="AT1079" s="200" t="s">
        <v>248</v>
      </c>
      <c r="AU1079" s="200" t="s">
        <v>82</v>
      </c>
      <c r="AV1079" s="12" t="s">
        <v>80</v>
      </c>
      <c r="AW1079" s="12" t="s">
        <v>34</v>
      </c>
      <c r="AX1079" s="12" t="s">
        <v>73</v>
      </c>
      <c r="AY1079" s="200" t="s">
        <v>239</v>
      </c>
    </row>
    <row r="1080" spans="1:65" s="13" customFormat="1" ht="11.25">
      <c r="B1080" s="201"/>
      <c r="C1080" s="202"/>
      <c r="D1080" s="186" t="s">
        <v>248</v>
      </c>
      <c r="E1080" s="203" t="s">
        <v>21</v>
      </c>
      <c r="F1080" s="204" t="s">
        <v>3872</v>
      </c>
      <c r="G1080" s="202"/>
      <c r="H1080" s="205">
        <v>41.26</v>
      </c>
      <c r="I1080" s="206"/>
      <c r="J1080" s="202"/>
      <c r="K1080" s="202"/>
      <c r="L1080" s="207"/>
      <c r="M1080" s="208"/>
      <c r="N1080" s="209"/>
      <c r="O1080" s="209"/>
      <c r="P1080" s="209"/>
      <c r="Q1080" s="209"/>
      <c r="R1080" s="209"/>
      <c r="S1080" s="209"/>
      <c r="T1080" s="210"/>
      <c r="AT1080" s="211" t="s">
        <v>248</v>
      </c>
      <c r="AU1080" s="211" t="s">
        <v>82</v>
      </c>
      <c r="AV1080" s="13" t="s">
        <v>82</v>
      </c>
      <c r="AW1080" s="13" t="s">
        <v>34</v>
      </c>
      <c r="AX1080" s="13" t="s">
        <v>73</v>
      </c>
      <c r="AY1080" s="211" t="s">
        <v>239</v>
      </c>
    </row>
    <row r="1081" spans="1:65" s="14" customFormat="1" ht="11.25">
      <c r="B1081" s="212"/>
      <c r="C1081" s="213"/>
      <c r="D1081" s="186" t="s">
        <v>248</v>
      </c>
      <c r="E1081" s="214" t="s">
        <v>21</v>
      </c>
      <c r="F1081" s="215" t="s">
        <v>251</v>
      </c>
      <c r="G1081" s="213"/>
      <c r="H1081" s="216">
        <v>41.26</v>
      </c>
      <c r="I1081" s="217"/>
      <c r="J1081" s="213"/>
      <c r="K1081" s="213"/>
      <c r="L1081" s="218"/>
      <c r="M1081" s="219"/>
      <c r="N1081" s="220"/>
      <c r="O1081" s="220"/>
      <c r="P1081" s="220"/>
      <c r="Q1081" s="220"/>
      <c r="R1081" s="220"/>
      <c r="S1081" s="220"/>
      <c r="T1081" s="221"/>
      <c r="AT1081" s="222" t="s">
        <v>248</v>
      </c>
      <c r="AU1081" s="222" t="s">
        <v>82</v>
      </c>
      <c r="AV1081" s="14" t="s">
        <v>100</v>
      </c>
      <c r="AW1081" s="14" t="s">
        <v>34</v>
      </c>
      <c r="AX1081" s="14" t="s">
        <v>80</v>
      </c>
      <c r="AY1081" s="222" t="s">
        <v>239</v>
      </c>
    </row>
    <row r="1082" spans="1:65" s="2" customFormat="1" ht="16.5" customHeight="1">
      <c r="A1082" s="36"/>
      <c r="B1082" s="37"/>
      <c r="C1082" s="246" t="s">
        <v>3873</v>
      </c>
      <c r="D1082" s="246" t="s">
        <v>308</v>
      </c>
      <c r="E1082" s="247" t="s">
        <v>3874</v>
      </c>
      <c r="F1082" s="248" t="s">
        <v>3875</v>
      </c>
      <c r="G1082" s="249" t="s">
        <v>348</v>
      </c>
      <c r="H1082" s="250">
        <v>0.19600000000000001</v>
      </c>
      <c r="I1082" s="251"/>
      <c r="J1082" s="252">
        <f>ROUND(I1082*H1082,2)</f>
        <v>0</v>
      </c>
      <c r="K1082" s="248" t="s">
        <v>327</v>
      </c>
      <c r="L1082" s="253"/>
      <c r="M1082" s="254" t="s">
        <v>21</v>
      </c>
      <c r="N1082" s="255" t="s">
        <v>44</v>
      </c>
      <c r="O1082" s="66"/>
      <c r="P1082" s="182">
        <f>O1082*H1082</f>
        <v>0</v>
      </c>
      <c r="Q1082" s="182">
        <v>0.55000000000000004</v>
      </c>
      <c r="R1082" s="182">
        <f>Q1082*H1082</f>
        <v>0.10780000000000001</v>
      </c>
      <c r="S1082" s="182">
        <v>0</v>
      </c>
      <c r="T1082" s="183">
        <f>S1082*H1082</f>
        <v>0</v>
      </c>
      <c r="U1082" s="36"/>
      <c r="V1082" s="36"/>
      <c r="W1082" s="36"/>
      <c r="X1082" s="36"/>
      <c r="Y1082" s="36"/>
      <c r="Z1082" s="36"/>
      <c r="AA1082" s="36"/>
      <c r="AB1082" s="36"/>
      <c r="AC1082" s="36"/>
      <c r="AD1082" s="36"/>
      <c r="AE1082" s="36"/>
      <c r="AR1082" s="184" t="s">
        <v>636</v>
      </c>
      <c r="AT1082" s="184" t="s">
        <v>308</v>
      </c>
      <c r="AU1082" s="184" t="s">
        <v>82</v>
      </c>
      <c r="AY1082" s="19" t="s">
        <v>239</v>
      </c>
      <c r="BE1082" s="185">
        <f>IF(N1082="základní",J1082,0)</f>
        <v>0</v>
      </c>
      <c r="BF1082" s="185">
        <f>IF(N1082="snížená",J1082,0)</f>
        <v>0</v>
      </c>
      <c r="BG1082" s="185">
        <f>IF(N1082="zákl. přenesená",J1082,0)</f>
        <v>0</v>
      </c>
      <c r="BH1082" s="185">
        <f>IF(N1082="sníž. přenesená",J1082,0)</f>
        <v>0</v>
      </c>
      <c r="BI1082" s="185">
        <f>IF(N1082="nulová",J1082,0)</f>
        <v>0</v>
      </c>
      <c r="BJ1082" s="19" t="s">
        <v>80</v>
      </c>
      <c r="BK1082" s="185">
        <f>ROUND(I1082*H1082,2)</f>
        <v>0</v>
      </c>
      <c r="BL1082" s="19" t="s">
        <v>461</v>
      </c>
      <c r="BM1082" s="184" t="s">
        <v>3876</v>
      </c>
    </row>
    <row r="1083" spans="1:65" s="12" customFormat="1" ht="11.25">
      <c r="B1083" s="191"/>
      <c r="C1083" s="192"/>
      <c r="D1083" s="186" t="s">
        <v>248</v>
      </c>
      <c r="E1083" s="193" t="s">
        <v>21</v>
      </c>
      <c r="F1083" s="194" t="s">
        <v>3870</v>
      </c>
      <c r="G1083" s="192"/>
      <c r="H1083" s="193" t="s">
        <v>21</v>
      </c>
      <c r="I1083" s="195"/>
      <c r="J1083" s="192"/>
      <c r="K1083" s="192"/>
      <c r="L1083" s="196"/>
      <c r="M1083" s="197"/>
      <c r="N1083" s="198"/>
      <c r="O1083" s="198"/>
      <c r="P1083" s="198"/>
      <c r="Q1083" s="198"/>
      <c r="R1083" s="198"/>
      <c r="S1083" s="198"/>
      <c r="T1083" s="199"/>
      <c r="AT1083" s="200" t="s">
        <v>248</v>
      </c>
      <c r="AU1083" s="200" t="s">
        <v>82</v>
      </c>
      <c r="AV1083" s="12" t="s">
        <v>80</v>
      </c>
      <c r="AW1083" s="12" t="s">
        <v>34</v>
      </c>
      <c r="AX1083" s="12" t="s">
        <v>73</v>
      </c>
      <c r="AY1083" s="200" t="s">
        <v>239</v>
      </c>
    </row>
    <row r="1084" spans="1:65" s="12" customFormat="1" ht="11.25">
      <c r="B1084" s="191"/>
      <c r="C1084" s="192"/>
      <c r="D1084" s="186" t="s">
        <v>248</v>
      </c>
      <c r="E1084" s="193" t="s">
        <v>21</v>
      </c>
      <c r="F1084" s="194" t="s">
        <v>3871</v>
      </c>
      <c r="G1084" s="192"/>
      <c r="H1084" s="193" t="s">
        <v>21</v>
      </c>
      <c r="I1084" s="195"/>
      <c r="J1084" s="192"/>
      <c r="K1084" s="192"/>
      <c r="L1084" s="196"/>
      <c r="M1084" s="197"/>
      <c r="N1084" s="198"/>
      <c r="O1084" s="198"/>
      <c r="P1084" s="198"/>
      <c r="Q1084" s="198"/>
      <c r="R1084" s="198"/>
      <c r="S1084" s="198"/>
      <c r="T1084" s="199"/>
      <c r="AT1084" s="200" t="s">
        <v>248</v>
      </c>
      <c r="AU1084" s="200" t="s">
        <v>82</v>
      </c>
      <c r="AV1084" s="12" t="s">
        <v>80</v>
      </c>
      <c r="AW1084" s="12" t="s">
        <v>34</v>
      </c>
      <c r="AX1084" s="12" t="s">
        <v>73</v>
      </c>
      <c r="AY1084" s="200" t="s">
        <v>239</v>
      </c>
    </row>
    <row r="1085" spans="1:65" s="13" customFormat="1" ht="11.25">
      <c r="B1085" s="201"/>
      <c r="C1085" s="202"/>
      <c r="D1085" s="186" t="s">
        <v>248</v>
      </c>
      <c r="E1085" s="203" t="s">
        <v>21</v>
      </c>
      <c r="F1085" s="204" t="s">
        <v>3877</v>
      </c>
      <c r="G1085" s="202"/>
      <c r="H1085" s="205">
        <v>0.09</v>
      </c>
      <c r="I1085" s="206"/>
      <c r="J1085" s="202"/>
      <c r="K1085" s="202"/>
      <c r="L1085" s="207"/>
      <c r="M1085" s="208"/>
      <c r="N1085" s="209"/>
      <c r="O1085" s="209"/>
      <c r="P1085" s="209"/>
      <c r="Q1085" s="209"/>
      <c r="R1085" s="209"/>
      <c r="S1085" s="209"/>
      <c r="T1085" s="210"/>
      <c r="AT1085" s="211" t="s">
        <v>248</v>
      </c>
      <c r="AU1085" s="211" t="s">
        <v>82</v>
      </c>
      <c r="AV1085" s="13" t="s">
        <v>82</v>
      </c>
      <c r="AW1085" s="13" t="s">
        <v>34</v>
      </c>
      <c r="AX1085" s="13" t="s">
        <v>73</v>
      </c>
      <c r="AY1085" s="211" t="s">
        <v>239</v>
      </c>
    </row>
    <row r="1086" spans="1:65" s="13" customFormat="1" ht="11.25">
      <c r="B1086" s="201"/>
      <c r="C1086" s="202"/>
      <c r="D1086" s="186" t="s">
        <v>248</v>
      </c>
      <c r="E1086" s="203" t="s">
        <v>21</v>
      </c>
      <c r="F1086" s="204" t="s">
        <v>3878</v>
      </c>
      <c r="G1086" s="202"/>
      <c r="H1086" s="205">
        <v>6.3E-2</v>
      </c>
      <c r="I1086" s="206"/>
      <c r="J1086" s="202"/>
      <c r="K1086" s="202"/>
      <c r="L1086" s="207"/>
      <c r="M1086" s="208"/>
      <c r="N1086" s="209"/>
      <c r="O1086" s="209"/>
      <c r="P1086" s="209"/>
      <c r="Q1086" s="209"/>
      <c r="R1086" s="209"/>
      <c r="S1086" s="209"/>
      <c r="T1086" s="210"/>
      <c r="AT1086" s="211" t="s">
        <v>248</v>
      </c>
      <c r="AU1086" s="211" t="s">
        <v>82</v>
      </c>
      <c r="AV1086" s="13" t="s">
        <v>82</v>
      </c>
      <c r="AW1086" s="13" t="s">
        <v>34</v>
      </c>
      <c r="AX1086" s="13" t="s">
        <v>73</v>
      </c>
      <c r="AY1086" s="211" t="s">
        <v>239</v>
      </c>
    </row>
    <row r="1087" spans="1:65" s="13" customFormat="1" ht="11.25">
      <c r="B1087" s="201"/>
      <c r="C1087" s="202"/>
      <c r="D1087" s="186" t="s">
        <v>248</v>
      </c>
      <c r="E1087" s="203" t="s">
        <v>21</v>
      </c>
      <c r="F1087" s="204" t="s">
        <v>3879</v>
      </c>
      <c r="G1087" s="202"/>
      <c r="H1087" s="205">
        <v>2.5000000000000001E-2</v>
      </c>
      <c r="I1087" s="206"/>
      <c r="J1087" s="202"/>
      <c r="K1087" s="202"/>
      <c r="L1087" s="207"/>
      <c r="M1087" s="208"/>
      <c r="N1087" s="209"/>
      <c r="O1087" s="209"/>
      <c r="P1087" s="209"/>
      <c r="Q1087" s="209"/>
      <c r="R1087" s="209"/>
      <c r="S1087" s="209"/>
      <c r="T1087" s="210"/>
      <c r="AT1087" s="211" t="s">
        <v>248</v>
      </c>
      <c r="AU1087" s="211" t="s">
        <v>82</v>
      </c>
      <c r="AV1087" s="13" t="s">
        <v>82</v>
      </c>
      <c r="AW1087" s="13" t="s">
        <v>34</v>
      </c>
      <c r="AX1087" s="13" t="s">
        <v>73</v>
      </c>
      <c r="AY1087" s="211" t="s">
        <v>239</v>
      </c>
    </row>
    <row r="1088" spans="1:65" s="14" customFormat="1" ht="11.25">
      <c r="B1088" s="212"/>
      <c r="C1088" s="213"/>
      <c r="D1088" s="186" t="s">
        <v>248</v>
      </c>
      <c r="E1088" s="214" t="s">
        <v>21</v>
      </c>
      <c r="F1088" s="215" t="s">
        <v>251</v>
      </c>
      <c r="G1088" s="213"/>
      <c r="H1088" s="216">
        <v>0.17799999999999999</v>
      </c>
      <c r="I1088" s="217"/>
      <c r="J1088" s="213"/>
      <c r="K1088" s="213"/>
      <c r="L1088" s="218"/>
      <c r="M1088" s="219"/>
      <c r="N1088" s="220"/>
      <c r="O1088" s="220"/>
      <c r="P1088" s="220"/>
      <c r="Q1088" s="220"/>
      <c r="R1088" s="220"/>
      <c r="S1088" s="220"/>
      <c r="T1088" s="221"/>
      <c r="AT1088" s="222" t="s">
        <v>248</v>
      </c>
      <c r="AU1088" s="222" t="s">
        <v>82</v>
      </c>
      <c r="AV1088" s="14" t="s">
        <v>100</v>
      </c>
      <c r="AW1088" s="14" t="s">
        <v>34</v>
      </c>
      <c r="AX1088" s="14" t="s">
        <v>80</v>
      </c>
      <c r="AY1088" s="222" t="s">
        <v>239</v>
      </c>
    </row>
    <row r="1089" spans="1:65" s="13" customFormat="1" ht="11.25">
      <c r="B1089" s="201"/>
      <c r="C1089" s="202"/>
      <c r="D1089" s="186" t="s">
        <v>248</v>
      </c>
      <c r="E1089" s="202"/>
      <c r="F1089" s="204" t="s">
        <v>3880</v>
      </c>
      <c r="G1089" s="202"/>
      <c r="H1089" s="205">
        <v>0.19600000000000001</v>
      </c>
      <c r="I1089" s="206"/>
      <c r="J1089" s="202"/>
      <c r="K1089" s="202"/>
      <c r="L1089" s="207"/>
      <c r="M1089" s="208"/>
      <c r="N1089" s="209"/>
      <c r="O1089" s="209"/>
      <c r="P1089" s="209"/>
      <c r="Q1089" s="209"/>
      <c r="R1089" s="209"/>
      <c r="S1089" s="209"/>
      <c r="T1089" s="210"/>
      <c r="AT1089" s="211" t="s">
        <v>248</v>
      </c>
      <c r="AU1089" s="211" t="s">
        <v>82</v>
      </c>
      <c r="AV1089" s="13" t="s">
        <v>82</v>
      </c>
      <c r="AW1089" s="13" t="s">
        <v>4</v>
      </c>
      <c r="AX1089" s="13" t="s">
        <v>80</v>
      </c>
      <c r="AY1089" s="211" t="s">
        <v>239</v>
      </c>
    </row>
    <row r="1090" spans="1:65" s="2" customFormat="1" ht="24.2" customHeight="1">
      <c r="A1090" s="36"/>
      <c r="B1090" s="37"/>
      <c r="C1090" s="173" t="s">
        <v>3881</v>
      </c>
      <c r="D1090" s="173" t="s">
        <v>240</v>
      </c>
      <c r="E1090" s="174" t="s">
        <v>3882</v>
      </c>
      <c r="F1090" s="175" t="s">
        <v>3883</v>
      </c>
      <c r="G1090" s="176" t="s">
        <v>326</v>
      </c>
      <c r="H1090" s="177">
        <v>15.94</v>
      </c>
      <c r="I1090" s="178"/>
      <c r="J1090" s="179">
        <f>ROUND(I1090*H1090,2)</f>
        <v>0</v>
      </c>
      <c r="K1090" s="175" t="s">
        <v>327</v>
      </c>
      <c r="L1090" s="41"/>
      <c r="M1090" s="180" t="s">
        <v>21</v>
      </c>
      <c r="N1090" s="181" t="s">
        <v>44</v>
      </c>
      <c r="O1090" s="66"/>
      <c r="P1090" s="182">
        <f>O1090*H1090</f>
        <v>0</v>
      </c>
      <c r="Q1090" s="182">
        <v>1.3956E-2</v>
      </c>
      <c r="R1090" s="182">
        <f>Q1090*H1090</f>
        <v>0.22245863999999999</v>
      </c>
      <c r="S1090" s="182">
        <v>0</v>
      </c>
      <c r="T1090" s="183">
        <f>S1090*H1090</f>
        <v>0</v>
      </c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R1090" s="184" t="s">
        <v>461</v>
      </c>
      <c r="AT1090" s="184" t="s">
        <v>240</v>
      </c>
      <c r="AU1090" s="184" t="s">
        <v>82</v>
      </c>
      <c r="AY1090" s="19" t="s">
        <v>239</v>
      </c>
      <c r="BE1090" s="185">
        <f>IF(N1090="základní",J1090,0)</f>
        <v>0</v>
      </c>
      <c r="BF1090" s="185">
        <f>IF(N1090="snížená",J1090,0)</f>
        <v>0</v>
      </c>
      <c r="BG1090" s="185">
        <f>IF(N1090="zákl. přenesená",J1090,0)</f>
        <v>0</v>
      </c>
      <c r="BH1090" s="185">
        <f>IF(N1090="sníž. přenesená",J1090,0)</f>
        <v>0</v>
      </c>
      <c r="BI1090" s="185">
        <f>IF(N1090="nulová",J1090,0)</f>
        <v>0</v>
      </c>
      <c r="BJ1090" s="19" t="s">
        <v>80</v>
      </c>
      <c r="BK1090" s="185">
        <f>ROUND(I1090*H1090,2)</f>
        <v>0</v>
      </c>
      <c r="BL1090" s="19" t="s">
        <v>461</v>
      </c>
      <c r="BM1090" s="184" t="s">
        <v>3884</v>
      </c>
    </row>
    <row r="1091" spans="1:65" s="2" customFormat="1" ht="11.25">
      <c r="A1091" s="36"/>
      <c r="B1091" s="37"/>
      <c r="C1091" s="38"/>
      <c r="D1091" s="233" t="s">
        <v>329</v>
      </c>
      <c r="E1091" s="38"/>
      <c r="F1091" s="234" t="s">
        <v>3885</v>
      </c>
      <c r="G1091" s="38"/>
      <c r="H1091" s="38"/>
      <c r="I1091" s="188"/>
      <c r="J1091" s="38"/>
      <c r="K1091" s="38"/>
      <c r="L1091" s="41"/>
      <c r="M1091" s="189"/>
      <c r="N1091" s="190"/>
      <c r="O1091" s="66"/>
      <c r="P1091" s="66"/>
      <c r="Q1091" s="66"/>
      <c r="R1091" s="66"/>
      <c r="S1091" s="66"/>
      <c r="T1091" s="67"/>
      <c r="U1091" s="36"/>
      <c r="V1091" s="36"/>
      <c r="W1091" s="36"/>
      <c r="X1091" s="36"/>
      <c r="Y1091" s="36"/>
      <c r="Z1091" s="36"/>
      <c r="AA1091" s="36"/>
      <c r="AB1091" s="36"/>
      <c r="AC1091" s="36"/>
      <c r="AD1091" s="36"/>
      <c r="AE1091" s="36"/>
      <c r="AT1091" s="19" t="s">
        <v>329</v>
      </c>
      <c r="AU1091" s="19" t="s">
        <v>82</v>
      </c>
    </row>
    <row r="1092" spans="1:65" s="12" customFormat="1" ht="11.25">
      <c r="B1092" s="191"/>
      <c r="C1092" s="192"/>
      <c r="D1092" s="186" t="s">
        <v>248</v>
      </c>
      <c r="E1092" s="193" t="s">
        <v>21</v>
      </c>
      <c r="F1092" s="194" t="s">
        <v>3642</v>
      </c>
      <c r="G1092" s="192"/>
      <c r="H1092" s="193" t="s">
        <v>21</v>
      </c>
      <c r="I1092" s="195"/>
      <c r="J1092" s="192"/>
      <c r="K1092" s="192"/>
      <c r="L1092" s="196"/>
      <c r="M1092" s="197"/>
      <c r="N1092" s="198"/>
      <c r="O1092" s="198"/>
      <c r="P1092" s="198"/>
      <c r="Q1092" s="198"/>
      <c r="R1092" s="198"/>
      <c r="S1092" s="198"/>
      <c r="T1092" s="199"/>
      <c r="AT1092" s="200" t="s">
        <v>248</v>
      </c>
      <c r="AU1092" s="200" t="s">
        <v>82</v>
      </c>
      <c r="AV1092" s="12" t="s">
        <v>80</v>
      </c>
      <c r="AW1092" s="12" t="s">
        <v>34</v>
      </c>
      <c r="AX1092" s="12" t="s">
        <v>73</v>
      </c>
      <c r="AY1092" s="200" t="s">
        <v>239</v>
      </c>
    </row>
    <row r="1093" spans="1:65" s="12" customFormat="1" ht="11.25">
      <c r="B1093" s="191"/>
      <c r="C1093" s="192"/>
      <c r="D1093" s="186" t="s">
        <v>248</v>
      </c>
      <c r="E1093" s="193" t="s">
        <v>21</v>
      </c>
      <c r="F1093" s="194" t="s">
        <v>3755</v>
      </c>
      <c r="G1093" s="192"/>
      <c r="H1093" s="193" t="s">
        <v>21</v>
      </c>
      <c r="I1093" s="195"/>
      <c r="J1093" s="192"/>
      <c r="K1093" s="192"/>
      <c r="L1093" s="196"/>
      <c r="M1093" s="197"/>
      <c r="N1093" s="198"/>
      <c r="O1093" s="198"/>
      <c r="P1093" s="198"/>
      <c r="Q1093" s="198"/>
      <c r="R1093" s="198"/>
      <c r="S1093" s="198"/>
      <c r="T1093" s="199"/>
      <c r="AT1093" s="200" t="s">
        <v>248</v>
      </c>
      <c r="AU1093" s="200" t="s">
        <v>82</v>
      </c>
      <c r="AV1093" s="12" t="s">
        <v>80</v>
      </c>
      <c r="AW1093" s="12" t="s">
        <v>34</v>
      </c>
      <c r="AX1093" s="12" t="s">
        <v>73</v>
      </c>
      <c r="AY1093" s="200" t="s">
        <v>239</v>
      </c>
    </row>
    <row r="1094" spans="1:65" s="13" customFormat="1" ht="11.25">
      <c r="B1094" s="201"/>
      <c r="C1094" s="202"/>
      <c r="D1094" s="186" t="s">
        <v>248</v>
      </c>
      <c r="E1094" s="203" t="s">
        <v>21</v>
      </c>
      <c r="F1094" s="204" t="s">
        <v>3886</v>
      </c>
      <c r="G1094" s="202"/>
      <c r="H1094" s="205">
        <v>15.94</v>
      </c>
      <c r="I1094" s="206"/>
      <c r="J1094" s="202"/>
      <c r="K1094" s="202"/>
      <c r="L1094" s="207"/>
      <c r="M1094" s="208"/>
      <c r="N1094" s="209"/>
      <c r="O1094" s="209"/>
      <c r="P1094" s="209"/>
      <c r="Q1094" s="209"/>
      <c r="R1094" s="209"/>
      <c r="S1094" s="209"/>
      <c r="T1094" s="210"/>
      <c r="AT1094" s="211" t="s">
        <v>248</v>
      </c>
      <c r="AU1094" s="211" t="s">
        <v>82</v>
      </c>
      <c r="AV1094" s="13" t="s">
        <v>82</v>
      </c>
      <c r="AW1094" s="13" t="s">
        <v>34</v>
      </c>
      <c r="AX1094" s="13" t="s">
        <v>73</v>
      </c>
      <c r="AY1094" s="211" t="s">
        <v>239</v>
      </c>
    </row>
    <row r="1095" spans="1:65" s="14" customFormat="1" ht="11.25">
      <c r="B1095" s="212"/>
      <c r="C1095" s="213"/>
      <c r="D1095" s="186" t="s">
        <v>248</v>
      </c>
      <c r="E1095" s="214" t="s">
        <v>21</v>
      </c>
      <c r="F1095" s="215" t="s">
        <v>251</v>
      </c>
      <c r="G1095" s="213"/>
      <c r="H1095" s="216">
        <v>15.94</v>
      </c>
      <c r="I1095" s="217"/>
      <c r="J1095" s="213"/>
      <c r="K1095" s="213"/>
      <c r="L1095" s="218"/>
      <c r="M1095" s="219"/>
      <c r="N1095" s="220"/>
      <c r="O1095" s="220"/>
      <c r="P1095" s="220"/>
      <c r="Q1095" s="220"/>
      <c r="R1095" s="220"/>
      <c r="S1095" s="220"/>
      <c r="T1095" s="221"/>
      <c r="AT1095" s="222" t="s">
        <v>248</v>
      </c>
      <c r="AU1095" s="222" t="s">
        <v>82</v>
      </c>
      <c r="AV1095" s="14" t="s">
        <v>100</v>
      </c>
      <c r="AW1095" s="14" t="s">
        <v>34</v>
      </c>
      <c r="AX1095" s="14" t="s">
        <v>80</v>
      </c>
      <c r="AY1095" s="222" t="s">
        <v>239</v>
      </c>
    </row>
    <row r="1096" spans="1:65" s="2" customFormat="1" ht="21.75" customHeight="1">
      <c r="A1096" s="36"/>
      <c r="B1096" s="37"/>
      <c r="C1096" s="173" t="s">
        <v>3887</v>
      </c>
      <c r="D1096" s="173" t="s">
        <v>240</v>
      </c>
      <c r="E1096" s="174" t="s">
        <v>3888</v>
      </c>
      <c r="F1096" s="175" t="s">
        <v>3889</v>
      </c>
      <c r="G1096" s="176" t="s">
        <v>326</v>
      </c>
      <c r="H1096" s="177">
        <v>18.399999999999999</v>
      </c>
      <c r="I1096" s="178"/>
      <c r="J1096" s="179">
        <f>ROUND(I1096*H1096,2)</f>
        <v>0</v>
      </c>
      <c r="K1096" s="175" t="s">
        <v>21</v>
      </c>
      <c r="L1096" s="41"/>
      <c r="M1096" s="180" t="s">
        <v>21</v>
      </c>
      <c r="N1096" s="181" t="s">
        <v>44</v>
      </c>
      <c r="O1096" s="66"/>
      <c r="P1096" s="182">
        <f>O1096*H1096</f>
        <v>0</v>
      </c>
      <c r="Q1096" s="182">
        <v>1.396E-2</v>
      </c>
      <c r="R1096" s="182">
        <f>Q1096*H1096</f>
        <v>0.25686399999999998</v>
      </c>
      <c r="S1096" s="182">
        <v>0</v>
      </c>
      <c r="T1096" s="183">
        <f>S1096*H1096</f>
        <v>0</v>
      </c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R1096" s="184" t="s">
        <v>461</v>
      </c>
      <c r="AT1096" s="184" t="s">
        <v>240</v>
      </c>
      <c r="AU1096" s="184" t="s">
        <v>82</v>
      </c>
      <c r="AY1096" s="19" t="s">
        <v>239</v>
      </c>
      <c r="BE1096" s="185">
        <f>IF(N1096="základní",J1096,0)</f>
        <v>0</v>
      </c>
      <c r="BF1096" s="185">
        <f>IF(N1096="snížená",J1096,0)</f>
        <v>0</v>
      </c>
      <c r="BG1096" s="185">
        <f>IF(N1096="zákl. přenesená",J1096,0)</f>
        <v>0</v>
      </c>
      <c r="BH1096" s="185">
        <f>IF(N1096="sníž. přenesená",J1096,0)</f>
        <v>0</v>
      </c>
      <c r="BI1096" s="185">
        <f>IF(N1096="nulová",J1096,0)</f>
        <v>0</v>
      </c>
      <c r="BJ1096" s="19" t="s">
        <v>80</v>
      </c>
      <c r="BK1096" s="185">
        <f>ROUND(I1096*H1096,2)</f>
        <v>0</v>
      </c>
      <c r="BL1096" s="19" t="s">
        <v>461</v>
      </c>
      <c r="BM1096" s="184" t="s">
        <v>3890</v>
      </c>
    </row>
    <row r="1097" spans="1:65" s="12" customFormat="1" ht="11.25">
      <c r="B1097" s="191"/>
      <c r="C1097" s="192"/>
      <c r="D1097" s="186" t="s">
        <v>248</v>
      </c>
      <c r="E1097" s="193" t="s">
        <v>21</v>
      </c>
      <c r="F1097" s="194" t="s">
        <v>3891</v>
      </c>
      <c r="G1097" s="192"/>
      <c r="H1097" s="193" t="s">
        <v>21</v>
      </c>
      <c r="I1097" s="195"/>
      <c r="J1097" s="192"/>
      <c r="K1097" s="192"/>
      <c r="L1097" s="196"/>
      <c r="M1097" s="197"/>
      <c r="N1097" s="198"/>
      <c r="O1097" s="198"/>
      <c r="P1097" s="198"/>
      <c r="Q1097" s="198"/>
      <c r="R1097" s="198"/>
      <c r="S1097" s="198"/>
      <c r="T1097" s="199"/>
      <c r="AT1097" s="200" t="s">
        <v>248</v>
      </c>
      <c r="AU1097" s="200" t="s">
        <v>82</v>
      </c>
      <c r="AV1097" s="12" t="s">
        <v>80</v>
      </c>
      <c r="AW1097" s="12" t="s">
        <v>34</v>
      </c>
      <c r="AX1097" s="12" t="s">
        <v>73</v>
      </c>
      <c r="AY1097" s="200" t="s">
        <v>239</v>
      </c>
    </row>
    <row r="1098" spans="1:65" s="12" customFormat="1" ht="11.25">
      <c r="B1098" s="191"/>
      <c r="C1098" s="192"/>
      <c r="D1098" s="186" t="s">
        <v>248</v>
      </c>
      <c r="E1098" s="193" t="s">
        <v>21</v>
      </c>
      <c r="F1098" s="194" t="s">
        <v>3645</v>
      </c>
      <c r="G1098" s="192"/>
      <c r="H1098" s="193" t="s">
        <v>21</v>
      </c>
      <c r="I1098" s="195"/>
      <c r="J1098" s="192"/>
      <c r="K1098" s="192"/>
      <c r="L1098" s="196"/>
      <c r="M1098" s="197"/>
      <c r="N1098" s="198"/>
      <c r="O1098" s="198"/>
      <c r="P1098" s="198"/>
      <c r="Q1098" s="198"/>
      <c r="R1098" s="198"/>
      <c r="S1098" s="198"/>
      <c r="T1098" s="199"/>
      <c r="AT1098" s="200" t="s">
        <v>248</v>
      </c>
      <c r="AU1098" s="200" t="s">
        <v>82</v>
      </c>
      <c r="AV1098" s="12" t="s">
        <v>80</v>
      </c>
      <c r="AW1098" s="12" t="s">
        <v>34</v>
      </c>
      <c r="AX1098" s="12" t="s">
        <v>73</v>
      </c>
      <c r="AY1098" s="200" t="s">
        <v>239</v>
      </c>
    </row>
    <row r="1099" spans="1:65" s="13" customFormat="1" ht="11.25">
      <c r="B1099" s="201"/>
      <c r="C1099" s="202"/>
      <c r="D1099" s="186" t="s">
        <v>248</v>
      </c>
      <c r="E1099" s="203" t="s">
        <v>21</v>
      </c>
      <c r="F1099" s="204" t="s">
        <v>3892</v>
      </c>
      <c r="G1099" s="202"/>
      <c r="H1099" s="205">
        <v>18.399999999999999</v>
      </c>
      <c r="I1099" s="206"/>
      <c r="J1099" s="202"/>
      <c r="K1099" s="202"/>
      <c r="L1099" s="207"/>
      <c r="M1099" s="208"/>
      <c r="N1099" s="209"/>
      <c r="O1099" s="209"/>
      <c r="P1099" s="209"/>
      <c r="Q1099" s="209"/>
      <c r="R1099" s="209"/>
      <c r="S1099" s="209"/>
      <c r="T1099" s="210"/>
      <c r="AT1099" s="211" t="s">
        <v>248</v>
      </c>
      <c r="AU1099" s="211" t="s">
        <v>82</v>
      </c>
      <c r="AV1099" s="13" t="s">
        <v>82</v>
      </c>
      <c r="AW1099" s="13" t="s">
        <v>34</v>
      </c>
      <c r="AX1099" s="13" t="s">
        <v>73</v>
      </c>
      <c r="AY1099" s="211" t="s">
        <v>239</v>
      </c>
    </row>
    <row r="1100" spans="1:65" s="14" customFormat="1" ht="11.25">
      <c r="B1100" s="212"/>
      <c r="C1100" s="213"/>
      <c r="D1100" s="186" t="s">
        <v>248</v>
      </c>
      <c r="E1100" s="214" t="s">
        <v>21</v>
      </c>
      <c r="F1100" s="215" t="s">
        <v>251</v>
      </c>
      <c r="G1100" s="213"/>
      <c r="H1100" s="216">
        <v>18.399999999999999</v>
      </c>
      <c r="I1100" s="217"/>
      <c r="J1100" s="213"/>
      <c r="K1100" s="213"/>
      <c r="L1100" s="218"/>
      <c r="M1100" s="219"/>
      <c r="N1100" s="220"/>
      <c r="O1100" s="220"/>
      <c r="P1100" s="220"/>
      <c r="Q1100" s="220"/>
      <c r="R1100" s="220"/>
      <c r="S1100" s="220"/>
      <c r="T1100" s="221"/>
      <c r="AT1100" s="222" t="s">
        <v>248</v>
      </c>
      <c r="AU1100" s="222" t="s">
        <v>82</v>
      </c>
      <c r="AV1100" s="14" t="s">
        <v>100</v>
      </c>
      <c r="AW1100" s="14" t="s">
        <v>34</v>
      </c>
      <c r="AX1100" s="14" t="s">
        <v>80</v>
      </c>
      <c r="AY1100" s="222" t="s">
        <v>239</v>
      </c>
    </row>
    <row r="1101" spans="1:65" s="2" customFormat="1" ht="21.75" customHeight="1">
      <c r="A1101" s="36"/>
      <c r="B1101" s="37"/>
      <c r="C1101" s="173" t="s">
        <v>3893</v>
      </c>
      <c r="D1101" s="173" t="s">
        <v>240</v>
      </c>
      <c r="E1101" s="174" t="s">
        <v>3894</v>
      </c>
      <c r="F1101" s="175" t="s">
        <v>3895</v>
      </c>
      <c r="G1101" s="176" t="s">
        <v>326</v>
      </c>
      <c r="H1101" s="177">
        <v>65.736000000000004</v>
      </c>
      <c r="I1101" s="178"/>
      <c r="J1101" s="179">
        <f>ROUND(I1101*H1101,2)</f>
        <v>0</v>
      </c>
      <c r="K1101" s="175" t="s">
        <v>21</v>
      </c>
      <c r="L1101" s="41"/>
      <c r="M1101" s="180" t="s">
        <v>21</v>
      </c>
      <c r="N1101" s="181" t="s">
        <v>44</v>
      </c>
      <c r="O1101" s="66"/>
      <c r="P1101" s="182">
        <f>O1101*H1101</f>
        <v>0</v>
      </c>
      <c r="Q1101" s="182">
        <v>1.396E-2</v>
      </c>
      <c r="R1101" s="182">
        <f>Q1101*H1101</f>
        <v>0.91767456000000003</v>
      </c>
      <c r="S1101" s="182">
        <v>0</v>
      </c>
      <c r="T1101" s="183">
        <f>S1101*H1101</f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184" t="s">
        <v>461</v>
      </c>
      <c r="AT1101" s="184" t="s">
        <v>240</v>
      </c>
      <c r="AU1101" s="184" t="s">
        <v>82</v>
      </c>
      <c r="AY1101" s="19" t="s">
        <v>239</v>
      </c>
      <c r="BE1101" s="185">
        <f>IF(N1101="základní",J1101,0)</f>
        <v>0</v>
      </c>
      <c r="BF1101" s="185">
        <f>IF(N1101="snížená",J1101,0)</f>
        <v>0</v>
      </c>
      <c r="BG1101" s="185">
        <f>IF(N1101="zákl. přenesená",J1101,0)</f>
        <v>0</v>
      </c>
      <c r="BH1101" s="185">
        <f>IF(N1101="sníž. přenesená",J1101,0)</f>
        <v>0</v>
      </c>
      <c r="BI1101" s="185">
        <f>IF(N1101="nulová",J1101,0)</f>
        <v>0</v>
      </c>
      <c r="BJ1101" s="19" t="s">
        <v>80</v>
      </c>
      <c r="BK1101" s="185">
        <f>ROUND(I1101*H1101,2)</f>
        <v>0</v>
      </c>
      <c r="BL1101" s="19" t="s">
        <v>461</v>
      </c>
      <c r="BM1101" s="184" t="s">
        <v>3896</v>
      </c>
    </row>
    <row r="1102" spans="1:65" s="12" customFormat="1" ht="11.25">
      <c r="B1102" s="191"/>
      <c r="C1102" s="192"/>
      <c r="D1102" s="186" t="s">
        <v>248</v>
      </c>
      <c r="E1102" s="193" t="s">
        <v>21</v>
      </c>
      <c r="F1102" s="194" t="s">
        <v>3891</v>
      </c>
      <c r="G1102" s="192"/>
      <c r="H1102" s="193" t="s">
        <v>21</v>
      </c>
      <c r="I1102" s="195"/>
      <c r="J1102" s="192"/>
      <c r="K1102" s="192"/>
      <c r="L1102" s="196"/>
      <c r="M1102" s="197"/>
      <c r="N1102" s="198"/>
      <c r="O1102" s="198"/>
      <c r="P1102" s="198"/>
      <c r="Q1102" s="198"/>
      <c r="R1102" s="198"/>
      <c r="S1102" s="198"/>
      <c r="T1102" s="199"/>
      <c r="AT1102" s="200" t="s">
        <v>248</v>
      </c>
      <c r="AU1102" s="200" t="s">
        <v>82</v>
      </c>
      <c r="AV1102" s="12" t="s">
        <v>80</v>
      </c>
      <c r="AW1102" s="12" t="s">
        <v>34</v>
      </c>
      <c r="AX1102" s="12" t="s">
        <v>73</v>
      </c>
      <c r="AY1102" s="200" t="s">
        <v>239</v>
      </c>
    </row>
    <row r="1103" spans="1:65" s="12" customFormat="1" ht="11.25">
      <c r="B1103" s="191"/>
      <c r="C1103" s="192"/>
      <c r="D1103" s="186" t="s">
        <v>248</v>
      </c>
      <c r="E1103" s="193" t="s">
        <v>21</v>
      </c>
      <c r="F1103" s="194" t="s">
        <v>3645</v>
      </c>
      <c r="G1103" s="192"/>
      <c r="H1103" s="193" t="s">
        <v>21</v>
      </c>
      <c r="I1103" s="195"/>
      <c r="J1103" s="192"/>
      <c r="K1103" s="192"/>
      <c r="L1103" s="196"/>
      <c r="M1103" s="197"/>
      <c r="N1103" s="198"/>
      <c r="O1103" s="198"/>
      <c r="P1103" s="198"/>
      <c r="Q1103" s="198"/>
      <c r="R1103" s="198"/>
      <c r="S1103" s="198"/>
      <c r="T1103" s="199"/>
      <c r="AT1103" s="200" t="s">
        <v>248</v>
      </c>
      <c r="AU1103" s="200" t="s">
        <v>82</v>
      </c>
      <c r="AV1103" s="12" t="s">
        <v>80</v>
      </c>
      <c r="AW1103" s="12" t="s">
        <v>34</v>
      </c>
      <c r="AX1103" s="12" t="s">
        <v>73</v>
      </c>
      <c r="AY1103" s="200" t="s">
        <v>239</v>
      </c>
    </row>
    <row r="1104" spans="1:65" s="13" customFormat="1" ht="11.25">
      <c r="B1104" s="201"/>
      <c r="C1104" s="202"/>
      <c r="D1104" s="186" t="s">
        <v>248</v>
      </c>
      <c r="E1104" s="203" t="s">
        <v>21</v>
      </c>
      <c r="F1104" s="204" t="s">
        <v>3892</v>
      </c>
      <c r="G1104" s="202"/>
      <c r="H1104" s="205">
        <v>18.399999999999999</v>
      </c>
      <c r="I1104" s="206"/>
      <c r="J1104" s="202"/>
      <c r="K1104" s="202"/>
      <c r="L1104" s="207"/>
      <c r="M1104" s="208"/>
      <c r="N1104" s="209"/>
      <c r="O1104" s="209"/>
      <c r="P1104" s="209"/>
      <c r="Q1104" s="209"/>
      <c r="R1104" s="209"/>
      <c r="S1104" s="209"/>
      <c r="T1104" s="210"/>
      <c r="AT1104" s="211" t="s">
        <v>248</v>
      </c>
      <c r="AU1104" s="211" t="s">
        <v>82</v>
      </c>
      <c r="AV1104" s="13" t="s">
        <v>82</v>
      </c>
      <c r="AW1104" s="13" t="s">
        <v>34</v>
      </c>
      <c r="AX1104" s="13" t="s">
        <v>73</v>
      </c>
      <c r="AY1104" s="211" t="s">
        <v>239</v>
      </c>
    </row>
    <row r="1105" spans="1:65" s="16" customFormat="1" ht="11.25">
      <c r="B1105" s="235"/>
      <c r="C1105" s="236"/>
      <c r="D1105" s="186" t="s">
        <v>248</v>
      </c>
      <c r="E1105" s="237" t="s">
        <v>21</v>
      </c>
      <c r="F1105" s="238" t="s">
        <v>373</v>
      </c>
      <c r="G1105" s="236"/>
      <c r="H1105" s="239">
        <v>18.399999999999999</v>
      </c>
      <c r="I1105" s="240"/>
      <c r="J1105" s="236"/>
      <c r="K1105" s="236"/>
      <c r="L1105" s="241"/>
      <c r="M1105" s="242"/>
      <c r="N1105" s="243"/>
      <c r="O1105" s="243"/>
      <c r="P1105" s="243"/>
      <c r="Q1105" s="243"/>
      <c r="R1105" s="243"/>
      <c r="S1105" s="243"/>
      <c r="T1105" s="244"/>
      <c r="AT1105" s="245" t="s">
        <v>248</v>
      </c>
      <c r="AU1105" s="245" t="s">
        <v>82</v>
      </c>
      <c r="AV1105" s="16" t="s">
        <v>96</v>
      </c>
      <c r="AW1105" s="16" t="s">
        <v>34</v>
      </c>
      <c r="AX1105" s="16" t="s">
        <v>73</v>
      </c>
      <c r="AY1105" s="245" t="s">
        <v>239</v>
      </c>
    </row>
    <row r="1106" spans="1:65" s="12" customFormat="1" ht="11.25">
      <c r="B1106" s="191"/>
      <c r="C1106" s="192"/>
      <c r="D1106" s="186" t="s">
        <v>248</v>
      </c>
      <c r="E1106" s="193" t="s">
        <v>21</v>
      </c>
      <c r="F1106" s="194" t="s">
        <v>3871</v>
      </c>
      <c r="G1106" s="192"/>
      <c r="H1106" s="193" t="s">
        <v>21</v>
      </c>
      <c r="I1106" s="195"/>
      <c r="J1106" s="192"/>
      <c r="K1106" s="192"/>
      <c r="L1106" s="196"/>
      <c r="M1106" s="197"/>
      <c r="N1106" s="198"/>
      <c r="O1106" s="198"/>
      <c r="P1106" s="198"/>
      <c r="Q1106" s="198"/>
      <c r="R1106" s="198"/>
      <c r="S1106" s="198"/>
      <c r="T1106" s="199"/>
      <c r="AT1106" s="200" t="s">
        <v>248</v>
      </c>
      <c r="AU1106" s="200" t="s">
        <v>82</v>
      </c>
      <c r="AV1106" s="12" t="s">
        <v>80</v>
      </c>
      <c r="AW1106" s="12" t="s">
        <v>34</v>
      </c>
      <c r="AX1106" s="12" t="s">
        <v>73</v>
      </c>
      <c r="AY1106" s="200" t="s">
        <v>239</v>
      </c>
    </row>
    <row r="1107" spans="1:65" s="13" customFormat="1" ht="11.25">
      <c r="B1107" s="201"/>
      <c r="C1107" s="202"/>
      <c r="D1107" s="186" t="s">
        <v>248</v>
      </c>
      <c r="E1107" s="203" t="s">
        <v>21</v>
      </c>
      <c r="F1107" s="204" t="s">
        <v>3897</v>
      </c>
      <c r="G1107" s="202"/>
      <c r="H1107" s="205">
        <v>47.335999999999999</v>
      </c>
      <c r="I1107" s="206"/>
      <c r="J1107" s="202"/>
      <c r="K1107" s="202"/>
      <c r="L1107" s="207"/>
      <c r="M1107" s="208"/>
      <c r="N1107" s="209"/>
      <c r="O1107" s="209"/>
      <c r="P1107" s="209"/>
      <c r="Q1107" s="209"/>
      <c r="R1107" s="209"/>
      <c r="S1107" s="209"/>
      <c r="T1107" s="210"/>
      <c r="AT1107" s="211" t="s">
        <v>248</v>
      </c>
      <c r="AU1107" s="211" t="s">
        <v>82</v>
      </c>
      <c r="AV1107" s="13" t="s">
        <v>82</v>
      </c>
      <c r="AW1107" s="13" t="s">
        <v>34</v>
      </c>
      <c r="AX1107" s="13" t="s">
        <v>73</v>
      </c>
      <c r="AY1107" s="211" t="s">
        <v>239</v>
      </c>
    </row>
    <row r="1108" spans="1:65" s="16" customFormat="1" ht="11.25">
      <c r="B1108" s="235"/>
      <c r="C1108" s="236"/>
      <c r="D1108" s="186" t="s">
        <v>248</v>
      </c>
      <c r="E1108" s="237" t="s">
        <v>21</v>
      </c>
      <c r="F1108" s="238" t="s">
        <v>373</v>
      </c>
      <c r="G1108" s="236"/>
      <c r="H1108" s="239">
        <v>47.335999999999999</v>
      </c>
      <c r="I1108" s="240"/>
      <c r="J1108" s="236"/>
      <c r="K1108" s="236"/>
      <c r="L1108" s="241"/>
      <c r="M1108" s="242"/>
      <c r="N1108" s="243"/>
      <c r="O1108" s="243"/>
      <c r="P1108" s="243"/>
      <c r="Q1108" s="243"/>
      <c r="R1108" s="243"/>
      <c r="S1108" s="243"/>
      <c r="T1108" s="244"/>
      <c r="AT1108" s="245" t="s">
        <v>248</v>
      </c>
      <c r="AU1108" s="245" t="s">
        <v>82</v>
      </c>
      <c r="AV1108" s="16" t="s">
        <v>96</v>
      </c>
      <c r="AW1108" s="16" t="s">
        <v>34</v>
      </c>
      <c r="AX1108" s="16" t="s">
        <v>73</v>
      </c>
      <c r="AY1108" s="245" t="s">
        <v>239</v>
      </c>
    </row>
    <row r="1109" spans="1:65" s="14" customFormat="1" ht="11.25">
      <c r="B1109" s="212"/>
      <c r="C1109" s="213"/>
      <c r="D1109" s="186" t="s">
        <v>248</v>
      </c>
      <c r="E1109" s="214" t="s">
        <v>21</v>
      </c>
      <c r="F1109" s="215" t="s">
        <v>251</v>
      </c>
      <c r="G1109" s="213"/>
      <c r="H1109" s="216">
        <v>65.73599999999999</v>
      </c>
      <c r="I1109" s="217"/>
      <c r="J1109" s="213"/>
      <c r="K1109" s="213"/>
      <c r="L1109" s="218"/>
      <c r="M1109" s="219"/>
      <c r="N1109" s="220"/>
      <c r="O1109" s="220"/>
      <c r="P1109" s="220"/>
      <c r="Q1109" s="220"/>
      <c r="R1109" s="220"/>
      <c r="S1109" s="220"/>
      <c r="T1109" s="221"/>
      <c r="AT1109" s="222" t="s">
        <v>248</v>
      </c>
      <c r="AU1109" s="222" t="s">
        <v>82</v>
      </c>
      <c r="AV1109" s="14" t="s">
        <v>100</v>
      </c>
      <c r="AW1109" s="14" t="s">
        <v>34</v>
      </c>
      <c r="AX1109" s="14" t="s">
        <v>80</v>
      </c>
      <c r="AY1109" s="222" t="s">
        <v>239</v>
      </c>
    </row>
    <row r="1110" spans="1:65" s="2" customFormat="1" ht="16.5" customHeight="1">
      <c r="A1110" s="36"/>
      <c r="B1110" s="37"/>
      <c r="C1110" s="173" t="s">
        <v>3898</v>
      </c>
      <c r="D1110" s="173" t="s">
        <v>240</v>
      </c>
      <c r="E1110" s="174" t="s">
        <v>3899</v>
      </c>
      <c r="F1110" s="175" t="s">
        <v>3900</v>
      </c>
      <c r="G1110" s="176" t="s">
        <v>602</v>
      </c>
      <c r="H1110" s="177">
        <v>27.71</v>
      </c>
      <c r="I1110" s="178"/>
      <c r="J1110" s="179">
        <f>ROUND(I1110*H1110,2)</f>
        <v>0</v>
      </c>
      <c r="K1110" s="175" t="s">
        <v>327</v>
      </c>
      <c r="L1110" s="41"/>
      <c r="M1110" s="180" t="s">
        <v>21</v>
      </c>
      <c r="N1110" s="181" t="s">
        <v>44</v>
      </c>
      <c r="O1110" s="66"/>
      <c r="P1110" s="182">
        <f>O1110*H1110</f>
        <v>0</v>
      </c>
      <c r="Q1110" s="182">
        <v>1.0504E-5</v>
      </c>
      <c r="R1110" s="182">
        <f>Q1110*H1110</f>
        <v>2.9106584000000002E-4</v>
      </c>
      <c r="S1110" s="182">
        <v>0</v>
      </c>
      <c r="T1110" s="183">
        <f>S1110*H1110</f>
        <v>0</v>
      </c>
      <c r="U1110" s="36"/>
      <c r="V1110" s="36"/>
      <c r="W1110" s="36"/>
      <c r="X1110" s="36"/>
      <c r="Y1110" s="36"/>
      <c r="Z1110" s="36"/>
      <c r="AA1110" s="36"/>
      <c r="AB1110" s="36"/>
      <c r="AC1110" s="36"/>
      <c r="AD1110" s="36"/>
      <c r="AE1110" s="36"/>
      <c r="AR1110" s="184" t="s">
        <v>461</v>
      </c>
      <c r="AT1110" s="184" t="s">
        <v>240</v>
      </c>
      <c r="AU1110" s="184" t="s">
        <v>82</v>
      </c>
      <c r="AY1110" s="19" t="s">
        <v>239</v>
      </c>
      <c r="BE1110" s="185">
        <f>IF(N1110="základní",J1110,0)</f>
        <v>0</v>
      </c>
      <c r="BF1110" s="185">
        <f>IF(N1110="snížená",J1110,0)</f>
        <v>0</v>
      </c>
      <c r="BG1110" s="185">
        <f>IF(N1110="zákl. přenesená",J1110,0)</f>
        <v>0</v>
      </c>
      <c r="BH1110" s="185">
        <f>IF(N1110="sníž. přenesená",J1110,0)</f>
        <v>0</v>
      </c>
      <c r="BI1110" s="185">
        <f>IF(N1110="nulová",J1110,0)</f>
        <v>0</v>
      </c>
      <c r="BJ1110" s="19" t="s">
        <v>80</v>
      </c>
      <c r="BK1110" s="185">
        <f>ROUND(I1110*H1110,2)</f>
        <v>0</v>
      </c>
      <c r="BL1110" s="19" t="s">
        <v>461</v>
      </c>
      <c r="BM1110" s="184" t="s">
        <v>3901</v>
      </c>
    </row>
    <row r="1111" spans="1:65" s="2" customFormat="1" ht="11.25">
      <c r="A1111" s="36"/>
      <c r="B1111" s="37"/>
      <c r="C1111" s="38"/>
      <c r="D1111" s="233" t="s">
        <v>329</v>
      </c>
      <c r="E1111" s="38"/>
      <c r="F1111" s="234" t="s">
        <v>3902</v>
      </c>
      <c r="G1111" s="38"/>
      <c r="H1111" s="38"/>
      <c r="I1111" s="188"/>
      <c r="J1111" s="38"/>
      <c r="K1111" s="38"/>
      <c r="L1111" s="41"/>
      <c r="M1111" s="189"/>
      <c r="N1111" s="190"/>
      <c r="O1111" s="66"/>
      <c r="P1111" s="66"/>
      <c r="Q1111" s="66"/>
      <c r="R1111" s="66"/>
      <c r="S1111" s="66"/>
      <c r="T1111" s="67"/>
      <c r="U1111" s="36"/>
      <c r="V1111" s="36"/>
      <c r="W1111" s="36"/>
      <c r="X1111" s="36"/>
      <c r="Y1111" s="36"/>
      <c r="Z1111" s="36"/>
      <c r="AA1111" s="36"/>
      <c r="AB1111" s="36"/>
      <c r="AC1111" s="36"/>
      <c r="AD1111" s="36"/>
      <c r="AE1111" s="36"/>
      <c r="AT1111" s="19" t="s">
        <v>329</v>
      </c>
      <c r="AU1111" s="19" t="s">
        <v>82</v>
      </c>
    </row>
    <row r="1112" spans="1:65" s="12" customFormat="1" ht="11.25">
      <c r="B1112" s="191"/>
      <c r="C1112" s="192"/>
      <c r="D1112" s="186" t="s">
        <v>248</v>
      </c>
      <c r="E1112" s="193" t="s">
        <v>21</v>
      </c>
      <c r="F1112" s="194" t="s">
        <v>3294</v>
      </c>
      <c r="G1112" s="192"/>
      <c r="H1112" s="193" t="s">
        <v>21</v>
      </c>
      <c r="I1112" s="195"/>
      <c r="J1112" s="192"/>
      <c r="K1112" s="192"/>
      <c r="L1112" s="196"/>
      <c r="M1112" s="197"/>
      <c r="N1112" s="198"/>
      <c r="O1112" s="198"/>
      <c r="P1112" s="198"/>
      <c r="Q1112" s="198"/>
      <c r="R1112" s="198"/>
      <c r="S1112" s="198"/>
      <c r="T1112" s="199"/>
      <c r="AT1112" s="200" t="s">
        <v>248</v>
      </c>
      <c r="AU1112" s="200" t="s">
        <v>82</v>
      </c>
      <c r="AV1112" s="12" t="s">
        <v>80</v>
      </c>
      <c r="AW1112" s="12" t="s">
        <v>34</v>
      </c>
      <c r="AX1112" s="12" t="s">
        <v>73</v>
      </c>
      <c r="AY1112" s="200" t="s">
        <v>239</v>
      </c>
    </row>
    <row r="1113" spans="1:65" s="13" customFormat="1" ht="11.25">
      <c r="B1113" s="201"/>
      <c r="C1113" s="202"/>
      <c r="D1113" s="186" t="s">
        <v>248</v>
      </c>
      <c r="E1113" s="203" t="s">
        <v>21</v>
      </c>
      <c r="F1113" s="204" t="s">
        <v>3903</v>
      </c>
      <c r="G1113" s="202"/>
      <c r="H1113" s="205">
        <v>26.81</v>
      </c>
      <c r="I1113" s="206"/>
      <c r="J1113" s="202"/>
      <c r="K1113" s="202"/>
      <c r="L1113" s="207"/>
      <c r="M1113" s="208"/>
      <c r="N1113" s="209"/>
      <c r="O1113" s="209"/>
      <c r="P1113" s="209"/>
      <c r="Q1113" s="209"/>
      <c r="R1113" s="209"/>
      <c r="S1113" s="209"/>
      <c r="T1113" s="210"/>
      <c r="AT1113" s="211" t="s">
        <v>248</v>
      </c>
      <c r="AU1113" s="211" t="s">
        <v>82</v>
      </c>
      <c r="AV1113" s="13" t="s">
        <v>82</v>
      </c>
      <c r="AW1113" s="13" t="s">
        <v>34</v>
      </c>
      <c r="AX1113" s="13" t="s">
        <v>73</v>
      </c>
      <c r="AY1113" s="211" t="s">
        <v>239</v>
      </c>
    </row>
    <row r="1114" spans="1:65" s="13" customFormat="1" ht="11.25">
      <c r="B1114" s="201"/>
      <c r="C1114" s="202"/>
      <c r="D1114" s="186" t="s">
        <v>248</v>
      </c>
      <c r="E1114" s="203" t="s">
        <v>21</v>
      </c>
      <c r="F1114" s="204" t="s">
        <v>3904</v>
      </c>
      <c r="G1114" s="202"/>
      <c r="H1114" s="205">
        <v>0.9</v>
      </c>
      <c r="I1114" s="206"/>
      <c r="J1114" s="202"/>
      <c r="K1114" s="202"/>
      <c r="L1114" s="207"/>
      <c r="M1114" s="208"/>
      <c r="N1114" s="209"/>
      <c r="O1114" s="209"/>
      <c r="P1114" s="209"/>
      <c r="Q1114" s="209"/>
      <c r="R1114" s="209"/>
      <c r="S1114" s="209"/>
      <c r="T1114" s="210"/>
      <c r="AT1114" s="211" t="s">
        <v>248</v>
      </c>
      <c r="AU1114" s="211" t="s">
        <v>82</v>
      </c>
      <c r="AV1114" s="13" t="s">
        <v>82</v>
      </c>
      <c r="AW1114" s="13" t="s">
        <v>34</v>
      </c>
      <c r="AX1114" s="13" t="s">
        <v>73</v>
      </c>
      <c r="AY1114" s="211" t="s">
        <v>239</v>
      </c>
    </row>
    <row r="1115" spans="1:65" s="14" customFormat="1" ht="11.25">
      <c r="B1115" s="212"/>
      <c r="C1115" s="213"/>
      <c r="D1115" s="186" t="s">
        <v>248</v>
      </c>
      <c r="E1115" s="214" t="s">
        <v>21</v>
      </c>
      <c r="F1115" s="215" t="s">
        <v>251</v>
      </c>
      <c r="G1115" s="213"/>
      <c r="H1115" s="216">
        <v>27.71</v>
      </c>
      <c r="I1115" s="217"/>
      <c r="J1115" s="213"/>
      <c r="K1115" s="213"/>
      <c r="L1115" s="218"/>
      <c r="M1115" s="219"/>
      <c r="N1115" s="220"/>
      <c r="O1115" s="220"/>
      <c r="P1115" s="220"/>
      <c r="Q1115" s="220"/>
      <c r="R1115" s="220"/>
      <c r="S1115" s="220"/>
      <c r="T1115" s="221"/>
      <c r="AT1115" s="222" t="s">
        <v>248</v>
      </c>
      <c r="AU1115" s="222" t="s">
        <v>82</v>
      </c>
      <c r="AV1115" s="14" t="s">
        <v>100</v>
      </c>
      <c r="AW1115" s="14" t="s">
        <v>34</v>
      </c>
      <c r="AX1115" s="14" t="s">
        <v>80</v>
      </c>
      <c r="AY1115" s="222" t="s">
        <v>239</v>
      </c>
    </row>
    <row r="1116" spans="1:65" s="2" customFormat="1" ht="24.2" customHeight="1">
      <c r="A1116" s="36"/>
      <c r="B1116" s="37"/>
      <c r="C1116" s="246" t="s">
        <v>3905</v>
      </c>
      <c r="D1116" s="246" t="s">
        <v>308</v>
      </c>
      <c r="E1116" s="247" t="s">
        <v>3906</v>
      </c>
      <c r="F1116" s="248" t="s">
        <v>3907</v>
      </c>
      <c r="G1116" s="249" t="s">
        <v>348</v>
      </c>
      <c r="H1116" s="250">
        <v>0.442</v>
      </c>
      <c r="I1116" s="251"/>
      <c r="J1116" s="252">
        <f>ROUND(I1116*H1116,2)</f>
        <v>0</v>
      </c>
      <c r="K1116" s="248" t="s">
        <v>21</v>
      </c>
      <c r="L1116" s="253"/>
      <c r="M1116" s="254" t="s">
        <v>21</v>
      </c>
      <c r="N1116" s="255" t="s">
        <v>44</v>
      </c>
      <c r="O1116" s="66"/>
      <c r="P1116" s="182">
        <f>O1116*H1116</f>
        <v>0</v>
      </c>
      <c r="Q1116" s="182">
        <v>0.44</v>
      </c>
      <c r="R1116" s="182">
        <f>Q1116*H1116</f>
        <v>0.19448000000000001</v>
      </c>
      <c r="S1116" s="182">
        <v>0</v>
      </c>
      <c r="T1116" s="183">
        <f>S1116*H1116</f>
        <v>0</v>
      </c>
      <c r="U1116" s="36"/>
      <c r="V1116" s="36"/>
      <c r="W1116" s="36"/>
      <c r="X1116" s="36"/>
      <c r="Y1116" s="36"/>
      <c r="Z1116" s="36"/>
      <c r="AA1116" s="36"/>
      <c r="AB1116" s="36"/>
      <c r="AC1116" s="36"/>
      <c r="AD1116" s="36"/>
      <c r="AE1116" s="36"/>
      <c r="AR1116" s="184" t="s">
        <v>636</v>
      </c>
      <c r="AT1116" s="184" t="s">
        <v>308</v>
      </c>
      <c r="AU1116" s="184" t="s">
        <v>82</v>
      </c>
      <c r="AY1116" s="19" t="s">
        <v>239</v>
      </c>
      <c r="BE1116" s="185">
        <f>IF(N1116="základní",J1116,0)</f>
        <v>0</v>
      </c>
      <c r="BF1116" s="185">
        <f>IF(N1116="snížená",J1116,0)</f>
        <v>0</v>
      </c>
      <c r="BG1116" s="185">
        <f>IF(N1116="zákl. přenesená",J1116,0)</f>
        <v>0</v>
      </c>
      <c r="BH1116" s="185">
        <f>IF(N1116="sníž. přenesená",J1116,0)</f>
        <v>0</v>
      </c>
      <c r="BI1116" s="185">
        <f>IF(N1116="nulová",J1116,0)</f>
        <v>0</v>
      </c>
      <c r="BJ1116" s="19" t="s">
        <v>80</v>
      </c>
      <c r="BK1116" s="185">
        <f>ROUND(I1116*H1116,2)</f>
        <v>0</v>
      </c>
      <c r="BL1116" s="19" t="s">
        <v>461</v>
      </c>
      <c r="BM1116" s="184" t="s">
        <v>3908</v>
      </c>
    </row>
    <row r="1117" spans="1:65" s="13" customFormat="1" ht="11.25">
      <c r="B1117" s="201"/>
      <c r="C1117" s="202"/>
      <c r="D1117" s="186" t="s">
        <v>248</v>
      </c>
      <c r="E1117" s="203" t="s">
        <v>21</v>
      </c>
      <c r="F1117" s="204" t="s">
        <v>3909</v>
      </c>
      <c r="G1117" s="202"/>
      <c r="H1117" s="205">
        <v>0.40200000000000002</v>
      </c>
      <c r="I1117" s="206"/>
      <c r="J1117" s="202"/>
      <c r="K1117" s="202"/>
      <c r="L1117" s="207"/>
      <c r="M1117" s="208"/>
      <c r="N1117" s="209"/>
      <c r="O1117" s="209"/>
      <c r="P1117" s="209"/>
      <c r="Q1117" s="209"/>
      <c r="R1117" s="209"/>
      <c r="S1117" s="209"/>
      <c r="T1117" s="210"/>
      <c r="AT1117" s="211" t="s">
        <v>248</v>
      </c>
      <c r="AU1117" s="211" t="s">
        <v>82</v>
      </c>
      <c r="AV1117" s="13" t="s">
        <v>82</v>
      </c>
      <c r="AW1117" s="13" t="s">
        <v>34</v>
      </c>
      <c r="AX1117" s="13" t="s">
        <v>73</v>
      </c>
      <c r="AY1117" s="211" t="s">
        <v>239</v>
      </c>
    </row>
    <row r="1118" spans="1:65" s="14" customFormat="1" ht="11.25">
      <c r="B1118" s="212"/>
      <c r="C1118" s="213"/>
      <c r="D1118" s="186" t="s">
        <v>248</v>
      </c>
      <c r="E1118" s="214" t="s">
        <v>21</v>
      </c>
      <c r="F1118" s="215" t="s">
        <v>251</v>
      </c>
      <c r="G1118" s="213"/>
      <c r="H1118" s="216">
        <v>0.40200000000000002</v>
      </c>
      <c r="I1118" s="217"/>
      <c r="J1118" s="213"/>
      <c r="K1118" s="213"/>
      <c r="L1118" s="218"/>
      <c r="M1118" s="219"/>
      <c r="N1118" s="220"/>
      <c r="O1118" s="220"/>
      <c r="P1118" s="220"/>
      <c r="Q1118" s="220"/>
      <c r="R1118" s="220"/>
      <c r="S1118" s="220"/>
      <c r="T1118" s="221"/>
      <c r="AT1118" s="222" t="s">
        <v>248</v>
      </c>
      <c r="AU1118" s="222" t="s">
        <v>82</v>
      </c>
      <c r="AV1118" s="14" t="s">
        <v>100</v>
      </c>
      <c r="AW1118" s="14" t="s">
        <v>34</v>
      </c>
      <c r="AX1118" s="14" t="s">
        <v>80</v>
      </c>
      <c r="AY1118" s="222" t="s">
        <v>239</v>
      </c>
    </row>
    <row r="1119" spans="1:65" s="13" customFormat="1" ht="11.25">
      <c r="B1119" s="201"/>
      <c r="C1119" s="202"/>
      <c r="D1119" s="186" t="s">
        <v>248</v>
      </c>
      <c r="E1119" s="202"/>
      <c r="F1119" s="204" t="s">
        <v>3910</v>
      </c>
      <c r="G1119" s="202"/>
      <c r="H1119" s="205">
        <v>0.442</v>
      </c>
      <c r="I1119" s="206"/>
      <c r="J1119" s="202"/>
      <c r="K1119" s="202"/>
      <c r="L1119" s="207"/>
      <c r="M1119" s="208"/>
      <c r="N1119" s="209"/>
      <c r="O1119" s="209"/>
      <c r="P1119" s="209"/>
      <c r="Q1119" s="209"/>
      <c r="R1119" s="209"/>
      <c r="S1119" s="209"/>
      <c r="T1119" s="210"/>
      <c r="AT1119" s="211" t="s">
        <v>248</v>
      </c>
      <c r="AU1119" s="211" t="s">
        <v>82</v>
      </c>
      <c r="AV1119" s="13" t="s">
        <v>82</v>
      </c>
      <c r="AW1119" s="13" t="s">
        <v>4</v>
      </c>
      <c r="AX1119" s="13" t="s">
        <v>80</v>
      </c>
      <c r="AY1119" s="211" t="s">
        <v>239</v>
      </c>
    </row>
    <row r="1120" spans="1:65" s="2" customFormat="1" ht="16.5" customHeight="1">
      <c r="A1120" s="36"/>
      <c r="B1120" s="37"/>
      <c r="C1120" s="246" t="s">
        <v>3911</v>
      </c>
      <c r="D1120" s="246" t="s">
        <v>308</v>
      </c>
      <c r="E1120" s="247" t="s">
        <v>3912</v>
      </c>
      <c r="F1120" s="248" t="s">
        <v>3913</v>
      </c>
      <c r="G1120" s="249" t="s">
        <v>348</v>
      </c>
      <c r="H1120" s="250">
        <v>7.0000000000000001E-3</v>
      </c>
      <c r="I1120" s="251"/>
      <c r="J1120" s="252">
        <f>ROUND(I1120*H1120,2)</f>
        <v>0</v>
      </c>
      <c r="K1120" s="248" t="s">
        <v>327</v>
      </c>
      <c r="L1120" s="253"/>
      <c r="M1120" s="254" t="s">
        <v>21</v>
      </c>
      <c r="N1120" s="255" t="s">
        <v>44</v>
      </c>
      <c r="O1120" s="66"/>
      <c r="P1120" s="182">
        <f>O1120*H1120</f>
        <v>0</v>
      </c>
      <c r="Q1120" s="182">
        <v>0.44</v>
      </c>
      <c r="R1120" s="182">
        <f>Q1120*H1120</f>
        <v>3.0800000000000003E-3</v>
      </c>
      <c r="S1120" s="182">
        <v>0</v>
      </c>
      <c r="T1120" s="183">
        <f>S1120*H1120</f>
        <v>0</v>
      </c>
      <c r="U1120" s="36"/>
      <c r="V1120" s="36"/>
      <c r="W1120" s="36"/>
      <c r="X1120" s="36"/>
      <c r="Y1120" s="36"/>
      <c r="Z1120" s="36"/>
      <c r="AA1120" s="36"/>
      <c r="AB1120" s="36"/>
      <c r="AC1120" s="36"/>
      <c r="AD1120" s="36"/>
      <c r="AE1120" s="36"/>
      <c r="AR1120" s="184" t="s">
        <v>636</v>
      </c>
      <c r="AT1120" s="184" t="s">
        <v>308</v>
      </c>
      <c r="AU1120" s="184" t="s">
        <v>82</v>
      </c>
      <c r="AY1120" s="19" t="s">
        <v>239</v>
      </c>
      <c r="BE1120" s="185">
        <f>IF(N1120="základní",J1120,0)</f>
        <v>0</v>
      </c>
      <c r="BF1120" s="185">
        <f>IF(N1120="snížená",J1120,0)</f>
        <v>0</v>
      </c>
      <c r="BG1120" s="185">
        <f>IF(N1120="zákl. přenesená",J1120,0)</f>
        <v>0</v>
      </c>
      <c r="BH1120" s="185">
        <f>IF(N1120="sníž. přenesená",J1120,0)</f>
        <v>0</v>
      </c>
      <c r="BI1120" s="185">
        <f>IF(N1120="nulová",J1120,0)</f>
        <v>0</v>
      </c>
      <c r="BJ1120" s="19" t="s">
        <v>80</v>
      </c>
      <c r="BK1120" s="185">
        <f>ROUND(I1120*H1120,2)</f>
        <v>0</v>
      </c>
      <c r="BL1120" s="19" t="s">
        <v>461</v>
      </c>
      <c r="BM1120" s="184" t="s">
        <v>3914</v>
      </c>
    </row>
    <row r="1121" spans="1:65" s="12" customFormat="1" ht="11.25">
      <c r="B1121" s="191"/>
      <c r="C1121" s="192"/>
      <c r="D1121" s="186" t="s">
        <v>248</v>
      </c>
      <c r="E1121" s="193" t="s">
        <v>21</v>
      </c>
      <c r="F1121" s="194" t="s">
        <v>3294</v>
      </c>
      <c r="G1121" s="192"/>
      <c r="H1121" s="193" t="s">
        <v>21</v>
      </c>
      <c r="I1121" s="195"/>
      <c r="J1121" s="192"/>
      <c r="K1121" s="192"/>
      <c r="L1121" s="196"/>
      <c r="M1121" s="197"/>
      <c r="N1121" s="198"/>
      <c r="O1121" s="198"/>
      <c r="P1121" s="198"/>
      <c r="Q1121" s="198"/>
      <c r="R1121" s="198"/>
      <c r="S1121" s="198"/>
      <c r="T1121" s="199"/>
      <c r="AT1121" s="200" t="s">
        <v>248</v>
      </c>
      <c r="AU1121" s="200" t="s">
        <v>82</v>
      </c>
      <c r="AV1121" s="12" t="s">
        <v>80</v>
      </c>
      <c r="AW1121" s="12" t="s">
        <v>34</v>
      </c>
      <c r="AX1121" s="12" t="s">
        <v>73</v>
      </c>
      <c r="AY1121" s="200" t="s">
        <v>239</v>
      </c>
    </row>
    <row r="1122" spans="1:65" s="13" customFormat="1" ht="11.25">
      <c r="B1122" s="201"/>
      <c r="C1122" s="202"/>
      <c r="D1122" s="186" t="s">
        <v>248</v>
      </c>
      <c r="E1122" s="203" t="s">
        <v>21</v>
      </c>
      <c r="F1122" s="204" t="s">
        <v>3915</v>
      </c>
      <c r="G1122" s="202"/>
      <c r="H1122" s="205">
        <v>6.0000000000000001E-3</v>
      </c>
      <c r="I1122" s="206"/>
      <c r="J1122" s="202"/>
      <c r="K1122" s="202"/>
      <c r="L1122" s="207"/>
      <c r="M1122" s="208"/>
      <c r="N1122" s="209"/>
      <c r="O1122" s="209"/>
      <c r="P1122" s="209"/>
      <c r="Q1122" s="209"/>
      <c r="R1122" s="209"/>
      <c r="S1122" s="209"/>
      <c r="T1122" s="210"/>
      <c r="AT1122" s="211" t="s">
        <v>248</v>
      </c>
      <c r="AU1122" s="211" t="s">
        <v>82</v>
      </c>
      <c r="AV1122" s="13" t="s">
        <v>82</v>
      </c>
      <c r="AW1122" s="13" t="s">
        <v>34</v>
      </c>
      <c r="AX1122" s="13" t="s">
        <v>73</v>
      </c>
      <c r="AY1122" s="211" t="s">
        <v>239</v>
      </c>
    </row>
    <row r="1123" spans="1:65" s="14" customFormat="1" ht="11.25">
      <c r="B1123" s="212"/>
      <c r="C1123" s="213"/>
      <c r="D1123" s="186" t="s">
        <v>248</v>
      </c>
      <c r="E1123" s="214" t="s">
        <v>21</v>
      </c>
      <c r="F1123" s="215" t="s">
        <v>251</v>
      </c>
      <c r="G1123" s="213"/>
      <c r="H1123" s="216">
        <v>6.0000000000000001E-3</v>
      </c>
      <c r="I1123" s="217"/>
      <c r="J1123" s="213"/>
      <c r="K1123" s="213"/>
      <c r="L1123" s="218"/>
      <c r="M1123" s="219"/>
      <c r="N1123" s="220"/>
      <c r="O1123" s="220"/>
      <c r="P1123" s="220"/>
      <c r="Q1123" s="220"/>
      <c r="R1123" s="220"/>
      <c r="S1123" s="220"/>
      <c r="T1123" s="221"/>
      <c r="AT1123" s="222" t="s">
        <v>248</v>
      </c>
      <c r="AU1123" s="222" t="s">
        <v>82</v>
      </c>
      <c r="AV1123" s="14" t="s">
        <v>100</v>
      </c>
      <c r="AW1123" s="14" t="s">
        <v>34</v>
      </c>
      <c r="AX1123" s="14" t="s">
        <v>80</v>
      </c>
      <c r="AY1123" s="222" t="s">
        <v>239</v>
      </c>
    </row>
    <row r="1124" spans="1:65" s="13" customFormat="1" ht="11.25">
      <c r="B1124" s="201"/>
      <c r="C1124" s="202"/>
      <c r="D1124" s="186" t="s">
        <v>248</v>
      </c>
      <c r="E1124" s="202"/>
      <c r="F1124" s="204" t="s">
        <v>3916</v>
      </c>
      <c r="G1124" s="202"/>
      <c r="H1124" s="205">
        <v>7.0000000000000001E-3</v>
      </c>
      <c r="I1124" s="206"/>
      <c r="J1124" s="202"/>
      <c r="K1124" s="202"/>
      <c r="L1124" s="207"/>
      <c r="M1124" s="208"/>
      <c r="N1124" s="209"/>
      <c r="O1124" s="209"/>
      <c r="P1124" s="209"/>
      <c r="Q1124" s="209"/>
      <c r="R1124" s="209"/>
      <c r="S1124" s="209"/>
      <c r="T1124" s="210"/>
      <c r="AT1124" s="211" t="s">
        <v>248</v>
      </c>
      <c r="AU1124" s="211" t="s">
        <v>82</v>
      </c>
      <c r="AV1124" s="13" t="s">
        <v>82</v>
      </c>
      <c r="AW1124" s="13" t="s">
        <v>4</v>
      </c>
      <c r="AX1124" s="13" t="s">
        <v>80</v>
      </c>
      <c r="AY1124" s="211" t="s">
        <v>239</v>
      </c>
    </row>
    <row r="1125" spans="1:65" s="2" customFormat="1" ht="16.5" customHeight="1">
      <c r="A1125" s="36"/>
      <c r="B1125" s="37"/>
      <c r="C1125" s="173" t="s">
        <v>3917</v>
      </c>
      <c r="D1125" s="173" t="s">
        <v>240</v>
      </c>
      <c r="E1125" s="174" t="s">
        <v>3918</v>
      </c>
      <c r="F1125" s="175" t="s">
        <v>3919</v>
      </c>
      <c r="G1125" s="176" t="s">
        <v>326</v>
      </c>
      <c r="H1125" s="177">
        <v>6.7359999999999998</v>
      </c>
      <c r="I1125" s="178"/>
      <c r="J1125" s="179">
        <f>ROUND(I1125*H1125,2)</f>
        <v>0</v>
      </c>
      <c r="K1125" s="175" t="s">
        <v>327</v>
      </c>
      <c r="L1125" s="41"/>
      <c r="M1125" s="180" t="s">
        <v>21</v>
      </c>
      <c r="N1125" s="181" t="s">
        <v>44</v>
      </c>
      <c r="O1125" s="66"/>
      <c r="P1125" s="182">
        <f>O1125*H1125</f>
        <v>0</v>
      </c>
      <c r="Q1125" s="182">
        <v>0</v>
      </c>
      <c r="R1125" s="182">
        <f>Q1125*H1125</f>
        <v>0</v>
      </c>
      <c r="S1125" s="182">
        <v>0</v>
      </c>
      <c r="T1125" s="183">
        <f>S1125*H1125</f>
        <v>0</v>
      </c>
      <c r="U1125" s="36"/>
      <c r="V1125" s="36"/>
      <c r="W1125" s="36"/>
      <c r="X1125" s="36"/>
      <c r="Y1125" s="36"/>
      <c r="Z1125" s="36"/>
      <c r="AA1125" s="36"/>
      <c r="AB1125" s="36"/>
      <c r="AC1125" s="36"/>
      <c r="AD1125" s="36"/>
      <c r="AE1125" s="36"/>
      <c r="AR1125" s="184" t="s">
        <v>461</v>
      </c>
      <c r="AT1125" s="184" t="s">
        <v>240</v>
      </c>
      <c r="AU1125" s="184" t="s">
        <v>82</v>
      </c>
      <c r="AY1125" s="19" t="s">
        <v>239</v>
      </c>
      <c r="BE1125" s="185">
        <f>IF(N1125="základní",J1125,0)</f>
        <v>0</v>
      </c>
      <c r="BF1125" s="185">
        <f>IF(N1125="snížená",J1125,0)</f>
        <v>0</v>
      </c>
      <c r="BG1125" s="185">
        <f>IF(N1125="zákl. přenesená",J1125,0)</f>
        <v>0</v>
      </c>
      <c r="BH1125" s="185">
        <f>IF(N1125="sníž. přenesená",J1125,0)</f>
        <v>0</v>
      </c>
      <c r="BI1125" s="185">
        <f>IF(N1125="nulová",J1125,0)</f>
        <v>0</v>
      </c>
      <c r="BJ1125" s="19" t="s">
        <v>80</v>
      </c>
      <c r="BK1125" s="185">
        <f>ROUND(I1125*H1125,2)</f>
        <v>0</v>
      </c>
      <c r="BL1125" s="19" t="s">
        <v>461</v>
      </c>
      <c r="BM1125" s="184" t="s">
        <v>3920</v>
      </c>
    </row>
    <row r="1126" spans="1:65" s="2" customFormat="1" ht="11.25">
      <c r="A1126" s="36"/>
      <c r="B1126" s="37"/>
      <c r="C1126" s="38"/>
      <c r="D1126" s="233" t="s">
        <v>329</v>
      </c>
      <c r="E1126" s="38"/>
      <c r="F1126" s="234" t="s">
        <v>3921</v>
      </c>
      <c r="G1126" s="38"/>
      <c r="H1126" s="38"/>
      <c r="I1126" s="188"/>
      <c r="J1126" s="38"/>
      <c r="K1126" s="38"/>
      <c r="L1126" s="41"/>
      <c r="M1126" s="189"/>
      <c r="N1126" s="190"/>
      <c r="O1126" s="66"/>
      <c r="P1126" s="66"/>
      <c r="Q1126" s="66"/>
      <c r="R1126" s="66"/>
      <c r="S1126" s="66"/>
      <c r="T1126" s="67"/>
      <c r="U1126" s="36"/>
      <c r="V1126" s="36"/>
      <c r="W1126" s="36"/>
      <c r="X1126" s="36"/>
      <c r="Y1126" s="36"/>
      <c r="Z1126" s="36"/>
      <c r="AA1126" s="36"/>
      <c r="AB1126" s="36"/>
      <c r="AC1126" s="36"/>
      <c r="AD1126" s="36"/>
      <c r="AE1126" s="36"/>
      <c r="AT1126" s="19" t="s">
        <v>329</v>
      </c>
      <c r="AU1126" s="19" t="s">
        <v>82</v>
      </c>
    </row>
    <row r="1127" spans="1:65" s="12" customFormat="1" ht="11.25">
      <c r="B1127" s="191"/>
      <c r="C1127" s="192"/>
      <c r="D1127" s="186" t="s">
        <v>248</v>
      </c>
      <c r="E1127" s="193" t="s">
        <v>21</v>
      </c>
      <c r="F1127" s="194" t="s">
        <v>3294</v>
      </c>
      <c r="G1127" s="192"/>
      <c r="H1127" s="193" t="s">
        <v>21</v>
      </c>
      <c r="I1127" s="195"/>
      <c r="J1127" s="192"/>
      <c r="K1127" s="192"/>
      <c r="L1127" s="196"/>
      <c r="M1127" s="197"/>
      <c r="N1127" s="198"/>
      <c r="O1127" s="198"/>
      <c r="P1127" s="198"/>
      <c r="Q1127" s="198"/>
      <c r="R1127" s="198"/>
      <c r="S1127" s="198"/>
      <c r="T1127" s="199"/>
      <c r="AT1127" s="200" t="s">
        <v>248</v>
      </c>
      <c r="AU1127" s="200" t="s">
        <v>82</v>
      </c>
      <c r="AV1127" s="12" t="s">
        <v>80</v>
      </c>
      <c r="AW1127" s="12" t="s">
        <v>34</v>
      </c>
      <c r="AX1127" s="12" t="s">
        <v>73</v>
      </c>
      <c r="AY1127" s="200" t="s">
        <v>239</v>
      </c>
    </row>
    <row r="1128" spans="1:65" s="12" customFormat="1" ht="11.25">
      <c r="B1128" s="191"/>
      <c r="C1128" s="192"/>
      <c r="D1128" s="186" t="s">
        <v>248</v>
      </c>
      <c r="E1128" s="193" t="s">
        <v>21</v>
      </c>
      <c r="F1128" s="194" t="s">
        <v>3463</v>
      </c>
      <c r="G1128" s="192"/>
      <c r="H1128" s="193" t="s">
        <v>21</v>
      </c>
      <c r="I1128" s="195"/>
      <c r="J1128" s="192"/>
      <c r="K1128" s="192"/>
      <c r="L1128" s="196"/>
      <c r="M1128" s="197"/>
      <c r="N1128" s="198"/>
      <c r="O1128" s="198"/>
      <c r="P1128" s="198"/>
      <c r="Q1128" s="198"/>
      <c r="R1128" s="198"/>
      <c r="S1128" s="198"/>
      <c r="T1128" s="199"/>
      <c r="AT1128" s="200" t="s">
        <v>248</v>
      </c>
      <c r="AU1128" s="200" t="s">
        <v>82</v>
      </c>
      <c r="AV1128" s="12" t="s">
        <v>80</v>
      </c>
      <c r="AW1128" s="12" t="s">
        <v>34</v>
      </c>
      <c r="AX1128" s="12" t="s">
        <v>73</v>
      </c>
      <c r="AY1128" s="200" t="s">
        <v>239</v>
      </c>
    </row>
    <row r="1129" spans="1:65" s="13" customFormat="1" ht="11.25">
      <c r="B1129" s="201"/>
      <c r="C1129" s="202"/>
      <c r="D1129" s="186" t="s">
        <v>248</v>
      </c>
      <c r="E1129" s="203" t="s">
        <v>21</v>
      </c>
      <c r="F1129" s="204" t="s">
        <v>3922</v>
      </c>
      <c r="G1129" s="202"/>
      <c r="H1129" s="205">
        <v>6.5110000000000001</v>
      </c>
      <c r="I1129" s="206"/>
      <c r="J1129" s="202"/>
      <c r="K1129" s="202"/>
      <c r="L1129" s="207"/>
      <c r="M1129" s="208"/>
      <c r="N1129" s="209"/>
      <c r="O1129" s="209"/>
      <c r="P1129" s="209"/>
      <c r="Q1129" s="209"/>
      <c r="R1129" s="209"/>
      <c r="S1129" s="209"/>
      <c r="T1129" s="210"/>
      <c r="AT1129" s="211" t="s">
        <v>248</v>
      </c>
      <c r="AU1129" s="211" t="s">
        <v>82</v>
      </c>
      <c r="AV1129" s="13" t="s">
        <v>82</v>
      </c>
      <c r="AW1129" s="13" t="s">
        <v>34</v>
      </c>
      <c r="AX1129" s="13" t="s">
        <v>73</v>
      </c>
      <c r="AY1129" s="211" t="s">
        <v>239</v>
      </c>
    </row>
    <row r="1130" spans="1:65" s="13" customFormat="1" ht="11.25">
      <c r="B1130" s="201"/>
      <c r="C1130" s="202"/>
      <c r="D1130" s="186" t="s">
        <v>248</v>
      </c>
      <c r="E1130" s="203" t="s">
        <v>21</v>
      </c>
      <c r="F1130" s="204" t="s">
        <v>3923</v>
      </c>
      <c r="G1130" s="202"/>
      <c r="H1130" s="205">
        <v>0.22500000000000001</v>
      </c>
      <c r="I1130" s="206"/>
      <c r="J1130" s="202"/>
      <c r="K1130" s="202"/>
      <c r="L1130" s="207"/>
      <c r="M1130" s="208"/>
      <c r="N1130" s="209"/>
      <c r="O1130" s="209"/>
      <c r="P1130" s="209"/>
      <c r="Q1130" s="209"/>
      <c r="R1130" s="209"/>
      <c r="S1130" s="209"/>
      <c r="T1130" s="210"/>
      <c r="AT1130" s="211" t="s">
        <v>248</v>
      </c>
      <c r="AU1130" s="211" t="s">
        <v>82</v>
      </c>
      <c r="AV1130" s="13" t="s">
        <v>82</v>
      </c>
      <c r="AW1130" s="13" t="s">
        <v>34</v>
      </c>
      <c r="AX1130" s="13" t="s">
        <v>73</v>
      </c>
      <c r="AY1130" s="211" t="s">
        <v>239</v>
      </c>
    </row>
    <row r="1131" spans="1:65" s="14" customFormat="1" ht="11.25">
      <c r="B1131" s="212"/>
      <c r="C1131" s="213"/>
      <c r="D1131" s="186" t="s">
        <v>248</v>
      </c>
      <c r="E1131" s="214" t="s">
        <v>21</v>
      </c>
      <c r="F1131" s="215" t="s">
        <v>251</v>
      </c>
      <c r="G1131" s="213"/>
      <c r="H1131" s="216">
        <v>6.7359999999999998</v>
      </c>
      <c r="I1131" s="217"/>
      <c r="J1131" s="213"/>
      <c r="K1131" s="213"/>
      <c r="L1131" s="218"/>
      <c r="M1131" s="219"/>
      <c r="N1131" s="220"/>
      <c r="O1131" s="220"/>
      <c r="P1131" s="220"/>
      <c r="Q1131" s="220"/>
      <c r="R1131" s="220"/>
      <c r="S1131" s="220"/>
      <c r="T1131" s="221"/>
      <c r="AT1131" s="222" t="s">
        <v>248</v>
      </c>
      <c r="AU1131" s="222" t="s">
        <v>82</v>
      </c>
      <c r="AV1131" s="14" t="s">
        <v>100</v>
      </c>
      <c r="AW1131" s="14" t="s">
        <v>34</v>
      </c>
      <c r="AX1131" s="14" t="s">
        <v>80</v>
      </c>
      <c r="AY1131" s="222" t="s">
        <v>239</v>
      </c>
    </row>
    <row r="1132" spans="1:65" s="2" customFormat="1" ht="24.2" customHeight="1">
      <c r="A1132" s="36"/>
      <c r="B1132" s="37"/>
      <c r="C1132" s="246" t="s">
        <v>3924</v>
      </c>
      <c r="D1132" s="246" t="s">
        <v>308</v>
      </c>
      <c r="E1132" s="247" t="s">
        <v>3906</v>
      </c>
      <c r="F1132" s="248" t="s">
        <v>3907</v>
      </c>
      <c r="G1132" s="249" t="s">
        <v>348</v>
      </c>
      <c r="H1132" s="250">
        <v>0.371</v>
      </c>
      <c r="I1132" s="251"/>
      <c r="J1132" s="252">
        <f>ROUND(I1132*H1132,2)</f>
        <v>0</v>
      </c>
      <c r="K1132" s="248" t="s">
        <v>21</v>
      </c>
      <c r="L1132" s="253"/>
      <c r="M1132" s="254" t="s">
        <v>21</v>
      </c>
      <c r="N1132" s="255" t="s">
        <v>44</v>
      </c>
      <c r="O1132" s="66"/>
      <c r="P1132" s="182">
        <f>O1132*H1132</f>
        <v>0</v>
      </c>
      <c r="Q1132" s="182">
        <v>0.44</v>
      </c>
      <c r="R1132" s="182">
        <f>Q1132*H1132</f>
        <v>0.16324</v>
      </c>
      <c r="S1132" s="182">
        <v>0</v>
      </c>
      <c r="T1132" s="183">
        <f>S1132*H1132</f>
        <v>0</v>
      </c>
      <c r="U1132" s="36"/>
      <c r="V1132" s="36"/>
      <c r="W1132" s="36"/>
      <c r="X1132" s="36"/>
      <c r="Y1132" s="36"/>
      <c r="Z1132" s="36"/>
      <c r="AA1132" s="36"/>
      <c r="AB1132" s="36"/>
      <c r="AC1132" s="36"/>
      <c r="AD1132" s="36"/>
      <c r="AE1132" s="36"/>
      <c r="AR1132" s="184" t="s">
        <v>636</v>
      </c>
      <c r="AT1132" s="184" t="s">
        <v>308</v>
      </c>
      <c r="AU1132" s="184" t="s">
        <v>82</v>
      </c>
      <c r="AY1132" s="19" t="s">
        <v>239</v>
      </c>
      <c r="BE1132" s="185">
        <f>IF(N1132="základní",J1132,0)</f>
        <v>0</v>
      </c>
      <c r="BF1132" s="185">
        <f>IF(N1132="snížená",J1132,0)</f>
        <v>0</v>
      </c>
      <c r="BG1132" s="185">
        <f>IF(N1132="zákl. přenesená",J1132,0)</f>
        <v>0</v>
      </c>
      <c r="BH1132" s="185">
        <f>IF(N1132="sníž. přenesená",J1132,0)</f>
        <v>0</v>
      </c>
      <c r="BI1132" s="185">
        <f>IF(N1132="nulová",J1132,0)</f>
        <v>0</v>
      </c>
      <c r="BJ1132" s="19" t="s">
        <v>80</v>
      </c>
      <c r="BK1132" s="185">
        <f>ROUND(I1132*H1132,2)</f>
        <v>0</v>
      </c>
      <c r="BL1132" s="19" t="s">
        <v>461</v>
      </c>
      <c r="BM1132" s="184" t="s">
        <v>3925</v>
      </c>
    </row>
    <row r="1133" spans="1:65" s="13" customFormat="1" ht="11.25">
      <c r="B1133" s="201"/>
      <c r="C1133" s="202"/>
      <c r="D1133" s="186" t="s">
        <v>248</v>
      </c>
      <c r="E1133" s="203" t="s">
        <v>21</v>
      </c>
      <c r="F1133" s="204" t="s">
        <v>3926</v>
      </c>
      <c r="G1133" s="202"/>
      <c r="H1133" s="205">
        <v>0.33700000000000002</v>
      </c>
      <c r="I1133" s="206"/>
      <c r="J1133" s="202"/>
      <c r="K1133" s="202"/>
      <c r="L1133" s="207"/>
      <c r="M1133" s="208"/>
      <c r="N1133" s="209"/>
      <c r="O1133" s="209"/>
      <c r="P1133" s="209"/>
      <c r="Q1133" s="209"/>
      <c r="R1133" s="209"/>
      <c r="S1133" s="209"/>
      <c r="T1133" s="210"/>
      <c r="AT1133" s="211" t="s">
        <v>248</v>
      </c>
      <c r="AU1133" s="211" t="s">
        <v>82</v>
      </c>
      <c r="AV1133" s="13" t="s">
        <v>82</v>
      </c>
      <c r="AW1133" s="13" t="s">
        <v>34</v>
      </c>
      <c r="AX1133" s="13" t="s">
        <v>73</v>
      </c>
      <c r="AY1133" s="211" t="s">
        <v>239</v>
      </c>
    </row>
    <row r="1134" spans="1:65" s="14" customFormat="1" ht="11.25">
      <c r="B1134" s="212"/>
      <c r="C1134" s="213"/>
      <c r="D1134" s="186" t="s">
        <v>248</v>
      </c>
      <c r="E1134" s="214" t="s">
        <v>21</v>
      </c>
      <c r="F1134" s="215" t="s">
        <v>251</v>
      </c>
      <c r="G1134" s="213"/>
      <c r="H1134" s="216">
        <v>0.33700000000000002</v>
      </c>
      <c r="I1134" s="217"/>
      <c r="J1134" s="213"/>
      <c r="K1134" s="213"/>
      <c r="L1134" s="218"/>
      <c r="M1134" s="219"/>
      <c r="N1134" s="220"/>
      <c r="O1134" s="220"/>
      <c r="P1134" s="220"/>
      <c r="Q1134" s="220"/>
      <c r="R1134" s="220"/>
      <c r="S1134" s="220"/>
      <c r="T1134" s="221"/>
      <c r="AT1134" s="222" t="s">
        <v>248</v>
      </c>
      <c r="AU1134" s="222" t="s">
        <v>82</v>
      </c>
      <c r="AV1134" s="14" t="s">
        <v>100</v>
      </c>
      <c r="AW1134" s="14" t="s">
        <v>34</v>
      </c>
      <c r="AX1134" s="14" t="s">
        <v>80</v>
      </c>
      <c r="AY1134" s="222" t="s">
        <v>239</v>
      </c>
    </row>
    <row r="1135" spans="1:65" s="13" customFormat="1" ht="11.25">
      <c r="B1135" s="201"/>
      <c r="C1135" s="202"/>
      <c r="D1135" s="186" t="s">
        <v>248</v>
      </c>
      <c r="E1135" s="202"/>
      <c r="F1135" s="204" t="s">
        <v>3927</v>
      </c>
      <c r="G1135" s="202"/>
      <c r="H1135" s="205">
        <v>0.371</v>
      </c>
      <c r="I1135" s="206"/>
      <c r="J1135" s="202"/>
      <c r="K1135" s="202"/>
      <c r="L1135" s="207"/>
      <c r="M1135" s="208"/>
      <c r="N1135" s="209"/>
      <c r="O1135" s="209"/>
      <c r="P1135" s="209"/>
      <c r="Q1135" s="209"/>
      <c r="R1135" s="209"/>
      <c r="S1135" s="209"/>
      <c r="T1135" s="210"/>
      <c r="AT1135" s="211" t="s">
        <v>248</v>
      </c>
      <c r="AU1135" s="211" t="s">
        <v>82</v>
      </c>
      <c r="AV1135" s="13" t="s">
        <v>82</v>
      </c>
      <c r="AW1135" s="13" t="s">
        <v>4</v>
      </c>
      <c r="AX1135" s="13" t="s">
        <v>80</v>
      </c>
      <c r="AY1135" s="211" t="s">
        <v>239</v>
      </c>
    </row>
    <row r="1136" spans="1:65" s="2" customFormat="1" ht="16.5" customHeight="1">
      <c r="A1136" s="36"/>
      <c r="B1136" s="37"/>
      <c r="C1136" s="173" t="s">
        <v>3928</v>
      </c>
      <c r="D1136" s="173" t="s">
        <v>240</v>
      </c>
      <c r="E1136" s="174" t="s">
        <v>3929</v>
      </c>
      <c r="F1136" s="175" t="s">
        <v>3930</v>
      </c>
      <c r="G1136" s="176" t="s">
        <v>326</v>
      </c>
      <c r="H1136" s="177">
        <v>6.7359999999999998</v>
      </c>
      <c r="I1136" s="178"/>
      <c r="J1136" s="179">
        <f>ROUND(I1136*H1136,2)</f>
        <v>0</v>
      </c>
      <c r="K1136" s="175" t="s">
        <v>327</v>
      </c>
      <c r="L1136" s="41"/>
      <c r="M1136" s="180" t="s">
        <v>21</v>
      </c>
      <c r="N1136" s="181" t="s">
        <v>44</v>
      </c>
      <c r="O1136" s="66"/>
      <c r="P1136" s="182">
        <f>O1136*H1136</f>
        <v>0</v>
      </c>
      <c r="Q1136" s="182">
        <v>1.75E-4</v>
      </c>
      <c r="R1136" s="182">
        <f>Q1136*H1136</f>
        <v>1.1788E-3</v>
      </c>
      <c r="S1136" s="182">
        <v>0</v>
      </c>
      <c r="T1136" s="183">
        <f>S1136*H1136</f>
        <v>0</v>
      </c>
      <c r="U1136" s="36"/>
      <c r="V1136" s="36"/>
      <c r="W1136" s="36"/>
      <c r="X1136" s="36"/>
      <c r="Y1136" s="36"/>
      <c r="Z1136" s="36"/>
      <c r="AA1136" s="36"/>
      <c r="AB1136" s="36"/>
      <c r="AC1136" s="36"/>
      <c r="AD1136" s="36"/>
      <c r="AE1136" s="36"/>
      <c r="AR1136" s="184" t="s">
        <v>461</v>
      </c>
      <c r="AT1136" s="184" t="s">
        <v>240</v>
      </c>
      <c r="AU1136" s="184" t="s">
        <v>82</v>
      </c>
      <c r="AY1136" s="19" t="s">
        <v>239</v>
      </c>
      <c r="BE1136" s="185">
        <f>IF(N1136="základní",J1136,0)</f>
        <v>0</v>
      </c>
      <c r="BF1136" s="185">
        <f>IF(N1136="snížená",J1136,0)</f>
        <v>0</v>
      </c>
      <c r="BG1136" s="185">
        <f>IF(N1136="zákl. přenesená",J1136,0)</f>
        <v>0</v>
      </c>
      <c r="BH1136" s="185">
        <f>IF(N1136="sníž. přenesená",J1136,0)</f>
        <v>0</v>
      </c>
      <c r="BI1136" s="185">
        <f>IF(N1136="nulová",J1136,0)</f>
        <v>0</v>
      </c>
      <c r="BJ1136" s="19" t="s">
        <v>80</v>
      </c>
      <c r="BK1136" s="185">
        <f>ROUND(I1136*H1136,2)</f>
        <v>0</v>
      </c>
      <c r="BL1136" s="19" t="s">
        <v>461</v>
      </c>
      <c r="BM1136" s="184" t="s">
        <v>3931</v>
      </c>
    </row>
    <row r="1137" spans="1:65" s="2" customFormat="1" ht="11.25">
      <c r="A1137" s="36"/>
      <c r="B1137" s="37"/>
      <c r="C1137" s="38"/>
      <c r="D1137" s="233" t="s">
        <v>329</v>
      </c>
      <c r="E1137" s="38"/>
      <c r="F1137" s="234" t="s">
        <v>3932</v>
      </c>
      <c r="G1137" s="38"/>
      <c r="H1137" s="38"/>
      <c r="I1137" s="188"/>
      <c r="J1137" s="38"/>
      <c r="K1137" s="38"/>
      <c r="L1137" s="41"/>
      <c r="M1137" s="189"/>
      <c r="N1137" s="190"/>
      <c r="O1137" s="66"/>
      <c r="P1137" s="66"/>
      <c r="Q1137" s="66"/>
      <c r="R1137" s="66"/>
      <c r="S1137" s="66"/>
      <c r="T1137" s="67"/>
      <c r="U1137" s="36"/>
      <c r="V1137" s="36"/>
      <c r="W1137" s="36"/>
      <c r="X1137" s="36"/>
      <c r="Y1137" s="36"/>
      <c r="Z1137" s="36"/>
      <c r="AA1137" s="36"/>
      <c r="AB1137" s="36"/>
      <c r="AC1137" s="36"/>
      <c r="AD1137" s="36"/>
      <c r="AE1137" s="36"/>
      <c r="AT1137" s="19" t="s">
        <v>329</v>
      </c>
      <c r="AU1137" s="19" t="s">
        <v>82</v>
      </c>
    </row>
    <row r="1138" spans="1:65" s="2" customFormat="1" ht="24.2" customHeight="1">
      <c r="A1138" s="36"/>
      <c r="B1138" s="37"/>
      <c r="C1138" s="173" t="s">
        <v>3933</v>
      </c>
      <c r="D1138" s="173" t="s">
        <v>240</v>
      </c>
      <c r="E1138" s="174" t="s">
        <v>3934</v>
      </c>
      <c r="F1138" s="175" t="s">
        <v>3935</v>
      </c>
      <c r="G1138" s="176" t="s">
        <v>470</v>
      </c>
      <c r="H1138" s="177">
        <v>1.867</v>
      </c>
      <c r="I1138" s="178"/>
      <c r="J1138" s="179">
        <f>ROUND(I1138*H1138,2)</f>
        <v>0</v>
      </c>
      <c r="K1138" s="175" t="s">
        <v>327</v>
      </c>
      <c r="L1138" s="41"/>
      <c r="M1138" s="180" t="s">
        <v>21</v>
      </c>
      <c r="N1138" s="181" t="s">
        <v>44</v>
      </c>
      <c r="O1138" s="66"/>
      <c r="P1138" s="182">
        <f>O1138*H1138</f>
        <v>0</v>
      </c>
      <c r="Q1138" s="182">
        <v>0</v>
      </c>
      <c r="R1138" s="182">
        <f>Q1138*H1138</f>
        <v>0</v>
      </c>
      <c r="S1138" s="182">
        <v>0</v>
      </c>
      <c r="T1138" s="183">
        <f>S1138*H1138</f>
        <v>0</v>
      </c>
      <c r="U1138" s="36"/>
      <c r="V1138" s="36"/>
      <c r="W1138" s="36"/>
      <c r="X1138" s="36"/>
      <c r="Y1138" s="36"/>
      <c r="Z1138" s="36"/>
      <c r="AA1138" s="36"/>
      <c r="AB1138" s="36"/>
      <c r="AC1138" s="36"/>
      <c r="AD1138" s="36"/>
      <c r="AE1138" s="36"/>
      <c r="AR1138" s="184" t="s">
        <v>461</v>
      </c>
      <c r="AT1138" s="184" t="s">
        <v>240</v>
      </c>
      <c r="AU1138" s="184" t="s">
        <v>82</v>
      </c>
      <c r="AY1138" s="19" t="s">
        <v>239</v>
      </c>
      <c r="BE1138" s="185">
        <f>IF(N1138="základní",J1138,0)</f>
        <v>0</v>
      </c>
      <c r="BF1138" s="185">
        <f>IF(N1138="snížená",J1138,0)</f>
        <v>0</v>
      </c>
      <c r="BG1138" s="185">
        <f>IF(N1138="zákl. přenesená",J1138,0)</f>
        <v>0</v>
      </c>
      <c r="BH1138" s="185">
        <f>IF(N1138="sníž. přenesená",J1138,0)</f>
        <v>0</v>
      </c>
      <c r="BI1138" s="185">
        <f>IF(N1138="nulová",J1138,0)</f>
        <v>0</v>
      </c>
      <c r="BJ1138" s="19" t="s">
        <v>80</v>
      </c>
      <c r="BK1138" s="185">
        <f>ROUND(I1138*H1138,2)</f>
        <v>0</v>
      </c>
      <c r="BL1138" s="19" t="s">
        <v>461</v>
      </c>
      <c r="BM1138" s="184" t="s">
        <v>3936</v>
      </c>
    </row>
    <row r="1139" spans="1:65" s="2" customFormat="1" ht="11.25">
      <c r="A1139" s="36"/>
      <c r="B1139" s="37"/>
      <c r="C1139" s="38"/>
      <c r="D1139" s="233" t="s">
        <v>329</v>
      </c>
      <c r="E1139" s="38"/>
      <c r="F1139" s="234" t="s">
        <v>3937</v>
      </c>
      <c r="G1139" s="38"/>
      <c r="H1139" s="38"/>
      <c r="I1139" s="188"/>
      <c r="J1139" s="38"/>
      <c r="K1139" s="38"/>
      <c r="L1139" s="41"/>
      <c r="M1139" s="189"/>
      <c r="N1139" s="190"/>
      <c r="O1139" s="66"/>
      <c r="P1139" s="66"/>
      <c r="Q1139" s="66"/>
      <c r="R1139" s="66"/>
      <c r="S1139" s="66"/>
      <c r="T1139" s="67"/>
      <c r="U1139" s="36"/>
      <c r="V1139" s="36"/>
      <c r="W1139" s="36"/>
      <c r="X1139" s="36"/>
      <c r="Y1139" s="36"/>
      <c r="Z1139" s="36"/>
      <c r="AA1139" s="36"/>
      <c r="AB1139" s="36"/>
      <c r="AC1139" s="36"/>
      <c r="AD1139" s="36"/>
      <c r="AE1139" s="36"/>
      <c r="AT1139" s="19" t="s">
        <v>329</v>
      </c>
      <c r="AU1139" s="19" t="s">
        <v>82</v>
      </c>
    </row>
    <row r="1140" spans="1:65" s="11" customFormat="1" ht="22.9" customHeight="1">
      <c r="B1140" s="159"/>
      <c r="C1140" s="160"/>
      <c r="D1140" s="161" t="s">
        <v>72</v>
      </c>
      <c r="E1140" s="231" t="s">
        <v>3938</v>
      </c>
      <c r="F1140" s="231" t="s">
        <v>3939</v>
      </c>
      <c r="G1140" s="160"/>
      <c r="H1140" s="160"/>
      <c r="I1140" s="163"/>
      <c r="J1140" s="232">
        <f>BK1140</f>
        <v>0</v>
      </c>
      <c r="K1140" s="160"/>
      <c r="L1140" s="165"/>
      <c r="M1140" s="166"/>
      <c r="N1140" s="167"/>
      <c r="O1140" s="167"/>
      <c r="P1140" s="168">
        <f>SUM(P1141:P1180)</f>
        <v>0</v>
      </c>
      <c r="Q1140" s="167"/>
      <c r="R1140" s="168">
        <f>SUM(R1141:R1180)</f>
        <v>1.8361067732999998</v>
      </c>
      <c r="S1140" s="167"/>
      <c r="T1140" s="169">
        <f>SUM(T1141:T1180)</f>
        <v>0</v>
      </c>
      <c r="AR1140" s="170" t="s">
        <v>82</v>
      </c>
      <c r="AT1140" s="171" t="s">
        <v>72</v>
      </c>
      <c r="AU1140" s="171" t="s">
        <v>80</v>
      </c>
      <c r="AY1140" s="170" t="s">
        <v>239</v>
      </c>
      <c r="BK1140" s="172">
        <f>SUM(BK1141:BK1180)</f>
        <v>0</v>
      </c>
    </row>
    <row r="1141" spans="1:65" s="2" customFormat="1" ht="33" customHeight="1">
      <c r="A1141" s="36"/>
      <c r="B1141" s="37"/>
      <c r="C1141" s="173" t="s">
        <v>3940</v>
      </c>
      <c r="D1141" s="173" t="s">
        <v>240</v>
      </c>
      <c r="E1141" s="174" t="s">
        <v>3941</v>
      </c>
      <c r="F1141" s="175" t="s">
        <v>3942</v>
      </c>
      <c r="G1141" s="176" t="s">
        <v>326</v>
      </c>
      <c r="H1141" s="177">
        <v>8.0250000000000004</v>
      </c>
      <c r="I1141" s="178"/>
      <c r="J1141" s="179">
        <f>ROUND(I1141*H1141,2)</f>
        <v>0</v>
      </c>
      <c r="K1141" s="175" t="s">
        <v>327</v>
      </c>
      <c r="L1141" s="41"/>
      <c r="M1141" s="180" t="s">
        <v>21</v>
      </c>
      <c r="N1141" s="181" t="s">
        <v>44</v>
      </c>
      <c r="O1141" s="66"/>
      <c r="P1141" s="182">
        <f>O1141*H1141</f>
        <v>0</v>
      </c>
      <c r="Q1141" s="182">
        <v>1.3550400000000001E-2</v>
      </c>
      <c r="R1141" s="182">
        <f>Q1141*H1141</f>
        <v>0.10874196000000001</v>
      </c>
      <c r="S1141" s="182">
        <v>0</v>
      </c>
      <c r="T1141" s="183">
        <f>S1141*H1141</f>
        <v>0</v>
      </c>
      <c r="U1141" s="36"/>
      <c r="V1141" s="36"/>
      <c r="W1141" s="36"/>
      <c r="X1141" s="36"/>
      <c r="Y1141" s="36"/>
      <c r="Z1141" s="36"/>
      <c r="AA1141" s="36"/>
      <c r="AB1141" s="36"/>
      <c r="AC1141" s="36"/>
      <c r="AD1141" s="36"/>
      <c r="AE1141" s="36"/>
      <c r="AR1141" s="184" t="s">
        <v>461</v>
      </c>
      <c r="AT1141" s="184" t="s">
        <v>240</v>
      </c>
      <c r="AU1141" s="184" t="s">
        <v>82</v>
      </c>
      <c r="AY1141" s="19" t="s">
        <v>239</v>
      </c>
      <c r="BE1141" s="185">
        <f>IF(N1141="základní",J1141,0)</f>
        <v>0</v>
      </c>
      <c r="BF1141" s="185">
        <f>IF(N1141="snížená",J1141,0)</f>
        <v>0</v>
      </c>
      <c r="BG1141" s="185">
        <f>IF(N1141="zákl. přenesená",J1141,0)</f>
        <v>0</v>
      </c>
      <c r="BH1141" s="185">
        <f>IF(N1141="sníž. přenesená",J1141,0)</f>
        <v>0</v>
      </c>
      <c r="BI1141" s="185">
        <f>IF(N1141="nulová",J1141,0)</f>
        <v>0</v>
      </c>
      <c r="BJ1141" s="19" t="s">
        <v>80</v>
      </c>
      <c r="BK1141" s="185">
        <f>ROUND(I1141*H1141,2)</f>
        <v>0</v>
      </c>
      <c r="BL1141" s="19" t="s">
        <v>461</v>
      </c>
      <c r="BM1141" s="184" t="s">
        <v>3943</v>
      </c>
    </row>
    <row r="1142" spans="1:65" s="2" customFormat="1" ht="11.25">
      <c r="A1142" s="36"/>
      <c r="B1142" s="37"/>
      <c r="C1142" s="38"/>
      <c r="D1142" s="233" t="s">
        <v>329</v>
      </c>
      <c r="E1142" s="38"/>
      <c r="F1142" s="234" t="s">
        <v>3944</v>
      </c>
      <c r="G1142" s="38"/>
      <c r="H1142" s="38"/>
      <c r="I1142" s="188"/>
      <c r="J1142" s="38"/>
      <c r="K1142" s="38"/>
      <c r="L1142" s="41"/>
      <c r="M1142" s="189"/>
      <c r="N1142" s="190"/>
      <c r="O1142" s="66"/>
      <c r="P1142" s="66"/>
      <c r="Q1142" s="66"/>
      <c r="R1142" s="66"/>
      <c r="S1142" s="66"/>
      <c r="T1142" s="67"/>
      <c r="U1142" s="36"/>
      <c r="V1142" s="36"/>
      <c r="W1142" s="36"/>
      <c r="X1142" s="36"/>
      <c r="Y1142" s="36"/>
      <c r="Z1142" s="36"/>
      <c r="AA1142" s="36"/>
      <c r="AB1142" s="36"/>
      <c r="AC1142" s="36"/>
      <c r="AD1142" s="36"/>
      <c r="AE1142" s="36"/>
      <c r="AT1142" s="19" t="s">
        <v>329</v>
      </c>
      <c r="AU1142" s="19" t="s">
        <v>82</v>
      </c>
    </row>
    <row r="1143" spans="1:65" s="12" customFormat="1" ht="11.25">
      <c r="B1143" s="191"/>
      <c r="C1143" s="192"/>
      <c r="D1143" s="186" t="s">
        <v>248</v>
      </c>
      <c r="E1143" s="193" t="s">
        <v>21</v>
      </c>
      <c r="F1143" s="194" t="s">
        <v>3294</v>
      </c>
      <c r="G1143" s="192"/>
      <c r="H1143" s="193" t="s">
        <v>21</v>
      </c>
      <c r="I1143" s="195"/>
      <c r="J1143" s="192"/>
      <c r="K1143" s="192"/>
      <c r="L1143" s="196"/>
      <c r="M1143" s="197"/>
      <c r="N1143" s="198"/>
      <c r="O1143" s="198"/>
      <c r="P1143" s="198"/>
      <c r="Q1143" s="198"/>
      <c r="R1143" s="198"/>
      <c r="S1143" s="198"/>
      <c r="T1143" s="199"/>
      <c r="AT1143" s="200" t="s">
        <v>248</v>
      </c>
      <c r="AU1143" s="200" t="s">
        <v>82</v>
      </c>
      <c r="AV1143" s="12" t="s">
        <v>80</v>
      </c>
      <c r="AW1143" s="12" t="s">
        <v>34</v>
      </c>
      <c r="AX1143" s="12" t="s">
        <v>73</v>
      </c>
      <c r="AY1143" s="200" t="s">
        <v>239</v>
      </c>
    </row>
    <row r="1144" spans="1:65" s="12" customFormat="1" ht="11.25">
      <c r="B1144" s="191"/>
      <c r="C1144" s="192"/>
      <c r="D1144" s="186" t="s">
        <v>248</v>
      </c>
      <c r="E1144" s="193" t="s">
        <v>21</v>
      </c>
      <c r="F1144" s="194" t="s">
        <v>3945</v>
      </c>
      <c r="G1144" s="192"/>
      <c r="H1144" s="193" t="s">
        <v>21</v>
      </c>
      <c r="I1144" s="195"/>
      <c r="J1144" s="192"/>
      <c r="K1144" s="192"/>
      <c r="L1144" s="196"/>
      <c r="M1144" s="197"/>
      <c r="N1144" s="198"/>
      <c r="O1144" s="198"/>
      <c r="P1144" s="198"/>
      <c r="Q1144" s="198"/>
      <c r="R1144" s="198"/>
      <c r="S1144" s="198"/>
      <c r="T1144" s="199"/>
      <c r="AT1144" s="200" t="s">
        <v>248</v>
      </c>
      <c r="AU1144" s="200" t="s">
        <v>82</v>
      </c>
      <c r="AV1144" s="12" t="s">
        <v>80</v>
      </c>
      <c r="AW1144" s="12" t="s">
        <v>34</v>
      </c>
      <c r="AX1144" s="12" t="s">
        <v>73</v>
      </c>
      <c r="AY1144" s="200" t="s">
        <v>239</v>
      </c>
    </row>
    <row r="1145" spans="1:65" s="13" customFormat="1" ht="11.25">
      <c r="B1145" s="201"/>
      <c r="C1145" s="202"/>
      <c r="D1145" s="186" t="s">
        <v>248</v>
      </c>
      <c r="E1145" s="203" t="s">
        <v>21</v>
      </c>
      <c r="F1145" s="204" t="s">
        <v>3946</v>
      </c>
      <c r="G1145" s="202"/>
      <c r="H1145" s="205">
        <v>8.0250000000000004</v>
      </c>
      <c r="I1145" s="206"/>
      <c r="J1145" s="202"/>
      <c r="K1145" s="202"/>
      <c r="L1145" s="207"/>
      <c r="M1145" s="208"/>
      <c r="N1145" s="209"/>
      <c r="O1145" s="209"/>
      <c r="P1145" s="209"/>
      <c r="Q1145" s="209"/>
      <c r="R1145" s="209"/>
      <c r="S1145" s="209"/>
      <c r="T1145" s="210"/>
      <c r="AT1145" s="211" t="s">
        <v>248</v>
      </c>
      <c r="AU1145" s="211" t="s">
        <v>82</v>
      </c>
      <c r="AV1145" s="13" t="s">
        <v>82</v>
      </c>
      <c r="AW1145" s="13" t="s">
        <v>34</v>
      </c>
      <c r="AX1145" s="13" t="s">
        <v>73</v>
      </c>
      <c r="AY1145" s="211" t="s">
        <v>239</v>
      </c>
    </row>
    <row r="1146" spans="1:65" s="14" customFormat="1" ht="11.25">
      <c r="B1146" s="212"/>
      <c r="C1146" s="213"/>
      <c r="D1146" s="186" t="s">
        <v>248</v>
      </c>
      <c r="E1146" s="214" t="s">
        <v>21</v>
      </c>
      <c r="F1146" s="215" t="s">
        <v>251</v>
      </c>
      <c r="G1146" s="213"/>
      <c r="H1146" s="216">
        <v>8.0250000000000004</v>
      </c>
      <c r="I1146" s="217"/>
      <c r="J1146" s="213"/>
      <c r="K1146" s="213"/>
      <c r="L1146" s="218"/>
      <c r="M1146" s="219"/>
      <c r="N1146" s="220"/>
      <c r="O1146" s="220"/>
      <c r="P1146" s="220"/>
      <c r="Q1146" s="220"/>
      <c r="R1146" s="220"/>
      <c r="S1146" s="220"/>
      <c r="T1146" s="221"/>
      <c r="AT1146" s="222" t="s">
        <v>248</v>
      </c>
      <c r="AU1146" s="222" t="s">
        <v>82</v>
      </c>
      <c r="AV1146" s="14" t="s">
        <v>100</v>
      </c>
      <c r="AW1146" s="14" t="s">
        <v>34</v>
      </c>
      <c r="AX1146" s="14" t="s">
        <v>80</v>
      </c>
      <c r="AY1146" s="222" t="s">
        <v>239</v>
      </c>
    </row>
    <row r="1147" spans="1:65" s="2" customFormat="1" ht="33" customHeight="1">
      <c r="A1147" s="36"/>
      <c r="B1147" s="37"/>
      <c r="C1147" s="173" t="s">
        <v>3947</v>
      </c>
      <c r="D1147" s="173" t="s">
        <v>240</v>
      </c>
      <c r="E1147" s="174" t="s">
        <v>3948</v>
      </c>
      <c r="F1147" s="175" t="s">
        <v>3949</v>
      </c>
      <c r="G1147" s="176" t="s">
        <v>326</v>
      </c>
      <c r="H1147" s="177">
        <v>8.6329999999999991</v>
      </c>
      <c r="I1147" s="178"/>
      <c r="J1147" s="179">
        <f>ROUND(I1147*H1147,2)</f>
        <v>0</v>
      </c>
      <c r="K1147" s="175" t="s">
        <v>21</v>
      </c>
      <c r="L1147" s="41"/>
      <c r="M1147" s="180" t="s">
        <v>21</v>
      </c>
      <c r="N1147" s="181" t="s">
        <v>44</v>
      </c>
      <c r="O1147" s="66"/>
      <c r="P1147" s="182">
        <f>O1147*H1147</f>
        <v>0</v>
      </c>
      <c r="Q1147" s="182">
        <v>2.3038599999999999E-2</v>
      </c>
      <c r="R1147" s="182">
        <f>Q1147*H1147</f>
        <v>0.19889223379999998</v>
      </c>
      <c r="S1147" s="182">
        <v>0</v>
      </c>
      <c r="T1147" s="183">
        <f>S1147*H1147</f>
        <v>0</v>
      </c>
      <c r="U1147" s="36"/>
      <c r="V1147" s="36"/>
      <c r="W1147" s="36"/>
      <c r="X1147" s="36"/>
      <c r="Y1147" s="36"/>
      <c r="Z1147" s="36"/>
      <c r="AA1147" s="36"/>
      <c r="AB1147" s="36"/>
      <c r="AC1147" s="36"/>
      <c r="AD1147" s="36"/>
      <c r="AE1147" s="36"/>
      <c r="AR1147" s="184" t="s">
        <v>461</v>
      </c>
      <c r="AT1147" s="184" t="s">
        <v>240</v>
      </c>
      <c r="AU1147" s="184" t="s">
        <v>82</v>
      </c>
      <c r="AY1147" s="19" t="s">
        <v>239</v>
      </c>
      <c r="BE1147" s="185">
        <f>IF(N1147="základní",J1147,0)</f>
        <v>0</v>
      </c>
      <c r="BF1147" s="185">
        <f>IF(N1147="snížená",J1147,0)</f>
        <v>0</v>
      </c>
      <c r="BG1147" s="185">
        <f>IF(N1147="zákl. přenesená",J1147,0)</f>
        <v>0</v>
      </c>
      <c r="BH1147" s="185">
        <f>IF(N1147="sníž. přenesená",J1147,0)</f>
        <v>0</v>
      </c>
      <c r="BI1147" s="185">
        <f>IF(N1147="nulová",J1147,0)</f>
        <v>0</v>
      </c>
      <c r="BJ1147" s="19" t="s">
        <v>80</v>
      </c>
      <c r="BK1147" s="185">
        <f>ROUND(I1147*H1147,2)</f>
        <v>0</v>
      </c>
      <c r="BL1147" s="19" t="s">
        <v>461</v>
      </c>
      <c r="BM1147" s="184" t="s">
        <v>3950</v>
      </c>
    </row>
    <row r="1148" spans="1:65" s="12" customFormat="1" ht="11.25">
      <c r="B1148" s="191"/>
      <c r="C1148" s="192"/>
      <c r="D1148" s="186" t="s">
        <v>248</v>
      </c>
      <c r="E1148" s="193" t="s">
        <v>21</v>
      </c>
      <c r="F1148" s="194" t="s">
        <v>3294</v>
      </c>
      <c r="G1148" s="192"/>
      <c r="H1148" s="193" t="s">
        <v>21</v>
      </c>
      <c r="I1148" s="195"/>
      <c r="J1148" s="192"/>
      <c r="K1148" s="192"/>
      <c r="L1148" s="196"/>
      <c r="M1148" s="197"/>
      <c r="N1148" s="198"/>
      <c r="O1148" s="198"/>
      <c r="P1148" s="198"/>
      <c r="Q1148" s="198"/>
      <c r="R1148" s="198"/>
      <c r="S1148" s="198"/>
      <c r="T1148" s="199"/>
      <c r="AT1148" s="200" t="s">
        <v>248</v>
      </c>
      <c r="AU1148" s="200" t="s">
        <v>82</v>
      </c>
      <c r="AV1148" s="12" t="s">
        <v>80</v>
      </c>
      <c r="AW1148" s="12" t="s">
        <v>34</v>
      </c>
      <c r="AX1148" s="12" t="s">
        <v>73</v>
      </c>
      <c r="AY1148" s="200" t="s">
        <v>239</v>
      </c>
    </row>
    <row r="1149" spans="1:65" s="12" customFormat="1" ht="11.25">
      <c r="B1149" s="191"/>
      <c r="C1149" s="192"/>
      <c r="D1149" s="186" t="s">
        <v>248</v>
      </c>
      <c r="E1149" s="193" t="s">
        <v>21</v>
      </c>
      <c r="F1149" s="194" t="s">
        <v>3951</v>
      </c>
      <c r="G1149" s="192"/>
      <c r="H1149" s="193" t="s">
        <v>21</v>
      </c>
      <c r="I1149" s="195"/>
      <c r="J1149" s="192"/>
      <c r="K1149" s="192"/>
      <c r="L1149" s="196"/>
      <c r="M1149" s="197"/>
      <c r="N1149" s="198"/>
      <c r="O1149" s="198"/>
      <c r="P1149" s="198"/>
      <c r="Q1149" s="198"/>
      <c r="R1149" s="198"/>
      <c r="S1149" s="198"/>
      <c r="T1149" s="199"/>
      <c r="AT1149" s="200" t="s">
        <v>248</v>
      </c>
      <c r="AU1149" s="200" t="s">
        <v>82</v>
      </c>
      <c r="AV1149" s="12" t="s">
        <v>80</v>
      </c>
      <c r="AW1149" s="12" t="s">
        <v>34</v>
      </c>
      <c r="AX1149" s="12" t="s">
        <v>73</v>
      </c>
      <c r="AY1149" s="200" t="s">
        <v>239</v>
      </c>
    </row>
    <row r="1150" spans="1:65" s="13" customFormat="1" ht="11.25">
      <c r="B1150" s="201"/>
      <c r="C1150" s="202"/>
      <c r="D1150" s="186" t="s">
        <v>248</v>
      </c>
      <c r="E1150" s="203" t="s">
        <v>21</v>
      </c>
      <c r="F1150" s="204" t="s">
        <v>3952</v>
      </c>
      <c r="G1150" s="202"/>
      <c r="H1150" s="205">
        <v>8.6329999999999991</v>
      </c>
      <c r="I1150" s="206"/>
      <c r="J1150" s="202"/>
      <c r="K1150" s="202"/>
      <c r="L1150" s="207"/>
      <c r="M1150" s="208"/>
      <c r="N1150" s="209"/>
      <c r="O1150" s="209"/>
      <c r="P1150" s="209"/>
      <c r="Q1150" s="209"/>
      <c r="R1150" s="209"/>
      <c r="S1150" s="209"/>
      <c r="T1150" s="210"/>
      <c r="AT1150" s="211" t="s">
        <v>248</v>
      </c>
      <c r="AU1150" s="211" t="s">
        <v>82</v>
      </c>
      <c r="AV1150" s="13" t="s">
        <v>82</v>
      </c>
      <c r="AW1150" s="13" t="s">
        <v>34</v>
      </c>
      <c r="AX1150" s="13" t="s">
        <v>73</v>
      </c>
      <c r="AY1150" s="211" t="s">
        <v>239</v>
      </c>
    </row>
    <row r="1151" spans="1:65" s="14" customFormat="1" ht="11.25">
      <c r="B1151" s="212"/>
      <c r="C1151" s="213"/>
      <c r="D1151" s="186" t="s">
        <v>248</v>
      </c>
      <c r="E1151" s="214" t="s">
        <v>21</v>
      </c>
      <c r="F1151" s="215" t="s">
        <v>251</v>
      </c>
      <c r="G1151" s="213"/>
      <c r="H1151" s="216">
        <v>8.6329999999999991</v>
      </c>
      <c r="I1151" s="217"/>
      <c r="J1151" s="213"/>
      <c r="K1151" s="213"/>
      <c r="L1151" s="218"/>
      <c r="M1151" s="219"/>
      <c r="N1151" s="220"/>
      <c r="O1151" s="220"/>
      <c r="P1151" s="220"/>
      <c r="Q1151" s="220"/>
      <c r="R1151" s="220"/>
      <c r="S1151" s="220"/>
      <c r="T1151" s="221"/>
      <c r="AT1151" s="222" t="s">
        <v>248</v>
      </c>
      <c r="AU1151" s="222" t="s">
        <v>82</v>
      </c>
      <c r="AV1151" s="14" t="s">
        <v>100</v>
      </c>
      <c r="AW1151" s="14" t="s">
        <v>34</v>
      </c>
      <c r="AX1151" s="14" t="s">
        <v>80</v>
      </c>
      <c r="AY1151" s="222" t="s">
        <v>239</v>
      </c>
    </row>
    <row r="1152" spans="1:65" s="2" customFormat="1" ht="24.2" customHeight="1">
      <c r="A1152" s="36"/>
      <c r="B1152" s="37"/>
      <c r="C1152" s="173" t="s">
        <v>3953</v>
      </c>
      <c r="D1152" s="173" t="s">
        <v>240</v>
      </c>
      <c r="E1152" s="174" t="s">
        <v>3954</v>
      </c>
      <c r="F1152" s="175" t="s">
        <v>3955</v>
      </c>
      <c r="G1152" s="176" t="s">
        <v>326</v>
      </c>
      <c r="H1152" s="177">
        <v>16.658000000000001</v>
      </c>
      <c r="I1152" s="178"/>
      <c r="J1152" s="179">
        <f>ROUND(I1152*H1152,2)</f>
        <v>0</v>
      </c>
      <c r="K1152" s="175" t="s">
        <v>327</v>
      </c>
      <c r="L1152" s="41"/>
      <c r="M1152" s="180" t="s">
        <v>21</v>
      </c>
      <c r="N1152" s="181" t="s">
        <v>44</v>
      </c>
      <c r="O1152" s="66"/>
      <c r="P1152" s="182">
        <f>O1152*H1152</f>
        <v>0</v>
      </c>
      <c r="Q1152" s="182">
        <v>1E-4</v>
      </c>
      <c r="R1152" s="182">
        <f>Q1152*H1152</f>
        <v>1.6658000000000003E-3</v>
      </c>
      <c r="S1152" s="182">
        <v>0</v>
      </c>
      <c r="T1152" s="183">
        <f>S1152*H1152</f>
        <v>0</v>
      </c>
      <c r="U1152" s="36"/>
      <c r="V1152" s="36"/>
      <c r="W1152" s="36"/>
      <c r="X1152" s="36"/>
      <c r="Y1152" s="36"/>
      <c r="Z1152" s="36"/>
      <c r="AA1152" s="36"/>
      <c r="AB1152" s="36"/>
      <c r="AC1152" s="36"/>
      <c r="AD1152" s="36"/>
      <c r="AE1152" s="36"/>
      <c r="AR1152" s="184" t="s">
        <v>461</v>
      </c>
      <c r="AT1152" s="184" t="s">
        <v>240</v>
      </c>
      <c r="AU1152" s="184" t="s">
        <v>82</v>
      </c>
      <c r="AY1152" s="19" t="s">
        <v>239</v>
      </c>
      <c r="BE1152" s="185">
        <f>IF(N1152="základní",J1152,0)</f>
        <v>0</v>
      </c>
      <c r="BF1152" s="185">
        <f>IF(N1152="snížená",J1152,0)</f>
        <v>0</v>
      </c>
      <c r="BG1152" s="185">
        <f>IF(N1152="zákl. přenesená",J1152,0)</f>
        <v>0</v>
      </c>
      <c r="BH1152" s="185">
        <f>IF(N1152="sníž. přenesená",J1152,0)</f>
        <v>0</v>
      </c>
      <c r="BI1152" s="185">
        <f>IF(N1152="nulová",J1152,0)</f>
        <v>0</v>
      </c>
      <c r="BJ1152" s="19" t="s">
        <v>80</v>
      </c>
      <c r="BK1152" s="185">
        <f>ROUND(I1152*H1152,2)</f>
        <v>0</v>
      </c>
      <c r="BL1152" s="19" t="s">
        <v>461</v>
      </c>
      <c r="BM1152" s="184" t="s">
        <v>3956</v>
      </c>
    </row>
    <row r="1153" spans="1:65" s="2" customFormat="1" ht="11.25">
      <c r="A1153" s="36"/>
      <c r="B1153" s="37"/>
      <c r="C1153" s="38"/>
      <c r="D1153" s="233" t="s">
        <v>329</v>
      </c>
      <c r="E1153" s="38"/>
      <c r="F1153" s="234" t="s">
        <v>3957</v>
      </c>
      <c r="G1153" s="38"/>
      <c r="H1153" s="38"/>
      <c r="I1153" s="188"/>
      <c r="J1153" s="38"/>
      <c r="K1153" s="38"/>
      <c r="L1153" s="41"/>
      <c r="M1153" s="189"/>
      <c r="N1153" s="190"/>
      <c r="O1153" s="66"/>
      <c r="P1153" s="66"/>
      <c r="Q1153" s="66"/>
      <c r="R1153" s="66"/>
      <c r="S1153" s="66"/>
      <c r="T1153" s="67"/>
      <c r="U1153" s="36"/>
      <c r="V1153" s="36"/>
      <c r="W1153" s="36"/>
      <c r="X1153" s="36"/>
      <c r="Y1153" s="36"/>
      <c r="Z1153" s="36"/>
      <c r="AA1153" s="36"/>
      <c r="AB1153" s="36"/>
      <c r="AC1153" s="36"/>
      <c r="AD1153" s="36"/>
      <c r="AE1153" s="36"/>
      <c r="AT1153" s="19" t="s">
        <v>329</v>
      </c>
      <c r="AU1153" s="19" t="s">
        <v>82</v>
      </c>
    </row>
    <row r="1154" spans="1:65" s="13" customFormat="1" ht="11.25">
      <c r="B1154" s="201"/>
      <c r="C1154" s="202"/>
      <c r="D1154" s="186" t="s">
        <v>248</v>
      </c>
      <c r="E1154" s="203" t="s">
        <v>21</v>
      </c>
      <c r="F1154" s="204" t="s">
        <v>3958</v>
      </c>
      <c r="G1154" s="202"/>
      <c r="H1154" s="205">
        <v>16.658000000000001</v>
      </c>
      <c r="I1154" s="206"/>
      <c r="J1154" s="202"/>
      <c r="K1154" s="202"/>
      <c r="L1154" s="207"/>
      <c r="M1154" s="208"/>
      <c r="N1154" s="209"/>
      <c r="O1154" s="209"/>
      <c r="P1154" s="209"/>
      <c r="Q1154" s="209"/>
      <c r="R1154" s="209"/>
      <c r="S1154" s="209"/>
      <c r="T1154" s="210"/>
      <c r="AT1154" s="211" t="s">
        <v>248</v>
      </c>
      <c r="AU1154" s="211" t="s">
        <v>82</v>
      </c>
      <c r="AV1154" s="13" t="s">
        <v>82</v>
      </c>
      <c r="AW1154" s="13" t="s">
        <v>34</v>
      </c>
      <c r="AX1154" s="13" t="s">
        <v>73</v>
      </c>
      <c r="AY1154" s="211" t="s">
        <v>239</v>
      </c>
    </row>
    <row r="1155" spans="1:65" s="14" customFormat="1" ht="11.25">
      <c r="B1155" s="212"/>
      <c r="C1155" s="213"/>
      <c r="D1155" s="186" t="s">
        <v>248</v>
      </c>
      <c r="E1155" s="214" t="s">
        <v>21</v>
      </c>
      <c r="F1155" s="215" t="s">
        <v>251</v>
      </c>
      <c r="G1155" s="213"/>
      <c r="H1155" s="216">
        <v>16.658000000000001</v>
      </c>
      <c r="I1155" s="217"/>
      <c r="J1155" s="213"/>
      <c r="K1155" s="213"/>
      <c r="L1155" s="218"/>
      <c r="M1155" s="219"/>
      <c r="N1155" s="220"/>
      <c r="O1155" s="220"/>
      <c r="P1155" s="220"/>
      <c r="Q1155" s="220"/>
      <c r="R1155" s="220"/>
      <c r="S1155" s="220"/>
      <c r="T1155" s="221"/>
      <c r="AT1155" s="222" t="s">
        <v>248</v>
      </c>
      <c r="AU1155" s="222" t="s">
        <v>82</v>
      </c>
      <c r="AV1155" s="14" t="s">
        <v>100</v>
      </c>
      <c r="AW1155" s="14" t="s">
        <v>34</v>
      </c>
      <c r="AX1155" s="14" t="s">
        <v>80</v>
      </c>
      <c r="AY1155" s="222" t="s">
        <v>239</v>
      </c>
    </row>
    <row r="1156" spans="1:65" s="2" customFormat="1" ht="21.75" customHeight="1">
      <c r="A1156" s="36"/>
      <c r="B1156" s="37"/>
      <c r="C1156" s="173" t="s">
        <v>3959</v>
      </c>
      <c r="D1156" s="173" t="s">
        <v>240</v>
      </c>
      <c r="E1156" s="174" t="s">
        <v>3960</v>
      </c>
      <c r="F1156" s="175" t="s">
        <v>3961</v>
      </c>
      <c r="G1156" s="176" t="s">
        <v>692</v>
      </c>
      <c r="H1156" s="177">
        <v>1</v>
      </c>
      <c r="I1156" s="178"/>
      <c r="J1156" s="179">
        <f>ROUND(I1156*H1156,2)</f>
        <v>0</v>
      </c>
      <c r="K1156" s="175" t="s">
        <v>1659</v>
      </c>
      <c r="L1156" s="41"/>
      <c r="M1156" s="180" t="s">
        <v>21</v>
      </c>
      <c r="N1156" s="181" t="s">
        <v>44</v>
      </c>
      <c r="O1156" s="66"/>
      <c r="P1156" s="182">
        <f>O1156*H1156</f>
        <v>0</v>
      </c>
      <c r="Q1156" s="182">
        <v>3.0000000000000001E-5</v>
      </c>
      <c r="R1156" s="182">
        <f>Q1156*H1156</f>
        <v>3.0000000000000001E-5</v>
      </c>
      <c r="S1156" s="182">
        <v>0</v>
      </c>
      <c r="T1156" s="183">
        <f>S1156*H1156</f>
        <v>0</v>
      </c>
      <c r="U1156" s="36"/>
      <c r="V1156" s="36"/>
      <c r="W1156" s="36"/>
      <c r="X1156" s="36"/>
      <c r="Y1156" s="36"/>
      <c r="Z1156" s="36"/>
      <c r="AA1156" s="36"/>
      <c r="AB1156" s="36"/>
      <c r="AC1156" s="36"/>
      <c r="AD1156" s="36"/>
      <c r="AE1156" s="36"/>
      <c r="AR1156" s="184" t="s">
        <v>461</v>
      </c>
      <c r="AT1156" s="184" t="s">
        <v>240</v>
      </c>
      <c r="AU1156" s="184" t="s">
        <v>82</v>
      </c>
      <c r="AY1156" s="19" t="s">
        <v>239</v>
      </c>
      <c r="BE1156" s="185">
        <f>IF(N1156="základní",J1156,0)</f>
        <v>0</v>
      </c>
      <c r="BF1156" s="185">
        <f>IF(N1156="snížená",J1156,0)</f>
        <v>0</v>
      </c>
      <c r="BG1156" s="185">
        <f>IF(N1156="zákl. přenesená",J1156,0)</f>
        <v>0</v>
      </c>
      <c r="BH1156" s="185">
        <f>IF(N1156="sníž. přenesená",J1156,0)</f>
        <v>0</v>
      </c>
      <c r="BI1156" s="185">
        <f>IF(N1156="nulová",J1156,0)</f>
        <v>0</v>
      </c>
      <c r="BJ1156" s="19" t="s">
        <v>80</v>
      </c>
      <c r="BK1156" s="185">
        <f>ROUND(I1156*H1156,2)</f>
        <v>0</v>
      </c>
      <c r="BL1156" s="19" t="s">
        <v>461</v>
      </c>
      <c r="BM1156" s="184" t="s">
        <v>3962</v>
      </c>
    </row>
    <row r="1157" spans="1:65" s="12" customFormat="1" ht="11.25">
      <c r="B1157" s="191"/>
      <c r="C1157" s="192"/>
      <c r="D1157" s="186" t="s">
        <v>248</v>
      </c>
      <c r="E1157" s="193" t="s">
        <v>21</v>
      </c>
      <c r="F1157" s="194" t="s">
        <v>3963</v>
      </c>
      <c r="G1157" s="192"/>
      <c r="H1157" s="193" t="s">
        <v>21</v>
      </c>
      <c r="I1157" s="195"/>
      <c r="J1157" s="192"/>
      <c r="K1157" s="192"/>
      <c r="L1157" s="196"/>
      <c r="M1157" s="197"/>
      <c r="N1157" s="198"/>
      <c r="O1157" s="198"/>
      <c r="P1157" s="198"/>
      <c r="Q1157" s="198"/>
      <c r="R1157" s="198"/>
      <c r="S1157" s="198"/>
      <c r="T1157" s="199"/>
      <c r="AT1157" s="200" t="s">
        <v>248</v>
      </c>
      <c r="AU1157" s="200" t="s">
        <v>82</v>
      </c>
      <c r="AV1157" s="12" t="s">
        <v>80</v>
      </c>
      <c r="AW1157" s="12" t="s">
        <v>34</v>
      </c>
      <c r="AX1157" s="12" t="s">
        <v>73</v>
      </c>
      <c r="AY1157" s="200" t="s">
        <v>239</v>
      </c>
    </row>
    <row r="1158" spans="1:65" s="13" customFormat="1" ht="11.25">
      <c r="B1158" s="201"/>
      <c r="C1158" s="202"/>
      <c r="D1158" s="186" t="s">
        <v>248</v>
      </c>
      <c r="E1158" s="203" t="s">
        <v>21</v>
      </c>
      <c r="F1158" s="204" t="s">
        <v>3964</v>
      </c>
      <c r="G1158" s="202"/>
      <c r="H1158" s="205">
        <v>1</v>
      </c>
      <c r="I1158" s="206"/>
      <c r="J1158" s="202"/>
      <c r="K1158" s="202"/>
      <c r="L1158" s="207"/>
      <c r="M1158" s="208"/>
      <c r="N1158" s="209"/>
      <c r="O1158" s="209"/>
      <c r="P1158" s="209"/>
      <c r="Q1158" s="209"/>
      <c r="R1158" s="209"/>
      <c r="S1158" s="209"/>
      <c r="T1158" s="210"/>
      <c r="AT1158" s="211" t="s">
        <v>248</v>
      </c>
      <c r="AU1158" s="211" t="s">
        <v>82</v>
      </c>
      <c r="AV1158" s="13" t="s">
        <v>82</v>
      </c>
      <c r="AW1158" s="13" t="s">
        <v>34</v>
      </c>
      <c r="AX1158" s="13" t="s">
        <v>73</v>
      </c>
      <c r="AY1158" s="211" t="s">
        <v>239</v>
      </c>
    </row>
    <row r="1159" spans="1:65" s="14" customFormat="1" ht="11.25">
      <c r="B1159" s="212"/>
      <c r="C1159" s="213"/>
      <c r="D1159" s="186" t="s">
        <v>248</v>
      </c>
      <c r="E1159" s="214" t="s">
        <v>21</v>
      </c>
      <c r="F1159" s="215" t="s">
        <v>251</v>
      </c>
      <c r="G1159" s="213"/>
      <c r="H1159" s="216">
        <v>1</v>
      </c>
      <c r="I1159" s="217"/>
      <c r="J1159" s="213"/>
      <c r="K1159" s="213"/>
      <c r="L1159" s="218"/>
      <c r="M1159" s="219"/>
      <c r="N1159" s="220"/>
      <c r="O1159" s="220"/>
      <c r="P1159" s="220"/>
      <c r="Q1159" s="220"/>
      <c r="R1159" s="220"/>
      <c r="S1159" s="220"/>
      <c r="T1159" s="221"/>
      <c r="AT1159" s="222" t="s">
        <v>248</v>
      </c>
      <c r="AU1159" s="222" t="s">
        <v>82</v>
      </c>
      <c r="AV1159" s="14" t="s">
        <v>100</v>
      </c>
      <c r="AW1159" s="14" t="s">
        <v>34</v>
      </c>
      <c r="AX1159" s="14" t="s">
        <v>80</v>
      </c>
      <c r="AY1159" s="222" t="s">
        <v>239</v>
      </c>
    </row>
    <row r="1160" spans="1:65" s="2" customFormat="1" ht="16.5" customHeight="1">
      <c r="A1160" s="36"/>
      <c r="B1160" s="37"/>
      <c r="C1160" s="246" t="s">
        <v>3965</v>
      </c>
      <c r="D1160" s="246" t="s">
        <v>308</v>
      </c>
      <c r="E1160" s="247" t="s">
        <v>3966</v>
      </c>
      <c r="F1160" s="248" t="s">
        <v>3967</v>
      </c>
      <c r="G1160" s="249" t="s">
        <v>692</v>
      </c>
      <c r="H1160" s="250">
        <v>1</v>
      </c>
      <c r="I1160" s="251"/>
      <c r="J1160" s="252">
        <f>ROUND(I1160*H1160,2)</f>
        <v>0</v>
      </c>
      <c r="K1160" s="248" t="s">
        <v>327</v>
      </c>
      <c r="L1160" s="253"/>
      <c r="M1160" s="254" t="s">
        <v>21</v>
      </c>
      <c r="N1160" s="255" t="s">
        <v>44</v>
      </c>
      <c r="O1160" s="66"/>
      <c r="P1160" s="182">
        <f>O1160*H1160</f>
        <v>0</v>
      </c>
      <c r="Q1160" s="182">
        <v>8.9999999999999998E-4</v>
      </c>
      <c r="R1160" s="182">
        <f>Q1160*H1160</f>
        <v>8.9999999999999998E-4</v>
      </c>
      <c r="S1160" s="182">
        <v>0</v>
      </c>
      <c r="T1160" s="183">
        <f>S1160*H1160</f>
        <v>0</v>
      </c>
      <c r="U1160" s="36"/>
      <c r="V1160" s="36"/>
      <c r="W1160" s="36"/>
      <c r="X1160" s="36"/>
      <c r="Y1160" s="36"/>
      <c r="Z1160" s="36"/>
      <c r="AA1160" s="36"/>
      <c r="AB1160" s="36"/>
      <c r="AC1160" s="36"/>
      <c r="AD1160" s="36"/>
      <c r="AE1160" s="36"/>
      <c r="AR1160" s="184" t="s">
        <v>636</v>
      </c>
      <c r="AT1160" s="184" t="s">
        <v>308</v>
      </c>
      <c r="AU1160" s="184" t="s">
        <v>82</v>
      </c>
      <c r="AY1160" s="19" t="s">
        <v>239</v>
      </c>
      <c r="BE1160" s="185">
        <f>IF(N1160="základní",J1160,0)</f>
        <v>0</v>
      </c>
      <c r="BF1160" s="185">
        <f>IF(N1160="snížená",J1160,0)</f>
        <v>0</v>
      </c>
      <c r="BG1160" s="185">
        <f>IF(N1160="zákl. přenesená",J1160,0)</f>
        <v>0</v>
      </c>
      <c r="BH1160" s="185">
        <f>IF(N1160="sníž. přenesená",J1160,0)</f>
        <v>0</v>
      </c>
      <c r="BI1160" s="185">
        <f>IF(N1160="nulová",J1160,0)</f>
        <v>0</v>
      </c>
      <c r="BJ1160" s="19" t="s">
        <v>80</v>
      </c>
      <c r="BK1160" s="185">
        <f>ROUND(I1160*H1160,2)</f>
        <v>0</v>
      </c>
      <c r="BL1160" s="19" t="s">
        <v>461</v>
      </c>
      <c r="BM1160" s="184" t="s">
        <v>3968</v>
      </c>
    </row>
    <row r="1161" spans="1:65" s="2" customFormat="1" ht="21.75" customHeight="1">
      <c r="A1161" s="36"/>
      <c r="B1161" s="37"/>
      <c r="C1161" s="173" t="s">
        <v>3969</v>
      </c>
      <c r="D1161" s="173" t="s">
        <v>240</v>
      </c>
      <c r="E1161" s="174" t="s">
        <v>3970</v>
      </c>
      <c r="F1161" s="175" t="s">
        <v>3971</v>
      </c>
      <c r="G1161" s="176" t="s">
        <v>326</v>
      </c>
      <c r="H1161" s="177">
        <v>20.085000000000001</v>
      </c>
      <c r="I1161" s="178"/>
      <c r="J1161" s="179">
        <f>ROUND(I1161*H1161,2)</f>
        <v>0</v>
      </c>
      <c r="K1161" s="175" t="s">
        <v>327</v>
      </c>
      <c r="L1161" s="41"/>
      <c r="M1161" s="180" t="s">
        <v>21</v>
      </c>
      <c r="N1161" s="181" t="s">
        <v>44</v>
      </c>
      <c r="O1161" s="66"/>
      <c r="P1161" s="182">
        <f>O1161*H1161</f>
        <v>0</v>
      </c>
      <c r="Q1161" s="182">
        <v>5.4012699999999997E-2</v>
      </c>
      <c r="R1161" s="182">
        <f>Q1161*H1161</f>
        <v>1.0848450795</v>
      </c>
      <c r="S1161" s="182">
        <v>0</v>
      </c>
      <c r="T1161" s="183">
        <f>S1161*H1161</f>
        <v>0</v>
      </c>
      <c r="U1161" s="36"/>
      <c r="V1161" s="36"/>
      <c r="W1161" s="36"/>
      <c r="X1161" s="36"/>
      <c r="Y1161" s="36"/>
      <c r="Z1161" s="36"/>
      <c r="AA1161" s="36"/>
      <c r="AB1161" s="36"/>
      <c r="AC1161" s="36"/>
      <c r="AD1161" s="36"/>
      <c r="AE1161" s="36"/>
      <c r="AR1161" s="184" t="s">
        <v>461</v>
      </c>
      <c r="AT1161" s="184" t="s">
        <v>240</v>
      </c>
      <c r="AU1161" s="184" t="s">
        <v>82</v>
      </c>
      <c r="AY1161" s="19" t="s">
        <v>239</v>
      </c>
      <c r="BE1161" s="185">
        <f>IF(N1161="základní",J1161,0)</f>
        <v>0</v>
      </c>
      <c r="BF1161" s="185">
        <f>IF(N1161="snížená",J1161,0)</f>
        <v>0</v>
      </c>
      <c r="BG1161" s="185">
        <f>IF(N1161="zákl. přenesená",J1161,0)</f>
        <v>0</v>
      </c>
      <c r="BH1161" s="185">
        <f>IF(N1161="sníž. přenesená",J1161,0)</f>
        <v>0</v>
      </c>
      <c r="BI1161" s="185">
        <f>IF(N1161="nulová",J1161,0)</f>
        <v>0</v>
      </c>
      <c r="BJ1161" s="19" t="s">
        <v>80</v>
      </c>
      <c r="BK1161" s="185">
        <f>ROUND(I1161*H1161,2)</f>
        <v>0</v>
      </c>
      <c r="BL1161" s="19" t="s">
        <v>461</v>
      </c>
      <c r="BM1161" s="184" t="s">
        <v>3972</v>
      </c>
    </row>
    <row r="1162" spans="1:65" s="2" customFormat="1" ht="11.25">
      <c r="A1162" s="36"/>
      <c r="B1162" s="37"/>
      <c r="C1162" s="38"/>
      <c r="D1162" s="233" t="s">
        <v>329</v>
      </c>
      <c r="E1162" s="38"/>
      <c r="F1162" s="234" t="s">
        <v>3973</v>
      </c>
      <c r="G1162" s="38"/>
      <c r="H1162" s="38"/>
      <c r="I1162" s="188"/>
      <c r="J1162" s="38"/>
      <c r="K1162" s="38"/>
      <c r="L1162" s="41"/>
      <c r="M1162" s="189"/>
      <c r="N1162" s="190"/>
      <c r="O1162" s="66"/>
      <c r="P1162" s="66"/>
      <c r="Q1162" s="66"/>
      <c r="R1162" s="66"/>
      <c r="S1162" s="66"/>
      <c r="T1162" s="67"/>
      <c r="U1162" s="36"/>
      <c r="V1162" s="36"/>
      <c r="W1162" s="36"/>
      <c r="X1162" s="36"/>
      <c r="Y1162" s="36"/>
      <c r="Z1162" s="36"/>
      <c r="AA1162" s="36"/>
      <c r="AB1162" s="36"/>
      <c r="AC1162" s="36"/>
      <c r="AD1162" s="36"/>
      <c r="AE1162" s="36"/>
      <c r="AT1162" s="19" t="s">
        <v>329</v>
      </c>
      <c r="AU1162" s="19" t="s">
        <v>82</v>
      </c>
    </row>
    <row r="1163" spans="1:65" s="12" customFormat="1" ht="11.25">
      <c r="B1163" s="191"/>
      <c r="C1163" s="192"/>
      <c r="D1163" s="186" t="s">
        <v>248</v>
      </c>
      <c r="E1163" s="193" t="s">
        <v>21</v>
      </c>
      <c r="F1163" s="194" t="s">
        <v>3974</v>
      </c>
      <c r="G1163" s="192"/>
      <c r="H1163" s="193" t="s">
        <v>21</v>
      </c>
      <c r="I1163" s="195"/>
      <c r="J1163" s="192"/>
      <c r="K1163" s="192"/>
      <c r="L1163" s="196"/>
      <c r="M1163" s="197"/>
      <c r="N1163" s="198"/>
      <c r="O1163" s="198"/>
      <c r="P1163" s="198"/>
      <c r="Q1163" s="198"/>
      <c r="R1163" s="198"/>
      <c r="S1163" s="198"/>
      <c r="T1163" s="199"/>
      <c r="AT1163" s="200" t="s">
        <v>248</v>
      </c>
      <c r="AU1163" s="200" t="s">
        <v>82</v>
      </c>
      <c r="AV1163" s="12" t="s">
        <v>80</v>
      </c>
      <c r="AW1163" s="12" t="s">
        <v>34</v>
      </c>
      <c r="AX1163" s="12" t="s">
        <v>73</v>
      </c>
      <c r="AY1163" s="200" t="s">
        <v>239</v>
      </c>
    </row>
    <row r="1164" spans="1:65" s="13" customFormat="1" ht="11.25">
      <c r="B1164" s="201"/>
      <c r="C1164" s="202"/>
      <c r="D1164" s="186" t="s">
        <v>248</v>
      </c>
      <c r="E1164" s="203" t="s">
        <v>21</v>
      </c>
      <c r="F1164" s="204" t="s">
        <v>3975</v>
      </c>
      <c r="G1164" s="202"/>
      <c r="H1164" s="205">
        <v>16.75</v>
      </c>
      <c r="I1164" s="206"/>
      <c r="J1164" s="202"/>
      <c r="K1164" s="202"/>
      <c r="L1164" s="207"/>
      <c r="M1164" s="208"/>
      <c r="N1164" s="209"/>
      <c r="O1164" s="209"/>
      <c r="P1164" s="209"/>
      <c r="Q1164" s="209"/>
      <c r="R1164" s="209"/>
      <c r="S1164" s="209"/>
      <c r="T1164" s="210"/>
      <c r="AT1164" s="211" t="s">
        <v>248</v>
      </c>
      <c r="AU1164" s="211" t="s">
        <v>82</v>
      </c>
      <c r="AV1164" s="13" t="s">
        <v>82</v>
      </c>
      <c r="AW1164" s="13" t="s">
        <v>34</v>
      </c>
      <c r="AX1164" s="13" t="s">
        <v>73</v>
      </c>
      <c r="AY1164" s="211" t="s">
        <v>239</v>
      </c>
    </row>
    <row r="1165" spans="1:65" s="13" customFormat="1" ht="11.25">
      <c r="B1165" s="201"/>
      <c r="C1165" s="202"/>
      <c r="D1165" s="186" t="s">
        <v>248</v>
      </c>
      <c r="E1165" s="203" t="s">
        <v>21</v>
      </c>
      <c r="F1165" s="204" t="s">
        <v>3976</v>
      </c>
      <c r="G1165" s="202"/>
      <c r="H1165" s="205">
        <v>12.4</v>
      </c>
      <c r="I1165" s="206"/>
      <c r="J1165" s="202"/>
      <c r="K1165" s="202"/>
      <c r="L1165" s="207"/>
      <c r="M1165" s="208"/>
      <c r="N1165" s="209"/>
      <c r="O1165" s="209"/>
      <c r="P1165" s="209"/>
      <c r="Q1165" s="209"/>
      <c r="R1165" s="209"/>
      <c r="S1165" s="209"/>
      <c r="T1165" s="210"/>
      <c r="AT1165" s="211" t="s">
        <v>248</v>
      </c>
      <c r="AU1165" s="211" t="s">
        <v>82</v>
      </c>
      <c r="AV1165" s="13" t="s">
        <v>82</v>
      </c>
      <c r="AW1165" s="13" t="s">
        <v>34</v>
      </c>
      <c r="AX1165" s="13" t="s">
        <v>73</v>
      </c>
      <c r="AY1165" s="211" t="s">
        <v>239</v>
      </c>
    </row>
    <row r="1166" spans="1:65" s="13" customFormat="1" ht="11.25">
      <c r="B1166" s="201"/>
      <c r="C1166" s="202"/>
      <c r="D1166" s="186" t="s">
        <v>248</v>
      </c>
      <c r="E1166" s="203" t="s">
        <v>21</v>
      </c>
      <c r="F1166" s="204" t="s">
        <v>3977</v>
      </c>
      <c r="G1166" s="202"/>
      <c r="H1166" s="205">
        <v>-9.0649999999999995</v>
      </c>
      <c r="I1166" s="206"/>
      <c r="J1166" s="202"/>
      <c r="K1166" s="202"/>
      <c r="L1166" s="207"/>
      <c r="M1166" s="208"/>
      <c r="N1166" s="209"/>
      <c r="O1166" s="209"/>
      <c r="P1166" s="209"/>
      <c r="Q1166" s="209"/>
      <c r="R1166" s="209"/>
      <c r="S1166" s="209"/>
      <c r="T1166" s="210"/>
      <c r="AT1166" s="211" t="s">
        <v>248</v>
      </c>
      <c r="AU1166" s="211" t="s">
        <v>82</v>
      </c>
      <c r="AV1166" s="13" t="s">
        <v>82</v>
      </c>
      <c r="AW1166" s="13" t="s">
        <v>34</v>
      </c>
      <c r="AX1166" s="13" t="s">
        <v>73</v>
      </c>
      <c r="AY1166" s="211" t="s">
        <v>239</v>
      </c>
    </row>
    <row r="1167" spans="1:65" s="14" customFormat="1" ht="11.25">
      <c r="B1167" s="212"/>
      <c r="C1167" s="213"/>
      <c r="D1167" s="186" t="s">
        <v>248</v>
      </c>
      <c r="E1167" s="214" t="s">
        <v>21</v>
      </c>
      <c r="F1167" s="215" t="s">
        <v>251</v>
      </c>
      <c r="G1167" s="213"/>
      <c r="H1167" s="216">
        <v>20.085000000000001</v>
      </c>
      <c r="I1167" s="217"/>
      <c r="J1167" s="213"/>
      <c r="K1167" s="213"/>
      <c r="L1167" s="218"/>
      <c r="M1167" s="219"/>
      <c r="N1167" s="220"/>
      <c r="O1167" s="220"/>
      <c r="P1167" s="220"/>
      <c r="Q1167" s="220"/>
      <c r="R1167" s="220"/>
      <c r="S1167" s="220"/>
      <c r="T1167" s="221"/>
      <c r="AT1167" s="222" t="s">
        <v>248</v>
      </c>
      <c r="AU1167" s="222" t="s">
        <v>82</v>
      </c>
      <c r="AV1167" s="14" t="s">
        <v>100</v>
      </c>
      <c r="AW1167" s="14" t="s">
        <v>34</v>
      </c>
      <c r="AX1167" s="14" t="s">
        <v>80</v>
      </c>
      <c r="AY1167" s="222" t="s">
        <v>239</v>
      </c>
    </row>
    <row r="1168" spans="1:65" s="2" customFormat="1" ht="33" customHeight="1">
      <c r="A1168" s="36"/>
      <c r="B1168" s="37"/>
      <c r="C1168" s="173" t="s">
        <v>3978</v>
      </c>
      <c r="D1168" s="173" t="s">
        <v>240</v>
      </c>
      <c r="E1168" s="174" t="s">
        <v>3979</v>
      </c>
      <c r="F1168" s="175" t="s">
        <v>3980</v>
      </c>
      <c r="G1168" s="176" t="s">
        <v>692</v>
      </c>
      <c r="H1168" s="177">
        <v>7</v>
      </c>
      <c r="I1168" s="178"/>
      <c r="J1168" s="179">
        <f>ROUND(I1168*H1168,2)</f>
        <v>0</v>
      </c>
      <c r="K1168" s="175" t="s">
        <v>327</v>
      </c>
      <c r="L1168" s="41"/>
      <c r="M1168" s="180" t="s">
        <v>21</v>
      </c>
      <c r="N1168" s="181" t="s">
        <v>44</v>
      </c>
      <c r="O1168" s="66"/>
      <c r="P1168" s="182">
        <f>O1168*H1168</f>
        <v>0</v>
      </c>
      <c r="Q1168" s="182">
        <v>5.41547E-2</v>
      </c>
      <c r="R1168" s="182">
        <f>Q1168*H1168</f>
        <v>0.3790829</v>
      </c>
      <c r="S1168" s="182">
        <v>0</v>
      </c>
      <c r="T1168" s="183">
        <f>S1168*H1168</f>
        <v>0</v>
      </c>
      <c r="U1168" s="36"/>
      <c r="V1168" s="36"/>
      <c r="W1168" s="36"/>
      <c r="X1168" s="36"/>
      <c r="Y1168" s="36"/>
      <c r="Z1168" s="36"/>
      <c r="AA1168" s="36"/>
      <c r="AB1168" s="36"/>
      <c r="AC1168" s="36"/>
      <c r="AD1168" s="36"/>
      <c r="AE1168" s="36"/>
      <c r="AR1168" s="184" t="s">
        <v>461</v>
      </c>
      <c r="AT1168" s="184" t="s">
        <v>240</v>
      </c>
      <c r="AU1168" s="184" t="s">
        <v>82</v>
      </c>
      <c r="AY1168" s="19" t="s">
        <v>239</v>
      </c>
      <c r="BE1168" s="185">
        <f>IF(N1168="základní",J1168,0)</f>
        <v>0</v>
      </c>
      <c r="BF1168" s="185">
        <f>IF(N1168="snížená",J1168,0)</f>
        <v>0</v>
      </c>
      <c r="BG1168" s="185">
        <f>IF(N1168="zákl. přenesená",J1168,0)</f>
        <v>0</v>
      </c>
      <c r="BH1168" s="185">
        <f>IF(N1168="sníž. přenesená",J1168,0)</f>
        <v>0</v>
      </c>
      <c r="BI1168" s="185">
        <f>IF(N1168="nulová",J1168,0)</f>
        <v>0</v>
      </c>
      <c r="BJ1168" s="19" t="s">
        <v>80</v>
      </c>
      <c r="BK1168" s="185">
        <f>ROUND(I1168*H1168,2)</f>
        <v>0</v>
      </c>
      <c r="BL1168" s="19" t="s">
        <v>461</v>
      </c>
      <c r="BM1168" s="184" t="s">
        <v>3981</v>
      </c>
    </row>
    <row r="1169" spans="1:65" s="2" customFormat="1" ht="11.25">
      <c r="A1169" s="36"/>
      <c r="B1169" s="37"/>
      <c r="C1169" s="38"/>
      <c r="D1169" s="233" t="s">
        <v>329</v>
      </c>
      <c r="E1169" s="38"/>
      <c r="F1169" s="234" t="s">
        <v>3982</v>
      </c>
      <c r="G1169" s="38"/>
      <c r="H1169" s="38"/>
      <c r="I1169" s="188"/>
      <c r="J1169" s="38"/>
      <c r="K1169" s="38"/>
      <c r="L1169" s="41"/>
      <c r="M1169" s="189"/>
      <c r="N1169" s="190"/>
      <c r="O1169" s="66"/>
      <c r="P1169" s="66"/>
      <c r="Q1169" s="66"/>
      <c r="R1169" s="66"/>
      <c r="S1169" s="66"/>
      <c r="T1169" s="67"/>
      <c r="U1169" s="36"/>
      <c r="V1169" s="36"/>
      <c r="W1169" s="36"/>
      <c r="X1169" s="36"/>
      <c r="Y1169" s="36"/>
      <c r="Z1169" s="36"/>
      <c r="AA1169" s="36"/>
      <c r="AB1169" s="36"/>
      <c r="AC1169" s="36"/>
      <c r="AD1169" s="36"/>
      <c r="AE1169" s="36"/>
      <c r="AT1169" s="19" t="s">
        <v>329</v>
      </c>
      <c r="AU1169" s="19" t="s">
        <v>82</v>
      </c>
    </row>
    <row r="1170" spans="1:65" s="12" customFormat="1" ht="11.25">
      <c r="B1170" s="191"/>
      <c r="C1170" s="192"/>
      <c r="D1170" s="186" t="s">
        <v>248</v>
      </c>
      <c r="E1170" s="193" t="s">
        <v>21</v>
      </c>
      <c r="F1170" s="194" t="s">
        <v>3974</v>
      </c>
      <c r="G1170" s="192"/>
      <c r="H1170" s="193" t="s">
        <v>21</v>
      </c>
      <c r="I1170" s="195"/>
      <c r="J1170" s="192"/>
      <c r="K1170" s="192"/>
      <c r="L1170" s="196"/>
      <c r="M1170" s="197"/>
      <c r="N1170" s="198"/>
      <c r="O1170" s="198"/>
      <c r="P1170" s="198"/>
      <c r="Q1170" s="198"/>
      <c r="R1170" s="198"/>
      <c r="S1170" s="198"/>
      <c r="T1170" s="199"/>
      <c r="AT1170" s="200" t="s">
        <v>248</v>
      </c>
      <c r="AU1170" s="200" t="s">
        <v>82</v>
      </c>
      <c r="AV1170" s="12" t="s">
        <v>80</v>
      </c>
      <c r="AW1170" s="12" t="s">
        <v>34</v>
      </c>
      <c r="AX1170" s="12" t="s">
        <v>73</v>
      </c>
      <c r="AY1170" s="200" t="s">
        <v>239</v>
      </c>
    </row>
    <row r="1171" spans="1:65" s="13" customFormat="1" ht="11.25">
      <c r="B1171" s="201"/>
      <c r="C1171" s="202"/>
      <c r="D1171" s="186" t="s">
        <v>248</v>
      </c>
      <c r="E1171" s="203" t="s">
        <v>21</v>
      </c>
      <c r="F1171" s="204" t="s">
        <v>3983</v>
      </c>
      <c r="G1171" s="202"/>
      <c r="H1171" s="205">
        <v>7</v>
      </c>
      <c r="I1171" s="206"/>
      <c r="J1171" s="202"/>
      <c r="K1171" s="202"/>
      <c r="L1171" s="207"/>
      <c r="M1171" s="208"/>
      <c r="N1171" s="209"/>
      <c r="O1171" s="209"/>
      <c r="P1171" s="209"/>
      <c r="Q1171" s="209"/>
      <c r="R1171" s="209"/>
      <c r="S1171" s="209"/>
      <c r="T1171" s="210"/>
      <c r="AT1171" s="211" t="s">
        <v>248</v>
      </c>
      <c r="AU1171" s="211" t="s">
        <v>82</v>
      </c>
      <c r="AV1171" s="13" t="s">
        <v>82</v>
      </c>
      <c r="AW1171" s="13" t="s">
        <v>34</v>
      </c>
      <c r="AX1171" s="13" t="s">
        <v>73</v>
      </c>
      <c r="AY1171" s="211" t="s">
        <v>239</v>
      </c>
    </row>
    <row r="1172" spans="1:65" s="14" customFormat="1" ht="11.25">
      <c r="B1172" s="212"/>
      <c r="C1172" s="213"/>
      <c r="D1172" s="186" t="s">
        <v>248</v>
      </c>
      <c r="E1172" s="214" t="s">
        <v>21</v>
      </c>
      <c r="F1172" s="215" t="s">
        <v>251</v>
      </c>
      <c r="G1172" s="213"/>
      <c r="H1172" s="216">
        <v>7</v>
      </c>
      <c r="I1172" s="217"/>
      <c r="J1172" s="213"/>
      <c r="K1172" s="213"/>
      <c r="L1172" s="218"/>
      <c r="M1172" s="219"/>
      <c r="N1172" s="220"/>
      <c r="O1172" s="220"/>
      <c r="P1172" s="220"/>
      <c r="Q1172" s="220"/>
      <c r="R1172" s="220"/>
      <c r="S1172" s="220"/>
      <c r="T1172" s="221"/>
      <c r="AT1172" s="222" t="s">
        <v>248</v>
      </c>
      <c r="AU1172" s="222" t="s">
        <v>82</v>
      </c>
      <c r="AV1172" s="14" t="s">
        <v>100</v>
      </c>
      <c r="AW1172" s="14" t="s">
        <v>34</v>
      </c>
      <c r="AX1172" s="14" t="s">
        <v>80</v>
      </c>
      <c r="AY1172" s="222" t="s">
        <v>239</v>
      </c>
    </row>
    <row r="1173" spans="1:65" s="2" customFormat="1" ht="24.2" customHeight="1">
      <c r="A1173" s="36"/>
      <c r="B1173" s="37"/>
      <c r="C1173" s="173" t="s">
        <v>3984</v>
      </c>
      <c r="D1173" s="173" t="s">
        <v>240</v>
      </c>
      <c r="E1173" s="174" t="s">
        <v>3985</v>
      </c>
      <c r="F1173" s="175" t="s">
        <v>3986</v>
      </c>
      <c r="G1173" s="176" t="s">
        <v>326</v>
      </c>
      <c r="H1173" s="177">
        <v>1.8</v>
      </c>
      <c r="I1173" s="178"/>
      <c r="J1173" s="179">
        <f>ROUND(I1173*H1173,2)</f>
        <v>0</v>
      </c>
      <c r="K1173" s="175" t="s">
        <v>327</v>
      </c>
      <c r="L1173" s="41"/>
      <c r="M1173" s="180" t="s">
        <v>21</v>
      </c>
      <c r="N1173" s="181" t="s">
        <v>44</v>
      </c>
      <c r="O1173" s="66"/>
      <c r="P1173" s="182">
        <f>O1173*H1173</f>
        <v>0</v>
      </c>
      <c r="Q1173" s="182">
        <v>3.4416000000000002E-2</v>
      </c>
      <c r="R1173" s="182">
        <f>Q1173*H1173</f>
        <v>6.1948800000000005E-2</v>
      </c>
      <c r="S1173" s="182">
        <v>0</v>
      </c>
      <c r="T1173" s="183">
        <f>S1173*H1173</f>
        <v>0</v>
      </c>
      <c r="U1173" s="36"/>
      <c r="V1173" s="36"/>
      <c r="W1173" s="36"/>
      <c r="X1173" s="36"/>
      <c r="Y1173" s="36"/>
      <c r="Z1173" s="36"/>
      <c r="AA1173" s="36"/>
      <c r="AB1173" s="36"/>
      <c r="AC1173" s="36"/>
      <c r="AD1173" s="36"/>
      <c r="AE1173" s="36"/>
      <c r="AR1173" s="184" t="s">
        <v>461</v>
      </c>
      <c r="AT1173" s="184" t="s">
        <v>240</v>
      </c>
      <c r="AU1173" s="184" t="s">
        <v>82</v>
      </c>
      <c r="AY1173" s="19" t="s">
        <v>239</v>
      </c>
      <c r="BE1173" s="185">
        <f>IF(N1173="základní",J1173,0)</f>
        <v>0</v>
      </c>
      <c r="BF1173" s="185">
        <f>IF(N1173="snížená",J1173,0)</f>
        <v>0</v>
      </c>
      <c r="BG1173" s="185">
        <f>IF(N1173="zákl. přenesená",J1173,0)</f>
        <v>0</v>
      </c>
      <c r="BH1173" s="185">
        <f>IF(N1173="sníž. přenesená",J1173,0)</f>
        <v>0</v>
      </c>
      <c r="BI1173" s="185">
        <f>IF(N1173="nulová",J1173,0)</f>
        <v>0</v>
      </c>
      <c r="BJ1173" s="19" t="s">
        <v>80</v>
      </c>
      <c r="BK1173" s="185">
        <f>ROUND(I1173*H1173,2)</f>
        <v>0</v>
      </c>
      <c r="BL1173" s="19" t="s">
        <v>461</v>
      </c>
      <c r="BM1173" s="184" t="s">
        <v>3987</v>
      </c>
    </row>
    <row r="1174" spans="1:65" s="2" customFormat="1" ht="11.25">
      <c r="A1174" s="36"/>
      <c r="B1174" s="37"/>
      <c r="C1174" s="38"/>
      <c r="D1174" s="233" t="s">
        <v>329</v>
      </c>
      <c r="E1174" s="38"/>
      <c r="F1174" s="234" t="s">
        <v>3988</v>
      </c>
      <c r="G1174" s="38"/>
      <c r="H1174" s="38"/>
      <c r="I1174" s="188"/>
      <c r="J1174" s="38"/>
      <c r="K1174" s="38"/>
      <c r="L1174" s="41"/>
      <c r="M1174" s="189"/>
      <c r="N1174" s="190"/>
      <c r="O1174" s="66"/>
      <c r="P1174" s="66"/>
      <c r="Q1174" s="66"/>
      <c r="R1174" s="66"/>
      <c r="S1174" s="66"/>
      <c r="T1174" s="67"/>
      <c r="U1174" s="36"/>
      <c r="V1174" s="36"/>
      <c r="W1174" s="36"/>
      <c r="X1174" s="36"/>
      <c r="Y1174" s="36"/>
      <c r="Z1174" s="36"/>
      <c r="AA1174" s="36"/>
      <c r="AB1174" s="36"/>
      <c r="AC1174" s="36"/>
      <c r="AD1174" s="36"/>
      <c r="AE1174" s="36"/>
      <c r="AT1174" s="19" t="s">
        <v>329</v>
      </c>
      <c r="AU1174" s="19" t="s">
        <v>82</v>
      </c>
    </row>
    <row r="1175" spans="1:65" s="12" customFormat="1" ht="11.25">
      <c r="B1175" s="191"/>
      <c r="C1175" s="192"/>
      <c r="D1175" s="186" t="s">
        <v>248</v>
      </c>
      <c r="E1175" s="193" t="s">
        <v>21</v>
      </c>
      <c r="F1175" s="194" t="s">
        <v>3974</v>
      </c>
      <c r="G1175" s="192"/>
      <c r="H1175" s="193" t="s">
        <v>21</v>
      </c>
      <c r="I1175" s="195"/>
      <c r="J1175" s="192"/>
      <c r="K1175" s="192"/>
      <c r="L1175" s="196"/>
      <c r="M1175" s="197"/>
      <c r="N1175" s="198"/>
      <c r="O1175" s="198"/>
      <c r="P1175" s="198"/>
      <c r="Q1175" s="198"/>
      <c r="R1175" s="198"/>
      <c r="S1175" s="198"/>
      <c r="T1175" s="199"/>
      <c r="AT1175" s="200" t="s">
        <v>248</v>
      </c>
      <c r="AU1175" s="200" t="s">
        <v>82</v>
      </c>
      <c r="AV1175" s="12" t="s">
        <v>80</v>
      </c>
      <c r="AW1175" s="12" t="s">
        <v>34</v>
      </c>
      <c r="AX1175" s="12" t="s">
        <v>73</v>
      </c>
      <c r="AY1175" s="200" t="s">
        <v>239</v>
      </c>
    </row>
    <row r="1176" spans="1:65" s="12" customFormat="1" ht="11.25">
      <c r="B1176" s="191"/>
      <c r="C1176" s="192"/>
      <c r="D1176" s="186" t="s">
        <v>248</v>
      </c>
      <c r="E1176" s="193" t="s">
        <v>21</v>
      </c>
      <c r="F1176" s="194" t="s">
        <v>3417</v>
      </c>
      <c r="G1176" s="192"/>
      <c r="H1176" s="193" t="s">
        <v>21</v>
      </c>
      <c r="I1176" s="195"/>
      <c r="J1176" s="192"/>
      <c r="K1176" s="192"/>
      <c r="L1176" s="196"/>
      <c r="M1176" s="197"/>
      <c r="N1176" s="198"/>
      <c r="O1176" s="198"/>
      <c r="P1176" s="198"/>
      <c r="Q1176" s="198"/>
      <c r="R1176" s="198"/>
      <c r="S1176" s="198"/>
      <c r="T1176" s="199"/>
      <c r="AT1176" s="200" t="s">
        <v>248</v>
      </c>
      <c r="AU1176" s="200" t="s">
        <v>82</v>
      </c>
      <c r="AV1176" s="12" t="s">
        <v>80</v>
      </c>
      <c r="AW1176" s="12" t="s">
        <v>34</v>
      </c>
      <c r="AX1176" s="12" t="s">
        <v>73</v>
      </c>
      <c r="AY1176" s="200" t="s">
        <v>239</v>
      </c>
    </row>
    <row r="1177" spans="1:65" s="13" customFormat="1" ht="11.25">
      <c r="B1177" s="201"/>
      <c r="C1177" s="202"/>
      <c r="D1177" s="186" t="s">
        <v>248</v>
      </c>
      <c r="E1177" s="203" t="s">
        <v>21</v>
      </c>
      <c r="F1177" s="204" t="s">
        <v>3989</v>
      </c>
      <c r="G1177" s="202"/>
      <c r="H1177" s="205">
        <v>1.8</v>
      </c>
      <c r="I1177" s="206"/>
      <c r="J1177" s="202"/>
      <c r="K1177" s="202"/>
      <c r="L1177" s="207"/>
      <c r="M1177" s="208"/>
      <c r="N1177" s="209"/>
      <c r="O1177" s="209"/>
      <c r="P1177" s="209"/>
      <c r="Q1177" s="209"/>
      <c r="R1177" s="209"/>
      <c r="S1177" s="209"/>
      <c r="T1177" s="210"/>
      <c r="AT1177" s="211" t="s">
        <v>248</v>
      </c>
      <c r="AU1177" s="211" t="s">
        <v>82</v>
      </c>
      <c r="AV1177" s="13" t="s">
        <v>82</v>
      </c>
      <c r="AW1177" s="13" t="s">
        <v>34</v>
      </c>
      <c r="AX1177" s="13" t="s">
        <v>73</v>
      </c>
      <c r="AY1177" s="211" t="s">
        <v>239</v>
      </c>
    </row>
    <row r="1178" spans="1:65" s="14" customFormat="1" ht="11.25">
      <c r="B1178" s="212"/>
      <c r="C1178" s="213"/>
      <c r="D1178" s="186" t="s">
        <v>248</v>
      </c>
      <c r="E1178" s="214" t="s">
        <v>21</v>
      </c>
      <c r="F1178" s="215" t="s">
        <v>251</v>
      </c>
      <c r="G1178" s="213"/>
      <c r="H1178" s="216">
        <v>1.8</v>
      </c>
      <c r="I1178" s="217"/>
      <c r="J1178" s="213"/>
      <c r="K1178" s="213"/>
      <c r="L1178" s="218"/>
      <c r="M1178" s="219"/>
      <c r="N1178" s="220"/>
      <c r="O1178" s="220"/>
      <c r="P1178" s="220"/>
      <c r="Q1178" s="220"/>
      <c r="R1178" s="220"/>
      <c r="S1178" s="220"/>
      <c r="T1178" s="221"/>
      <c r="AT1178" s="222" t="s">
        <v>248</v>
      </c>
      <c r="AU1178" s="222" t="s">
        <v>82</v>
      </c>
      <c r="AV1178" s="14" t="s">
        <v>100</v>
      </c>
      <c r="AW1178" s="14" t="s">
        <v>34</v>
      </c>
      <c r="AX1178" s="14" t="s">
        <v>80</v>
      </c>
      <c r="AY1178" s="222" t="s">
        <v>239</v>
      </c>
    </row>
    <row r="1179" spans="1:65" s="2" customFormat="1" ht="37.9" customHeight="1">
      <c r="A1179" s="36"/>
      <c r="B1179" s="37"/>
      <c r="C1179" s="173" t="s">
        <v>3990</v>
      </c>
      <c r="D1179" s="173" t="s">
        <v>240</v>
      </c>
      <c r="E1179" s="174" t="s">
        <v>3991</v>
      </c>
      <c r="F1179" s="175" t="s">
        <v>3992</v>
      </c>
      <c r="G1179" s="176" t="s">
        <v>470</v>
      </c>
      <c r="H1179" s="177">
        <v>1.8360000000000001</v>
      </c>
      <c r="I1179" s="178"/>
      <c r="J1179" s="179">
        <f>ROUND(I1179*H1179,2)</f>
        <v>0</v>
      </c>
      <c r="K1179" s="175" t="s">
        <v>327</v>
      </c>
      <c r="L1179" s="41"/>
      <c r="M1179" s="180" t="s">
        <v>21</v>
      </c>
      <c r="N1179" s="181" t="s">
        <v>44</v>
      </c>
      <c r="O1179" s="66"/>
      <c r="P1179" s="182">
        <f>O1179*H1179</f>
        <v>0</v>
      </c>
      <c r="Q1179" s="182">
        <v>0</v>
      </c>
      <c r="R1179" s="182">
        <f>Q1179*H1179</f>
        <v>0</v>
      </c>
      <c r="S1179" s="182">
        <v>0</v>
      </c>
      <c r="T1179" s="183">
        <f>S1179*H1179</f>
        <v>0</v>
      </c>
      <c r="U1179" s="36"/>
      <c r="V1179" s="36"/>
      <c r="W1179" s="36"/>
      <c r="X1179" s="36"/>
      <c r="Y1179" s="36"/>
      <c r="Z1179" s="36"/>
      <c r="AA1179" s="36"/>
      <c r="AB1179" s="36"/>
      <c r="AC1179" s="36"/>
      <c r="AD1179" s="36"/>
      <c r="AE1179" s="36"/>
      <c r="AR1179" s="184" t="s">
        <v>461</v>
      </c>
      <c r="AT1179" s="184" t="s">
        <v>240</v>
      </c>
      <c r="AU1179" s="184" t="s">
        <v>82</v>
      </c>
      <c r="AY1179" s="19" t="s">
        <v>239</v>
      </c>
      <c r="BE1179" s="185">
        <f>IF(N1179="základní",J1179,0)</f>
        <v>0</v>
      </c>
      <c r="BF1179" s="185">
        <f>IF(N1179="snížená",J1179,0)</f>
        <v>0</v>
      </c>
      <c r="BG1179" s="185">
        <f>IF(N1179="zákl. přenesená",J1179,0)</f>
        <v>0</v>
      </c>
      <c r="BH1179" s="185">
        <f>IF(N1179="sníž. přenesená",J1179,0)</f>
        <v>0</v>
      </c>
      <c r="BI1179" s="185">
        <f>IF(N1179="nulová",J1179,0)</f>
        <v>0</v>
      </c>
      <c r="BJ1179" s="19" t="s">
        <v>80</v>
      </c>
      <c r="BK1179" s="185">
        <f>ROUND(I1179*H1179,2)</f>
        <v>0</v>
      </c>
      <c r="BL1179" s="19" t="s">
        <v>461</v>
      </c>
      <c r="BM1179" s="184" t="s">
        <v>3993</v>
      </c>
    </row>
    <row r="1180" spans="1:65" s="2" customFormat="1" ht="11.25">
      <c r="A1180" s="36"/>
      <c r="B1180" s="37"/>
      <c r="C1180" s="38"/>
      <c r="D1180" s="233" t="s">
        <v>329</v>
      </c>
      <c r="E1180" s="38"/>
      <c r="F1180" s="234" t="s">
        <v>3994</v>
      </c>
      <c r="G1180" s="38"/>
      <c r="H1180" s="38"/>
      <c r="I1180" s="188"/>
      <c r="J1180" s="38"/>
      <c r="K1180" s="38"/>
      <c r="L1180" s="41"/>
      <c r="M1180" s="189"/>
      <c r="N1180" s="190"/>
      <c r="O1180" s="66"/>
      <c r="P1180" s="66"/>
      <c r="Q1180" s="66"/>
      <c r="R1180" s="66"/>
      <c r="S1180" s="66"/>
      <c r="T1180" s="67"/>
      <c r="U1180" s="36"/>
      <c r="V1180" s="36"/>
      <c r="W1180" s="36"/>
      <c r="X1180" s="36"/>
      <c r="Y1180" s="36"/>
      <c r="Z1180" s="36"/>
      <c r="AA1180" s="36"/>
      <c r="AB1180" s="36"/>
      <c r="AC1180" s="36"/>
      <c r="AD1180" s="36"/>
      <c r="AE1180" s="36"/>
      <c r="AT1180" s="19" t="s">
        <v>329</v>
      </c>
      <c r="AU1180" s="19" t="s">
        <v>82</v>
      </c>
    </row>
    <row r="1181" spans="1:65" s="11" customFormat="1" ht="22.9" customHeight="1">
      <c r="B1181" s="159"/>
      <c r="C1181" s="160"/>
      <c r="D1181" s="161" t="s">
        <v>72</v>
      </c>
      <c r="E1181" s="231" t="s">
        <v>3995</v>
      </c>
      <c r="F1181" s="231" t="s">
        <v>3996</v>
      </c>
      <c r="G1181" s="160"/>
      <c r="H1181" s="160"/>
      <c r="I1181" s="163"/>
      <c r="J1181" s="232">
        <f>BK1181</f>
        <v>0</v>
      </c>
      <c r="K1181" s="160"/>
      <c r="L1181" s="165"/>
      <c r="M1181" s="166"/>
      <c r="N1181" s="167"/>
      <c r="O1181" s="167"/>
      <c r="P1181" s="168">
        <f>SUM(P1182:P1215)</f>
        <v>0</v>
      </c>
      <c r="Q1181" s="167"/>
      <c r="R1181" s="168">
        <f>SUM(R1182:R1215)</f>
        <v>0.81383395080000009</v>
      </c>
      <c r="S1181" s="167"/>
      <c r="T1181" s="169">
        <f>SUM(T1182:T1215)</f>
        <v>0</v>
      </c>
      <c r="AR1181" s="170" t="s">
        <v>82</v>
      </c>
      <c r="AT1181" s="171" t="s">
        <v>72</v>
      </c>
      <c r="AU1181" s="171" t="s">
        <v>80</v>
      </c>
      <c r="AY1181" s="170" t="s">
        <v>239</v>
      </c>
      <c r="BK1181" s="172">
        <f>SUM(BK1182:BK1215)</f>
        <v>0</v>
      </c>
    </row>
    <row r="1182" spans="1:65" s="2" customFormat="1" ht="33" customHeight="1">
      <c r="A1182" s="36"/>
      <c r="B1182" s="37"/>
      <c r="C1182" s="173" t="s">
        <v>3997</v>
      </c>
      <c r="D1182" s="173" t="s">
        <v>240</v>
      </c>
      <c r="E1182" s="174" t="s">
        <v>3998</v>
      </c>
      <c r="F1182" s="175" t="s">
        <v>3999</v>
      </c>
      <c r="G1182" s="176" t="s">
        <v>326</v>
      </c>
      <c r="H1182" s="177">
        <v>70.075999999999993</v>
      </c>
      <c r="I1182" s="178"/>
      <c r="J1182" s="179">
        <f>ROUND(I1182*H1182,2)</f>
        <v>0</v>
      </c>
      <c r="K1182" s="175" t="s">
        <v>327</v>
      </c>
      <c r="L1182" s="41"/>
      <c r="M1182" s="180" t="s">
        <v>21</v>
      </c>
      <c r="N1182" s="181" t="s">
        <v>44</v>
      </c>
      <c r="O1182" s="66"/>
      <c r="P1182" s="182">
        <f>O1182*H1182</f>
        <v>0</v>
      </c>
      <c r="Q1182" s="182">
        <v>6.6064000000000001E-3</v>
      </c>
      <c r="R1182" s="182">
        <f>Q1182*H1182</f>
        <v>0.46295008639999996</v>
      </c>
      <c r="S1182" s="182">
        <v>0</v>
      </c>
      <c r="T1182" s="183">
        <f>S1182*H1182</f>
        <v>0</v>
      </c>
      <c r="U1182" s="36"/>
      <c r="V1182" s="36"/>
      <c r="W1182" s="36"/>
      <c r="X1182" s="36"/>
      <c r="Y1182" s="36"/>
      <c r="Z1182" s="36"/>
      <c r="AA1182" s="36"/>
      <c r="AB1182" s="36"/>
      <c r="AC1182" s="36"/>
      <c r="AD1182" s="36"/>
      <c r="AE1182" s="36"/>
      <c r="AR1182" s="184" t="s">
        <v>461</v>
      </c>
      <c r="AT1182" s="184" t="s">
        <v>240</v>
      </c>
      <c r="AU1182" s="184" t="s">
        <v>82</v>
      </c>
      <c r="AY1182" s="19" t="s">
        <v>239</v>
      </c>
      <c r="BE1182" s="185">
        <f>IF(N1182="základní",J1182,0)</f>
        <v>0</v>
      </c>
      <c r="BF1182" s="185">
        <f>IF(N1182="snížená",J1182,0)</f>
        <v>0</v>
      </c>
      <c r="BG1182" s="185">
        <f>IF(N1182="zákl. přenesená",J1182,0)</f>
        <v>0</v>
      </c>
      <c r="BH1182" s="185">
        <f>IF(N1182="sníž. přenesená",J1182,0)</f>
        <v>0</v>
      </c>
      <c r="BI1182" s="185">
        <f>IF(N1182="nulová",J1182,0)</f>
        <v>0</v>
      </c>
      <c r="BJ1182" s="19" t="s">
        <v>80</v>
      </c>
      <c r="BK1182" s="185">
        <f>ROUND(I1182*H1182,2)</f>
        <v>0</v>
      </c>
      <c r="BL1182" s="19" t="s">
        <v>461</v>
      </c>
      <c r="BM1182" s="184" t="s">
        <v>4000</v>
      </c>
    </row>
    <row r="1183" spans="1:65" s="2" customFormat="1" ht="11.25">
      <c r="A1183" s="36"/>
      <c r="B1183" s="37"/>
      <c r="C1183" s="38"/>
      <c r="D1183" s="233" t="s">
        <v>329</v>
      </c>
      <c r="E1183" s="38"/>
      <c r="F1183" s="234" t="s">
        <v>4001</v>
      </c>
      <c r="G1183" s="38"/>
      <c r="H1183" s="38"/>
      <c r="I1183" s="188"/>
      <c r="J1183" s="38"/>
      <c r="K1183" s="38"/>
      <c r="L1183" s="41"/>
      <c r="M1183" s="189"/>
      <c r="N1183" s="190"/>
      <c r="O1183" s="66"/>
      <c r="P1183" s="66"/>
      <c r="Q1183" s="66"/>
      <c r="R1183" s="66"/>
      <c r="S1183" s="66"/>
      <c r="T1183" s="67"/>
      <c r="U1183" s="36"/>
      <c r="V1183" s="36"/>
      <c r="W1183" s="36"/>
      <c r="X1183" s="36"/>
      <c r="Y1183" s="36"/>
      <c r="Z1183" s="36"/>
      <c r="AA1183" s="36"/>
      <c r="AB1183" s="36"/>
      <c r="AC1183" s="36"/>
      <c r="AD1183" s="36"/>
      <c r="AE1183" s="36"/>
      <c r="AT1183" s="19" t="s">
        <v>329</v>
      </c>
      <c r="AU1183" s="19" t="s">
        <v>82</v>
      </c>
    </row>
    <row r="1184" spans="1:65" s="12" customFormat="1" ht="11.25">
      <c r="B1184" s="191"/>
      <c r="C1184" s="192"/>
      <c r="D1184" s="186" t="s">
        <v>248</v>
      </c>
      <c r="E1184" s="193" t="s">
        <v>21</v>
      </c>
      <c r="F1184" s="194" t="s">
        <v>4002</v>
      </c>
      <c r="G1184" s="192"/>
      <c r="H1184" s="193" t="s">
        <v>21</v>
      </c>
      <c r="I1184" s="195"/>
      <c r="J1184" s="192"/>
      <c r="K1184" s="192"/>
      <c r="L1184" s="196"/>
      <c r="M1184" s="197"/>
      <c r="N1184" s="198"/>
      <c r="O1184" s="198"/>
      <c r="P1184" s="198"/>
      <c r="Q1184" s="198"/>
      <c r="R1184" s="198"/>
      <c r="S1184" s="198"/>
      <c r="T1184" s="199"/>
      <c r="AT1184" s="200" t="s">
        <v>248</v>
      </c>
      <c r="AU1184" s="200" t="s">
        <v>82</v>
      </c>
      <c r="AV1184" s="12" t="s">
        <v>80</v>
      </c>
      <c r="AW1184" s="12" t="s">
        <v>34</v>
      </c>
      <c r="AX1184" s="12" t="s">
        <v>73</v>
      </c>
      <c r="AY1184" s="200" t="s">
        <v>239</v>
      </c>
    </row>
    <row r="1185" spans="1:65" s="12" customFormat="1" ht="11.25">
      <c r="B1185" s="191"/>
      <c r="C1185" s="192"/>
      <c r="D1185" s="186" t="s">
        <v>248</v>
      </c>
      <c r="E1185" s="193" t="s">
        <v>21</v>
      </c>
      <c r="F1185" s="194" t="s">
        <v>4003</v>
      </c>
      <c r="G1185" s="192"/>
      <c r="H1185" s="193" t="s">
        <v>21</v>
      </c>
      <c r="I1185" s="195"/>
      <c r="J1185" s="192"/>
      <c r="K1185" s="192"/>
      <c r="L1185" s="196"/>
      <c r="M1185" s="197"/>
      <c r="N1185" s="198"/>
      <c r="O1185" s="198"/>
      <c r="P1185" s="198"/>
      <c r="Q1185" s="198"/>
      <c r="R1185" s="198"/>
      <c r="S1185" s="198"/>
      <c r="T1185" s="199"/>
      <c r="AT1185" s="200" t="s">
        <v>248</v>
      </c>
      <c r="AU1185" s="200" t="s">
        <v>82</v>
      </c>
      <c r="AV1185" s="12" t="s">
        <v>80</v>
      </c>
      <c r="AW1185" s="12" t="s">
        <v>34</v>
      </c>
      <c r="AX1185" s="12" t="s">
        <v>73</v>
      </c>
      <c r="AY1185" s="200" t="s">
        <v>239</v>
      </c>
    </row>
    <row r="1186" spans="1:65" s="13" customFormat="1" ht="11.25">
      <c r="B1186" s="201"/>
      <c r="C1186" s="202"/>
      <c r="D1186" s="186" t="s">
        <v>248</v>
      </c>
      <c r="E1186" s="203" t="s">
        <v>21</v>
      </c>
      <c r="F1186" s="204" t="s">
        <v>4004</v>
      </c>
      <c r="G1186" s="202"/>
      <c r="H1186" s="205">
        <v>20.105</v>
      </c>
      <c r="I1186" s="206"/>
      <c r="J1186" s="202"/>
      <c r="K1186" s="202"/>
      <c r="L1186" s="207"/>
      <c r="M1186" s="208"/>
      <c r="N1186" s="209"/>
      <c r="O1186" s="209"/>
      <c r="P1186" s="209"/>
      <c r="Q1186" s="209"/>
      <c r="R1186" s="209"/>
      <c r="S1186" s="209"/>
      <c r="T1186" s="210"/>
      <c r="AT1186" s="211" t="s">
        <v>248</v>
      </c>
      <c r="AU1186" s="211" t="s">
        <v>82</v>
      </c>
      <c r="AV1186" s="13" t="s">
        <v>82</v>
      </c>
      <c r="AW1186" s="13" t="s">
        <v>34</v>
      </c>
      <c r="AX1186" s="13" t="s">
        <v>73</v>
      </c>
      <c r="AY1186" s="211" t="s">
        <v>239</v>
      </c>
    </row>
    <row r="1187" spans="1:65" s="16" customFormat="1" ht="11.25">
      <c r="B1187" s="235"/>
      <c r="C1187" s="236"/>
      <c r="D1187" s="186" t="s">
        <v>248</v>
      </c>
      <c r="E1187" s="237" t="s">
        <v>21</v>
      </c>
      <c r="F1187" s="238" t="s">
        <v>373</v>
      </c>
      <c r="G1187" s="236"/>
      <c r="H1187" s="239">
        <v>20.105</v>
      </c>
      <c r="I1187" s="240"/>
      <c r="J1187" s="236"/>
      <c r="K1187" s="236"/>
      <c r="L1187" s="241"/>
      <c r="M1187" s="242"/>
      <c r="N1187" s="243"/>
      <c r="O1187" s="243"/>
      <c r="P1187" s="243"/>
      <c r="Q1187" s="243"/>
      <c r="R1187" s="243"/>
      <c r="S1187" s="243"/>
      <c r="T1187" s="244"/>
      <c r="AT1187" s="245" t="s">
        <v>248</v>
      </c>
      <c r="AU1187" s="245" t="s">
        <v>82</v>
      </c>
      <c r="AV1187" s="16" t="s">
        <v>96</v>
      </c>
      <c r="AW1187" s="16" t="s">
        <v>34</v>
      </c>
      <c r="AX1187" s="16" t="s">
        <v>73</v>
      </c>
      <c r="AY1187" s="245" t="s">
        <v>239</v>
      </c>
    </row>
    <row r="1188" spans="1:65" s="12" customFormat="1" ht="11.25">
      <c r="B1188" s="191"/>
      <c r="C1188" s="192"/>
      <c r="D1188" s="186" t="s">
        <v>248</v>
      </c>
      <c r="E1188" s="193" t="s">
        <v>21</v>
      </c>
      <c r="F1188" s="194" t="s">
        <v>4005</v>
      </c>
      <c r="G1188" s="192"/>
      <c r="H1188" s="193" t="s">
        <v>21</v>
      </c>
      <c r="I1188" s="195"/>
      <c r="J1188" s="192"/>
      <c r="K1188" s="192"/>
      <c r="L1188" s="196"/>
      <c r="M1188" s="197"/>
      <c r="N1188" s="198"/>
      <c r="O1188" s="198"/>
      <c r="P1188" s="198"/>
      <c r="Q1188" s="198"/>
      <c r="R1188" s="198"/>
      <c r="S1188" s="198"/>
      <c r="T1188" s="199"/>
      <c r="AT1188" s="200" t="s">
        <v>248</v>
      </c>
      <c r="AU1188" s="200" t="s">
        <v>82</v>
      </c>
      <c r="AV1188" s="12" t="s">
        <v>80</v>
      </c>
      <c r="AW1188" s="12" t="s">
        <v>34</v>
      </c>
      <c r="AX1188" s="12" t="s">
        <v>73</v>
      </c>
      <c r="AY1188" s="200" t="s">
        <v>239</v>
      </c>
    </row>
    <row r="1189" spans="1:65" s="13" customFormat="1" ht="11.25">
      <c r="B1189" s="201"/>
      <c r="C1189" s="202"/>
      <c r="D1189" s="186" t="s">
        <v>248</v>
      </c>
      <c r="E1189" s="203" t="s">
        <v>21</v>
      </c>
      <c r="F1189" s="204" t="s">
        <v>4006</v>
      </c>
      <c r="G1189" s="202"/>
      <c r="H1189" s="205">
        <v>49.970999999999997</v>
      </c>
      <c r="I1189" s="206"/>
      <c r="J1189" s="202"/>
      <c r="K1189" s="202"/>
      <c r="L1189" s="207"/>
      <c r="M1189" s="208"/>
      <c r="N1189" s="209"/>
      <c r="O1189" s="209"/>
      <c r="P1189" s="209"/>
      <c r="Q1189" s="209"/>
      <c r="R1189" s="209"/>
      <c r="S1189" s="209"/>
      <c r="T1189" s="210"/>
      <c r="AT1189" s="211" t="s">
        <v>248</v>
      </c>
      <c r="AU1189" s="211" t="s">
        <v>82</v>
      </c>
      <c r="AV1189" s="13" t="s">
        <v>82</v>
      </c>
      <c r="AW1189" s="13" t="s">
        <v>34</v>
      </c>
      <c r="AX1189" s="13" t="s">
        <v>73</v>
      </c>
      <c r="AY1189" s="211" t="s">
        <v>239</v>
      </c>
    </row>
    <row r="1190" spans="1:65" s="16" customFormat="1" ht="11.25">
      <c r="B1190" s="235"/>
      <c r="C1190" s="236"/>
      <c r="D1190" s="186" t="s">
        <v>248</v>
      </c>
      <c r="E1190" s="237" t="s">
        <v>21</v>
      </c>
      <c r="F1190" s="238" t="s">
        <v>373</v>
      </c>
      <c r="G1190" s="236"/>
      <c r="H1190" s="239">
        <v>49.970999999999997</v>
      </c>
      <c r="I1190" s="240"/>
      <c r="J1190" s="236"/>
      <c r="K1190" s="236"/>
      <c r="L1190" s="241"/>
      <c r="M1190" s="242"/>
      <c r="N1190" s="243"/>
      <c r="O1190" s="243"/>
      <c r="P1190" s="243"/>
      <c r="Q1190" s="243"/>
      <c r="R1190" s="243"/>
      <c r="S1190" s="243"/>
      <c r="T1190" s="244"/>
      <c r="AT1190" s="245" t="s">
        <v>248</v>
      </c>
      <c r="AU1190" s="245" t="s">
        <v>82</v>
      </c>
      <c r="AV1190" s="16" t="s">
        <v>96</v>
      </c>
      <c r="AW1190" s="16" t="s">
        <v>34</v>
      </c>
      <c r="AX1190" s="16" t="s">
        <v>73</v>
      </c>
      <c r="AY1190" s="245" t="s">
        <v>239</v>
      </c>
    </row>
    <row r="1191" spans="1:65" s="14" customFormat="1" ht="11.25">
      <c r="B1191" s="212"/>
      <c r="C1191" s="213"/>
      <c r="D1191" s="186" t="s">
        <v>248</v>
      </c>
      <c r="E1191" s="214" t="s">
        <v>21</v>
      </c>
      <c r="F1191" s="215" t="s">
        <v>251</v>
      </c>
      <c r="G1191" s="213"/>
      <c r="H1191" s="216">
        <v>70.075999999999993</v>
      </c>
      <c r="I1191" s="217"/>
      <c r="J1191" s="213"/>
      <c r="K1191" s="213"/>
      <c r="L1191" s="218"/>
      <c r="M1191" s="219"/>
      <c r="N1191" s="220"/>
      <c r="O1191" s="220"/>
      <c r="P1191" s="220"/>
      <c r="Q1191" s="220"/>
      <c r="R1191" s="220"/>
      <c r="S1191" s="220"/>
      <c r="T1191" s="221"/>
      <c r="AT1191" s="222" t="s">
        <v>248</v>
      </c>
      <c r="AU1191" s="222" t="s">
        <v>82</v>
      </c>
      <c r="AV1191" s="14" t="s">
        <v>100</v>
      </c>
      <c r="AW1191" s="14" t="s">
        <v>34</v>
      </c>
      <c r="AX1191" s="14" t="s">
        <v>80</v>
      </c>
      <c r="AY1191" s="222" t="s">
        <v>239</v>
      </c>
    </row>
    <row r="1192" spans="1:65" s="2" customFormat="1" ht="33" customHeight="1">
      <c r="A1192" s="36"/>
      <c r="B1192" s="37"/>
      <c r="C1192" s="173" t="s">
        <v>4007</v>
      </c>
      <c r="D1192" s="173" t="s">
        <v>240</v>
      </c>
      <c r="E1192" s="174" t="s">
        <v>4008</v>
      </c>
      <c r="F1192" s="175" t="s">
        <v>4009</v>
      </c>
      <c r="G1192" s="176" t="s">
        <v>326</v>
      </c>
      <c r="H1192" s="177">
        <v>70.075999999999993</v>
      </c>
      <c r="I1192" s="178"/>
      <c r="J1192" s="179">
        <f>ROUND(I1192*H1192,2)</f>
        <v>0</v>
      </c>
      <c r="K1192" s="175" t="s">
        <v>327</v>
      </c>
      <c r="L1192" s="41"/>
      <c r="M1192" s="180" t="s">
        <v>21</v>
      </c>
      <c r="N1192" s="181" t="s">
        <v>44</v>
      </c>
      <c r="O1192" s="66"/>
      <c r="P1192" s="182">
        <f>O1192*H1192</f>
        <v>0</v>
      </c>
      <c r="Q1192" s="182">
        <v>3.4499999999999998E-4</v>
      </c>
      <c r="R1192" s="182">
        <f>Q1192*H1192</f>
        <v>2.4176219999999998E-2</v>
      </c>
      <c r="S1192" s="182">
        <v>0</v>
      </c>
      <c r="T1192" s="183">
        <f>S1192*H1192</f>
        <v>0</v>
      </c>
      <c r="U1192" s="36"/>
      <c r="V1192" s="36"/>
      <c r="W1192" s="36"/>
      <c r="X1192" s="36"/>
      <c r="Y1192" s="36"/>
      <c r="Z1192" s="36"/>
      <c r="AA1192" s="36"/>
      <c r="AB1192" s="36"/>
      <c r="AC1192" s="36"/>
      <c r="AD1192" s="36"/>
      <c r="AE1192" s="36"/>
      <c r="AR1192" s="184" t="s">
        <v>461</v>
      </c>
      <c r="AT1192" s="184" t="s">
        <v>240</v>
      </c>
      <c r="AU1192" s="184" t="s">
        <v>82</v>
      </c>
      <c r="AY1192" s="19" t="s">
        <v>239</v>
      </c>
      <c r="BE1192" s="185">
        <f>IF(N1192="základní",J1192,0)</f>
        <v>0</v>
      </c>
      <c r="BF1192" s="185">
        <f>IF(N1192="snížená",J1192,0)</f>
        <v>0</v>
      </c>
      <c r="BG1192" s="185">
        <f>IF(N1192="zákl. přenesená",J1192,0)</f>
        <v>0</v>
      </c>
      <c r="BH1192" s="185">
        <f>IF(N1192="sníž. přenesená",J1192,0)</f>
        <v>0</v>
      </c>
      <c r="BI1192" s="185">
        <f>IF(N1192="nulová",J1192,0)</f>
        <v>0</v>
      </c>
      <c r="BJ1192" s="19" t="s">
        <v>80</v>
      </c>
      <c r="BK1192" s="185">
        <f>ROUND(I1192*H1192,2)</f>
        <v>0</v>
      </c>
      <c r="BL1192" s="19" t="s">
        <v>461</v>
      </c>
      <c r="BM1192" s="184" t="s">
        <v>4010</v>
      </c>
    </row>
    <row r="1193" spans="1:65" s="2" customFormat="1" ht="11.25">
      <c r="A1193" s="36"/>
      <c r="B1193" s="37"/>
      <c r="C1193" s="38"/>
      <c r="D1193" s="233" t="s">
        <v>329</v>
      </c>
      <c r="E1193" s="38"/>
      <c r="F1193" s="234" t="s">
        <v>4011</v>
      </c>
      <c r="G1193" s="38"/>
      <c r="H1193" s="38"/>
      <c r="I1193" s="188"/>
      <c r="J1193" s="38"/>
      <c r="K1193" s="38"/>
      <c r="L1193" s="41"/>
      <c r="M1193" s="189"/>
      <c r="N1193" s="190"/>
      <c r="O1193" s="66"/>
      <c r="P1193" s="66"/>
      <c r="Q1193" s="66"/>
      <c r="R1193" s="66"/>
      <c r="S1193" s="66"/>
      <c r="T1193" s="67"/>
      <c r="U1193" s="36"/>
      <c r="V1193" s="36"/>
      <c r="W1193" s="36"/>
      <c r="X1193" s="36"/>
      <c r="Y1193" s="36"/>
      <c r="Z1193" s="36"/>
      <c r="AA1193" s="36"/>
      <c r="AB1193" s="36"/>
      <c r="AC1193" s="36"/>
      <c r="AD1193" s="36"/>
      <c r="AE1193" s="36"/>
      <c r="AT1193" s="19" t="s">
        <v>329</v>
      </c>
      <c r="AU1193" s="19" t="s">
        <v>82</v>
      </c>
    </row>
    <row r="1194" spans="1:65" s="2" customFormat="1" ht="16.5" customHeight="1">
      <c r="A1194" s="36"/>
      <c r="B1194" s="37"/>
      <c r="C1194" s="173" t="s">
        <v>4012</v>
      </c>
      <c r="D1194" s="173" t="s">
        <v>240</v>
      </c>
      <c r="E1194" s="174" t="s">
        <v>4013</v>
      </c>
      <c r="F1194" s="175" t="s">
        <v>4014</v>
      </c>
      <c r="G1194" s="176" t="s">
        <v>602</v>
      </c>
      <c r="H1194" s="177">
        <v>49.65</v>
      </c>
      <c r="I1194" s="178"/>
      <c r="J1194" s="179">
        <f>ROUND(I1194*H1194,2)</f>
        <v>0</v>
      </c>
      <c r="K1194" s="175" t="s">
        <v>21</v>
      </c>
      <c r="L1194" s="41"/>
      <c r="M1194" s="180" t="s">
        <v>21</v>
      </c>
      <c r="N1194" s="181" t="s">
        <v>44</v>
      </c>
      <c r="O1194" s="66"/>
      <c r="P1194" s="182">
        <f>O1194*H1194</f>
        <v>0</v>
      </c>
      <c r="Q1194" s="182">
        <v>1.5900000000000001E-3</v>
      </c>
      <c r="R1194" s="182">
        <f>Q1194*H1194</f>
        <v>7.89435E-2</v>
      </c>
      <c r="S1194" s="182">
        <v>0</v>
      </c>
      <c r="T1194" s="183">
        <f>S1194*H1194</f>
        <v>0</v>
      </c>
      <c r="U1194" s="36"/>
      <c r="V1194" s="36"/>
      <c r="W1194" s="36"/>
      <c r="X1194" s="36"/>
      <c r="Y1194" s="36"/>
      <c r="Z1194" s="36"/>
      <c r="AA1194" s="36"/>
      <c r="AB1194" s="36"/>
      <c r="AC1194" s="36"/>
      <c r="AD1194" s="36"/>
      <c r="AE1194" s="36"/>
      <c r="AR1194" s="184" t="s">
        <v>461</v>
      </c>
      <c r="AT1194" s="184" t="s">
        <v>240</v>
      </c>
      <c r="AU1194" s="184" t="s">
        <v>82</v>
      </c>
      <c r="AY1194" s="19" t="s">
        <v>239</v>
      </c>
      <c r="BE1194" s="185">
        <f>IF(N1194="základní",J1194,0)</f>
        <v>0</v>
      </c>
      <c r="BF1194" s="185">
        <f>IF(N1194="snížená",J1194,0)</f>
        <v>0</v>
      </c>
      <c r="BG1194" s="185">
        <f>IF(N1194="zákl. přenesená",J1194,0)</f>
        <v>0</v>
      </c>
      <c r="BH1194" s="185">
        <f>IF(N1194="sníž. přenesená",J1194,0)</f>
        <v>0</v>
      </c>
      <c r="BI1194" s="185">
        <f>IF(N1194="nulová",J1194,0)</f>
        <v>0</v>
      </c>
      <c r="BJ1194" s="19" t="s">
        <v>80</v>
      </c>
      <c r="BK1194" s="185">
        <f>ROUND(I1194*H1194,2)</f>
        <v>0</v>
      </c>
      <c r="BL1194" s="19" t="s">
        <v>461</v>
      </c>
      <c r="BM1194" s="184" t="s">
        <v>4015</v>
      </c>
    </row>
    <row r="1195" spans="1:65" s="12" customFormat="1" ht="11.25">
      <c r="B1195" s="191"/>
      <c r="C1195" s="192"/>
      <c r="D1195" s="186" t="s">
        <v>248</v>
      </c>
      <c r="E1195" s="193" t="s">
        <v>21</v>
      </c>
      <c r="F1195" s="194" t="s">
        <v>4016</v>
      </c>
      <c r="G1195" s="192"/>
      <c r="H1195" s="193" t="s">
        <v>21</v>
      </c>
      <c r="I1195" s="195"/>
      <c r="J1195" s="192"/>
      <c r="K1195" s="192"/>
      <c r="L1195" s="196"/>
      <c r="M1195" s="197"/>
      <c r="N1195" s="198"/>
      <c r="O1195" s="198"/>
      <c r="P1195" s="198"/>
      <c r="Q1195" s="198"/>
      <c r="R1195" s="198"/>
      <c r="S1195" s="198"/>
      <c r="T1195" s="199"/>
      <c r="AT1195" s="200" t="s">
        <v>248</v>
      </c>
      <c r="AU1195" s="200" t="s">
        <v>82</v>
      </c>
      <c r="AV1195" s="12" t="s">
        <v>80</v>
      </c>
      <c r="AW1195" s="12" t="s">
        <v>34</v>
      </c>
      <c r="AX1195" s="12" t="s">
        <v>73</v>
      </c>
      <c r="AY1195" s="200" t="s">
        <v>239</v>
      </c>
    </row>
    <row r="1196" spans="1:65" s="13" customFormat="1" ht="11.25">
      <c r="B1196" s="201"/>
      <c r="C1196" s="202"/>
      <c r="D1196" s="186" t="s">
        <v>248</v>
      </c>
      <c r="E1196" s="203" t="s">
        <v>21</v>
      </c>
      <c r="F1196" s="204" t="s">
        <v>4017</v>
      </c>
      <c r="G1196" s="202"/>
      <c r="H1196" s="205">
        <v>49.65</v>
      </c>
      <c r="I1196" s="206"/>
      <c r="J1196" s="202"/>
      <c r="K1196" s="202"/>
      <c r="L1196" s="207"/>
      <c r="M1196" s="208"/>
      <c r="N1196" s="209"/>
      <c r="O1196" s="209"/>
      <c r="P1196" s="209"/>
      <c r="Q1196" s="209"/>
      <c r="R1196" s="209"/>
      <c r="S1196" s="209"/>
      <c r="T1196" s="210"/>
      <c r="AT1196" s="211" t="s">
        <v>248</v>
      </c>
      <c r="AU1196" s="211" t="s">
        <v>82</v>
      </c>
      <c r="AV1196" s="13" t="s">
        <v>82</v>
      </c>
      <c r="AW1196" s="13" t="s">
        <v>34</v>
      </c>
      <c r="AX1196" s="13" t="s">
        <v>73</v>
      </c>
      <c r="AY1196" s="211" t="s">
        <v>239</v>
      </c>
    </row>
    <row r="1197" spans="1:65" s="14" customFormat="1" ht="11.25">
      <c r="B1197" s="212"/>
      <c r="C1197" s="213"/>
      <c r="D1197" s="186" t="s">
        <v>248</v>
      </c>
      <c r="E1197" s="214" t="s">
        <v>21</v>
      </c>
      <c r="F1197" s="215" t="s">
        <v>251</v>
      </c>
      <c r="G1197" s="213"/>
      <c r="H1197" s="216">
        <v>49.65</v>
      </c>
      <c r="I1197" s="217"/>
      <c r="J1197" s="213"/>
      <c r="K1197" s="213"/>
      <c r="L1197" s="218"/>
      <c r="M1197" s="219"/>
      <c r="N1197" s="220"/>
      <c r="O1197" s="220"/>
      <c r="P1197" s="220"/>
      <c r="Q1197" s="220"/>
      <c r="R1197" s="220"/>
      <c r="S1197" s="220"/>
      <c r="T1197" s="221"/>
      <c r="AT1197" s="222" t="s">
        <v>248</v>
      </c>
      <c r="AU1197" s="222" t="s">
        <v>82</v>
      </c>
      <c r="AV1197" s="14" t="s">
        <v>100</v>
      </c>
      <c r="AW1197" s="14" t="s">
        <v>34</v>
      </c>
      <c r="AX1197" s="14" t="s">
        <v>80</v>
      </c>
      <c r="AY1197" s="222" t="s">
        <v>239</v>
      </c>
    </row>
    <row r="1198" spans="1:65" s="2" customFormat="1" ht="24.2" customHeight="1">
      <c r="A1198" s="36"/>
      <c r="B1198" s="37"/>
      <c r="C1198" s="173" t="s">
        <v>4018</v>
      </c>
      <c r="D1198" s="173" t="s">
        <v>240</v>
      </c>
      <c r="E1198" s="174" t="s">
        <v>4019</v>
      </c>
      <c r="F1198" s="175" t="s">
        <v>4020</v>
      </c>
      <c r="G1198" s="176" t="s">
        <v>602</v>
      </c>
      <c r="H1198" s="177">
        <v>29.652000000000001</v>
      </c>
      <c r="I1198" s="178"/>
      <c r="J1198" s="179">
        <f>ROUND(I1198*H1198,2)</f>
        <v>0</v>
      </c>
      <c r="K1198" s="175" t="s">
        <v>21</v>
      </c>
      <c r="L1198" s="41"/>
      <c r="M1198" s="180" t="s">
        <v>21</v>
      </c>
      <c r="N1198" s="181" t="s">
        <v>44</v>
      </c>
      <c r="O1198" s="66"/>
      <c r="P1198" s="182">
        <f>O1198*H1198</f>
        <v>0</v>
      </c>
      <c r="Q1198" s="182">
        <v>3.59845E-3</v>
      </c>
      <c r="R1198" s="182">
        <f>Q1198*H1198</f>
        <v>0.10670123940000001</v>
      </c>
      <c r="S1198" s="182">
        <v>0</v>
      </c>
      <c r="T1198" s="183">
        <f>S1198*H1198</f>
        <v>0</v>
      </c>
      <c r="U1198" s="36"/>
      <c r="V1198" s="36"/>
      <c r="W1198" s="36"/>
      <c r="X1198" s="36"/>
      <c r="Y1198" s="36"/>
      <c r="Z1198" s="36"/>
      <c r="AA1198" s="36"/>
      <c r="AB1198" s="36"/>
      <c r="AC1198" s="36"/>
      <c r="AD1198" s="36"/>
      <c r="AE1198" s="36"/>
      <c r="AR1198" s="184" t="s">
        <v>461</v>
      </c>
      <c r="AT1198" s="184" t="s">
        <v>240</v>
      </c>
      <c r="AU1198" s="184" t="s">
        <v>82</v>
      </c>
      <c r="AY1198" s="19" t="s">
        <v>239</v>
      </c>
      <c r="BE1198" s="185">
        <f>IF(N1198="základní",J1198,0)</f>
        <v>0</v>
      </c>
      <c r="BF1198" s="185">
        <f>IF(N1198="snížená",J1198,0)</f>
        <v>0</v>
      </c>
      <c r="BG1198" s="185">
        <f>IF(N1198="zákl. přenesená",J1198,0)</f>
        <v>0</v>
      </c>
      <c r="BH1198" s="185">
        <f>IF(N1198="sníž. přenesená",J1198,0)</f>
        <v>0</v>
      </c>
      <c r="BI1198" s="185">
        <f>IF(N1198="nulová",J1198,0)</f>
        <v>0</v>
      </c>
      <c r="BJ1198" s="19" t="s">
        <v>80</v>
      </c>
      <c r="BK1198" s="185">
        <f>ROUND(I1198*H1198,2)</f>
        <v>0</v>
      </c>
      <c r="BL1198" s="19" t="s">
        <v>461</v>
      </c>
      <c r="BM1198" s="184" t="s">
        <v>4021</v>
      </c>
    </row>
    <row r="1199" spans="1:65" s="12" customFormat="1" ht="11.25">
      <c r="B1199" s="191"/>
      <c r="C1199" s="192"/>
      <c r="D1199" s="186" t="s">
        <v>248</v>
      </c>
      <c r="E1199" s="193" t="s">
        <v>21</v>
      </c>
      <c r="F1199" s="194" t="s">
        <v>4016</v>
      </c>
      <c r="G1199" s="192"/>
      <c r="H1199" s="193" t="s">
        <v>21</v>
      </c>
      <c r="I1199" s="195"/>
      <c r="J1199" s="192"/>
      <c r="K1199" s="192"/>
      <c r="L1199" s="196"/>
      <c r="M1199" s="197"/>
      <c r="N1199" s="198"/>
      <c r="O1199" s="198"/>
      <c r="P1199" s="198"/>
      <c r="Q1199" s="198"/>
      <c r="R1199" s="198"/>
      <c r="S1199" s="198"/>
      <c r="T1199" s="199"/>
      <c r="AT1199" s="200" t="s">
        <v>248</v>
      </c>
      <c r="AU1199" s="200" t="s">
        <v>82</v>
      </c>
      <c r="AV1199" s="12" t="s">
        <v>80</v>
      </c>
      <c r="AW1199" s="12" t="s">
        <v>34</v>
      </c>
      <c r="AX1199" s="12" t="s">
        <v>73</v>
      </c>
      <c r="AY1199" s="200" t="s">
        <v>239</v>
      </c>
    </row>
    <row r="1200" spans="1:65" s="13" customFormat="1" ht="11.25">
      <c r="B1200" s="201"/>
      <c r="C1200" s="202"/>
      <c r="D1200" s="186" t="s">
        <v>248</v>
      </c>
      <c r="E1200" s="203" t="s">
        <v>21</v>
      </c>
      <c r="F1200" s="204" t="s">
        <v>4022</v>
      </c>
      <c r="G1200" s="202"/>
      <c r="H1200" s="205">
        <v>29.652000000000001</v>
      </c>
      <c r="I1200" s="206"/>
      <c r="J1200" s="202"/>
      <c r="K1200" s="202"/>
      <c r="L1200" s="207"/>
      <c r="M1200" s="208"/>
      <c r="N1200" s="209"/>
      <c r="O1200" s="209"/>
      <c r="P1200" s="209"/>
      <c r="Q1200" s="209"/>
      <c r="R1200" s="209"/>
      <c r="S1200" s="209"/>
      <c r="T1200" s="210"/>
      <c r="AT1200" s="211" t="s">
        <v>248</v>
      </c>
      <c r="AU1200" s="211" t="s">
        <v>82</v>
      </c>
      <c r="AV1200" s="13" t="s">
        <v>82</v>
      </c>
      <c r="AW1200" s="13" t="s">
        <v>34</v>
      </c>
      <c r="AX1200" s="13" t="s">
        <v>73</v>
      </c>
      <c r="AY1200" s="211" t="s">
        <v>239</v>
      </c>
    </row>
    <row r="1201" spans="1:65" s="14" customFormat="1" ht="11.25">
      <c r="B1201" s="212"/>
      <c r="C1201" s="213"/>
      <c r="D1201" s="186" t="s">
        <v>248</v>
      </c>
      <c r="E1201" s="214" t="s">
        <v>21</v>
      </c>
      <c r="F1201" s="215" t="s">
        <v>251</v>
      </c>
      <c r="G1201" s="213"/>
      <c r="H1201" s="216">
        <v>29.652000000000001</v>
      </c>
      <c r="I1201" s="217"/>
      <c r="J1201" s="213"/>
      <c r="K1201" s="213"/>
      <c r="L1201" s="218"/>
      <c r="M1201" s="219"/>
      <c r="N1201" s="220"/>
      <c r="O1201" s="220"/>
      <c r="P1201" s="220"/>
      <c r="Q1201" s="220"/>
      <c r="R1201" s="220"/>
      <c r="S1201" s="220"/>
      <c r="T1201" s="221"/>
      <c r="AT1201" s="222" t="s">
        <v>248</v>
      </c>
      <c r="AU1201" s="222" t="s">
        <v>82</v>
      </c>
      <c r="AV1201" s="14" t="s">
        <v>100</v>
      </c>
      <c r="AW1201" s="14" t="s">
        <v>34</v>
      </c>
      <c r="AX1201" s="14" t="s">
        <v>80</v>
      </c>
      <c r="AY1201" s="222" t="s">
        <v>239</v>
      </c>
    </row>
    <row r="1202" spans="1:65" s="2" customFormat="1" ht="24.2" customHeight="1">
      <c r="A1202" s="36"/>
      <c r="B1202" s="37"/>
      <c r="C1202" s="173" t="s">
        <v>4023</v>
      </c>
      <c r="D1202" s="173" t="s">
        <v>240</v>
      </c>
      <c r="E1202" s="174" t="s">
        <v>4024</v>
      </c>
      <c r="F1202" s="175" t="s">
        <v>4025</v>
      </c>
      <c r="G1202" s="176" t="s">
        <v>602</v>
      </c>
      <c r="H1202" s="177">
        <v>3.778</v>
      </c>
      <c r="I1202" s="178"/>
      <c r="J1202" s="179">
        <f>ROUND(I1202*H1202,2)</f>
        <v>0</v>
      </c>
      <c r="K1202" s="175" t="s">
        <v>21</v>
      </c>
      <c r="L1202" s="41"/>
      <c r="M1202" s="180" t="s">
        <v>21</v>
      </c>
      <c r="N1202" s="181" t="s">
        <v>44</v>
      </c>
      <c r="O1202" s="66"/>
      <c r="P1202" s="182">
        <f>O1202*H1202</f>
        <v>0</v>
      </c>
      <c r="Q1202" s="182">
        <v>4.5475999999999997E-3</v>
      </c>
      <c r="R1202" s="182">
        <f>Q1202*H1202</f>
        <v>1.71808328E-2</v>
      </c>
      <c r="S1202" s="182">
        <v>0</v>
      </c>
      <c r="T1202" s="183">
        <f>S1202*H1202</f>
        <v>0</v>
      </c>
      <c r="U1202" s="36"/>
      <c r="V1202" s="36"/>
      <c r="W1202" s="36"/>
      <c r="X1202" s="36"/>
      <c r="Y1202" s="36"/>
      <c r="Z1202" s="36"/>
      <c r="AA1202" s="36"/>
      <c r="AB1202" s="36"/>
      <c r="AC1202" s="36"/>
      <c r="AD1202" s="36"/>
      <c r="AE1202" s="36"/>
      <c r="AR1202" s="184" t="s">
        <v>461</v>
      </c>
      <c r="AT1202" s="184" t="s">
        <v>240</v>
      </c>
      <c r="AU1202" s="184" t="s">
        <v>82</v>
      </c>
      <c r="AY1202" s="19" t="s">
        <v>239</v>
      </c>
      <c r="BE1202" s="185">
        <f>IF(N1202="základní",J1202,0)</f>
        <v>0</v>
      </c>
      <c r="BF1202" s="185">
        <f>IF(N1202="snížená",J1202,0)</f>
        <v>0</v>
      </c>
      <c r="BG1202" s="185">
        <f>IF(N1202="zákl. přenesená",J1202,0)</f>
        <v>0</v>
      </c>
      <c r="BH1202" s="185">
        <f>IF(N1202="sníž. přenesená",J1202,0)</f>
        <v>0</v>
      </c>
      <c r="BI1202" s="185">
        <f>IF(N1202="nulová",J1202,0)</f>
        <v>0</v>
      </c>
      <c r="BJ1202" s="19" t="s">
        <v>80</v>
      </c>
      <c r="BK1202" s="185">
        <f>ROUND(I1202*H1202,2)</f>
        <v>0</v>
      </c>
      <c r="BL1202" s="19" t="s">
        <v>461</v>
      </c>
      <c r="BM1202" s="184" t="s">
        <v>4026</v>
      </c>
    </row>
    <row r="1203" spans="1:65" s="12" customFormat="1" ht="11.25">
      <c r="B1203" s="191"/>
      <c r="C1203" s="192"/>
      <c r="D1203" s="186" t="s">
        <v>248</v>
      </c>
      <c r="E1203" s="193" t="s">
        <v>21</v>
      </c>
      <c r="F1203" s="194" t="s">
        <v>4016</v>
      </c>
      <c r="G1203" s="192"/>
      <c r="H1203" s="193" t="s">
        <v>21</v>
      </c>
      <c r="I1203" s="195"/>
      <c r="J1203" s="192"/>
      <c r="K1203" s="192"/>
      <c r="L1203" s="196"/>
      <c r="M1203" s="197"/>
      <c r="N1203" s="198"/>
      <c r="O1203" s="198"/>
      <c r="P1203" s="198"/>
      <c r="Q1203" s="198"/>
      <c r="R1203" s="198"/>
      <c r="S1203" s="198"/>
      <c r="T1203" s="199"/>
      <c r="AT1203" s="200" t="s">
        <v>248</v>
      </c>
      <c r="AU1203" s="200" t="s">
        <v>82</v>
      </c>
      <c r="AV1203" s="12" t="s">
        <v>80</v>
      </c>
      <c r="AW1203" s="12" t="s">
        <v>34</v>
      </c>
      <c r="AX1203" s="12" t="s">
        <v>73</v>
      </c>
      <c r="AY1203" s="200" t="s">
        <v>239</v>
      </c>
    </row>
    <row r="1204" spans="1:65" s="13" customFormat="1" ht="11.25">
      <c r="B1204" s="201"/>
      <c r="C1204" s="202"/>
      <c r="D1204" s="186" t="s">
        <v>248</v>
      </c>
      <c r="E1204" s="203" t="s">
        <v>21</v>
      </c>
      <c r="F1204" s="204" t="s">
        <v>4027</v>
      </c>
      <c r="G1204" s="202"/>
      <c r="H1204" s="205">
        <v>3.778</v>
      </c>
      <c r="I1204" s="206"/>
      <c r="J1204" s="202"/>
      <c r="K1204" s="202"/>
      <c r="L1204" s="207"/>
      <c r="M1204" s="208"/>
      <c r="N1204" s="209"/>
      <c r="O1204" s="209"/>
      <c r="P1204" s="209"/>
      <c r="Q1204" s="209"/>
      <c r="R1204" s="209"/>
      <c r="S1204" s="209"/>
      <c r="T1204" s="210"/>
      <c r="AT1204" s="211" t="s">
        <v>248</v>
      </c>
      <c r="AU1204" s="211" t="s">
        <v>82</v>
      </c>
      <c r="AV1204" s="13" t="s">
        <v>82</v>
      </c>
      <c r="AW1204" s="13" t="s">
        <v>34</v>
      </c>
      <c r="AX1204" s="13" t="s">
        <v>73</v>
      </c>
      <c r="AY1204" s="211" t="s">
        <v>239</v>
      </c>
    </row>
    <row r="1205" spans="1:65" s="14" customFormat="1" ht="11.25">
      <c r="B1205" s="212"/>
      <c r="C1205" s="213"/>
      <c r="D1205" s="186" t="s">
        <v>248</v>
      </c>
      <c r="E1205" s="214" t="s">
        <v>21</v>
      </c>
      <c r="F1205" s="215" t="s">
        <v>251</v>
      </c>
      <c r="G1205" s="213"/>
      <c r="H1205" s="216">
        <v>3.778</v>
      </c>
      <c r="I1205" s="217"/>
      <c r="J1205" s="213"/>
      <c r="K1205" s="213"/>
      <c r="L1205" s="218"/>
      <c r="M1205" s="219"/>
      <c r="N1205" s="220"/>
      <c r="O1205" s="220"/>
      <c r="P1205" s="220"/>
      <c r="Q1205" s="220"/>
      <c r="R1205" s="220"/>
      <c r="S1205" s="220"/>
      <c r="T1205" s="221"/>
      <c r="AT1205" s="222" t="s">
        <v>248</v>
      </c>
      <c r="AU1205" s="222" t="s">
        <v>82</v>
      </c>
      <c r="AV1205" s="14" t="s">
        <v>100</v>
      </c>
      <c r="AW1205" s="14" t="s">
        <v>34</v>
      </c>
      <c r="AX1205" s="14" t="s">
        <v>80</v>
      </c>
      <c r="AY1205" s="222" t="s">
        <v>239</v>
      </c>
    </row>
    <row r="1206" spans="1:65" s="2" customFormat="1" ht="24.2" customHeight="1">
      <c r="A1206" s="36"/>
      <c r="B1206" s="37"/>
      <c r="C1206" s="173" t="s">
        <v>4028</v>
      </c>
      <c r="D1206" s="173" t="s">
        <v>240</v>
      </c>
      <c r="E1206" s="174" t="s">
        <v>4029</v>
      </c>
      <c r="F1206" s="175" t="s">
        <v>4020</v>
      </c>
      <c r="G1206" s="176" t="s">
        <v>602</v>
      </c>
      <c r="H1206" s="177">
        <v>29.652000000000001</v>
      </c>
      <c r="I1206" s="178"/>
      <c r="J1206" s="179">
        <f>ROUND(I1206*H1206,2)</f>
        <v>0</v>
      </c>
      <c r="K1206" s="175" t="s">
        <v>21</v>
      </c>
      <c r="L1206" s="41"/>
      <c r="M1206" s="180" t="s">
        <v>21</v>
      </c>
      <c r="N1206" s="181" t="s">
        <v>44</v>
      </c>
      <c r="O1206" s="66"/>
      <c r="P1206" s="182">
        <f>O1206*H1206</f>
        <v>0</v>
      </c>
      <c r="Q1206" s="182">
        <v>3.59845E-3</v>
      </c>
      <c r="R1206" s="182">
        <f>Q1206*H1206</f>
        <v>0.10670123940000001</v>
      </c>
      <c r="S1206" s="182">
        <v>0</v>
      </c>
      <c r="T1206" s="183">
        <f>S1206*H1206</f>
        <v>0</v>
      </c>
      <c r="U1206" s="36"/>
      <c r="V1206" s="36"/>
      <c r="W1206" s="36"/>
      <c r="X1206" s="36"/>
      <c r="Y1206" s="36"/>
      <c r="Z1206" s="36"/>
      <c r="AA1206" s="36"/>
      <c r="AB1206" s="36"/>
      <c r="AC1206" s="36"/>
      <c r="AD1206" s="36"/>
      <c r="AE1206" s="36"/>
      <c r="AR1206" s="184" t="s">
        <v>461</v>
      </c>
      <c r="AT1206" s="184" t="s">
        <v>240</v>
      </c>
      <c r="AU1206" s="184" t="s">
        <v>82</v>
      </c>
      <c r="AY1206" s="19" t="s">
        <v>239</v>
      </c>
      <c r="BE1206" s="185">
        <f>IF(N1206="základní",J1206,0)</f>
        <v>0</v>
      </c>
      <c r="BF1206" s="185">
        <f>IF(N1206="snížená",J1206,0)</f>
        <v>0</v>
      </c>
      <c r="BG1206" s="185">
        <f>IF(N1206="zákl. přenesená",J1206,0)</f>
        <v>0</v>
      </c>
      <c r="BH1206" s="185">
        <f>IF(N1206="sníž. přenesená",J1206,0)</f>
        <v>0</v>
      </c>
      <c r="BI1206" s="185">
        <f>IF(N1206="nulová",J1206,0)</f>
        <v>0</v>
      </c>
      <c r="BJ1206" s="19" t="s">
        <v>80</v>
      </c>
      <c r="BK1206" s="185">
        <f>ROUND(I1206*H1206,2)</f>
        <v>0</v>
      </c>
      <c r="BL1206" s="19" t="s">
        <v>461</v>
      </c>
      <c r="BM1206" s="184" t="s">
        <v>4030</v>
      </c>
    </row>
    <row r="1207" spans="1:65" s="12" customFormat="1" ht="11.25">
      <c r="B1207" s="191"/>
      <c r="C1207" s="192"/>
      <c r="D1207" s="186" t="s">
        <v>248</v>
      </c>
      <c r="E1207" s="193" t="s">
        <v>21</v>
      </c>
      <c r="F1207" s="194" t="s">
        <v>4016</v>
      </c>
      <c r="G1207" s="192"/>
      <c r="H1207" s="193" t="s">
        <v>21</v>
      </c>
      <c r="I1207" s="195"/>
      <c r="J1207" s="192"/>
      <c r="K1207" s="192"/>
      <c r="L1207" s="196"/>
      <c r="M1207" s="197"/>
      <c r="N1207" s="198"/>
      <c r="O1207" s="198"/>
      <c r="P1207" s="198"/>
      <c r="Q1207" s="198"/>
      <c r="R1207" s="198"/>
      <c r="S1207" s="198"/>
      <c r="T1207" s="199"/>
      <c r="AT1207" s="200" t="s">
        <v>248</v>
      </c>
      <c r="AU1207" s="200" t="s">
        <v>82</v>
      </c>
      <c r="AV1207" s="12" t="s">
        <v>80</v>
      </c>
      <c r="AW1207" s="12" t="s">
        <v>34</v>
      </c>
      <c r="AX1207" s="12" t="s">
        <v>73</v>
      </c>
      <c r="AY1207" s="200" t="s">
        <v>239</v>
      </c>
    </row>
    <row r="1208" spans="1:65" s="13" customFormat="1" ht="11.25">
      <c r="B1208" s="201"/>
      <c r="C1208" s="202"/>
      <c r="D1208" s="186" t="s">
        <v>248</v>
      </c>
      <c r="E1208" s="203" t="s">
        <v>21</v>
      </c>
      <c r="F1208" s="204" t="s">
        <v>4022</v>
      </c>
      <c r="G1208" s="202"/>
      <c r="H1208" s="205">
        <v>29.652000000000001</v>
      </c>
      <c r="I1208" s="206"/>
      <c r="J1208" s="202"/>
      <c r="K1208" s="202"/>
      <c r="L1208" s="207"/>
      <c r="M1208" s="208"/>
      <c r="N1208" s="209"/>
      <c r="O1208" s="209"/>
      <c r="P1208" s="209"/>
      <c r="Q1208" s="209"/>
      <c r="R1208" s="209"/>
      <c r="S1208" s="209"/>
      <c r="T1208" s="210"/>
      <c r="AT1208" s="211" t="s">
        <v>248</v>
      </c>
      <c r="AU1208" s="211" t="s">
        <v>82</v>
      </c>
      <c r="AV1208" s="13" t="s">
        <v>82</v>
      </c>
      <c r="AW1208" s="13" t="s">
        <v>34</v>
      </c>
      <c r="AX1208" s="13" t="s">
        <v>73</v>
      </c>
      <c r="AY1208" s="211" t="s">
        <v>239</v>
      </c>
    </row>
    <row r="1209" spans="1:65" s="14" customFormat="1" ht="11.25">
      <c r="B1209" s="212"/>
      <c r="C1209" s="213"/>
      <c r="D1209" s="186" t="s">
        <v>248</v>
      </c>
      <c r="E1209" s="214" t="s">
        <v>21</v>
      </c>
      <c r="F1209" s="215" t="s">
        <v>251</v>
      </c>
      <c r="G1209" s="213"/>
      <c r="H1209" s="216">
        <v>29.652000000000001</v>
      </c>
      <c r="I1209" s="217"/>
      <c r="J1209" s="213"/>
      <c r="K1209" s="213"/>
      <c r="L1209" s="218"/>
      <c r="M1209" s="219"/>
      <c r="N1209" s="220"/>
      <c r="O1209" s="220"/>
      <c r="P1209" s="220"/>
      <c r="Q1209" s="220"/>
      <c r="R1209" s="220"/>
      <c r="S1209" s="220"/>
      <c r="T1209" s="221"/>
      <c r="AT1209" s="222" t="s">
        <v>248</v>
      </c>
      <c r="AU1209" s="222" t="s">
        <v>82</v>
      </c>
      <c r="AV1209" s="14" t="s">
        <v>100</v>
      </c>
      <c r="AW1209" s="14" t="s">
        <v>34</v>
      </c>
      <c r="AX1209" s="14" t="s">
        <v>80</v>
      </c>
      <c r="AY1209" s="222" t="s">
        <v>239</v>
      </c>
    </row>
    <row r="1210" spans="1:65" s="2" customFormat="1" ht="24.2" customHeight="1">
      <c r="A1210" s="36"/>
      <c r="B1210" s="37"/>
      <c r="C1210" s="173" t="s">
        <v>4031</v>
      </c>
      <c r="D1210" s="173" t="s">
        <v>240</v>
      </c>
      <c r="E1210" s="174" t="s">
        <v>4032</v>
      </c>
      <c r="F1210" s="175" t="s">
        <v>4025</v>
      </c>
      <c r="G1210" s="176" t="s">
        <v>602</v>
      </c>
      <c r="H1210" s="177">
        <v>3.778</v>
      </c>
      <c r="I1210" s="178"/>
      <c r="J1210" s="179">
        <f>ROUND(I1210*H1210,2)</f>
        <v>0</v>
      </c>
      <c r="K1210" s="175" t="s">
        <v>21</v>
      </c>
      <c r="L1210" s="41"/>
      <c r="M1210" s="180" t="s">
        <v>21</v>
      </c>
      <c r="N1210" s="181" t="s">
        <v>44</v>
      </c>
      <c r="O1210" s="66"/>
      <c r="P1210" s="182">
        <f>O1210*H1210</f>
        <v>0</v>
      </c>
      <c r="Q1210" s="182">
        <v>4.5475999999999997E-3</v>
      </c>
      <c r="R1210" s="182">
        <f>Q1210*H1210</f>
        <v>1.71808328E-2</v>
      </c>
      <c r="S1210" s="182">
        <v>0</v>
      </c>
      <c r="T1210" s="183">
        <f>S1210*H1210</f>
        <v>0</v>
      </c>
      <c r="U1210" s="36"/>
      <c r="V1210" s="36"/>
      <c r="W1210" s="36"/>
      <c r="X1210" s="36"/>
      <c r="Y1210" s="36"/>
      <c r="Z1210" s="36"/>
      <c r="AA1210" s="36"/>
      <c r="AB1210" s="36"/>
      <c r="AC1210" s="36"/>
      <c r="AD1210" s="36"/>
      <c r="AE1210" s="36"/>
      <c r="AR1210" s="184" t="s">
        <v>461</v>
      </c>
      <c r="AT1210" s="184" t="s">
        <v>240</v>
      </c>
      <c r="AU1210" s="184" t="s">
        <v>82</v>
      </c>
      <c r="AY1210" s="19" t="s">
        <v>239</v>
      </c>
      <c r="BE1210" s="185">
        <f>IF(N1210="základní",J1210,0)</f>
        <v>0</v>
      </c>
      <c r="BF1210" s="185">
        <f>IF(N1210="snížená",J1210,0)</f>
        <v>0</v>
      </c>
      <c r="BG1210" s="185">
        <f>IF(N1210="zákl. přenesená",J1210,0)</f>
        <v>0</v>
      </c>
      <c r="BH1210" s="185">
        <f>IF(N1210="sníž. přenesená",J1210,0)</f>
        <v>0</v>
      </c>
      <c r="BI1210" s="185">
        <f>IF(N1210="nulová",J1210,0)</f>
        <v>0</v>
      </c>
      <c r="BJ1210" s="19" t="s">
        <v>80</v>
      </c>
      <c r="BK1210" s="185">
        <f>ROUND(I1210*H1210,2)</f>
        <v>0</v>
      </c>
      <c r="BL1210" s="19" t="s">
        <v>461</v>
      </c>
      <c r="BM1210" s="184" t="s">
        <v>4033</v>
      </c>
    </row>
    <row r="1211" spans="1:65" s="12" customFormat="1" ht="11.25">
      <c r="B1211" s="191"/>
      <c r="C1211" s="192"/>
      <c r="D1211" s="186" t="s">
        <v>248</v>
      </c>
      <c r="E1211" s="193" t="s">
        <v>21</v>
      </c>
      <c r="F1211" s="194" t="s">
        <v>4016</v>
      </c>
      <c r="G1211" s="192"/>
      <c r="H1211" s="193" t="s">
        <v>21</v>
      </c>
      <c r="I1211" s="195"/>
      <c r="J1211" s="192"/>
      <c r="K1211" s="192"/>
      <c r="L1211" s="196"/>
      <c r="M1211" s="197"/>
      <c r="N1211" s="198"/>
      <c r="O1211" s="198"/>
      <c r="P1211" s="198"/>
      <c r="Q1211" s="198"/>
      <c r="R1211" s="198"/>
      <c r="S1211" s="198"/>
      <c r="T1211" s="199"/>
      <c r="AT1211" s="200" t="s">
        <v>248</v>
      </c>
      <c r="AU1211" s="200" t="s">
        <v>82</v>
      </c>
      <c r="AV1211" s="12" t="s">
        <v>80</v>
      </c>
      <c r="AW1211" s="12" t="s">
        <v>34</v>
      </c>
      <c r="AX1211" s="12" t="s">
        <v>73</v>
      </c>
      <c r="AY1211" s="200" t="s">
        <v>239</v>
      </c>
    </row>
    <row r="1212" spans="1:65" s="13" customFormat="1" ht="11.25">
      <c r="B1212" s="201"/>
      <c r="C1212" s="202"/>
      <c r="D1212" s="186" t="s">
        <v>248</v>
      </c>
      <c r="E1212" s="203" t="s">
        <v>21</v>
      </c>
      <c r="F1212" s="204" t="s">
        <v>4027</v>
      </c>
      <c r="G1212" s="202"/>
      <c r="H1212" s="205">
        <v>3.778</v>
      </c>
      <c r="I1212" s="206"/>
      <c r="J1212" s="202"/>
      <c r="K1212" s="202"/>
      <c r="L1212" s="207"/>
      <c r="M1212" s="208"/>
      <c r="N1212" s="209"/>
      <c r="O1212" s="209"/>
      <c r="P1212" s="209"/>
      <c r="Q1212" s="209"/>
      <c r="R1212" s="209"/>
      <c r="S1212" s="209"/>
      <c r="T1212" s="210"/>
      <c r="AT1212" s="211" t="s">
        <v>248</v>
      </c>
      <c r="AU1212" s="211" t="s">
        <v>82</v>
      </c>
      <c r="AV1212" s="13" t="s">
        <v>82</v>
      </c>
      <c r="AW1212" s="13" t="s">
        <v>34</v>
      </c>
      <c r="AX1212" s="13" t="s">
        <v>73</v>
      </c>
      <c r="AY1212" s="211" t="s">
        <v>239</v>
      </c>
    </row>
    <row r="1213" spans="1:65" s="14" customFormat="1" ht="11.25">
      <c r="B1213" s="212"/>
      <c r="C1213" s="213"/>
      <c r="D1213" s="186" t="s">
        <v>248</v>
      </c>
      <c r="E1213" s="214" t="s">
        <v>21</v>
      </c>
      <c r="F1213" s="215" t="s">
        <v>251</v>
      </c>
      <c r="G1213" s="213"/>
      <c r="H1213" s="216">
        <v>3.778</v>
      </c>
      <c r="I1213" s="217"/>
      <c r="J1213" s="213"/>
      <c r="K1213" s="213"/>
      <c r="L1213" s="218"/>
      <c r="M1213" s="219"/>
      <c r="N1213" s="220"/>
      <c r="O1213" s="220"/>
      <c r="P1213" s="220"/>
      <c r="Q1213" s="220"/>
      <c r="R1213" s="220"/>
      <c r="S1213" s="220"/>
      <c r="T1213" s="221"/>
      <c r="AT1213" s="222" t="s">
        <v>248</v>
      </c>
      <c r="AU1213" s="222" t="s">
        <v>82</v>
      </c>
      <c r="AV1213" s="14" t="s">
        <v>100</v>
      </c>
      <c r="AW1213" s="14" t="s">
        <v>34</v>
      </c>
      <c r="AX1213" s="14" t="s">
        <v>80</v>
      </c>
      <c r="AY1213" s="222" t="s">
        <v>239</v>
      </c>
    </row>
    <row r="1214" spans="1:65" s="2" customFormat="1" ht="24.2" customHeight="1">
      <c r="A1214" s="36"/>
      <c r="B1214" s="37"/>
      <c r="C1214" s="173" t="s">
        <v>4034</v>
      </c>
      <c r="D1214" s="173" t="s">
        <v>240</v>
      </c>
      <c r="E1214" s="174" t="s">
        <v>4035</v>
      </c>
      <c r="F1214" s="175" t="s">
        <v>4036</v>
      </c>
      <c r="G1214" s="176" t="s">
        <v>470</v>
      </c>
      <c r="H1214" s="177">
        <v>0.81399999999999995</v>
      </c>
      <c r="I1214" s="178"/>
      <c r="J1214" s="179">
        <f>ROUND(I1214*H1214,2)</f>
        <v>0</v>
      </c>
      <c r="K1214" s="175" t="s">
        <v>327</v>
      </c>
      <c r="L1214" s="41"/>
      <c r="M1214" s="180" t="s">
        <v>21</v>
      </c>
      <c r="N1214" s="181" t="s">
        <v>44</v>
      </c>
      <c r="O1214" s="66"/>
      <c r="P1214" s="182">
        <f>O1214*H1214</f>
        <v>0</v>
      </c>
      <c r="Q1214" s="182">
        <v>0</v>
      </c>
      <c r="R1214" s="182">
        <f>Q1214*H1214</f>
        <v>0</v>
      </c>
      <c r="S1214" s="182">
        <v>0</v>
      </c>
      <c r="T1214" s="183">
        <f>S1214*H1214</f>
        <v>0</v>
      </c>
      <c r="U1214" s="36"/>
      <c r="V1214" s="36"/>
      <c r="W1214" s="36"/>
      <c r="X1214" s="36"/>
      <c r="Y1214" s="36"/>
      <c r="Z1214" s="36"/>
      <c r="AA1214" s="36"/>
      <c r="AB1214" s="36"/>
      <c r="AC1214" s="36"/>
      <c r="AD1214" s="36"/>
      <c r="AE1214" s="36"/>
      <c r="AR1214" s="184" t="s">
        <v>461</v>
      </c>
      <c r="AT1214" s="184" t="s">
        <v>240</v>
      </c>
      <c r="AU1214" s="184" t="s">
        <v>82</v>
      </c>
      <c r="AY1214" s="19" t="s">
        <v>239</v>
      </c>
      <c r="BE1214" s="185">
        <f>IF(N1214="základní",J1214,0)</f>
        <v>0</v>
      </c>
      <c r="BF1214" s="185">
        <f>IF(N1214="snížená",J1214,0)</f>
        <v>0</v>
      </c>
      <c r="BG1214" s="185">
        <f>IF(N1214="zákl. přenesená",J1214,0)</f>
        <v>0</v>
      </c>
      <c r="BH1214" s="185">
        <f>IF(N1214="sníž. přenesená",J1214,0)</f>
        <v>0</v>
      </c>
      <c r="BI1214" s="185">
        <f>IF(N1214="nulová",J1214,0)</f>
        <v>0</v>
      </c>
      <c r="BJ1214" s="19" t="s">
        <v>80</v>
      </c>
      <c r="BK1214" s="185">
        <f>ROUND(I1214*H1214,2)</f>
        <v>0</v>
      </c>
      <c r="BL1214" s="19" t="s">
        <v>461</v>
      </c>
      <c r="BM1214" s="184" t="s">
        <v>4037</v>
      </c>
    </row>
    <row r="1215" spans="1:65" s="2" customFormat="1" ht="11.25">
      <c r="A1215" s="36"/>
      <c r="B1215" s="37"/>
      <c r="C1215" s="38"/>
      <c r="D1215" s="233" t="s">
        <v>329</v>
      </c>
      <c r="E1215" s="38"/>
      <c r="F1215" s="234" t="s">
        <v>4038</v>
      </c>
      <c r="G1215" s="38"/>
      <c r="H1215" s="38"/>
      <c r="I1215" s="188"/>
      <c r="J1215" s="38"/>
      <c r="K1215" s="38"/>
      <c r="L1215" s="41"/>
      <c r="M1215" s="189"/>
      <c r="N1215" s="190"/>
      <c r="O1215" s="66"/>
      <c r="P1215" s="66"/>
      <c r="Q1215" s="66"/>
      <c r="R1215" s="66"/>
      <c r="S1215" s="66"/>
      <c r="T1215" s="67"/>
      <c r="U1215" s="36"/>
      <c r="V1215" s="36"/>
      <c r="W1215" s="36"/>
      <c r="X1215" s="36"/>
      <c r="Y1215" s="36"/>
      <c r="Z1215" s="36"/>
      <c r="AA1215" s="36"/>
      <c r="AB1215" s="36"/>
      <c r="AC1215" s="36"/>
      <c r="AD1215" s="36"/>
      <c r="AE1215" s="36"/>
      <c r="AT1215" s="19" t="s">
        <v>329</v>
      </c>
      <c r="AU1215" s="19" t="s">
        <v>82</v>
      </c>
    </row>
    <row r="1216" spans="1:65" s="11" customFormat="1" ht="22.9" customHeight="1">
      <c r="B1216" s="159"/>
      <c r="C1216" s="160"/>
      <c r="D1216" s="161" t="s">
        <v>72</v>
      </c>
      <c r="E1216" s="231" t="s">
        <v>4039</v>
      </c>
      <c r="F1216" s="231" t="s">
        <v>4040</v>
      </c>
      <c r="G1216" s="160"/>
      <c r="H1216" s="160"/>
      <c r="I1216" s="163"/>
      <c r="J1216" s="232">
        <f>BK1216</f>
        <v>0</v>
      </c>
      <c r="K1216" s="160"/>
      <c r="L1216" s="165"/>
      <c r="M1216" s="166"/>
      <c r="N1216" s="167"/>
      <c r="O1216" s="167"/>
      <c r="P1216" s="168">
        <f>SUM(P1217:P1230)</f>
        <v>0</v>
      </c>
      <c r="Q1216" s="167"/>
      <c r="R1216" s="168">
        <f>SUM(R1217:R1230)</f>
        <v>0.15895999999999999</v>
      </c>
      <c r="S1216" s="167"/>
      <c r="T1216" s="169">
        <f>SUM(T1217:T1230)</f>
        <v>0</v>
      </c>
      <c r="AR1216" s="170" t="s">
        <v>82</v>
      </c>
      <c r="AT1216" s="171" t="s">
        <v>72</v>
      </c>
      <c r="AU1216" s="171" t="s">
        <v>80</v>
      </c>
      <c r="AY1216" s="170" t="s">
        <v>239</v>
      </c>
      <c r="BK1216" s="172">
        <f>SUM(BK1217:BK1230)</f>
        <v>0</v>
      </c>
    </row>
    <row r="1217" spans="1:65" s="2" customFormat="1" ht="24.2" customHeight="1">
      <c r="A1217" s="36"/>
      <c r="B1217" s="37"/>
      <c r="C1217" s="173" t="s">
        <v>4041</v>
      </c>
      <c r="D1217" s="173" t="s">
        <v>240</v>
      </c>
      <c r="E1217" s="174" t="s">
        <v>4042</v>
      </c>
      <c r="F1217" s="175" t="s">
        <v>4043</v>
      </c>
      <c r="G1217" s="176" t="s">
        <v>692</v>
      </c>
      <c r="H1217" s="177">
        <v>7</v>
      </c>
      <c r="I1217" s="178"/>
      <c r="J1217" s="179">
        <f>ROUND(I1217*H1217,2)</f>
        <v>0</v>
      </c>
      <c r="K1217" s="175" t="s">
        <v>327</v>
      </c>
      <c r="L1217" s="41"/>
      <c r="M1217" s="180" t="s">
        <v>21</v>
      </c>
      <c r="N1217" s="181" t="s">
        <v>44</v>
      </c>
      <c r="O1217" s="66"/>
      <c r="P1217" s="182">
        <f>O1217*H1217</f>
        <v>0</v>
      </c>
      <c r="Q1217" s="182">
        <v>0</v>
      </c>
      <c r="R1217" s="182">
        <f>Q1217*H1217</f>
        <v>0</v>
      </c>
      <c r="S1217" s="182">
        <v>0</v>
      </c>
      <c r="T1217" s="183">
        <f>S1217*H1217</f>
        <v>0</v>
      </c>
      <c r="U1217" s="36"/>
      <c r="V1217" s="36"/>
      <c r="W1217" s="36"/>
      <c r="X1217" s="36"/>
      <c r="Y1217" s="36"/>
      <c r="Z1217" s="36"/>
      <c r="AA1217" s="36"/>
      <c r="AB1217" s="36"/>
      <c r="AC1217" s="36"/>
      <c r="AD1217" s="36"/>
      <c r="AE1217" s="36"/>
      <c r="AR1217" s="184" t="s">
        <v>461</v>
      </c>
      <c r="AT1217" s="184" t="s">
        <v>240</v>
      </c>
      <c r="AU1217" s="184" t="s">
        <v>82</v>
      </c>
      <c r="AY1217" s="19" t="s">
        <v>239</v>
      </c>
      <c r="BE1217" s="185">
        <f>IF(N1217="základní",J1217,0)</f>
        <v>0</v>
      </c>
      <c r="BF1217" s="185">
        <f>IF(N1217="snížená",J1217,0)</f>
        <v>0</v>
      </c>
      <c r="BG1217" s="185">
        <f>IF(N1217="zákl. přenesená",J1217,0)</f>
        <v>0</v>
      </c>
      <c r="BH1217" s="185">
        <f>IF(N1217="sníž. přenesená",J1217,0)</f>
        <v>0</v>
      </c>
      <c r="BI1217" s="185">
        <f>IF(N1217="nulová",J1217,0)</f>
        <v>0</v>
      </c>
      <c r="BJ1217" s="19" t="s">
        <v>80</v>
      </c>
      <c r="BK1217" s="185">
        <f>ROUND(I1217*H1217,2)</f>
        <v>0</v>
      </c>
      <c r="BL1217" s="19" t="s">
        <v>461</v>
      </c>
      <c r="BM1217" s="184" t="s">
        <v>4044</v>
      </c>
    </row>
    <row r="1218" spans="1:65" s="2" customFormat="1" ht="11.25">
      <c r="A1218" s="36"/>
      <c r="B1218" s="37"/>
      <c r="C1218" s="38"/>
      <c r="D1218" s="233" t="s">
        <v>329</v>
      </c>
      <c r="E1218" s="38"/>
      <c r="F1218" s="234" t="s">
        <v>4045</v>
      </c>
      <c r="G1218" s="38"/>
      <c r="H1218" s="38"/>
      <c r="I1218" s="188"/>
      <c r="J1218" s="38"/>
      <c r="K1218" s="38"/>
      <c r="L1218" s="41"/>
      <c r="M1218" s="189"/>
      <c r="N1218" s="190"/>
      <c r="O1218" s="66"/>
      <c r="P1218" s="66"/>
      <c r="Q1218" s="66"/>
      <c r="R1218" s="66"/>
      <c r="S1218" s="66"/>
      <c r="T1218" s="67"/>
      <c r="U1218" s="36"/>
      <c r="V1218" s="36"/>
      <c r="W1218" s="36"/>
      <c r="X1218" s="36"/>
      <c r="Y1218" s="36"/>
      <c r="Z1218" s="36"/>
      <c r="AA1218" s="36"/>
      <c r="AB1218" s="36"/>
      <c r="AC1218" s="36"/>
      <c r="AD1218" s="36"/>
      <c r="AE1218" s="36"/>
      <c r="AT1218" s="19" t="s">
        <v>329</v>
      </c>
      <c r="AU1218" s="19" t="s">
        <v>82</v>
      </c>
    </row>
    <row r="1219" spans="1:65" s="12" customFormat="1" ht="11.25">
      <c r="B1219" s="191"/>
      <c r="C1219" s="192"/>
      <c r="D1219" s="186" t="s">
        <v>248</v>
      </c>
      <c r="E1219" s="193" t="s">
        <v>21</v>
      </c>
      <c r="F1219" s="194" t="s">
        <v>3494</v>
      </c>
      <c r="G1219" s="192"/>
      <c r="H1219" s="193" t="s">
        <v>21</v>
      </c>
      <c r="I1219" s="195"/>
      <c r="J1219" s="192"/>
      <c r="K1219" s="192"/>
      <c r="L1219" s="196"/>
      <c r="M1219" s="197"/>
      <c r="N1219" s="198"/>
      <c r="O1219" s="198"/>
      <c r="P1219" s="198"/>
      <c r="Q1219" s="198"/>
      <c r="R1219" s="198"/>
      <c r="S1219" s="198"/>
      <c r="T1219" s="199"/>
      <c r="AT1219" s="200" t="s">
        <v>248</v>
      </c>
      <c r="AU1219" s="200" t="s">
        <v>82</v>
      </c>
      <c r="AV1219" s="12" t="s">
        <v>80</v>
      </c>
      <c r="AW1219" s="12" t="s">
        <v>34</v>
      </c>
      <c r="AX1219" s="12" t="s">
        <v>73</v>
      </c>
      <c r="AY1219" s="200" t="s">
        <v>239</v>
      </c>
    </row>
    <row r="1220" spans="1:65" s="13" customFormat="1" ht="11.25">
      <c r="B1220" s="201"/>
      <c r="C1220" s="202"/>
      <c r="D1220" s="186" t="s">
        <v>248</v>
      </c>
      <c r="E1220" s="203" t="s">
        <v>21</v>
      </c>
      <c r="F1220" s="204" t="s">
        <v>3495</v>
      </c>
      <c r="G1220" s="202"/>
      <c r="H1220" s="205">
        <v>7</v>
      </c>
      <c r="I1220" s="206"/>
      <c r="J1220" s="202"/>
      <c r="K1220" s="202"/>
      <c r="L1220" s="207"/>
      <c r="M1220" s="208"/>
      <c r="N1220" s="209"/>
      <c r="O1220" s="209"/>
      <c r="P1220" s="209"/>
      <c r="Q1220" s="209"/>
      <c r="R1220" s="209"/>
      <c r="S1220" s="209"/>
      <c r="T1220" s="210"/>
      <c r="AT1220" s="211" t="s">
        <v>248</v>
      </c>
      <c r="AU1220" s="211" t="s">
        <v>82</v>
      </c>
      <c r="AV1220" s="13" t="s">
        <v>82</v>
      </c>
      <c r="AW1220" s="13" t="s">
        <v>34</v>
      </c>
      <c r="AX1220" s="13" t="s">
        <v>73</v>
      </c>
      <c r="AY1220" s="211" t="s">
        <v>239</v>
      </c>
    </row>
    <row r="1221" spans="1:65" s="14" customFormat="1" ht="11.25">
      <c r="B1221" s="212"/>
      <c r="C1221" s="213"/>
      <c r="D1221" s="186" t="s">
        <v>248</v>
      </c>
      <c r="E1221" s="214" t="s">
        <v>21</v>
      </c>
      <c r="F1221" s="215" t="s">
        <v>251</v>
      </c>
      <c r="G1221" s="213"/>
      <c r="H1221" s="216">
        <v>7</v>
      </c>
      <c r="I1221" s="217"/>
      <c r="J1221" s="213"/>
      <c r="K1221" s="213"/>
      <c r="L1221" s="218"/>
      <c r="M1221" s="219"/>
      <c r="N1221" s="220"/>
      <c r="O1221" s="220"/>
      <c r="P1221" s="220"/>
      <c r="Q1221" s="220"/>
      <c r="R1221" s="220"/>
      <c r="S1221" s="220"/>
      <c r="T1221" s="221"/>
      <c r="AT1221" s="222" t="s">
        <v>248</v>
      </c>
      <c r="AU1221" s="222" t="s">
        <v>82</v>
      </c>
      <c r="AV1221" s="14" t="s">
        <v>100</v>
      </c>
      <c r="AW1221" s="14" t="s">
        <v>34</v>
      </c>
      <c r="AX1221" s="14" t="s">
        <v>80</v>
      </c>
      <c r="AY1221" s="222" t="s">
        <v>239</v>
      </c>
    </row>
    <row r="1222" spans="1:65" s="2" customFormat="1" ht="24.2" customHeight="1">
      <c r="A1222" s="36"/>
      <c r="B1222" s="37"/>
      <c r="C1222" s="246" t="s">
        <v>4046</v>
      </c>
      <c r="D1222" s="246" t="s">
        <v>308</v>
      </c>
      <c r="E1222" s="247" t="s">
        <v>4047</v>
      </c>
      <c r="F1222" s="248" t="s">
        <v>4048</v>
      </c>
      <c r="G1222" s="249" t="s">
        <v>692</v>
      </c>
      <c r="H1222" s="250">
        <v>7</v>
      </c>
      <c r="I1222" s="251"/>
      <c r="J1222" s="252">
        <f>ROUND(I1222*H1222,2)</f>
        <v>0</v>
      </c>
      <c r="K1222" s="248" t="s">
        <v>21</v>
      </c>
      <c r="L1222" s="253"/>
      <c r="M1222" s="254" t="s">
        <v>21</v>
      </c>
      <c r="N1222" s="255" t="s">
        <v>44</v>
      </c>
      <c r="O1222" s="66"/>
      <c r="P1222" s="182">
        <f>O1222*H1222</f>
        <v>0</v>
      </c>
      <c r="Q1222" s="182">
        <v>1.55E-2</v>
      </c>
      <c r="R1222" s="182">
        <f>Q1222*H1222</f>
        <v>0.1085</v>
      </c>
      <c r="S1222" s="182">
        <v>0</v>
      </c>
      <c r="T1222" s="183">
        <f>S1222*H1222</f>
        <v>0</v>
      </c>
      <c r="U1222" s="36"/>
      <c r="V1222" s="36"/>
      <c r="W1222" s="36"/>
      <c r="X1222" s="36"/>
      <c r="Y1222" s="36"/>
      <c r="Z1222" s="36"/>
      <c r="AA1222" s="36"/>
      <c r="AB1222" s="36"/>
      <c r="AC1222" s="36"/>
      <c r="AD1222" s="36"/>
      <c r="AE1222" s="36"/>
      <c r="AR1222" s="184" t="s">
        <v>636</v>
      </c>
      <c r="AT1222" s="184" t="s">
        <v>308</v>
      </c>
      <c r="AU1222" s="184" t="s">
        <v>82</v>
      </c>
      <c r="AY1222" s="19" t="s">
        <v>239</v>
      </c>
      <c r="BE1222" s="185">
        <f>IF(N1222="základní",J1222,0)</f>
        <v>0</v>
      </c>
      <c r="BF1222" s="185">
        <f>IF(N1222="snížená",J1222,0)</f>
        <v>0</v>
      </c>
      <c r="BG1222" s="185">
        <f>IF(N1222="zákl. přenesená",J1222,0)</f>
        <v>0</v>
      </c>
      <c r="BH1222" s="185">
        <f>IF(N1222="sníž. přenesená",J1222,0)</f>
        <v>0</v>
      </c>
      <c r="BI1222" s="185">
        <f>IF(N1222="nulová",J1222,0)</f>
        <v>0</v>
      </c>
      <c r="BJ1222" s="19" t="s">
        <v>80</v>
      </c>
      <c r="BK1222" s="185">
        <f>ROUND(I1222*H1222,2)</f>
        <v>0</v>
      </c>
      <c r="BL1222" s="19" t="s">
        <v>461</v>
      </c>
      <c r="BM1222" s="184" t="s">
        <v>4049</v>
      </c>
    </row>
    <row r="1223" spans="1:65" s="2" customFormat="1" ht="16.5" customHeight="1">
      <c r="A1223" s="36"/>
      <c r="B1223" s="37"/>
      <c r="C1223" s="173" t="s">
        <v>4050</v>
      </c>
      <c r="D1223" s="173" t="s">
        <v>240</v>
      </c>
      <c r="E1223" s="174" t="s">
        <v>4051</v>
      </c>
      <c r="F1223" s="175" t="s">
        <v>4052</v>
      </c>
      <c r="G1223" s="176" t="s">
        <v>326</v>
      </c>
      <c r="H1223" s="177">
        <v>2.5230000000000001</v>
      </c>
      <c r="I1223" s="178"/>
      <c r="J1223" s="179">
        <f>ROUND(I1223*H1223,2)</f>
        <v>0</v>
      </c>
      <c r="K1223" s="175" t="s">
        <v>21</v>
      </c>
      <c r="L1223" s="41"/>
      <c r="M1223" s="180" t="s">
        <v>21</v>
      </c>
      <c r="N1223" s="181" t="s">
        <v>44</v>
      </c>
      <c r="O1223" s="66"/>
      <c r="P1223" s="182">
        <f>O1223*H1223</f>
        <v>0</v>
      </c>
      <c r="Q1223" s="182">
        <v>0.02</v>
      </c>
      <c r="R1223" s="182">
        <f>Q1223*H1223</f>
        <v>5.0460000000000005E-2</v>
      </c>
      <c r="S1223" s="182">
        <v>0</v>
      </c>
      <c r="T1223" s="183">
        <f>S1223*H1223</f>
        <v>0</v>
      </c>
      <c r="U1223" s="36"/>
      <c r="V1223" s="36"/>
      <c r="W1223" s="36"/>
      <c r="X1223" s="36"/>
      <c r="Y1223" s="36"/>
      <c r="Z1223" s="36"/>
      <c r="AA1223" s="36"/>
      <c r="AB1223" s="36"/>
      <c r="AC1223" s="36"/>
      <c r="AD1223" s="36"/>
      <c r="AE1223" s="36"/>
      <c r="AR1223" s="184" t="s">
        <v>461</v>
      </c>
      <c r="AT1223" s="184" t="s">
        <v>240</v>
      </c>
      <c r="AU1223" s="184" t="s">
        <v>82</v>
      </c>
      <c r="AY1223" s="19" t="s">
        <v>239</v>
      </c>
      <c r="BE1223" s="185">
        <f>IF(N1223="základní",J1223,0)</f>
        <v>0</v>
      </c>
      <c r="BF1223" s="185">
        <f>IF(N1223="snížená",J1223,0)</f>
        <v>0</v>
      </c>
      <c r="BG1223" s="185">
        <f>IF(N1223="zákl. přenesená",J1223,0)</f>
        <v>0</v>
      </c>
      <c r="BH1223" s="185">
        <f>IF(N1223="sníž. přenesená",J1223,0)</f>
        <v>0</v>
      </c>
      <c r="BI1223" s="185">
        <f>IF(N1223="nulová",J1223,0)</f>
        <v>0</v>
      </c>
      <c r="BJ1223" s="19" t="s">
        <v>80</v>
      </c>
      <c r="BK1223" s="185">
        <f>ROUND(I1223*H1223,2)</f>
        <v>0</v>
      </c>
      <c r="BL1223" s="19" t="s">
        <v>461</v>
      </c>
      <c r="BM1223" s="184" t="s">
        <v>4053</v>
      </c>
    </row>
    <row r="1224" spans="1:65" s="12" customFormat="1" ht="11.25">
      <c r="B1224" s="191"/>
      <c r="C1224" s="192"/>
      <c r="D1224" s="186" t="s">
        <v>248</v>
      </c>
      <c r="E1224" s="193" t="s">
        <v>21</v>
      </c>
      <c r="F1224" s="194" t="s">
        <v>4054</v>
      </c>
      <c r="G1224" s="192"/>
      <c r="H1224" s="193" t="s">
        <v>21</v>
      </c>
      <c r="I1224" s="195"/>
      <c r="J1224" s="192"/>
      <c r="K1224" s="192"/>
      <c r="L1224" s="196"/>
      <c r="M1224" s="197"/>
      <c r="N1224" s="198"/>
      <c r="O1224" s="198"/>
      <c r="P1224" s="198"/>
      <c r="Q1224" s="198"/>
      <c r="R1224" s="198"/>
      <c r="S1224" s="198"/>
      <c r="T1224" s="199"/>
      <c r="AT1224" s="200" t="s">
        <v>248</v>
      </c>
      <c r="AU1224" s="200" t="s">
        <v>82</v>
      </c>
      <c r="AV1224" s="12" t="s">
        <v>80</v>
      </c>
      <c r="AW1224" s="12" t="s">
        <v>34</v>
      </c>
      <c r="AX1224" s="12" t="s">
        <v>73</v>
      </c>
      <c r="AY1224" s="200" t="s">
        <v>239</v>
      </c>
    </row>
    <row r="1225" spans="1:65" s="13" customFormat="1" ht="11.25">
      <c r="B1225" s="201"/>
      <c r="C1225" s="202"/>
      <c r="D1225" s="186" t="s">
        <v>248</v>
      </c>
      <c r="E1225" s="203" t="s">
        <v>21</v>
      </c>
      <c r="F1225" s="204" t="s">
        <v>4055</v>
      </c>
      <c r="G1225" s="202"/>
      <c r="H1225" s="205">
        <v>1.819</v>
      </c>
      <c r="I1225" s="206"/>
      <c r="J1225" s="202"/>
      <c r="K1225" s="202"/>
      <c r="L1225" s="207"/>
      <c r="M1225" s="208"/>
      <c r="N1225" s="209"/>
      <c r="O1225" s="209"/>
      <c r="P1225" s="209"/>
      <c r="Q1225" s="209"/>
      <c r="R1225" s="209"/>
      <c r="S1225" s="209"/>
      <c r="T1225" s="210"/>
      <c r="AT1225" s="211" t="s">
        <v>248</v>
      </c>
      <c r="AU1225" s="211" t="s">
        <v>82</v>
      </c>
      <c r="AV1225" s="13" t="s">
        <v>82</v>
      </c>
      <c r="AW1225" s="13" t="s">
        <v>34</v>
      </c>
      <c r="AX1225" s="13" t="s">
        <v>73</v>
      </c>
      <c r="AY1225" s="211" t="s">
        <v>239</v>
      </c>
    </row>
    <row r="1226" spans="1:65" s="13" customFormat="1" ht="11.25">
      <c r="B1226" s="201"/>
      <c r="C1226" s="202"/>
      <c r="D1226" s="186" t="s">
        <v>248</v>
      </c>
      <c r="E1226" s="203" t="s">
        <v>21</v>
      </c>
      <c r="F1226" s="204" t="s">
        <v>4056</v>
      </c>
      <c r="G1226" s="202"/>
      <c r="H1226" s="205">
        <v>1.7999999999999999E-2</v>
      </c>
      <c r="I1226" s="206"/>
      <c r="J1226" s="202"/>
      <c r="K1226" s="202"/>
      <c r="L1226" s="207"/>
      <c r="M1226" s="208"/>
      <c r="N1226" s="209"/>
      <c r="O1226" s="209"/>
      <c r="P1226" s="209"/>
      <c r="Q1226" s="209"/>
      <c r="R1226" s="209"/>
      <c r="S1226" s="209"/>
      <c r="T1226" s="210"/>
      <c r="AT1226" s="211" t="s">
        <v>248</v>
      </c>
      <c r="AU1226" s="211" t="s">
        <v>82</v>
      </c>
      <c r="AV1226" s="13" t="s">
        <v>82</v>
      </c>
      <c r="AW1226" s="13" t="s">
        <v>34</v>
      </c>
      <c r="AX1226" s="13" t="s">
        <v>73</v>
      </c>
      <c r="AY1226" s="211" t="s">
        <v>239</v>
      </c>
    </row>
    <row r="1227" spans="1:65" s="13" customFormat="1" ht="11.25">
      <c r="B1227" s="201"/>
      <c r="C1227" s="202"/>
      <c r="D1227" s="186" t="s">
        <v>248</v>
      </c>
      <c r="E1227" s="203" t="s">
        <v>21</v>
      </c>
      <c r="F1227" s="204" t="s">
        <v>4057</v>
      </c>
      <c r="G1227" s="202"/>
      <c r="H1227" s="205">
        <v>0.68600000000000005</v>
      </c>
      <c r="I1227" s="206"/>
      <c r="J1227" s="202"/>
      <c r="K1227" s="202"/>
      <c r="L1227" s="207"/>
      <c r="M1227" s="208"/>
      <c r="N1227" s="209"/>
      <c r="O1227" s="209"/>
      <c r="P1227" s="209"/>
      <c r="Q1227" s="209"/>
      <c r="R1227" s="209"/>
      <c r="S1227" s="209"/>
      <c r="T1227" s="210"/>
      <c r="AT1227" s="211" t="s">
        <v>248</v>
      </c>
      <c r="AU1227" s="211" t="s">
        <v>82</v>
      </c>
      <c r="AV1227" s="13" t="s">
        <v>82</v>
      </c>
      <c r="AW1227" s="13" t="s">
        <v>34</v>
      </c>
      <c r="AX1227" s="13" t="s">
        <v>73</v>
      </c>
      <c r="AY1227" s="211" t="s">
        <v>239</v>
      </c>
    </row>
    <row r="1228" spans="1:65" s="14" customFormat="1" ht="11.25">
      <c r="B1228" s="212"/>
      <c r="C1228" s="213"/>
      <c r="D1228" s="186" t="s">
        <v>248</v>
      </c>
      <c r="E1228" s="214" t="s">
        <v>21</v>
      </c>
      <c r="F1228" s="215" t="s">
        <v>251</v>
      </c>
      <c r="G1228" s="213"/>
      <c r="H1228" s="216">
        <v>2.5230000000000001</v>
      </c>
      <c r="I1228" s="217"/>
      <c r="J1228" s="213"/>
      <c r="K1228" s="213"/>
      <c r="L1228" s="218"/>
      <c r="M1228" s="219"/>
      <c r="N1228" s="220"/>
      <c r="O1228" s="220"/>
      <c r="P1228" s="220"/>
      <c r="Q1228" s="220"/>
      <c r="R1228" s="220"/>
      <c r="S1228" s="220"/>
      <c r="T1228" s="221"/>
      <c r="AT1228" s="222" t="s">
        <v>248</v>
      </c>
      <c r="AU1228" s="222" t="s">
        <v>82</v>
      </c>
      <c r="AV1228" s="14" t="s">
        <v>100</v>
      </c>
      <c r="AW1228" s="14" t="s">
        <v>34</v>
      </c>
      <c r="AX1228" s="14" t="s">
        <v>80</v>
      </c>
      <c r="AY1228" s="222" t="s">
        <v>239</v>
      </c>
    </row>
    <row r="1229" spans="1:65" s="2" customFormat="1" ht="24.2" customHeight="1">
      <c r="A1229" s="36"/>
      <c r="B1229" s="37"/>
      <c r="C1229" s="173" t="s">
        <v>4058</v>
      </c>
      <c r="D1229" s="173" t="s">
        <v>240</v>
      </c>
      <c r="E1229" s="174" t="s">
        <v>4059</v>
      </c>
      <c r="F1229" s="175" t="s">
        <v>4060</v>
      </c>
      <c r="G1229" s="176" t="s">
        <v>470</v>
      </c>
      <c r="H1229" s="177">
        <v>0.159</v>
      </c>
      <c r="I1229" s="178"/>
      <c r="J1229" s="179">
        <f>ROUND(I1229*H1229,2)</f>
        <v>0</v>
      </c>
      <c r="K1229" s="175" t="s">
        <v>327</v>
      </c>
      <c r="L1229" s="41"/>
      <c r="M1229" s="180" t="s">
        <v>21</v>
      </c>
      <c r="N1229" s="181" t="s">
        <v>44</v>
      </c>
      <c r="O1229" s="66"/>
      <c r="P1229" s="182">
        <f>O1229*H1229</f>
        <v>0</v>
      </c>
      <c r="Q1229" s="182">
        <v>0</v>
      </c>
      <c r="R1229" s="182">
        <f>Q1229*H1229</f>
        <v>0</v>
      </c>
      <c r="S1229" s="182">
        <v>0</v>
      </c>
      <c r="T1229" s="183">
        <f>S1229*H1229</f>
        <v>0</v>
      </c>
      <c r="U1229" s="36"/>
      <c r="V1229" s="36"/>
      <c r="W1229" s="36"/>
      <c r="X1229" s="36"/>
      <c r="Y1229" s="36"/>
      <c r="Z1229" s="36"/>
      <c r="AA1229" s="36"/>
      <c r="AB1229" s="36"/>
      <c r="AC1229" s="36"/>
      <c r="AD1229" s="36"/>
      <c r="AE1229" s="36"/>
      <c r="AR1229" s="184" t="s">
        <v>461</v>
      </c>
      <c r="AT1229" s="184" t="s">
        <v>240</v>
      </c>
      <c r="AU1229" s="184" t="s">
        <v>82</v>
      </c>
      <c r="AY1229" s="19" t="s">
        <v>239</v>
      </c>
      <c r="BE1229" s="185">
        <f>IF(N1229="základní",J1229,0)</f>
        <v>0</v>
      </c>
      <c r="BF1229" s="185">
        <f>IF(N1229="snížená",J1229,0)</f>
        <v>0</v>
      </c>
      <c r="BG1229" s="185">
        <f>IF(N1229="zákl. přenesená",J1229,0)</f>
        <v>0</v>
      </c>
      <c r="BH1229" s="185">
        <f>IF(N1229="sníž. přenesená",J1229,0)</f>
        <v>0</v>
      </c>
      <c r="BI1229" s="185">
        <f>IF(N1229="nulová",J1229,0)</f>
        <v>0</v>
      </c>
      <c r="BJ1229" s="19" t="s">
        <v>80</v>
      </c>
      <c r="BK1229" s="185">
        <f>ROUND(I1229*H1229,2)</f>
        <v>0</v>
      </c>
      <c r="BL1229" s="19" t="s">
        <v>461</v>
      </c>
      <c r="BM1229" s="184" t="s">
        <v>4061</v>
      </c>
    </row>
    <row r="1230" spans="1:65" s="2" customFormat="1" ht="11.25">
      <c r="A1230" s="36"/>
      <c r="B1230" s="37"/>
      <c r="C1230" s="38"/>
      <c r="D1230" s="233" t="s">
        <v>329</v>
      </c>
      <c r="E1230" s="38"/>
      <c r="F1230" s="234" t="s">
        <v>4062</v>
      </c>
      <c r="G1230" s="38"/>
      <c r="H1230" s="38"/>
      <c r="I1230" s="188"/>
      <c r="J1230" s="38"/>
      <c r="K1230" s="38"/>
      <c r="L1230" s="41"/>
      <c r="M1230" s="189"/>
      <c r="N1230" s="190"/>
      <c r="O1230" s="66"/>
      <c r="P1230" s="66"/>
      <c r="Q1230" s="66"/>
      <c r="R1230" s="66"/>
      <c r="S1230" s="66"/>
      <c r="T1230" s="67"/>
      <c r="U1230" s="36"/>
      <c r="V1230" s="36"/>
      <c r="W1230" s="36"/>
      <c r="X1230" s="36"/>
      <c r="Y1230" s="36"/>
      <c r="Z1230" s="36"/>
      <c r="AA1230" s="36"/>
      <c r="AB1230" s="36"/>
      <c r="AC1230" s="36"/>
      <c r="AD1230" s="36"/>
      <c r="AE1230" s="36"/>
      <c r="AT1230" s="19" t="s">
        <v>329</v>
      </c>
      <c r="AU1230" s="19" t="s">
        <v>82</v>
      </c>
    </row>
    <row r="1231" spans="1:65" s="11" customFormat="1" ht="22.9" customHeight="1">
      <c r="B1231" s="159"/>
      <c r="C1231" s="160"/>
      <c r="D1231" s="161" t="s">
        <v>72</v>
      </c>
      <c r="E1231" s="231" t="s">
        <v>4063</v>
      </c>
      <c r="F1231" s="231" t="s">
        <v>4064</v>
      </c>
      <c r="G1231" s="160"/>
      <c r="H1231" s="160"/>
      <c r="I1231" s="163"/>
      <c r="J1231" s="232">
        <f>BK1231</f>
        <v>0</v>
      </c>
      <c r="K1231" s="160"/>
      <c r="L1231" s="165"/>
      <c r="M1231" s="166"/>
      <c r="N1231" s="167"/>
      <c r="O1231" s="167"/>
      <c r="P1231" s="168">
        <f>SUM(P1232:P1324)</f>
        <v>0</v>
      </c>
      <c r="Q1231" s="167"/>
      <c r="R1231" s="168">
        <f>SUM(R1232:R1324)</f>
        <v>0.90070000000000006</v>
      </c>
      <c r="S1231" s="167"/>
      <c r="T1231" s="169">
        <f>SUM(T1232:T1324)</f>
        <v>0</v>
      </c>
      <c r="AR1231" s="170" t="s">
        <v>82</v>
      </c>
      <c r="AT1231" s="171" t="s">
        <v>72</v>
      </c>
      <c r="AU1231" s="171" t="s">
        <v>80</v>
      </c>
      <c r="AY1231" s="170" t="s">
        <v>239</v>
      </c>
      <c r="BK1231" s="172">
        <f>SUM(BK1232:BK1324)</f>
        <v>0</v>
      </c>
    </row>
    <row r="1232" spans="1:65" s="2" customFormat="1" ht="16.5" customHeight="1">
      <c r="A1232" s="36"/>
      <c r="B1232" s="37"/>
      <c r="C1232" s="173" t="s">
        <v>4065</v>
      </c>
      <c r="D1232" s="173" t="s">
        <v>240</v>
      </c>
      <c r="E1232" s="174" t="s">
        <v>4066</v>
      </c>
      <c r="F1232" s="175" t="s">
        <v>4067</v>
      </c>
      <c r="G1232" s="176" t="s">
        <v>692</v>
      </c>
      <c r="H1232" s="177">
        <v>1</v>
      </c>
      <c r="I1232" s="178"/>
      <c r="J1232" s="179">
        <f>ROUND(I1232*H1232,2)</f>
        <v>0</v>
      </c>
      <c r="K1232" s="175" t="s">
        <v>21</v>
      </c>
      <c r="L1232" s="41"/>
      <c r="M1232" s="180" t="s">
        <v>21</v>
      </c>
      <c r="N1232" s="181" t="s">
        <v>44</v>
      </c>
      <c r="O1232" s="66"/>
      <c r="P1232" s="182">
        <f>O1232*H1232</f>
        <v>0</v>
      </c>
      <c r="Q1232" s="182">
        <v>0.1</v>
      </c>
      <c r="R1232" s="182">
        <f>Q1232*H1232</f>
        <v>0.1</v>
      </c>
      <c r="S1232" s="182">
        <v>0</v>
      </c>
      <c r="T1232" s="183">
        <f>S1232*H1232</f>
        <v>0</v>
      </c>
      <c r="U1232" s="36"/>
      <c r="V1232" s="36"/>
      <c r="W1232" s="36"/>
      <c r="X1232" s="36"/>
      <c r="Y1232" s="36"/>
      <c r="Z1232" s="36"/>
      <c r="AA1232" s="36"/>
      <c r="AB1232" s="36"/>
      <c r="AC1232" s="36"/>
      <c r="AD1232" s="36"/>
      <c r="AE1232" s="36"/>
      <c r="AR1232" s="184" t="s">
        <v>461</v>
      </c>
      <c r="AT1232" s="184" t="s">
        <v>240</v>
      </c>
      <c r="AU1232" s="184" t="s">
        <v>82</v>
      </c>
      <c r="AY1232" s="19" t="s">
        <v>239</v>
      </c>
      <c r="BE1232" s="185">
        <f>IF(N1232="základní",J1232,0)</f>
        <v>0</v>
      </c>
      <c r="BF1232" s="185">
        <f>IF(N1232="snížená",J1232,0)</f>
        <v>0</v>
      </c>
      <c r="BG1232" s="185">
        <f>IF(N1232="zákl. přenesená",J1232,0)</f>
        <v>0</v>
      </c>
      <c r="BH1232" s="185">
        <f>IF(N1232="sníž. přenesená",J1232,0)</f>
        <v>0</v>
      </c>
      <c r="BI1232" s="185">
        <f>IF(N1232="nulová",J1232,0)</f>
        <v>0</v>
      </c>
      <c r="BJ1232" s="19" t="s">
        <v>80</v>
      </c>
      <c r="BK1232" s="185">
        <f>ROUND(I1232*H1232,2)</f>
        <v>0</v>
      </c>
      <c r="BL1232" s="19" t="s">
        <v>461</v>
      </c>
      <c r="BM1232" s="184" t="s">
        <v>4068</v>
      </c>
    </row>
    <row r="1233" spans="1:65" s="12" customFormat="1" ht="11.25">
      <c r="B1233" s="191"/>
      <c r="C1233" s="192"/>
      <c r="D1233" s="186" t="s">
        <v>248</v>
      </c>
      <c r="E1233" s="193" t="s">
        <v>21</v>
      </c>
      <c r="F1233" s="194" t="s">
        <v>4069</v>
      </c>
      <c r="G1233" s="192"/>
      <c r="H1233" s="193" t="s">
        <v>21</v>
      </c>
      <c r="I1233" s="195"/>
      <c r="J1233" s="192"/>
      <c r="K1233" s="192"/>
      <c r="L1233" s="196"/>
      <c r="M1233" s="197"/>
      <c r="N1233" s="198"/>
      <c r="O1233" s="198"/>
      <c r="P1233" s="198"/>
      <c r="Q1233" s="198"/>
      <c r="R1233" s="198"/>
      <c r="S1233" s="198"/>
      <c r="T1233" s="199"/>
      <c r="AT1233" s="200" t="s">
        <v>248</v>
      </c>
      <c r="AU1233" s="200" t="s">
        <v>82</v>
      </c>
      <c r="AV1233" s="12" t="s">
        <v>80</v>
      </c>
      <c r="AW1233" s="12" t="s">
        <v>34</v>
      </c>
      <c r="AX1233" s="12" t="s">
        <v>73</v>
      </c>
      <c r="AY1233" s="200" t="s">
        <v>239</v>
      </c>
    </row>
    <row r="1234" spans="1:65" s="13" customFormat="1" ht="11.25">
      <c r="B1234" s="201"/>
      <c r="C1234" s="202"/>
      <c r="D1234" s="186" t="s">
        <v>248</v>
      </c>
      <c r="E1234" s="203" t="s">
        <v>21</v>
      </c>
      <c r="F1234" s="204" t="s">
        <v>768</v>
      </c>
      <c r="G1234" s="202"/>
      <c r="H1234" s="205">
        <v>1</v>
      </c>
      <c r="I1234" s="206"/>
      <c r="J1234" s="202"/>
      <c r="K1234" s="202"/>
      <c r="L1234" s="207"/>
      <c r="M1234" s="208"/>
      <c r="N1234" s="209"/>
      <c r="O1234" s="209"/>
      <c r="P1234" s="209"/>
      <c r="Q1234" s="209"/>
      <c r="R1234" s="209"/>
      <c r="S1234" s="209"/>
      <c r="T1234" s="210"/>
      <c r="AT1234" s="211" t="s">
        <v>248</v>
      </c>
      <c r="AU1234" s="211" t="s">
        <v>82</v>
      </c>
      <c r="AV1234" s="13" t="s">
        <v>82</v>
      </c>
      <c r="AW1234" s="13" t="s">
        <v>34</v>
      </c>
      <c r="AX1234" s="13" t="s">
        <v>73</v>
      </c>
      <c r="AY1234" s="211" t="s">
        <v>239</v>
      </c>
    </row>
    <row r="1235" spans="1:65" s="14" customFormat="1" ht="11.25">
      <c r="B1235" s="212"/>
      <c r="C1235" s="213"/>
      <c r="D1235" s="186" t="s">
        <v>248</v>
      </c>
      <c r="E1235" s="214" t="s">
        <v>21</v>
      </c>
      <c r="F1235" s="215" t="s">
        <v>251</v>
      </c>
      <c r="G1235" s="213"/>
      <c r="H1235" s="216">
        <v>1</v>
      </c>
      <c r="I1235" s="217"/>
      <c r="J1235" s="213"/>
      <c r="K1235" s="213"/>
      <c r="L1235" s="218"/>
      <c r="M1235" s="219"/>
      <c r="N1235" s="220"/>
      <c r="O1235" s="220"/>
      <c r="P1235" s="220"/>
      <c r="Q1235" s="220"/>
      <c r="R1235" s="220"/>
      <c r="S1235" s="220"/>
      <c r="T1235" s="221"/>
      <c r="AT1235" s="222" t="s">
        <v>248</v>
      </c>
      <c r="AU1235" s="222" t="s">
        <v>82</v>
      </c>
      <c r="AV1235" s="14" t="s">
        <v>100</v>
      </c>
      <c r="AW1235" s="14" t="s">
        <v>34</v>
      </c>
      <c r="AX1235" s="14" t="s">
        <v>80</v>
      </c>
      <c r="AY1235" s="222" t="s">
        <v>239</v>
      </c>
    </row>
    <row r="1236" spans="1:65" s="2" customFormat="1" ht="16.5" customHeight="1">
      <c r="A1236" s="36"/>
      <c r="B1236" s="37"/>
      <c r="C1236" s="173" t="s">
        <v>4070</v>
      </c>
      <c r="D1236" s="173" t="s">
        <v>240</v>
      </c>
      <c r="E1236" s="174" t="s">
        <v>4071</v>
      </c>
      <c r="F1236" s="175" t="s">
        <v>4072</v>
      </c>
      <c r="G1236" s="176" t="s">
        <v>692</v>
      </c>
      <c r="H1236" s="177">
        <v>1</v>
      </c>
      <c r="I1236" s="178"/>
      <c r="J1236" s="179">
        <f>ROUND(I1236*H1236,2)</f>
        <v>0</v>
      </c>
      <c r="K1236" s="175" t="s">
        <v>21</v>
      </c>
      <c r="L1236" s="41"/>
      <c r="M1236" s="180" t="s">
        <v>21</v>
      </c>
      <c r="N1236" s="181" t="s">
        <v>44</v>
      </c>
      <c r="O1236" s="66"/>
      <c r="P1236" s="182">
        <f>O1236*H1236</f>
        <v>0</v>
      </c>
      <c r="Q1236" s="182">
        <v>0.01</v>
      </c>
      <c r="R1236" s="182">
        <f>Q1236*H1236</f>
        <v>0.01</v>
      </c>
      <c r="S1236" s="182">
        <v>0</v>
      </c>
      <c r="T1236" s="183">
        <f>S1236*H1236</f>
        <v>0</v>
      </c>
      <c r="U1236" s="36"/>
      <c r="V1236" s="36"/>
      <c r="W1236" s="36"/>
      <c r="X1236" s="36"/>
      <c r="Y1236" s="36"/>
      <c r="Z1236" s="36"/>
      <c r="AA1236" s="36"/>
      <c r="AB1236" s="36"/>
      <c r="AC1236" s="36"/>
      <c r="AD1236" s="36"/>
      <c r="AE1236" s="36"/>
      <c r="AR1236" s="184" t="s">
        <v>461</v>
      </c>
      <c r="AT1236" s="184" t="s">
        <v>240</v>
      </c>
      <c r="AU1236" s="184" t="s">
        <v>82</v>
      </c>
      <c r="AY1236" s="19" t="s">
        <v>239</v>
      </c>
      <c r="BE1236" s="185">
        <f>IF(N1236="základní",J1236,0)</f>
        <v>0</v>
      </c>
      <c r="BF1236" s="185">
        <f>IF(N1236="snížená",J1236,0)</f>
        <v>0</v>
      </c>
      <c r="BG1236" s="185">
        <f>IF(N1236="zákl. přenesená",J1236,0)</f>
        <v>0</v>
      </c>
      <c r="BH1236" s="185">
        <f>IF(N1236="sníž. přenesená",J1236,0)</f>
        <v>0</v>
      </c>
      <c r="BI1236" s="185">
        <f>IF(N1236="nulová",J1236,0)</f>
        <v>0</v>
      </c>
      <c r="BJ1236" s="19" t="s">
        <v>80</v>
      </c>
      <c r="BK1236" s="185">
        <f>ROUND(I1236*H1236,2)</f>
        <v>0</v>
      </c>
      <c r="BL1236" s="19" t="s">
        <v>461</v>
      </c>
      <c r="BM1236" s="184" t="s">
        <v>4073</v>
      </c>
    </row>
    <row r="1237" spans="1:65" s="12" customFormat="1" ht="11.25">
      <c r="B1237" s="191"/>
      <c r="C1237" s="192"/>
      <c r="D1237" s="186" t="s">
        <v>248</v>
      </c>
      <c r="E1237" s="193" t="s">
        <v>21</v>
      </c>
      <c r="F1237" s="194" t="s">
        <v>4069</v>
      </c>
      <c r="G1237" s="192"/>
      <c r="H1237" s="193" t="s">
        <v>21</v>
      </c>
      <c r="I1237" s="195"/>
      <c r="J1237" s="192"/>
      <c r="K1237" s="192"/>
      <c r="L1237" s="196"/>
      <c r="M1237" s="197"/>
      <c r="N1237" s="198"/>
      <c r="O1237" s="198"/>
      <c r="P1237" s="198"/>
      <c r="Q1237" s="198"/>
      <c r="R1237" s="198"/>
      <c r="S1237" s="198"/>
      <c r="T1237" s="199"/>
      <c r="AT1237" s="200" t="s">
        <v>248</v>
      </c>
      <c r="AU1237" s="200" t="s">
        <v>82</v>
      </c>
      <c r="AV1237" s="12" t="s">
        <v>80</v>
      </c>
      <c r="AW1237" s="12" t="s">
        <v>34</v>
      </c>
      <c r="AX1237" s="12" t="s">
        <v>73</v>
      </c>
      <c r="AY1237" s="200" t="s">
        <v>239</v>
      </c>
    </row>
    <row r="1238" spans="1:65" s="13" customFormat="1" ht="11.25">
      <c r="B1238" s="201"/>
      <c r="C1238" s="202"/>
      <c r="D1238" s="186" t="s">
        <v>248</v>
      </c>
      <c r="E1238" s="203" t="s">
        <v>21</v>
      </c>
      <c r="F1238" s="204" t="s">
        <v>768</v>
      </c>
      <c r="G1238" s="202"/>
      <c r="H1238" s="205">
        <v>1</v>
      </c>
      <c r="I1238" s="206"/>
      <c r="J1238" s="202"/>
      <c r="K1238" s="202"/>
      <c r="L1238" s="207"/>
      <c r="M1238" s="208"/>
      <c r="N1238" s="209"/>
      <c r="O1238" s="209"/>
      <c r="P1238" s="209"/>
      <c r="Q1238" s="209"/>
      <c r="R1238" s="209"/>
      <c r="S1238" s="209"/>
      <c r="T1238" s="210"/>
      <c r="AT1238" s="211" t="s">
        <v>248</v>
      </c>
      <c r="AU1238" s="211" t="s">
        <v>82</v>
      </c>
      <c r="AV1238" s="13" t="s">
        <v>82</v>
      </c>
      <c r="AW1238" s="13" t="s">
        <v>34</v>
      </c>
      <c r="AX1238" s="13" t="s">
        <v>73</v>
      </c>
      <c r="AY1238" s="211" t="s">
        <v>239</v>
      </c>
    </row>
    <row r="1239" spans="1:65" s="14" customFormat="1" ht="11.25">
      <c r="B1239" s="212"/>
      <c r="C1239" s="213"/>
      <c r="D1239" s="186" t="s">
        <v>248</v>
      </c>
      <c r="E1239" s="214" t="s">
        <v>21</v>
      </c>
      <c r="F1239" s="215" t="s">
        <v>251</v>
      </c>
      <c r="G1239" s="213"/>
      <c r="H1239" s="216">
        <v>1</v>
      </c>
      <c r="I1239" s="217"/>
      <c r="J1239" s="213"/>
      <c r="K1239" s="213"/>
      <c r="L1239" s="218"/>
      <c r="M1239" s="219"/>
      <c r="N1239" s="220"/>
      <c r="O1239" s="220"/>
      <c r="P1239" s="220"/>
      <c r="Q1239" s="220"/>
      <c r="R1239" s="220"/>
      <c r="S1239" s="220"/>
      <c r="T1239" s="221"/>
      <c r="AT1239" s="222" t="s">
        <v>248</v>
      </c>
      <c r="AU1239" s="222" t="s">
        <v>82</v>
      </c>
      <c r="AV1239" s="14" t="s">
        <v>100</v>
      </c>
      <c r="AW1239" s="14" t="s">
        <v>34</v>
      </c>
      <c r="AX1239" s="14" t="s">
        <v>80</v>
      </c>
      <c r="AY1239" s="222" t="s">
        <v>239</v>
      </c>
    </row>
    <row r="1240" spans="1:65" s="2" customFormat="1" ht="16.5" customHeight="1">
      <c r="A1240" s="36"/>
      <c r="B1240" s="37"/>
      <c r="C1240" s="173" t="s">
        <v>4074</v>
      </c>
      <c r="D1240" s="173" t="s">
        <v>240</v>
      </c>
      <c r="E1240" s="174" t="s">
        <v>4075</v>
      </c>
      <c r="F1240" s="175" t="s">
        <v>4076</v>
      </c>
      <c r="G1240" s="176" t="s">
        <v>692</v>
      </c>
      <c r="H1240" s="177">
        <v>5</v>
      </c>
      <c r="I1240" s="178"/>
      <c r="J1240" s="179">
        <f>ROUND(I1240*H1240,2)</f>
        <v>0</v>
      </c>
      <c r="K1240" s="175" t="s">
        <v>327</v>
      </c>
      <c r="L1240" s="41"/>
      <c r="M1240" s="180" t="s">
        <v>21</v>
      </c>
      <c r="N1240" s="181" t="s">
        <v>44</v>
      </c>
      <c r="O1240" s="66"/>
      <c r="P1240" s="182">
        <f>O1240*H1240</f>
        <v>0</v>
      </c>
      <c r="Q1240" s="182">
        <v>0</v>
      </c>
      <c r="R1240" s="182">
        <f>Q1240*H1240</f>
        <v>0</v>
      </c>
      <c r="S1240" s="182">
        <v>0</v>
      </c>
      <c r="T1240" s="183">
        <f>S1240*H1240</f>
        <v>0</v>
      </c>
      <c r="U1240" s="36"/>
      <c r="V1240" s="36"/>
      <c r="W1240" s="36"/>
      <c r="X1240" s="36"/>
      <c r="Y1240" s="36"/>
      <c r="Z1240" s="36"/>
      <c r="AA1240" s="36"/>
      <c r="AB1240" s="36"/>
      <c r="AC1240" s="36"/>
      <c r="AD1240" s="36"/>
      <c r="AE1240" s="36"/>
      <c r="AR1240" s="184" t="s">
        <v>461</v>
      </c>
      <c r="AT1240" s="184" t="s">
        <v>240</v>
      </c>
      <c r="AU1240" s="184" t="s">
        <v>82</v>
      </c>
      <c r="AY1240" s="19" t="s">
        <v>239</v>
      </c>
      <c r="BE1240" s="185">
        <f>IF(N1240="základní",J1240,0)</f>
        <v>0</v>
      </c>
      <c r="BF1240" s="185">
        <f>IF(N1240="snížená",J1240,0)</f>
        <v>0</v>
      </c>
      <c r="BG1240" s="185">
        <f>IF(N1240="zákl. přenesená",J1240,0)</f>
        <v>0</v>
      </c>
      <c r="BH1240" s="185">
        <f>IF(N1240="sníž. přenesená",J1240,0)</f>
        <v>0</v>
      </c>
      <c r="BI1240" s="185">
        <f>IF(N1240="nulová",J1240,0)</f>
        <v>0</v>
      </c>
      <c r="BJ1240" s="19" t="s">
        <v>80</v>
      </c>
      <c r="BK1240" s="185">
        <f>ROUND(I1240*H1240,2)</f>
        <v>0</v>
      </c>
      <c r="BL1240" s="19" t="s">
        <v>461</v>
      </c>
      <c r="BM1240" s="184" t="s">
        <v>4077</v>
      </c>
    </row>
    <row r="1241" spans="1:65" s="2" customFormat="1" ht="11.25">
      <c r="A1241" s="36"/>
      <c r="B1241" s="37"/>
      <c r="C1241" s="38"/>
      <c r="D1241" s="233" t="s">
        <v>329</v>
      </c>
      <c r="E1241" s="38"/>
      <c r="F1241" s="234" t="s">
        <v>4078</v>
      </c>
      <c r="G1241" s="38"/>
      <c r="H1241" s="38"/>
      <c r="I1241" s="188"/>
      <c r="J1241" s="38"/>
      <c r="K1241" s="38"/>
      <c r="L1241" s="41"/>
      <c r="M1241" s="189"/>
      <c r="N1241" s="190"/>
      <c r="O1241" s="66"/>
      <c r="P1241" s="66"/>
      <c r="Q1241" s="66"/>
      <c r="R1241" s="66"/>
      <c r="S1241" s="66"/>
      <c r="T1241" s="67"/>
      <c r="U1241" s="36"/>
      <c r="V1241" s="36"/>
      <c r="W1241" s="36"/>
      <c r="X1241" s="36"/>
      <c r="Y1241" s="36"/>
      <c r="Z1241" s="36"/>
      <c r="AA1241" s="36"/>
      <c r="AB1241" s="36"/>
      <c r="AC1241" s="36"/>
      <c r="AD1241" s="36"/>
      <c r="AE1241" s="36"/>
      <c r="AT1241" s="19" t="s">
        <v>329</v>
      </c>
      <c r="AU1241" s="19" t="s">
        <v>82</v>
      </c>
    </row>
    <row r="1242" spans="1:65" s="12" customFormat="1" ht="11.25">
      <c r="B1242" s="191"/>
      <c r="C1242" s="192"/>
      <c r="D1242" s="186" t="s">
        <v>248</v>
      </c>
      <c r="E1242" s="193" t="s">
        <v>21</v>
      </c>
      <c r="F1242" s="194" t="s">
        <v>3494</v>
      </c>
      <c r="G1242" s="192"/>
      <c r="H1242" s="193" t="s">
        <v>21</v>
      </c>
      <c r="I1242" s="195"/>
      <c r="J1242" s="192"/>
      <c r="K1242" s="192"/>
      <c r="L1242" s="196"/>
      <c r="M1242" s="197"/>
      <c r="N1242" s="198"/>
      <c r="O1242" s="198"/>
      <c r="P1242" s="198"/>
      <c r="Q1242" s="198"/>
      <c r="R1242" s="198"/>
      <c r="S1242" s="198"/>
      <c r="T1242" s="199"/>
      <c r="AT1242" s="200" t="s">
        <v>248</v>
      </c>
      <c r="AU1242" s="200" t="s">
        <v>82</v>
      </c>
      <c r="AV1242" s="12" t="s">
        <v>80</v>
      </c>
      <c r="AW1242" s="12" t="s">
        <v>34</v>
      </c>
      <c r="AX1242" s="12" t="s">
        <v>73</v>
      </c>
      <c r="AY1242" s="200" t="s">
        <v>239</v>
      </c>
    </row>
    <row r="1243" spans="1:65" s="13" customFormat="1" ht="11.25">
      <c r="B1243" s="201"/>
      <c r="C1243" s="202"/>
      <c r="D1243" s="186" t="s">
        <v>248</v>
      </c>
      <c r="E1243" s="203" t="s">
        <v>21</v>
      </c>
      <c r="F1243" s="204" t="s">
        <v>4079</v>
      </c>
      <c r="G1243" s="202"/>
      <c r="H1243" s="205">
        <v>1</v>
      </c>
      <c r="I1243" s="206"/>
      <c r="J1243" s="202"/>
      <c r="K1243" s="202"/>
      <c r="L1243" s="207"/>
      <c r="M1243" s="208"/>
      <c r="N1243" s="209"/>
      <c r="O1243" s="209"/>
      <c r="P1243" s="209"/>
      <c r="Q1243" s="209"/>
      <c r="R1243" s="209"/>
      <c r="S1243" s="209"/>
      <c r="T1243" s="210"/>
      <c r="AT1243" s="211" t="s">
        <v>248</v>
      </c>
      <c r="AU1243" s="211" t="s">
        <v>82</v>
      </c>
      <c r="AV1243" s="13" t="s">
        <v>82</v>
      </c>
      <c r="AW1243" s="13" t="s">
        <v>34</v>
      </c>
      <c r="AX1243" s="13" t="s">
        <v>73</v>
      </c>
      <c r="AY1243" s="211" t="s">
        <v>239</v>
      </c>
    </row>
    <row r="1244" spans="1:65" s="13" customFormat="1" ht="11.25">
      <c r="B1244" s="201"/>
      <c r="C1244" s="202"/>
      <c r="D1244" s="186" t="s">
        <v>248</v>
      </c>
      <c r="E1244" s="203" t="s">
        <v>21</v>
      </c>
      <c r="F1244" s="204" t="s">
        <v>4080</v>
      </c>
      <c r="G1244" s="202"/>
      <c r="H1244" s="205">
        <v>2</v>
      </c>
      <c r="I1244" s="206"/>
      <c r="J1244" s="202"/>
      <c r="K1244" s="202"/>
      <c r="L1244" s="207"/>
      <c r="M1244" s="208"/>
      <c r="N1244" s="209"/>
      <c r="O1244" s="209"/>
      <c r="P1244" s="209"/>
      <c r="Q1244" s="209"/>
      <c r="R1244" s="209"/>
      <c r="S1244" s="209"/>
      <c r="T1244" s="210"/>
      <c r="AT1244" s="211" t="s">
        <v>248</v>
      </c>
      <c r="AU1244" s="211" t="s">
        <v>82</v>
      </c>
      <c r="AV1244" s="13" t="s">
        <v>82</v>
      </c>
      <c r="AW1244" s="13" t="s">
        <v>34</v>
      </c>
      <c r="AX1244" s="13" t="s">
        <v>73</v>
      </c>
      <c r="AY1244" s="211" t="s">
        <v>239</v>
      </c>
    </row>
    <row r="1245" spans="1:65" s="13" customFormat="1" ht="11.25">
      <c r="B1245" s="201"/>
      <c r="C1245" s="202"/>
      <c r="D1245" s="186" t="s">
        <v>248</v>
      </c>
      <c r="E1245" s="203" t="s">
        <v>21</v>
      </c>
      <c r="F1245" s="204" t="s">
        <v>4081</v>
      </c>
      <c r="G1245" s="202"/>
      <c r="H1245" s="205">
        <v>2</v>
      </c>
      <c r="I1245" s="206"/>
      <c r="J1245" s="202"/>
      <c r="K1245" s="202"/>
      <c r="L1245" s="207"/>
      <c r="M1245" s="208"/>
      <c r="N1245" s="209"/>
      <c r="O1245" s="209"/>
      <c r="P1245" s="209"/>
      <c r="Q1245" s="209"/>
      <c r="R1245" s="209"/>
      <c r="S1245" s="209"/>
      <c r="T1245" s="210"/>
      <c r="AT1245" s="211" t="s">
        <v>248</v>
      </c>
      <c r="AU1245" s="211" t="s">
        <v>82</v>
      </c>
      <c r="AV1245" s="13" t="s">
        <v>82</v>
      </c>
      <c r="AW1245" s="13" t="s">
        <v>34</v>
      </c>
      <c r="AX1245" s="13" t="s">
        <v>73</v>
      </c>
      <c r="AY1245" s="211" t="s">
        <v>239</v>
      </c>
    </row>
    <row r="1246" spans="1:65" s="14" customFormat="1" ht="11.25">
      <c r="B1246" s="212"/>
      <c r="C1246" s="213"/>
      <c r="D1246" s="186" t="s">
        <v>248</v>
      </c>
      <c r="E1246" s="214" t="s">
        <v>21</v>
      </c>
      <c r="F1246" s="215" t="s">
        <v>251</v>
      </c>
      <c r="G1246" s="213"/>
      <c r="H1246" s="216">
        <v>5</v>
      </c>
      <c r="I1246" s="217"/>
      <c r="J1246" s="213"/>
      <c r="K1246" s="213"/>
      <c r="L1246" s="218"/>
      <c r="M1246" s="219"/>
      <c r="N1246" s="220"/>
      <c r="O1246" s="220"/>
      <c r="P1246" s="220"/>
      <c r="Q1246" s="220"/>
      <c r="R1246" s="220"/>
      <c r="S1246" s="220"/>
      <c r="T1246" s="221"/>
      <c r="AT1246" s="222" t="s">
        <v>248</v>
      </c>
      <c r="AU1246" s="222" t="s">
        <v>82</v>
      </c>
      <c r="AV1246" s="14" t="s">
        <v>100</v>
      </c>
      <c r="AW1246" s="14" t="s">
        <v>34</v>
      </c>
      <c r="AX1246" s="14" t="s">
        <v>80</v>
      </c>
      <c r="AY1246" s="222" t="s">
        <v>239</v>
      </c>
    </row>
    <row r="1247" spans="1:65" s="2" customFormat="1" ht="16.5" customHeight="1">
      <c r="A1247" s="36"/>
      <c r="B1247" s="37"/>
      <c r="C1247" s="246" t="s">
        <v>4082</v>
      </c>
      <c r="D1247" s="246" t="s">
        <v>308</v>
      </c>
      <c r="E1247" s="247" t="s">
        <v>4083</v>
      </c>
      <c r="F1247" s="248" t="s">
        <v>4084</v>
      </c>
      <c r="G1247" s="249" t="s">
        <v>692</v>
      </c>
      <c r="H1247" s="250">
        <v>1</v>
      </c>
      <c r="I1247" s="251"/>
      <c r="J1247" s="252">
        <f>ROUND(I1247*H1247,2)</f>
        <v>0</v>
      </c>
      <c r="K1247" s="248" t="s">
        <v>21</v>
      </c>
      <c r="L1247" s="253"/>
      <c r="M1247" s="254" t="s">
        <v>21</v>
      </c>
      <c r="N1247" s="255" t="s">
        <v>44</v>
      </c>
      <c r="O1247" s="66"/>
      <c r="P1247" s="182">
        <f>O1247*H1247</f>
        <v>0</v>
      </c>
      <c r="Q1247" s="182">
        <v>9.8000000000000004E-2</v>
      </c>
      <c r="R1247" s="182">
        <f>Q1247*H1247</f>
        <v>9.8000000000000004E-2</v>
      </c>
      <c r="S1247" s="182">
        <v>0</v>
      </c>
      <c r="T1247" s="183">
        <f>S1247*H1247</f>
        <v>0</v>
      </c>
      <c r="U1247" s="36"/>
      <c r="V1247" s="36"/>
      <c r="W1247" s="36"/>
      <c r="X1247" s="36"/>
      <c r="Y1247" s="36"/>
      <c r="Z1247" s="36"/>
      <c r="AA1247" s="36"/>
      <c r="AB1247" s="36"/>
      <c r="AC1247" s="36"/>
      <c r="AD1247" s="36"/>
      <c r="AE1247" s="36"/>
      <c r="AR1247" s="184" t="s">
        <v>636</v>
      </c>
      <c r="AT1247" s="184" t="s">
        <v>308</v>
      </c>
      <c r="AU1247" s="184" t="s">
        <v>82</v>
      </c>
      <c r="AY1247" s="19" t="s">
        <v>239</v>
      </c>
      <c r="BE1247" s="185">
        <f>IF(N1247="základní",J1247,0)</f>
        <v>0</v>
      </c>
      <c r="BF1247" s="185">
        <f>IF(N1247="snížená",J1247,0)</f>
        <v>0</v>
      </c>
      <c r="BG1247" s="185">
        <f>IF(N1247="zákl. přenesená",J1247,0)</f>
        <v>0</v>
      </c>
      <c r="BH1247" s="185">
        <f>IF(N1247="sníž. přenesená",J1247,0)</f>
        <v>0</v>
      </c>
      <c r="BI1247" s="185">
        <f>IF(N1247="nulová",J1247,0)</f>
        <v>0</v>
      </c>
      <c r="BJ1247" s="19" t="s">
        <v>80</v>
      </c>
      <c r="BK1247" s="185">
        <f>ROUND(I1247*H1247,2)</f>
        <v>0</v>
      </c>
      <c r="BL1247" s="19" t="s">
        <v>461</v>
      </c>
      <c r="BM1247" s="184" t="s">
        <v>4085</v>
      </c>
    </row>
    <row r="1248" spans="1:65" s="2" customFormat="1" ht="16.5" customHeight="1">
      <c r="A1248" s="36"/>
      <c r="B1248" s="37"/>
      <c r="C1248" s="246" t="s">
        <v>4086</v>
      </c>
      <c r="D1248" s="246" t="s">
        <v>308</v>
      </c>
      <c r="E1248" s="247" t="s">
        <v>4087</v>
      </c>
      <c r="F1248" s="248" t="s">
        <v>4088</v>
      </c>
      <c r="G1248" s="249" t="s">
        <v>692</v>
      </c>
      <c r="H1248" s="250">
        <v>2</v>
      </c>
      <c r="I1248" s="251"/>
      <c r="J1248" s="252">
        <f>ROUND(I1248*H1248,2)</f>
        <v>0</v>
      </c>
      <c r="K1248" s="248" t="s">
        <v>21</v>
      </c>
      <c r="L1248" s="253"/>
      <c r="M1248" s="254" t="s">
        <v>21</v>
      </c>
      <c r="N1248" s="255" t="s">
        <v>44</v>
      </c>
      <c r="O1248" s="66"/>
      <c r="P1248" s="182">
        <f>O1248*H1248</f>
        <v>0</v>
      </c>
      <c r="Q1248" s="182">
        <v>9.8000000000000004E-2</v>
      </c>
      <c r="R1248" s="182">
        <f>Q1248*H1248</f>
        <v>0.19600000000000001</v>
      </c>
      <c r="S1248" s="182">
        <v>0</v>
      </c>
      <c r="T1248" s="183">
        <f>S1248*H1248</f>
        <v>0</v>
      </c>
      <c r="U1248" s="36"/>
      <c r="V1248" s="36"/>
      <c r="W1248" s="36"/>
      <c r="X1248" s="36"/>
      <c r="Y1248" s="36"/>
      <c r="Z1248" s="36"/>
      <c r="AA1248" s="36"/>
      <c r="AB1248" s="36"/>
      <c r="AC1248" s="36"/>
      <c r="AD1248" s="36"/>
      <c r="AE1248" s="36"/>
      <c r="AR1248" s="184" t="s">
        <v>636</v>
      </c>
      <c r="AT1248" s="184" t="s">
        <v>308</v>
      </c>
      <c r="AU1248" s="184" t="s">
        <v>82</v>
      </c>
      <c r="AY1248" s="19" t="s">
        <v>239</v>
      </c>
      <c r="BE1248" s="185">
        <f>IF(N1248="základní",J1248,0)</f>
        <v>0</v>
      </c>
      <c r="BF1248" s="185">
        <f>IF(N1248="snížená",J1248,0)</f>
        <v>0</v>
      </c>
      <c r="BG1248" s="185">
        <f>IF(N1248="zákl. přenesená",J1248,0)</f>
        <v>0</v>
      </c>
      <c r="BH1248" s="185">
        <f>IF(N1248="sníž. přenesená",J1248,0)</f>
        <v>0</v>
      </c>
      <c r="BI1248" s="185">
        <f>IF(N1248="nulová",J1248,0)</f>
        <v>0</v>
      </c>
      <c r="BJ1248" s="19" t="s">
        <v>80</v>
      </c>
      <c r="BK1248" s="185">
        <f>ROUND(I1248*H1248,2)</f>
        <v>0</v>
      </c>
      <c r="BL1248" s="19" t="s">
        <v>461</v>
      </c>
      <c r="BM1248" s="184" t="s">
        <v>4089</v>
      </c>
    </row>
    <row r="1249" spans="1:65" s="2" customFormat="1" ht="16.5" customHeight="1">
      <c r="A1249" s="36"/>
      <c r="B1249" s="37"/>
      <c r="C1249" s="246" t="s">
        <v>4090</v>
      </c>
      <c r="D1249" s="246" t="s">
        <v>308</v>
      </c>
      <c r="E1249" s="247" t="s">
        <v>4091</v>
      </c>
      <c r="F1249" s="248" t="s">
        <v>4092</v>
      </c>
      <c r="G1249" s="249" t="s">
        <v>692</v>
      </c>
      <c r="H1249" s="250">
        <v>2</v>
      </c>
      <c r="I1249" s="251"/>
      <c r="J1249" s="252">
        <f>ROUND(I1249*H1249,2)</f>
        <v>0</v>
      </c>
      <c r="K1249" s="248" t="s">
        <v>21</v>
      </c>
      <c r="L1249" s="253"/>
      <c r="M1249" s="254" t="s">
        <v>21</v>
      </c>
      <c r="N1249" s="255" t="s">
        <v>44</v>
      </c>
      <c r="O1249" s="66"/>
      <c r="P1249" s="182">
        <f>O1249*H1249</f>
        <v>0</v>
      </c>
      <c r="Q1249" s="182">
        <v>9.8000000000000004E-2</v>
      </c>
      <c r="R1249" s="182">
        <f>Q1249*H1249</f>
        <v>0.19600000000000001</v>
      </c>
      <c r="S1249" s="182">
        <v>0</v>
      </c>
      <c r="T1249" s="183">
        <f>S1249*H1249</f>
        <v>0</v>
      </c>
      <c r="U1249" s="36"/>
      <c r="V1249" s="36"/>
      <c r="W1249" s="36"/>
      <c r="X1249" s="36"/>
      <c r="Y1249" s="36"/>
      <c r="Z1249" s="36"/>
      <c r="AA1249" s="36"/>
      <c r="AB1249" s="36"/>
      <c r="AC1249" s="36"/>
      <c r="AD1249" s="36"/>
      <c r="AE1249" s="36"/>
      <c r="AR1249" s="184" t="s">
        <v>636</v>
      </c>
      <c r="AT1249" s="184" t="s">
        <v>308</v>
      </c>
      <c r="AU1249" s="184" t="s">
        <v>82</v>
      </c>
      <c r="AY1249" s="19" t="s">
        <v>239</v>
      </c>
      <c r="BE1249" s="185">
        <f>IF(N1249="základní",J1249,0)</f>
        <v>0</v>
      </c>
      <c r="BF1249" s="185">
        <f>IF(N1249="snížená",J1249,0)</f>
        <v>0</v>
      </c>
      <c r="BG1249" s="185">
        <f>IF(N1249="zákl. přenesená",J1249,0)</f>
        <v>0</v>
      </c>
      <c r="BH1249" s="185">
        <f>IF(N1249="sníž. přenesená",J1249,0)</f>
        <v>0</v>
      </c>
      <c r="BI1249" s="185">
        <f>IF(N1249="nulová",J1249,0)</f>
        <v>0</v>
      </c>
      <c r="BJ1249" s="19" t="s">
        <v>80</v>
      </c>
      <c r="BK1249" s="185">
        <f>ROUND(I1249*H1249,2)</f>
        <v>0</v>
      </c>
      <c r="BL1249" s="19" t="s">
        <v>461</v>
      </c>
      <c r="BM1249" s="184" t="s">
        <v>4093</v>
      </c>
    </row>
    <row r="1250" spans="1:65" s="2" customFormat="1" ht="16.5" customHeight="1">
      <c r="A1250" s="36"/>
      <c r="B1250" s="37"/>
      <c r="C1250" s="173" t="s">
        <v>4094</v>
      </c>
      <c r="D1250" s="173" t="s">
        <v>240</v>
      </c>
      <c r="E1250" s="174" t="s">
        <v>4095</v>
      </c>
      <c r="F1250" s="175" t="s">
        <v>4096</v>
      </c>
      <c r="G1250" s="176" t="s">
        <v>692</v>
      </c>
      <c r="H1250" s="177">
        <v>4</v>
      </c>
      <c r="I1250" s="178"/>
      <c r="J1250" s="179">
        <f>ROUND(I1250*H1250,2)</f>
        <v>0</v>
      </c>
      <c r="K1250" s="175" t="s">
        <v>327</v>
      </c>
      <c r="L1250" s="41"/>
      <c r="M1250" s="180" t="s">
        <v>21</v>
      </c>
      <c r="N1250" s="181" t="s">
        <v>44</v>
      </c>
      <c r="O1250" s="66"/>
      <c r="P1250" s="182">
        <f>O1250*H1250</f>
        <v>0</v>
      </c>
      <c r="Q1250" s="182">
        <v>0</v>
      </c>
      <c r="R1250" s="182">
        <f>Q1250*H1250</f>
        <v>0</v>
      </c>
      <c r="S1250" s="182">
        <v>0</v>
      </c>
      <c r="T1250" s="183">
        <f>S1250*H1250</f>
        <v>0</v>
      </c>
      <c r="U1250" s="36"/>
      <c r="V1250" s="36"/>
      <c r="W1250" s="36"/>
      <c r="X1250" s="36"/>
      <c r="Y1250" s="36"/>
      <c r="Z1250" s="36"/>
      <c r="AA1250" s="36"/>
      <c r="AB1250" s="36"/>
      <c r="AC1250" s="36"/>
      <c r="AD1250" s="36"/>
      <c r="AE1250" s="36"/>
      <c r="AR1250" s="184" t="s">
        <v>461</v>
      </c>
      <c r="AT1250" s="184" t="s">
        <v>240</v>
      </c>
      <c r="AU1250" s="184" t="s">
        <v>82</v>
      </c>
      <c r="AY1250" s="19" t="s">
        <v>239</v>
      </c>
      <c r="BE1250" s="185">
        <f>IF(N1250="základní",J1250,0)</f>
        <v>0</v>
      </c>
      <c r="BF1250" s="185">
        <f>IF(N1250="snížená",J1250,0)</f>
        <v>0</v>
      </c>
      <c r="BG1250" s="185">
        <f>IF(N1250="zákl. přenesená",J1250,0)</f>
        <v>0</v>
      </c>
      <c r="BH1250" s="185">
        <f>IF(N1250="sníž. přenesená",J1250,0)</f>
        <v>0</v>
      </c>
      <c r="BI1250" s="185">
        <f>IF(N1250="nulová",J1250,0)</f>
        <v>0</v>
      </c>
      <c r="BJ1250" s="19" t="s">
        <v>80</v>
      </c>
      <c r="BK1250" s="185">
        <f>ROUND(I1250*H1250,2)</f>
        <v>0</v>
      </c>
      <c r="BL1250" s="19" t="s">
        <v>461</v>
      </c>
      <c r="BM1250" s="184" t="s">
        <v>4097</v>
      </c>
    </row>
    <row r="1251" spans="1:65" s="2" customFormat="1" ht="11.25">
      <c r="A1251" s="36"/>
      <c r="B1251" s="37"/>
      <c r="C1251" s="38"/>
      <c r="D1251" s="233" t="s">
        <v>329</v>
      </c>
      <c r="E1251" s="38"/>
      <c r="F1251" s="234" t="s">
        <v>4098</v>
      </c>
      <c r="G1251" s="38"/>
      <c r="H1251" s="38"/>
      <c r="I1251" s="188"/>
      <c r="J1251" s="38"/>
      <c r="K1251" s="38"/>
      <c r="L1251" s="41"/>
      <c r="M1251" s="189"/>
      <c r="N1251" s="190"/>
      <c r="O1251" s="66"/>
      <c r="P1251" s="66"/>
      <c r="Q1251" s="66"/>
      <c r="R1251" s="66"/>
      <c r="S1251" s="66"/>
      <c r="T1251" s="67"/>
      <c r="U1251" s="36"/>
      <c r="V1251" s="36"/>
      <c r="W1251" s="36"/>
      <c r="X1251" s="36"/>
      <c r="Y1251" s="36"/>
      <c r="Z1251" s="36"/>
      <c r="AA1251" s="36"/>
      <c r="AB1251" s="36"/>
      <c r="AC1251" s="36"/>
      <c r="AD1251" s="36"/>
      <c r="AE1251" s="36"/>
      <c r="AT1251" s="19" t="s">
        <v>329</v>
      </c>
      <c r="AU1251" s="19" t="s">
        <v>82</v>
      </c>
    </row>
    <row r="1252" spans="1:65" s="12" customFormat="1" ht="11.25">
      <c r="B1252" s="191"/>
      <c r="C1252" s="192"/>
      <c r="D1252" s="186" t="s">
        <v>248</v>
      </c>
      <c r="E1252" s="193" t="s">
        <v>21</v>
      </c>
      <c r="F1252" s="194" t="s">
        <v>3494</v>
      </c>
      <c r="G1252" s="192"/>
      <c r="H1252" s="193" t="s">
        <v>21</v>
      </c>
      <c r="I1252" s="195"/>
      <c r="J1252" s="192"/>
      <c r="K1252" s="192"/>
      <c r="L1252" s="196"/>
      <c r="M1252" s="197"/>
      <c r="N1252" s="198"/>
      <c r="O1252" s="198"/>
      <c r="P1252" s="198"/>
      <c r="Q1252" s="198"/>
      <c r="R1252" s="198"/>
      <c r="S1252" s="198"/>
      <c r="T1252" s="199"/>
      <c r="AT1252" s="200" t="s">
        <v>248</v>
      </c>
      <c r="AU1252" s="200" t="s">
        <v>82</v>
      </c>
      <c r="AV1252" s="12" t="s">
        <v>80</v>
      </c>
      <c r="AW1252" s="12" t="s">
        <v>34</v>
      </c>
      <c r="AX1252" s="12" t="s">
        <v>73</v>
      </c>
      <c r="AY1252" s="200" t="s">
        <v>239</v>
      </c>
    </row>
    <row r="1253" spans="1:65" s="13" customFormat="1" ht="11.25">
      <c r="B1253" s="201"/>
      <c r="C1253" s="202"/>
      <c r="D1253" s="186" t="s">
        <v>248</v>
      </c>
      <c r="E1253" s="203" t="s">
        <v>21</v>
      </c>
      <c r="F1253" s="204" t="s">
        <v>4099</v>
      </c>
      <c r="G1253" s="202"/>
      <c r="H1253" s="205">
        <v>1</v>
      </c>
      <c r="I1253" s="206"/>
      <c r="J1253" s="202"/>
      <c r="K1253" s="202"/>
      <c r="L1253" s="207"/>
      <c r="M1253" s="208"/>
      <c r="N1253" s="209"/>
      <c r="O1253" s="209"/>
      <c r="P1253" s="209"/>
      <c r="Q1253" s="209"/>
      <c r="R1253" s="209"/>
      <c r="S1253" s="209"/>
      <c r="T1253" s="210"/>
      <c r="AT1253" s="211" t="s">
        <v>248</v>
      </c>
      <c r="AU1253" s="211" t="s">
        <v>82</v>
      </c>
      <c r="AV1253" s="13" t="s">
        <v>82</v>
      </c>
      <c r="AW1253" s="13" t="s">
        <v>34</v>
      </c>
      <c r="AX1253" s="13" t="s">
        <v>73</v>
      </c>
      <c r="AY1253" s="211" t="s">
        <v>239</v>
      </c>
    </row>
    <row r="1254" spans="1:65" s="13" customFormat="1" ht="11.25">
      <c r="B1254" s="201"/>
      <c r="C1254" s="202"/>
      <c r="D1254" s="186" t="s">
        <v>248</v>
      </c>
      <c r="E1254" s="203" t="s">
        <v>21</v>
      </c>
      <c r="F1254" s="204" t="s">
        <v>4100</v>
      </c>
      <c r="G1254" s="202"/>
      <c r="H1254" s="205">
        <v>3</v>
      </c>
      <c r="I1254" s="206"/>
      <c r="J1254" s="202"/>
      <c r="K1254" s="202"/>
      <c r="L1254" s="207"/>
      <c r="M1254" s="208"/>
      <c r="N1254" s="209"/>
      <c r="O1254" s="209"/>
      <c r="P1254" s="209"/>
      <c r="Q1254" s="209"/>
      <c r="R1254" s="209"/>
      <c r="S1254" s="209"/>
      <c r="T1254" s="210"/>
      <c r="AT1254" s="211" t="s">
        <v>248</v>
      </c>
      <c r="AU1254" s="211" t="s">
        <v>82</v>
      </c>
      <c r="AV1254" s="13" t="s">
        <v>82</v>
      </c>
      <c r="AW1254" s="13" t="s">
        <v>34</v>
      </c>
      <c r="AX1254" s="13" t="s">
        <v>73</v>
      </c>
      <c r="AY1254" s="211" t="s">
        <v>239</v>
      </c>
    </row>
    <row r="1255" spans="1:65" s="14" customFormat="1" ht="11.25">
      <c r="B1255" s="212"/>
      <c r="C1255" s="213"/>
      <c r="D1255" s="186" t="s">
        <v>248</v>
      </c>
      <c r="E1255" s="214" t="s">
        <v>21</v>
      </c>
      <c r="F1255" s="215" t="s">
        <v>251</v>
      </c>
      <c r="G1255" s="213"/>
      <c r="H1255" s="216">
        <v>4</v>
      </c>
      <c r="I1255" s="217"/>
      <c r="J1255" s="213"/>
      <c r="K1255" s="213"/>
      <c r="L1255" s="218"/>
      <c r="M1255" s="219"/>
      <c r="N1255" s="220"/>
      <c r="O1255" s="220"/>
      <c r="P1255" s="220"/>
      <c r="Q1255" s="220"/>
      <c r="R1255" s="220"/>
      <c r="S1255" s="220"/>
      <c r="T1255" s="221"/>
      <c r="AT1255" s="222" t="s">
        <v>248</v>
      </c>
      <c r="AU1255" s="222" t="s">
        <v>82</v>
      </c>
      <c r="AV1255" s="14" t="s">
        <v>100</v>
      </c>
      <c r="AW1255" s="14" t="s">
        <v>34</v>
      </c>
      <c r="AX1255" s="14" t="s">
        <v>80</v>
      </c>
      <c r="AY1255" s="222" t="s">
        <v>239</v>
      </c>
    </row>
    <row r="1256" spans="1:65" s="2" customFormat="1" ht="16.5" customHeight="1">
      <c r="A1256" s="36"/>
      <c r="B1256" s="37"/>
      <c r="C1256" s="246" t="s">
        <v>4101</v>
      </c>
      <c r="D1256" s="246" t="s">
        <v>308</v>
      </c>
      <c r="E1256" s="247" t="s">
        <v>4102</v>
      </c>
      <c r="F1256" s="248" t="s">
        <v>4103</v>
      </c>
      <c r="G1256" s="249" t="s">
        <v>692</v>
      </c>
      <c r="H1256" s="250">
        <v>1</v>
      </c>
      <c r="I1256" s="251"/>
      <c r="J1256" s="252">
        <f>ROUND(I1256*H1256,2)</f>
        <v>0</v>
      </c>
      <c r="K1256" s="248" t="s">
        <v>21</v>
      </c>
      <c r="L1256" s="253"/>
      <c r="M1256" s="254" t="s">
        <v>21</v>
      </c>
      <c r="N1256" s="255" t="s">
        <v>44</v>
      </c>
      <c r="O1256" s="66"/>
      <c r="P1256" s="182">
        <f>O1256*H1256</f>
        <v>0</v>
      </c>
      <c r="Q1256" s="182">
        <v>6.9000000000000006E-2</v>
      </c>
      <c r="R1256" s="182">
        <f>Q1256*H1256</f>
        <v>6.9000000000000006E-2</v>
      </c>
      <c r="S1256" s="182">
        <v>0</v>
      </c>
      <c r="T1256" s="183">
        <f>S1256*H1256</f>
        <v>0</v>
      </c>
      <c r="U1256" s="36"/>
      <c r="V1256" s="36"/>
      <c r="W1256" s="36"/>
      <c r="X1256" s="36"/>
      <c r="Y1256" s="36"/>
      <c r="Z1256" s="36"/>
      <c r="AA1256" s="36"/>
      <c r="AB1256" s="36"/>
      <c r="AC1256" s="36"/>
      <c r="AD1256" s="36"/>
      <c r="AE1256" s="36"/>
      <c r="AR1256" s="184" t="s">
        <v>636</v>
      </c>
      <c r="AT1256" s="184" t="s">
        <v>308</v>
      </c>
      <c r="AU1256" s="184" t="s">
        <v>82</v>
      </c>
      <c r="AY1256" s="19" t="s">
        <v>239</v>
      </c>
      <c r="BE1256" s="185">
        <f>IF(N1256="základní",J1256,0)</f>
        <v>0</v>
      </c>
      <c r="BF1256" s="185">
        <f>IF(N1256="snížená",J1256,0)</f>
        <v>0</v>
      </c>
      <c r="BG1256" s="185">
        <f>IF(N1256="zákl. přenesená",J1256,0)</f>
        <v>0</v>
      </c>
      <c r="BH1256" s="185">
        <f>IF(N1256="sníž. přenesená",J1256,0)</f>
        <v>0</v>
      </c>
      <c r="BI1256" s="185">
        <f>IF(N1256="nulová",J1256,0)</f>
        <v>0</v>
      </c>
      <c r="BJ1256" s="19" t="s">
        <v>80</v>
      </c>
      <c r="BK1256" s="185">
        <f>ROUND(I1256*H1256,2)</f>
        <v>0</v>
      </c>
      <c r="BL1256" s="19" t="s">
        <v>461</v>
      </c>
      <c r="BM1256" s="184" t="s">
        <v>4104</v>
      </c>
    </row>
    <row r="1257" spans="1:65" s="2" customFormat="1" ht="24.2" customHeight="1">
      <c r="A1257" s="36"/>
      <c r="B1257" s="37"/>
      <c r="C1257" s="246" t="s">
        <v>4105</v>
      </c>
      <c r="D1257" s="246" t="s">
        <v>308</v>
      </c>
      <c r="E1257" s="247" t="s">
        <v>4106</v>
      </c>
      <c r="F1257" s="248" t="s">
        <v>4107</v>
      </c>
      <c r="G1257" s="249" t="s">
        <v>692</v>
      </c>
      <c r="H1257" s="250">
        <v>3</v>
      </c>
      <c r="I1257" s="251"/>
      <c r="J1257" s="252">
        <f>ROUND(I1257*H1257,2)</f>
        <v>0</v>
      </c>
      <c r="K1257" s="248" t="s">
        <v>21</v>
      </c>
      <c r="L1257" s="253"/>
      <c r="M1257" s="254" t="s">
        <v>21</v>
      </c>
      <c r="N1257" s="255" t="s">
        <v>44</v>
      </c>
      <c r="O1257" s="66"/>
      <c r="P1257" s="182">
        <f>O1257*H1257</f>
        <v>0</v>
      </c>
      <c r="Q1257" s="182">
        <v>7.6999999999999999E-2</v>
      </c>
      <c r="R1257" s="182">
        <f>Q1257*H1257</f>
        <v>0.23099999999999998</v>
      </c>
      <c r="S1257" s="182">
        <v>0</v>
      </c>
      <c r="T1257" s="183">
        <f>S1257*H1257</f>
        <v>0</v>
      </c>
      <c r="U1257" s="36"/>
      <c r="V1257" s="36"/>
      <c r="W1257" s="36"/>
      <c r="X1257" s="36"/>
      <c r="Y1257" s="36"/>
      <c r="Z1257" s="36"/>
      <c r="AA1257" s="36"/>
      <c r="AB1257" s="36"/>
      <c r="AC1257" s="36"/>
      <c r="AD1257" s="36"/>
      <c r="AE1257" s="36"/>
      <c r="AR1257" s="184" t="s">
        <v>636</v>
      </c>
      <c r="AT1257" s="184" t="s">
        <v>308</v>
      </c>
      <c r="AU1257" s="184" t="s">
        <v>82</v>
      </c>
      <c r="AY1257" s="19" t="s">
        <v>239</v>
      </c>
      <c r="BE1257" s="185">
        <f>IF(N1257="základní",J1257,0)</f>
        <v>0</v>
      </c>
      <c r="BF1257" s="185">
        <f>IF(N1257="snížená",J1257,0)</f>
        <v>0</v>
      </c>
      <c r="BG1257" s="185">
        <f>IF(N1257="zákl. přenesená",J1257,0)</f>
        <v>0</v>
      </c>
      <c r="BH1257" s="185">
        <f>IF(N1257="sníž. přenesená",J1257,0)</f>
        <v>0</v>
      </c>
      <c r="BI1257" s="185">
        <f>IF(N1257="nulová",J1257,0)</f>
        <v>0</v>
      </c>
      <c r="BJ1257" s="19" t="s">
        <v>80</v>
      </c>
      <c r="BK1257" s="185">
        <f>ROUND(I1257*H1257,2)</f>
        <v>0</v>
      </c>
      <c r="BL1257" s="19" t="s">
        <v>461</v>
      </c>
      <c r="BM1257" s="184" t="s">
        <v>4108</v>
      </c>
    </row>
    <row r="1258" spans="1:65" s="2" customFormat="1" ht="16.5" customHeight="1">
      <c r="A1258" s="36"/>
      <c r="B1258" s="37"/>
      <c r="C1258" s="173" t="s">
        <v>4109</v>
      </c>
      <c r="D1258" s="173" t="s">
        <v>240</v>
      </c>
      <c r="E1258" s="174" t="s">
        <v>4110</v>
      </c>
      <c r="F1258" s="175" t="s">
        <v>4111</v>
      </c>
      <c r="G1258" s="176" t="s">
        <v>692</v>
      </c>
      <c r="H1258" s="177">
        <v>2</v>
      </c>
      <c r="I1258" s="178"/>
      <c r="J1258" s="179">
        <f>ROUND(I1258*H1258,2)</f>
        <v>0</v>
      </c>
      <c r="K1258" s="175" t="s">
        <v>327</v>
      </c>
      <c r="L1258" s="41"/>
      <c r="M1258" s="180" t="s">
        <v>21</v>
      </c>
      <c r="N1258" s="181" t="s">
        <v>44</v>
      </c>
      <c r="O1258" s="66"/>
      <c r="P1258" s="182">
        <f>O1258*H1258</f>
        <v>0</v>
      </c>
      <c r="Q1258" s="182">
        <v>0</v>
      </c>
      <c r="R1258" s="182">
        <f>Q1258*H1258</f>
        <v>0</v>
      </c>
      <c r="S1258" s="182">
        <v>0</v>
      </c>
      <c r="T1258" s="183">
        <f>S1258*H1258</f>
        <v>0</v>
      </c>
      <c r="U1258" s="36"/>
      <c r="V1258" s="36"/>
      <c r="W1258" s="36"/>
      <c r="X1258" s="36"/>
      <c r="Y1258" s="36"/>
      <c r="Z1258" s="36"/>
      <c r="AA1258" s="36"/>
      <c r="AB1258" s="36"/>
      <c r="AC1258" s="36"/>
      <c r="AD1258" s="36"/>
      <c r="AE1258" s="36"/>
      <c r="AR1258" s="184" t="s">
        <v>461</v>
      </c>
      <c r="AT1258" s="184" t="s">
        <v>240</v>
      </c>
      <c r="AU1258" s="184" t="s">
        <v>82</v>
      </c>
      <c r="AY1258" s="19" t="s">
        <v>239</v>
      </c>
      <c r="BE1258" s="185">
        <f>IF(N1258="základní",J1258,0)</f>
        <v>0</v>
      </c>
      <c r="BF1258" s="185">
        <f>IF(N1258="snížená",J1258,0)</f>
        <v>0</v>
      </c>
      <c r="BG1258" s="185">
        <f>IF(N1258="zákl. přenesená",J1258,0)</f>
        <v>0</v>
      </c>
      <c r="BH1258" s="185">
        <f>IF(N1258="sníž. přenesená",J1258,0)</f>
        <v>0</v>
      </c>
      <c r="BI1258" s="185">
        <f>IF(N1258="nulová",J1258,0)</f>
        <v>0</v>
      </c>
      <c r="BJ1258" s="19" t="s">
        <v>80</v>
      </c>
      <c r="BK1258" s="185">
        <f>ROUND(I1258*H1258,2)</f>
        <v>0</v>
      </c>
      <c r="BL1258" s="19" t="s">
        <v>461</v>
      </c>
      <c r="BM1258" s="184" t="s">
        <v>4112</v>
      </c>
    </row>
    <row r="1259" spans="1:65" s="2" customFormat="1" ht="11.25">
      <c r="A1259" s="36"/>
      <c r="B1259" s="37"/>
      <c r="C1259" s="38"/>
      <c r="D1259" s="233" t="s">
        <v>329</v>
      </c>
      <c r="E1259" s="38"/>
      <c r="F1259" s="234" t="s">
        <v>4113</v>
      </c>
      <c r="G1259" s="38"/>
      <c r="H1259" s="38"/>
      <c r="I1259" s="188"/>
      <c r="J1259" s="38"/>
      <c r="K1259" s="38"/>
      <c r="L1259" s="41"/>
      <c r="M1259" s="189"/>
      <c r="N1259" s="190"/>
      <c r="O1259" s="66"/>
      <c r="P1259" s="66"/>
      <c r="Q1259" s="66"/>
      <c r="R1259" s="66"/>
      <c r="S1259" s="66"/>
      <c r="T1259" s="67"/>
      <c r="U1259" s="36"/>
      <c r="V1259" s="36"/>
      <c r="W1259" s="36"/>
      <c r="X1259" s="36"/>
      <c r="Y1259" s="36"/>
      <c r="Z1259" s="36"/>
      <c r="AA1259" s="36"/>
      <c r="AB1259" s="36"/>
      <c r="AC1259" s="36"/>
      <c r="AD1259" s="36"/>
      <c r="AE1259" s="36"/>
      <c r="AT1259" s="19" t="s">
        <v>329</v>
      </c>
      <c r="AU1259" s="19" t="s">
        <v>82</v>
      </c>
    </row>
    <row r="1260" spans="1:65" s="12" customFormat="1" ht="11.25">
      <c r="B1260" s="191"/>
      <c r="C1260" s="192"/>
      <c r="D1260" s="186" t="s">
        <v>248</v>
      </c>
      <c r="E1260" s="193" t="s">
        <v>21</v>
      </c>
      <c r="F1260" s="194" t="s">
        <v>4114</v>
      </c>
      <c r="G1260" s="192"/>
      <c r="H1260" s="193" t="s">
        <v>21</v>
      </c>
      <c r="I1260" s="195"/>
      <c r="J1260" s="192"/>
      <c r="K1260" s="192"/>
      <c r="L1260" s="196"/>
      <c r="M1260" s="197"/>
      <c r="N1260" s="198"/>
      <c r="O1260" s="198"/>
      <c r="P1260" s="198"/>
      <c r="Q1260" s="198"/>
      <c r="R1260" s="198"/>
      <c r="S1260" s="198"/>
      <c r="T1260" s="199"/>
      <c r="AT1260" s="200" t="s">
        <v>248</v>
      </c>
      <c r="AU1260" s="200" t="s">
        <v>82</v>
      </c>
      <c r="AV1260" s="12" t="s">
        <v>80</v>
      </c>
      <c r="AW1260" s="12" t="s">
        <v>34</v>
      </c>
      <c r="AX1260" s="12" t="s">
        <v>73</v>
      </c>
      <c r="AY1260" s="200" t="s">
        <v>239</v>
      </c>
    </row>
    <row r="1261" spans="1:65" s="13" customFormat="1" ht="11.25">
      <c r="B1261" s="201"/>
      <c r="C1261" s="202"/>
      <c r="D1261" s="186" t="s">
        <v>248</v>
      </c>
      <c r="E1261" s="203" t="s">
        <v>21</v>
      </c>
      <c r="F1261" s="204" t="s">
        <v>729</v>
      </c>
      <c r="G1261" s="202"/>
      <c r="H1261" s="205">
        <v>2</v>
      </c>
      <c r="I1261" s="206"/>
      <c r="J1261" s="202"/>
      <c r="K1261" s="202"/>
      <c r="L1261" s="207"/>
      <c r="M1261" s="208"/>
      <c r="N1261" s="209"/>
      <c r="O1261" s="209"/>
      <c r="P1261" s="209"/>
      <c r="Q1261" s="209"/>
      <c r="R1261" s="209"/>
      <c r="S1261" s="209"/>
      <c r="T1261" s="210"/>
      <c r="AT1261" s="211" t="s">
        <v>248</v>
      </c>
      <c r="AU1261" s="211" t="s">
        <v>82</v>
      </c>
      <c r="AV1261" s="13" t="s">
        <v>82</v>
      </c>
      <c r="AW1261" s="13" t="s">
        <v>34</v>
      </c>
      <c r="AX1261" s="13" t="s">
        <v>73</v>
      </c>
      <c r="AY1261" s="211" t="s">
        <v>239</v>
      </c>
    </row>
    <row r="1262" spans="1:65" s="14" customFormat="1" ht="11.25">
      <c r="B1262" s="212"/>
      <c r="C1262" s="213"/>
      <c r="D1262" s="186" t="s">
        <v>248</v>
      </c>
      <c r="E1262" s="214" t="s">
        <v>21</v>
      </c>
      <c r="F1262" s="215" t="s">
        <v>251</v>
      </c>
      <c r="G1262" s="213"/>
      <c r="H1262" s="216">
        <v>2</v>
      </c>
      <c r="I1262" s="217"/>
      <c r="J1262" s="213"/>
      <c r="K1262" s="213"/>
      <c r="L1262" s="218"/>
      <c r="M1262" s="219"/>
      <c r="N1262" s="220"/>
      <c r="O1262" s="220"/>
      <c r="P1262" s="220"/>
      <c r="Q1262" s="220"/>
      <c r="R1262" s="220"/>
      <c r="S1262" s="220"/>
      <c r="T1262" s="221"/>
      <c r="AT1262" s="222" t="s">
        <v>248</v>
      </c>
      <c r="AU1262" s="222" t="s">
        <v>82</v>
      </c>
      <c r="AV1262" s="14" t="s">
        <v>100</v>
      </c>
      <c r="AW1262" s="14" t="s">
        <v>34</v>
      </c>
      <c r="AX1262" s="14" t="s">
        <v>80</v>
      </c>
      <c r="AY1262" s="222" t="s">
        <v>239</v>
      </c>
    </row>
    <row r="1263" spans="1:65" s="2" customFormat="1" ht="16.5" customHeight="1">
      <c r="A1263" s="36"/>
      <c r="B1263" s="37"/>
      <c r="C1263" s="246" t="s">
        <v>4115</v>
      </c>
      <c r="D1263" s="246" t="s">
        <v>308</v>
      </c>
      <c r="E1263" s="247" t="s">
        <v>4116</v>
      </c>
      <c r="F1263" s="248" t="s">
        <v>4117</v>
      </c>
      <c r="G1263" s="249" t="s">
        <v>692</v>
      </c>
      <c r="H1263" s="250">
        <v>2</v>
      </c>
      <c r="I1263" s="251"/>
      <c r="J1263" s="252">
        <f>ROUND(I1263*H1263,2)</f>
        <v>0</v>
      </c>
      <c r="K1263" s="248" t="s">
        <v>327</v>
      </c>
      <c r="L1263" s="253"/>
      <c r="M1263" s="254" t="s">
        <v>21</v>
      </c>
      <c r="N1263" s="255" t="s">
        <v>44</v>
      </c>
      <c r="O1263" s="66"/>
      <c r="P1263" s="182">
        <f>O1263*H1263</f>
        <v>0</v>
      </c>
      <c r="Q1263" s="182">
        <v>3.5E-4</v>
      </c>
      <c r="R1263" s="182">
        <f>Q1263*H1263</f>
        <v>6.9999999999999999E-4</v>
      </c>
      <c r="S1263" s="182">
        <v>0</v>
      </c>
      <c r="T1263" s="183">
        <f>S1263*H1263</f>
        <v>0</v>
      </c>
      <c r="U1263" s="36"/>
      <c r="V1263" s="36"/>
      <c r="W1263" s="36"/>
      <c r="X1263" s="36"/>
      <c r="Y1263" s="36"/>
      <c r="Z1263" s="36"/>
      <c r="AA1263" s="36"/>
      <c r="AB1263" s="36"/>
      <c r="AC1263" s="36"/>
      <c r="AD1263" s="36"/>
      <c r="AE1263" s="36"/>
      <c r="AR1263" s="184" t="s">
        <v>636</v>
      </c>
      <c r="AT1263" s="184" t="s">
        <v>308</v>
      </c>
      <c r="AU1263" s="184" t="s">
        <v>82</v>
      </c>
      <c r="AY1263" s="19" t="s">
        <v>239</v>
      </c>
      <c r="BE1263" s="185">
        <f>IF(N1263="základní",J1263,0)</f>
        <v>0</v>
      </c>
      <c r="BF1263" s="185">
        <f>IF(N1263="snížená",J1263,0)</f>
        <v>0</v>
      </c>
      <c r="BG1263" s="185">
        <f>IF(N1263="zákl. přenesená",J1263,0)</f>
        <v>0</v>
      </c>
      <c r="BH1263" s="185">
        <f>IF(N1263="sníž. přenesená",J1263,0)</f>
        <v>0</v>
      </c>
      <c r="BI1263" s="185">
        <f>IF(N1263="nulová",J1263,0)</f>
        <v>0</v>
      </c>
      <c r="BJ1263" s="19" t="s">
        <v>80</v>
      </c>
      <c r="BK1263" s="185">
        <f>ROUND(I1263*H1263,2)</f>
        <v>0</v>
      </c>
      <c r="BL1263" s="19" t="s">
        <v>461</v>
      </c>
      <c r="BM1263" s="184" t="s">
        <v>4118</v>
      </c>
    </row>
    <row r="1264" spans="1:65" s="2" customFormat="1" ht="16.5" customHeight="1">
      <c r="A1264" s="36"/>
      <c r="B1264" s="37"/>
      <c r="C1264" s="173" t="s">
        <v>4119</v>
      </c>
      <c r="D1264" s="173" t="s">
        <v>240</v>
      </c>
      <c r="E1264" s="174" t="s">
        <v>4120</v>
      </c>
      <c r="F1264" s="175" t="s">
        <v>4121</v>
      </c>
      <c r="G1264" s="176" t="s">
        <v>326</v>
      </c>
      <c r="H1264" s="177">
        <v>14.06</v>
      </c>
      <c r="I1264" s="178"/>
      <c r="J1264" s="179">
        <f>ROUND(I1264*H1264,2)</f>
        <v>0</v>
      </c>
      <c r="K1264" s="175" t="s">
        <v>21</v>
      </c>
      <c r="L1264" s="41"/>
      <c r="M1264" s="180" t="s">
        <v>21</v>
      </c>
      <c r="N1264" s="181" t="s">
        <v>44</v>
      </c>
      <c r="O1264" s="66"/>
      <c r="P1264" s="182">
        <f>O1264*H1264</f>
        <v>0</v>
      </c>
      <c r="Q1264" s="182">
        <v>0</v>
      </c>
      <c r="R1264" s="182">
        <f>Q1264*H1264</f>
        <v>0</v>
      </c>
      <c r="S1264" s="182">
        <v>0</v>
      </c>
      <c r="T1264" s="183">
        <f>S1264*H1264</f>
        <v>0</v>
      </c>
      <c r="U1264" s="36"/>
      <c r="V1264" s="36"/>
      <c r="W1264" s="36"/>
      <c r="X1264" s="36"/>
      <c r="Y1264" s="36"/>
      <c r="Z1264" s="36"/>
      <c r="AA1264" s="36"/>
      <c r="AB1264" s="36"/>
      <c r="AC1264" s="36"/>
      <c r="AD1264" s="36"/>
      <c r="AE1264" s="36"/>
      <c r="AR1264" s="184" t="s">
        <v>461</v>
      </c>
      <c r="AT1264" s="184" t="s">
        <v>240</v>
      </c>
      <c r="AU1264" s="184" t="s">
        <v>82</v>
      </c>
      <c r="AY1264" s="19" t="s">
        <v>239</v>
      </c>
      <c r="BE1264" s="185">
        <f>IF(N1264="základní",J1264,0)</f>
        <v>0</v>
      </c>
      <c r="BF1264" s="185">
        <f>IF(N1264="snížená",J1264,0)</f>
        <v>0</v>
      </c>
      <c r="BG1264" s="185">
        <f>IF(N1264="zákl. přenesená",J1264,0)</f>
        <v>0</v>
      </c>
      <c r="BH1264" s="185">
        <f>IF(N1264="sníž. přenesená",J1264,0)</f>
        <v>0</v>
      </c>
      <c r="BI1264" s="185">
        <f>IF(N1264="nulová",J1264,0)</f>
        <v>0</v>
      </c>
      <c r="BJ1264" s="19" t="s">
        <v>80</v>
      </c>
      <c r="BK1264" s="185">
        <f>ROUND(I1264*H1264,2)</f>
        <v>0</v>
      </c>
      <c r="BL1264" s="19" t="s">
        <v>461</v>
      </c>
      <c r="BM1264" s="184" t="s">
        <v>4122</v>
      </c>
    </row>
    <row r="1265" spans="1:65" s="12" customFormat="1" ht="11.25">
      <c r="B1265" s="191"/>
      <c r="C1265" s="192"/>
      <c r="D1265" s="186" t="s">
        <v>248</v>
      </c>
      <c r="E1265" s="193" t="s">
        <v>21</v>
      </c>
      <c r="F1265" s="194" t="s">
        <v>3294</v>
      </c>
      <c r="G1265" s="192"/>
      <c r="H1265" s="193" t="s">
        <v>21</v>
      </c>
      <c r="I1265" s="195"/>
      <c r="J1265" s="192"/>
      <c r="K1265" s="192"/>
      <c r="L1265" s="196"/>
      <c r="M1265" s="197"/>
      <c r="N1265" s="198"/>
      <c r="O1265" s="198"/>
      <c r="P1265" s="198"/>
      <c r="Q1265" s="198"/>
      <c r="R1265" s="198"/>
      <c r="S1265" s="198"/>
      <c r="T1265" s="199"/>
      <c r="AT1265" s="200" t="s">
        <v>248</v>
      </c>
      <c r="AU1265" s="200" t="s">
        <v>82</v>
      </c>
      <c r="AV1265" s="12" t="s">
        <v>80</v>
      </c>
      <c r="AW1265" s="12" t="s">
        <v>34</v>
      </c>
      <c r="AX1265" s="12" t="s">
        <v>73</v>
      </c>
      <c r="AY1265" s="200" t="s">
        <v>239</v>
      </c>
    </row>
    <row r="1266" spans="1:65" s="12" customFormat="1" ht="11.25">
      <c r="B1266" s="191"/>
      <c r="C1266" s="192"/>
      <c r="D1266" s="186" t="s">
        <v>248</v>
      </c>
      <c r="E1266" s="193" t="s">
        <v>21</v>
      </c>
      <c r="F1266" s="194" t="s">
        <v>4123</v>
      </c>
      <c r="G1266" s="192"/>
      <c r="H1266" s="193" t="s">
        <v>21</v>
      </c>
      <c r="I1266" s="195"/>
      <c r="J1266" s="192"/>
      <c r="K1266" s="192"/>
      <c r="L1266" s="196"/>
      <c r="M1266" s="197"/>
      <c r="N1266" s="198"/>
      <c r="O1266" s="198"/>
      <c r="P1266" s="198"/>
      <c r="Q1266" s="198"/>
      <c r="R1266" s="198"/>
      <c r="S1266" s="198"/>
      <c r="T1266" s="199"/>
      <c r="AT1266" s="200" t="s">
        <v>248</v>
      </c>
      <c r="AU1266" s="200" t="s">
        <v>82</v>
      </c>
      <c r="AV1266" s="12" t="s">
        <v>80</v>
      </c>
      <c r="AW1266" s="12" t="s">
        <v>34</v>
      </c>
      <c r="AX1266" s="12" t="s">
        <v>73</v>
      </c>
      <c r="AY1266" s="200" t="s">
        <v>239</v>
      </c>
    </row>
    <row r="1267" spans="1:65" s="13" customFormat="1" ht="11.25">
      <c r="B1267" s="201"/>
      <c r="C1267" s="202"/>
      <c r="D1267" s="186" t="s">
        <v>248</v>
      </c>
      <c r="E1267" s="203" t="s">
        <v>21</v>
      </c>
      <c r="F1267" s="204" t="s">
        <v>4124</v>
      </c>
      <c r="G1267" s="202"/>
      <c r="H1267" s="205">
        <v>14.06</v>
      </c>
      <c r="I1267" s="206"/>
      <c r="J1267" s="202"/>
      <c r="K1267" s="202"/>
      <c r="L1267" s="207"/>
      <c r="M1267" s="208"/>
      <c r="N1267" s="209"/>
      <c r="O1267" s="209"/>
      <c r="P1267" s="209"/>
      <c r="Q1267" s="209"/>
      <c r="R1267" s="209"/>
      <c r="S1267" s="209"/>
      <c r="T1267" s="210"/>
      <c r="AT1267" s="211" t="s">
        <v>248</v>
      </c>
      <c r="AU1267" s="211" t="s">
        <v>82</v>
      </c>
      <c r="AV1267" s="13" t="s">
        <v>82</v>
      </c>
      <c r="AW1267" s="13" t="s">
        <v>34</v>
      </c>
      <c r="AX1267" s="13" t="s">
        <v>73</v>
      </c>
      <c r="AY1267" s="211" t="s">
        <v>239</v>
      </c>
    </row>
    <row r="1268" spans="1:65" s="14" customFormat="1" ht="11.25">
      <c r="B1268" s="212"/>
      <c r="C1268" s="213"/>
      <c r="D1268" s="186" t="s">
        <v>248</v>
      </c>
      <c r="E1268" s="214" t="s">
        <v>21</v>
      </c>
      <c r="F1268" s="215" t="s">
        <v>251</v>
      </c>
      <c r="G1268" s="213"/>
      <c r="H1268" s="216">
        <v>14.06</v>
      </c>
      <c r="I1268" s="217"/>
      <c r="J1268" s="213"/>
      <c r="K1268" s="213"/>
      <c r="L1268" s="218"/>
      <c r="M1268" s="219"/>
      <c r="N1268" s="220"/>
      <c r="O1268" s="220"/>
      <c r="P1268" s="220"/>
      <c r="Q1268" s="220"/>
      <c r="R1268" s="220"/>
      <c r="S1268" s="220"/>
      <c r="T1268" s="221"/>
      <c r="AT1268" s="222" t="s">
        <v>248</v>
      </c>
      <c r="AU1268" s="222" t="s">
        <v>82</v>
      </c>
      <c r="AV1268" s="14" t="s">
        <v>100</v>
      </c>
      <c r="AW1268" s="14" t="s">
        <v>34</v>
      </c>
      <c r="AX1268" s="14" t="s">
        <v>80</v>
      </c>
      <c r="AY1268" s="222" t="s">
        <v>239</v>
      </c>
    </row>
    <row r="1269" spans="1:65" s="2" customFormat="1" ht="24.2" customHeight="1">
      <c r="A1269" s="36"/>
      <c r="B1269" s="37"/>
      <c r="C1269" s="173" t="s">
        <v>4125</v>
      </c>
      <c r="D1269" s="173" t="s">
        <v>240</v>
      </c>
      <c r="E1269" s="174" t="s">
        <v>4126</v>
      </c>
      <c r="F1269" s="175" t="s">
        <v>4127</v>
      </c>
      <c r="G1269" s="176" t="s">
        <v>840</v>
      </c>
      <c r="H1269" s="177">
        <v>1</v>
      </c>
      <c r="I1269" s="178"/>
      <c r="J1269" s="179">
        <f>ROUND(I1269*H1269,2)</f>
        <v>0</v>
      </c>
      <c r="K1269" s="175" t="s">
        <v>21</v>
      </c>
      <c r="L1269" s="41"/>
      <c r="M1269" s="180" t="s">
        <v>21</v>
      </c>
      <c r="N1269" s="181" t="s">
        <v>44</v>
      </c>
      <c r="O1269" s="66"/>
      <c r="P1269" s="182">
        <f>O1269*H1269</f>
        <v>0</v>
      </c>
      <c r="Q1269" s="182">
        <v>0</v>
      </c>
      <c r="R1269" s="182">
        <f>Q1269*H1269</f>
        <v>0</v>
      </c>
      <c r="S1269" s="182">
        <v>0</v>
      </c>
      <c r="T1269" s="183">
        <f>S1269*H1269</f>
        <v>0</v>
      </c>
      <c r="U1269" s="36"/>
      <c r="V1269" s="36"/>
      <c r="W1269" s="36"/>
      <c r="X1269" s="36"/>
      <c r="Y1269" s="36"/>
      <c r="Z1269" s="36"/>
      <c r="AA1269" s="36"/>
      <c r="AB1269" s="36"/>
      <c r="AC1269" s="36"/>
      <c r="AD1269" s="36"/>
      <c r="AE1269" s="36"/>
      <c r="AR1269" s="184" t="s">
        <v>461</v>
      </c>
      <c r="AT1269" s="184" t="s">
        <v>240</v>
      </c>
      <c r="AU1269" s="184" t="s">
        <v>82</v>
      </c>
      <c r="AY1269" s="19" t="s">
        <v>239</v>
      </c>
      <c r="BE1269" s="185">
        <f>IF(N1269="základní",J1269,0)</f>
        <v>0</v>
      </c>
      <c r="BF1269" s="185">
        <f>IF(N1269="snížená",J1269,0)</f>
        <v>0</v>
      </c>
      <c r="BG1269" s="185">
        <f>IF(N1269="zákl. přenesená",J1269,0)</f>
        <v>0</v>
      </c>
      <c r="BH1269" s="185">
        <f>IF(N1269="sníž. přenesená",J1269,0)</f>
        <v>0</v>
      </c>
      <c r="BI1269" s="185">
        <f>IF(N1269="nulová",J1269,0)</f>
        <v>0</v>
      </c>
      <c r="BJ1269" s="19" t="s">
        <v>80</v>
      </c>
      <c r="BK1269" s="185">
        <f>ROUND(I1269*H1269,2)</f>
        <v>0</v>
      </c>
      <c r="BL1269" s="19" t="s">
        <v>461</v>
      </c>
      <c r="BM1269" s="184" t="s">
        <v>4128</v>
      </c>
    </row>
    <row r="1270" spans="1:65" s="12" customFormat="1" ht="11.25">
      <c r="B1270" s="191"/>
      <c r="C1270" s="192"/>
      <c r="D1270" s="186" t="s">
        <v>248</v>
      </c>
      <c r="E1270" s="193" t="s">
        <v>21</v>
      </c>
      <c r="F1270" s="194" t="s">
        <v>4129</v>
      </c>
      <c r="G1270" s="192"/>
      <c r="H1270" s="193" t="s">
        <v>21</v>
      </c>
      <c r="I1270" s="195"/>
      <c r="J1270" s="192"/>
      <c r="K1270" s="192"/>
      <c r="L1270" s="196"/>
      <c r="M1270" s="197"/>
      <c r="N1270" s="198"/>
      <c r="O1270" s="198"/>
      <c r="P1270" s="198"/>
      <c r="Q1270" s="198"/>
      <c r="R1270" s="198"/>
      <c r="S1270" s="198"/>
      <c r="T1270" s="199"/>
      <c r="AT1270" s="200" t="s">
        <v>248</v>
      </c>
      <c r="AU1270" s="200" t="s">
        <v>82</v>
      </c>
      <c r="AV1270" s="12" t="s">
        <v>80</v>
      </c>
      <c r="AW1270" s="12" t="s">
        <v>34</v>
      </c>
      <c r="AX1270" s="12" t="s">
        <v>73</v>
      </c>
      <c r="AY1270" s="200" t="s">
        <v>239</v>
      </c>
    </row>
    <row r="1271" spans="1:65" s="13" customFormat="1" ht="11.25">
      <c r="B1271" s="201"/>
      <c r="C1271" s="202"/>
      <c r="D1271" s="186" t="s">
        <v>248</v>
      </c>
      <c r="E1271" s="203" t="s">
        <v>21</v>
      </c>
      <c r="F1271" s="204" t="s">
        <v>4130</v>
      </c>
      <c r="G1271" s="202"/>
      <c r="H1271" s="205">
        <v>1</v>
      </c>
      <c r="I1271" s="206"/>
      <c r="J1271" s="202"/>
      <c r="K1271" s="202"/>
      <c r="L1271" s="207"/>
      <c r="M1271" s="208"/>
      <c r="N1271" s="209"/>
      <c r="O1271" s="209"/>
      <c r="P1271" s="209"/>
      <c r="Q1271" s="209"/>
      <c r="R1271" s="209"/>
      <c r="S1271" s="209"/>
      <c r="T1271" s="210"/>
      <c r="AT1271" s="211" t="s">
        <v>248</v>
      </c>
      <c r="AU1271" s="211" t="s">
        <v>82</v>
      </c>
      <c r="AV1271" s="13" t="s">
        <v>82</v>
      </c>
      <c r="AW1271" s="13" t="s">
        <v>34</v>
      </c>
      <c r="AX1271" s="13" t="s">
        <v>73</v>
      </c>
      <c r="AY1271" s="211" t="s">
        <v>239</v>
      </c>
    </row>
    <row r="1272" spans="1:65" s="14" customFormat="1" ht="11.25">
      <c r="B1272" s="212"/>
      <c r="C1272" s="213"/>
      <c r="D1272" s="186" t="s">
        <v>248</v>
      </c>
      <c r="E1272" s="214" t="s">
        <v>21</v>
      </c>
      <c r="F1272" s="215" t="s">
        <v>251</v>
      </c>
      <c r="G1272" s="213"/>
      <c r="H1272" s="216">
        <v>1</v>
      </c>
      <c r="I1272" s="217"/>
      <c r="J1272" s="213"/>
      <c r="K1272" s="213"/>
      <c r="L1272" s="218"/>
      <c r="M1272" s="219"/>
      <c r="N1272" s="220"/>
      <c r="O1272" s="220"/>
      <c r="P1272" s="220"/>
      <c r="Q1272" s="220"/>
      <c r="R1272" s="220"/>
      <c r="S1272" s="220"/>
      <c r="T1272" s="221"/>
      <c r="AT1272" s="222" t="s">
        <v>248</v>
      </c>
      <c r="AU1272" s="222" t="s">
        <v>82</v>
      </c>
      <c r="AV1272" s="14" t="s">
        <v>100</v>
      </c>
      <c r="AW1272" s="14" t="s">
        <v>34</v>
      </c>
      <c r="AX1272" s="14" t="s">
        <v>80</v>
      </c>
      <c r="AY1272" s="222" t="s">
        <v>239</v>
      </c>
    </row>
    <row r="1273" spans="1:65" s="2" customFormat="1" ht="37.9" customHeight="1">
      <c r="A1273" s="36"/>
      <c r="B1273" s="37"/>
      <c r="C1273" s="173" t="s">
        <v>4131</v>
      </c>
      <c r="D1273" s="173" t="s">
        <v>240</v>
      </c>
      <c r="E1273" s="174" t="s">
        <v>4132</v>
      </c>
      <c r="F1273" s="175" t="s">
        <v>4133</v>
      </c>
      <c r="G1273" s="176" t="s">
        <v>692</v>
      </c>
      <c r="H1273" s="177">
        <v>1</v>
      </c>
      <c r="I1273" s="178"/>
      <c r="J1273" s="179">
        <f>ROUND(I1273*H1273,2)</f>
        <v>0</v>
      </c>
      <c r="K1273" s="175" t="s">
        <v>21</v>
      </c>
      <c r="L1273" s="41"/>
      <c r="M1273" s="180" t="s">
        <v>21</v>
      </c>
      <c r="N1273" s="181" t="s">
        <v>44</v>
      </c>
      <c r="O1273" s="66"/>
      <c r="P1273" s="182">
        <f>O1273*H1273</f>
        <v>0</v>
      </c>
      <c r="Q1273" s="182">
        <v>0</v>
      </c>
      <c r="R1273" s="182">
        <f>Q1273*H1273</f>
        <v>0</v>
      </c>
      <c r="S1273" s="182">
        <v>0</v>
      </c>
      <c r="T1273" s="183">
        <f>S1273*H1273</f>
        <v>0</v>
      </c>
      <c r="U1273" s="36"/>
      <c r="V1273" s="36"/>
      <c r="W1273" s="36"/>
      <c r="X1273" s="36"/>
      <c r="Y1273" s="36"/>
      <c r="Z1273" s="36"/>
      <c r="AA1273" s="36"/>
      <c r="AB1273" s="36"/>
      <c r="AC1273" s="36"/>
      <c r="AD1273" s="36"/>
      <c r="AE1273" s="36"/>
      <c r="AR1273" s="184" t="s">
        <v>461</v>
      </c>
      <c r="AT1273" s="184" t="s">
        <v>240</v>
      </c>
      <c r="AU1273" s="184" t="s">
        <v>82</v>
      </c>
      <c r="AY1273" s="19" t="s">
        <v>239</v>
      </c>
      <c r="BE1273" s="185">
        <f>IF(N1273="základní",J1273,0)</f>
        <v>0</v>
      </c>
      <c r="BF1273" s="185">
        <f>IF(N1273="snížená",J1273,0)</f>
        <v>0</v>
      </c>
      <c r="BG1273" s="185">
        <f>IF(N1273="zákl. přenesená",J1273,0)</f>
        <v>0</v>
      </c>
      <c r="BH1273" s="185">
        <f>IF(N1273="sníž. přenesená",J1273,0)</f>
        <v>0</v>
      </c>
      <c r="BI1273" s="185">
        <f>IF(N1273="nulová",J1273,0)</f>
        <v>0</v>
      </c>
      <c r="BJ1273" s="19" t="s">
        <v>80</v>
      </c>
      <c r="BK1273" s="185">
        <f>ROUND(I1273*H1273,2)</f>
        <v>0</v>
      </c>
      <c r="BL1273" s="19" t="s">
        <v>461</v>
      </c>
      <c r="BM1273" s="184" t="s">
        <v>4134</v>
      </c>
    </row>
    <row r="1274" spans="1:65" s="12" customFormat="1" ht="11.25">
      <c r="B1274" s="191"/>
      <c r="C1274" s="192"/>
      <c r="D1274" s="186" t="s">
        <v>248</v>
      </c>
      <c r="E1274" s="193" t="s">
        <v>21</v>
      </c>
      <c r="F1274" s="194" t="s">
        <v>4135</v>
      </c>
      <c r="G1274" s="192"/>
      <c r="H1274" s="193" t="s">
        <v>21</v>
      </c>
      <c r="I1274" s="195"/>
      <c r="J1274" s="192"/>
      <c r="K1274" s="192"/>
      <c r="L1274" s="196"/>
      <c r="M1274" s="197"/>
      <c r="N1274" s="198"/>
      <c r="O1274" s="198"/>
      <c r="P1274" s="198"/>
      <c r="Q1274" s="198"/>
      <c r="R1274" s="198"/>
      <c r="S1274" s="198"/>
      <c r="T1274" s="199"/>
      <c r="AT1274" s="200" t="s">
        <v>248</v>
      </c>
      <c r="AU1274" s="200" t="s">
        <v>82</v>
      </c>
      <c r="AV1274" s="12" t="s">
        <v>80</v>
      </c>
      <c r="AW1274" s="12" t="s">
        <v>34</v>
      </c>
      <c r="AX1274" s="12" t="s">
        <v>73</v>
      </c>
      <c r="AY1274" s="200" t="s">
        <v>239</v>
      </c>
    </row>
    <row r="1275" spans="1:65" s="13" customFormat="1" ht="11.25">
      <c r="B1275" s="201"/>
      <c r="C1275" s="202"/>
      <c r="D1275" s="186" t="s">
        <v>248</v>
      </c>
      <c r="E1275" s="203" t="s">
        <v>21</v>
      </c>
      <c r="F1275" s="204" t="s">
        <v>768</v>
      </c>
      <c r="G1275" s="202"/>
      <c r="H1275" s="205">
        <v>1</v>
      </c>
      <c r="I1275" s="206"/>
      <c r="J1275" s="202"/>
      <c r="K1275" s="202"/>
      <c r="L1275" s="207"/>
      <c r="M1275" s="208"/>
      <c r="N1275" s="209"/>
      <c r="O1275" s="209"/>
      <c r="P1275" s="209"/>
      <c r="Q1275" s="209"/>
      <c r="R1275" s="209"/>
      <c r="S1275" s="209"/>
      <c r="T1275" s="210"/>
      <c r="AT1275" s="211" t="s">
        <v>248</v>
      </c>
      <c r="AU1275" s="211" t="s">
        <v>82</v>
      </c>
      <c r="AV1275" s="13" t="s">
        <v>82</v>
      </c>
      <c r="AW1275" s="13" t="s">
        <v>34</v>
      </c>
      <c r="AX1275" s="13" t="s">
        <v>73</v>
      </c>
      <c r="AY1275" s="211" t="s">
        <v>239</v>
      </c>
    </row>
    <row r="1276" spans="1:65" s="14" customFormat="1" ht="11.25">
      <c r="B1276" s="212"/>
      <c r="C1276" s="213"/>
      <c r="D1276" s="186" t="s">
        <v>248</v>
      </c>
      <c r="E1276" s="214" t="s">
        <v>21</v>
      </c>
      <c r="F1276" s="215" t="s">
        <v>251</v>
      </c>
      <c r="G1276" s="213"/>
      <c r="H1276" s="216">
        <v>1</v>
      </c>
      <c r="I1276" s="217"/>
      <c r="J1276" s="213"/>
      <c r="K1276" s="213"/>
      <c r="L1276" s="218"/>
      <c r="M1276" s="219"/>
      <c r="N1276" s="220"/>
      <c r="O1276" s="220"/>
      <c r="P1276" s="220"/>
      <c r="Q1276" s="220"/>
      <c r="R1276" s="220"/>
      <c r="S1276" s="220"/>
      <c r="T1276" s="221"/>
      <c r="AT1276" s="222" t="s">
        <v>248</v>
      </c>
      <c r="AU1276" s="222" t="s">
        <v>82</v>
      </c>
      <c r="AV1276" s="14" t="s">
        <v>100</v>
      </c>
      <c r="AW1276" s="14" t="s">
        <v>34</v>
      </c>
      <c r="AX1276" s="14" t="s">
        <v>80</v>
      </c>
      <c r="AY1276" s="222" t="s">
        <v>239</v>
      </c>
    </row>
    <row r="1277" spans="1:65" s="2" customFormat="1" ht="33" customHeight="1">
      <c r="A1277" s="36"/>
      <c r="B1277" s="37"/>
      <c r="C1277" s="173" t="s">
        <v>4136</v>
      </c>
      <c r="D1277" s="173" t="s">
        <v>240</v>
      </c>
      <c r="E1277" s="174" t="s">
        <v>4137</v>
      </c>
      <c r="F1277" s="175" t="s">
        <v>4138</v>
      </c>
      <c r="G1277" s="176" t="s">
        <v>692</v>
      </c>
      <c r="H1277" s="177">
        <v>1</v>
      </c>
      <c r="I1277" s="178"/>
      <c r="J1277" s="179">
        <f>ROUND(I1277*H1277,2)</f>
        <v>0</v>
      </c>
      <c r="K1277" s="175" t="s">
        <v>21</v>
      </c>
      <c r="L1277" s="41"/>
      <c r="M1277" s="180" t="s">
        <v>21</v>
      </c>
      <c r="N1277" s="181" t="s">
        <v>44</v>
      </c>
      <c r="O1277" s="66"/>
      <c r="P1277" s="182">
        <f>O1277*H1277</f>
        <v>0</v>
      </c>
      <c r="Q1277" s="182">
        <v>0</v>
      </c>
      <c r="R1277" s="182">
        <f>Q1277*H1277</f>
        <v>0</v>
      </c>
      <c r="S1277" s="182">
        <v>0</v>
      </c>
      <c r="T1277" s="183">
        <f>S1277*H1277</f>
        <v>0</v>
      </c>
      <c r="U1277" s="36"/>
      <c r="V1277" s="36"/>
      <c r="W1277" s="36"/>
      <c r="X1277" s="36"/>
      <c r="Y1277" s="36"/>
      <c r="Z1277" s="36"/>
      <c r="AA1277" s="36"/>
      <c r="AB1277" s="36"/>
      <c r="AC1277" s="36"/>
      <c r="AD1277" s="36"/>
      <c r="AE1277" s="36"/>
      <c r="AR1277" s="184" t="s">
        <v>461</v>
      </c>
      <c r="AT1277" s="184" t="s">
        <v>240</v>
      </c>
      <c r="AU1277" s="184" t="s">
        <v>82</v>
      </c>
      <c r="AY1277" s="19" t="s">
        <v>239</v>
      </c>
      <c r="BE1277" s="185">
        <f>IF(N1277="základní",J1277,0)</f>
        <v>0</v>
      </c>
      <c r="BF1277" s="185">
        <f>IF(N1277="snížená",J1277,0)</f>
        <v>0</v>
      </c>
      <c r="BG1277" s="185">
        <f>IF(N1277="zákl. přenesená",J1277,0)</f>
        <v>0</v>
      </c>
      <c r="BH1277" s="185">
        <f>IF(N1277="sníž. přenesená",J1277,0)</f>
        <v>0</v>
      </c>
      <c r="BI1277" s="185">
        <f>IF(N1277="nulová",J1277,0)</f>
        <v>0</v>
      </c>
      <c r="BJ1277" s="19" t="s">
        <v>80</v>
      </c>
      <c r="BK1277" s="185">
        <f>ROUND(I1277*H1277,2)</f>
        <v>0</v>
      </c>
      <c r="BL1277" s="19" t="s">
        <v>461</v>
      </c>
      <c r="BM1277" s="184" t="s">
        <v>4139</v>
      </c>
    </row>
    <row r="1278" spans="1:65" s="12" customFormat="1" ht="11.25">
      <c r="B1278" s="191"/>
      <c r="C1278" s="192"/>
      <c r="D1278" s="186" t="s">
        <v>248</v>
      </c>
      <c r="E1278" s="193" t="s">
        <v>21</v>
      </c>
      <c r="F1278" s="194" t="s">
        <v>4135</v>
      </c>
      <c r="G1278" s="192"/>
      <c r="H1278" s="193" t="s">
        <v>21</v>
      </c>
      <c r="I1278" s="195"/>
      <c r="J1278" s="192"/>
      <c r="K1278" s="192"/>
      <c r="L1278" s="196"/>
      <c r="M1278" s="197"/>
      <c r="N1278" s="198"/>
      <c r="O1278" s="198"/>
      <c r="P1278" s="198"/>
      <c r="Q1278" s="198"/>
      <c r="R1278" s="198"/>
      <c r="S1278" s="198"/>
      <c r="T1278" s="199"/>
      <c r="AT1278" s="200" t="s">
        <v>248</v>
      </c>
      <c r="AU1278" s="200" t="s">
        <v>82</v>
      </c>
      <c r="AV1278" s="12" t="s">
        <v>80</v>
      </c>
      <c r="AW1278" s="12" t="s">
        <v>34</v>
      </c>
      <c r="AX1278" s="12" t="s">
        <v>73</v>
      </c>
      <c r="AY1278" s="200" t="s">
        <v>239</v>
      </c>
    </row>
    <row r="1279" spans="1:65" s="13" customFormat="1" ht="11.25">
      <c r="B1279" s="201"/>
      <c r="C1279" s="202"/>
      <c r="D1279" s="186" t="s">
        <v>248</v>
      </c>
      <c r="E1279" s="203" t="s">
        <v>21</v>
      </c>
      <c r="F1279" s="204" t="s">
        <v>768</v>
      </c>
      <c r="G1279" s="202"/>
      <c r="H1279" s="205">
        <v>1</v>
      </c>
      <c r="I1279" s="206"/>
      <c r="J1279" s="202"/>
      <c r="K1279" s="202"/>
      <c r="L1279" s="207"/>
      <c r="M1279" s="208"/>
      <c r="N1279" s="209"/>
      <c r="O1279" s="209"/>
      <c r="P1279" s="209"/>
      <c r="Q1279" s="209"/>
      <c r="R1279" s="209"/>
      <c r="S1279" s="209"/>
      <c r="T1279" s="210"/>
      <c r="AT1279" s="211" t="s">
        <v>248</v>
      </c>
      <c r="AU1279" s="211" t="s">
        <v>82</v>
      </c>
      <c r="AV1279" s="13" t="s">
        <v>82</v>
      </c>
      <c r="AW1279" s="13" t="s">
        <v>34</v>
      </c>
      <c r="AX1279" s="13" t="s">
        <v>73</v>
      </c>
      <c r="AY1279" s="211" t="s">
        <v>239</v>
      </c>
    </row>
    <row r="1280" spans="1:65" s="14" customFormat="1" ht="11.25">
      <c r="B1280" s="212"/>
      <c r="C1280" s="213"/>
      <c r="D1280" s="186" t="s">
        <v>248</v>
      </c>
      <c r="E1280" s="214" t="s">
        <v>21</v>
      </c>
      <c r="F1280" s="215" t="s">
        <v>251</v>
      </c>
      <c r="G1280" s="213"/>
      <c r="H1280" s="216">
        <v>1</v>
      </c>
      <c r="I1280" s="217"/>
      <c r="J1280" s="213"/>
      <c r="K1280" s="213"/>
      <c r="L1280" s="218"/>
      <c r="M1280" s="219"/>
      <c r="N1280" s="220"/>
      <c r="O1280" s="220"/>
      <c r="P1280" s="220"/>
      <c r="Q1280" s="220"/>
      <c r="R1280" s="220"/>
      <c r="S1280" s="220"/>
      <c r="T1280" s="221"/>
      <c r="AT1280" s="222" t="s">
        <v>248</v>
      </c>
      <c r="AU1280" s="222" t="s">
        <v>82</v>
      </c>
      <c r="AV1280" s="14" t="s">
        <v>100</v>
      </c>
      <c r="AW1280" s="14" t="s">
        <v>34</v>
      </c>
      <c r="AX1280" s="14" t="s">
        <v>80</v>
      </c>
      <c r="AY1280" s="222" t="s">
        <v>239</v>
      </c>
    </row>
    <row r="1281" spans="1:65" s="2" customFormat="1" ht="24.2" customHeight="1">
      <c r="A1281" s="36"/>
      <c r="B1281" s="37"/>
      <c r="C1281" s="173" t="s">
        <v>4140</v>
      </c>
      <c r="D1281" s="173" t="s">
        <v>240</v>
      </c>
      <c r="E1281" s="174" t="s">
        <v>4141</v>
      </c>
      <c r="F1281" s="175" t="s">
        <v>4142</v>
      </c>
      <c r="G1281" s="176" t="s">
        <v>692</v>
      </c>
      <c r="H1281" s="177">
        <v>1</v>
      </c>
      <c r="I1281" s="178"/>
      <c r="J1281" s="179">
        <f>ROUND(I1281*H1281,2)</f>
        <v>0</v>
      </c>
      <c r="K1281" s="175" t="s">
        <v>21</v>
      </c>
      <c r="L1281" s="41"/>
      <c r="M1281" s="180" t="s">
        <v>21</v>
      </c>
      <c r="N1281" s="181" t="s">
        <v>44</v>
      </c>
      <c r="O1281" s="66"/>
      <c r="P1281" s="182">
        <f>O1281*H1281</f>
        <v>0</v>
      </c>
      <c r="Q1281" s="182">
        <v>0</v>
      </c>
      <c r="R1281" s="182">
        <f>Q1281*H1281</f>
        <v>0</v>
      </c>
      <c r="S1281" s="182">
        <v>0</v>
      </c>
      <c r="T1281" s="183">
        <f>S1281*H1281</f>
        <v>0</v>
      </c>
      <c r="U1281" s="36"/>
      <c r="V1281" s="36"/>
      <c r="W1281" s="36"/>
      <c r="X1281" s="36"/>
      <c r="Y1281" s="36"/>
      <c r="Z1281" s="36"/>
      <c r="AA1281" s="36"/>
      <c r="AB1281" s="36"/>
      <c r="AC1281" s="36"/>
      <c r="AD1281" s="36"/>
      <c r="AE1281" s="36"/>
      <c r="AR1281" s="184" t="s">
        <v>461</v>
      </c>
      <c r="AT1281" s="184" t="s">
        <v>240</v>
      </c>
      <c r="AU1281" s="184" t="s">
        <v>82</v>
      </c>
      <c r="AY1281" s="19" t="s">
        <v>239</v>
      </c>
      <c r="BE1281" s="185">
        <f>IF(N1281="základní",J1281,0)</f>
        <v>0</v>
      </c>
      <c r="BF1281" s="185">
        <f>IF(N1281="snížená",J1281,0)</f>
        <v>0</v>
      </c>
      <c r="BG1281" s="185">
        <f>IF(N1281="zákl. přenesená",J1281,0)</f>
        <v>0</v>
      </c>
      <c r="BH1281" s="185">
        <f>IF(N1281="sníž. přenesená",J1281,0)</f>
        <v>0</v>
      </c>
      <c r="BI1281" s="185">
        <f>IF(N1281="nulová",J1281,0)</f>
        <v>0</v>
      </c>
      <c r="BJ1281" s="19" t="s">
        <v>80</v>
      </c>
      <c r="BK1281" s="185">
        <f>ROUND(I1281*H1281,2)</f>
        <v>0</v>
      </c>
      <c r="BL1281" s="19" t="s">
        <v>461</v>
      </c>
      <c r="BM1281" s="184" t="s">
        <v>4143</v>
      </c>
    </row>
    <row r="1282" spans="1:65" s="12" customFormat="1" ht="11.25">
      <c r="B1282" s="191"/>
      <c r="C1282" s="192"/>
      <c r="D1282" s="186" t="s">
        <v>248</v>
      </c>
      <c r="E1282" s="193" t="s">
        <v>21</v>
      </c>
      <c r="F1282" s="194" t="s">
        <v>4144</v>
      </c>
      <c r="G1282" s="192"/>
      <c r="H1282" s="193" t="s">
        <v>21</v>
      </c>
      <c r="I1282" s="195"/>
      <c r="J1282" s="192"/>
      <c r="K1282" s="192"/>
      <c r="L1282" s="196"/>
      <c r="M1282" s="197"/>
      <c r="N1282" s="198"/>
      <c r="O1282" s="198"/>
      <c r="P1282" s="198"/>
      <c r="Q1282" s="198"/>
      <c r="R1282" s="198"/>
      <c r="S1282" s="198"/>
      <c r="T1282" s="199"/>
      <c r="AT1282" s="200" t="s">
        <v>248</v>
      </c>
      <c r="AU1282" s="200" t="s">
        <v>82</v>
      </c>
      <c r="AV1282" s="12" t="s">
        <v>80</v>
      </c>
      <c r="AW1282" s="12" t="s">
        <v>34</v>
      </c>
      <c r="AX1282" s="12" t="s">
        <v>73</v>
      </c>
      <c r="AY1282" s="200" t="s">
        <v>239</v>
      </c>
    </row>
    <row r="1283" spans="1:65" s="13" customFormat="1" ht="11.25">
      <c r="B1283" s="201"/>
      <c r="C1283" s="202"/>
      <c r="D1283" s="186" t="s">
        <v>248</v>
      </c>
      <c r="E1283" s="203" t="s">
        <v>21</v>
      </c>
      <c r="F1283" s="204" t="s">
        <v>768</v>
      </c>
      <c r="G1283" s="202"/>
      <c r="H1283" s="205">
        <v>1</v>
      </c>
      <c r="I1283" s="206"/>
      <c r="J1283" s="202"/>
      <c r="K1283" s="202"/>
      <c r="L1283" s="207"/>
      <c r="M1283" s="208"/>
      <c r="N1283" s="209"/>
      <c r="O1283" s="209"/>
      <c r="P1283" s="209"/>
      <c r="Q1283" s="209"/>
      <c r="R1283" s="209"/>
      <c r="S1283" s="209"/>
      <c r="T1283" s="210"/>
      <c r="AT1283" s="211" t="s">
        <v>248</v>
      </c>
      <c r="AU1283" s="211" t="s">
        <v>82</v>
      </c>
      <c r="AV1283" s="13" t="s">
        <v>82</v>
      </c>
      <c r="AW1283" s="13" t="s">
        <v>34</v>
      </c>
      <c r="AX1283" s="13" t="s">
        <v>73</v>
      </c>
      <c r="AY1283" s="211" t="s">
        <v>239</v>
      </c>
    </row>
    <row r="1284" spans="1:65" s="14" customFormat="1" ht="11.25">
      <c r="B1284" s="212"/>
      <c r="C1284" s="213"/>
      <c r="D1284" s="186" t="s">
        <v>248</v>
      </c>
      <c r="E1284" s="214" t="s">
        <v>21</v>
      </c>
      <c r="F1284" s="215" t="s">
        <v>251</v>
      </c>
      <c r="G1284" s="213"/>
      <c r="H1284" s="216">
        <v>1</v>
      </c>
      <c r="I1284" s="217"/>
      <c r="J1284" s="213"/>
      <c r="K1284" s="213"/>
      <c r="L1284" s="218"/>
      <c r="M1284" s="219"/>
      <c r="N1284" s="220"/>
      <c r="O1284" s="220"/>
      <c r="P1284" s="220"/>
      <c r="Q1284" s="220"/>
      <c r="R1284" s="220"/>
      <c r="S1284" s="220"/>
      <c r="T1284" s="221"/>
      <c r="AT1284" s="222" t="s">
        <v>248</v>
      </c>
      <c r="AU1284" s="222" t="s">
        <v>82</v>
      </c>
      <c r="AV1284" s="14" t="s">
        <v>100</v>
      </c>
      <c r="AW1284" s="14" t="s">
        <v>34</v>
      </c>
      <c r="AX1284" s="14" t="s">
        <v>80</v>
      </c>
      <c r="AY1284" s="222" t="s">
        <v>239</v>
      </c>
    </row>
    <row r="1285" spans="1:65" s="2" customFormat="1" ht="24.2" customHeight="1">
      <c r="A1285" s="36"/>
      <c r="B1285" s="37"/>
      <c r="C1285" s="173" t="s">
        <v>4145</v>
      </c>
      <c r="D1285" s="173" t="s">
        <v>240</v>
      </c>
      <c r="E1285" s="174" t="s">
        <v>4146</v>
      </c>
      <c r="F1285" s="175" t="s">
        <v>4147</v>
      </c>
      <c r="G1285" s="176" t="s">
        <v>692</v>
      </c>
      <c r="H1285" s="177">
        <v>1</v>
      </c>
      <c r="I1285" s="178"/>
      <c r="J1285" s="179">
        <f>ROUND(I1285*H1285,2)</f>
        <v>0</v>
      </c>
      <c r="K1285" s="175" t="s">
        <v>21</v>
      </c>
      <c r="L1285" s="41"/>
      <c r="M1285" s="180" t="s">
        <v>21</v>
      </c>
      <c r="N1285" s="181" t="s">
        <v>44</v>
      </c>
      <c r="O1285" s="66"/>
      <c r="P1285" s="182">
        <f>O1285*H1285</f>
        <v>0</v>
      </c>
      <c r="Q1285" s="182">
        <v>0</v>
      </c>
      <c r="R1285" s="182">
        <f>Q1285*H1285</f>
        <v>0</v>
      </c>
      <c r="S1285" s="182">
        <v>0</v>
      </c>
      <c r="T1285" s="183">
        <f>S1285*H1285</f>
        <v>0</v>
      </c>
      <c r="U1285" s="36"/>
      <c r="V1285" s="36"/>
      <c r="W1285" s="36"/>
      <c r="X1285" s="36"/>
      <c r="Y1285" s="36"/>
      <c r="Z1285" s="36"/>
      <c r="AA1285" s="36"/>
      <c r="AB1285" s="36"/>
      <c r="AC1285" s="36"/>
      <c r="AD1285" s="36"/>
      <c r="AE1285" s="36"/>
      <c r="AR1285" s="184" t="s">
        <v>461</v>
      </c>
      <c r="AT1285" s="184" t="s">
        <v>240</v>
      </c>
      <c r="AU1285" s="184" t="s">
        <v>82</v>
      </c>
      <c r="AY1285" s="19" t="s">
        <v>239</v>
      </c>
      <c r="BE1285" s="185">
        <f>IF(N1285="základní",J1285,0)</f>
        <v>0</v>
      </c>
      <c r="BF1285" s="185">
        <f>IF(N1285="snížená",J1285,0)</f>
        <v>0</v>
      </c>
      <c r="BG1285" s="185">
        <f>IF(N1285="zákl. přenesená",J1285,0)</f>
        <v>0</v>
      </c>
      <c r="BH1285" s="185">
        <f>IF(N1285="sníž. přenesená",J1285,0)</f>
        <v>0</v>
      </c>
      <c r="BI1285" s="185">
        <f>IF(N1285="nulová",J1285,0)</f>
        <v>0</v>
      </c>
      <c r="BJ1285" s="19" t="s">
        <v>80</v>
      </c>
      <c r="BK1285" s="185">
        <f>ROUND(I1285*H1285,2)</f>
        <v>0</v>
      </c>
      <c r="BL1285" s="19" t="s">
        <v>461</v>
      </c>
      <c r="BM1285" s="184" t="s">
        <v>4148</v>
      </c>
    </row>
    <row r="1286" spans="1:65" s="12" customFormat="1" ht="11.25">
      <c r="B1286" s="191"/>
      <c r="C1286" s="192"/>
      <c r="D1286" s="186" t="s">
        <v>248</v>
      </c>
      <c r="E1286" s="193" t="s">
        <v>21</v>
      </c>
      <c r="F1286" s="194" t="s">
        <v>4144</v>
      </c>
      <c r="G1286" s="192"/>
      <c r="H1286" s="193" t="s">
        <v>21</v>
      </c>
      <c r="I1286" s="195"/>
      <c r="J1286" s="192"/>
      <c r="K1286" s="192"/>
      <c r="L1286" s="196"/>
      <c r="M1286" s="197"/>
      <c r="N1286" s="198"/>
      <c r="O1286" s="198"/>
      <c r="P1286" s="198"/>
      <c r="Q1286" s="198"/>
      <c r="R1286" s="198"/>
      <c r="S1286" s="198"/>
      <c r="T1286" s="199"/>
      <c r="AT1286" s="200" t="s">
        <v>248</v>
      </c>
      <c r="AU1286" s="200" t="s">
        <v>82</v>
      </c>
      <c r="AV1286" s="12" t="s">
        <v>80</v>
      </c>
      <c r="AW1286" s="12" t="s">
        <v>34</v>
      </c>
      <c r="AX1286" s="12" t="s">
        <v>73</v>
      </c>
      <c r="AY1286" s="200" t="s">
        <v>239</v>
      </c>
    </row>
    <row r="1287" spans="1:65" s="13" customFormat="1" ht="11.25">
      <c r="B1287" s="201"/>
      <c r="C1287" s="202"/>
      <c r="D1287" s="186" t="s">
        <v>248</v>
      </c>
      <c r="E1287" s="203" t="s">
        <v>21</v>
      </c>
      <c r="F1287" s="204" t="s">
        <v>768</v>
      </c>
      <c r="G1287" s="202"/>
      <c r="H1287" s="205">
        <v>1</v>
      </c>
      <c r="I1287" s="206"/>
      <c r="J1287" s="202"/>
      <c r="K1287" s="202"/>
      <c r="L1287" s="207"/>
      <c r="M1287" s="208"/>
      <c r="N1287" s="209"/>
      <c r="O1287" s="209"/>
      <c r="P1287" s="209"/>
      <c r="Q1287" s="209"/>
      <c r="R1287" s="209"/>
      <c r="S1287" s="209"/>
      <c r="T1287" s="210"/>
      <c r="AT1287" s="211" t="s">
        <v>248</v>
      </c>
      <c r="AU1287" s="211" t="s">
        <v>82</v>
      </c>
      <c r="AV1287" s="13" t="s">
        <v>82</v>
      </c>
      <c r="AW1287" s="13" t="s">
        <v>34</v>
      </c>
      <c r="AX1287" s="13" t="s">
        <v>73</v>
      </c>
      <c r="AY1287" s="211" t="s">
        <v>239</v>
      </c>
    </row>
    <row r="1288" spans="1:65" s="14" customFormat="1" ht="11.25">
      <c r="B1288" s="212"/>
      <c r="C1288" s="213"/>
      <c r="D1288" s="186" t="s">
        <v>248</v>
      </c>
      <c r="E1288" s="214" t="s">
        <v>21</v>
      </c>
      <c r="F1288" s="215" t="s">
        <v>251</v>
      </c>
      <c r="G1288" s="213"/>
      <c r="H1288" s="216">
        <v>1</v>
      </c>
      <c r="I1288" s="217"/>
      <c r="J1288" s="213"/>
      <c r="K1288" s="213"/>
      <c r="L1288" s="218"/>
      <c r="M1288" s="219"/>
      <c r="N1288" s="220"/>
      <c r="O1288" s="220"/>
      <c r="P1288" s="220"/>
      <c r="Q1288" s="220"/>
      <c r="R1288" s="220"/>
      <c r="S1288" s="220"/>
      <c r="T1288" s="221"/>
      <c r="AT1288" s="222" t="s">
        <v>248</v>
      </c>
      <c r="AU1288" s="222" t="s">
        <v>82</v>
      </c>
      <c r="AV1288" s="14" t="s">
        <v>100</v>
      </c>
      <c r="AW1288" s="14" t="s">
        <v>34</v>
      </c>
      <c r="AX1288" s="14" t="s">
        <v>80</v>
      </c>
      <c r="AY1288" s="222" t="s">
        <v>239</v>
      </c>
    </row>
    <row r="1289" spans="1:65" s="2" customFormat="1" ht="24.2" customHeight="1">
      <c r="A1289" s="36"/>
      <c r="B1289" s="37"/>
      <c r="C1289" s="173" t="s">
        <v>4149</v>
      </c>
      <c r="D1289" s="173" t="s">
        <v>240</v>
      </c>
      <c r="E1289" s="174" t="s">
        <v>4150</v>
      </c>
      <c r="F1289" s="175" t="s">
        <v>4151</v>
      </c>
      <c r="G1289" s="176" t="s">
        <v>692</v>
      </c>
      <c r="H1289" s="177">
        <v>1</v>
      </c>
      <c r="I1289" s="178"/>
      <c r="J1289" s="179">
        <f>ROUND(I1289*H1289,2)</f>
        <v>0</v>
      </c>
      <c r="K1289" s="175" t="s">
        <v>21</v>
      </c>
      <c r="L1289" s="41"/>
      <c r="M1289" s="180" t="s">
        <v>21</v>
      </c>
      <c r="N1289" s="181" t="s">
        <v>44</v>
      </c>
      <c r="O1289" s="66"/>
      <c r="P1289" s="182">
        <f>O1289*H1289</f>
        <v>0</v>
      </c>
      <c r="Q1289" s="182">
        <v>0</v>
      </c>
      <c r="R1289" s="182">
        <f>Q1289*H1289</f>
        <v>0</v>
      </c>
      <c r="S1289" s="182">
        <v>0</v>
      </c>
      <c r="T1289" s="183">
        <f>S1289*H1289</f>
        <v>0</v>
      </c>
      <c r="U1289" s="36"/>
      <c r="V1289" s="36"/>
      <c r="W1289" s="36"/>
      <c r="X1289" s="36"/>
      <c r="Y1289" s="36"/>
      <c r="Z1289" s="36"/>
      <c r="AA1289" s="36"/>
      <c r="AB1289" s="36"/>
      <c r="AC1289" s="36"/>
      <c r="AD1289" s="36"/>
      <c r="AE1289" s="36"/>
      <c r="AR1289" s="184" t="s">
        <v>461</v>
      </c>
      <c r="AT1289" s="184" t="s">
        <v>240</v>
      </c>
      <c r="AU1289" s="184" t="s">
        <v>82</v>
      </c>
      <c r="AY1289" s="19" t="s">
        <v>239</v>
      </c>
      <c r="BE1289" s="185">
        <f>IF(N1289="základní",J1289,0)</f>
        <v>0</v>
      </c>
      <c r="BF1289" s="185">
        <f>IF(N1289="snížená",J1289,0)</f>
        <v>0</v>
      </c>
      <c r="BG1289" s="185">
        <f>IF(N1289="zákl. přenesená",J1289,0)</f>
        <v>0</v>
      </c>
      <c r="BH1289" s="185">
        <f>IF(N1289="sníž. přenesená",J1289,0)</f>
        <v>0</v>
      </c>
      <c r="BI1289" s="185">
        <f>IF(N1289="nulová",J1289,0)</f>
        <v>0</v>
      </c>
      <c r="BJ1289" s="19" t="s">
        <v>80</v>
      </c>
      <c r="BK1289" s="185">
        <f>ROUND(I1289*H1289,2)</f>
        <v>0</v>
      </c>
      <c r="BL1289" s="19" t="s">
        <v>461</v>
      </c>
      <c r="BM1289" s="184" t="s">
        <v>4152</v>
      </c>
    </row>
    <row r="1290" spans="1:65" s="12" customFormat="1" ht="11.25">
      <c r="B1290" s="191"/>
      <c r="C1290" s="192"/>
      <c r="D1290" s="186" t="s">
        <v>248</v>
      </c>
      <c r="E1290" s="193" t="s">
        <v>21</v>
      </c>
      <c r="F1290" s="194" t="s">
        <v>4153</v>
      </c>
      <c r="G1290" s="192"/>
      <c r="H1290" s="193" t="s">
        <v>21</v>
      </c>
      <c r="I1290" s="195"/>
      <c r="J1290" s="192"/>
      <c r="K1290" s="192"/>
      <c r="L1290" s="196"/>
      <c r="M1290" s="197"/>
      <c r="N1290" s="198"/>
      <c r="O1290" s="198"/>
      <c r="P1290" s="198"/>
      <c r="Q1290" s="198"/>
      <c r="R1290" s="198"/>
      <c r="S1290" s="198"/>
      <c r="T1290" s="199"/>
      <c r="AT1290" s="200" t="s">
        <v>248</v>
      </c>
      <c r="AU1290" s="200" t="s">
        <v>82</v>
      </c>
      <c r="AV1290" s="12" t="s">
        <v>80</v>
      </c>
      <c r="AW1290" s="12" t="s">
        <v>34</v>
      </c>
      <c r="AX1290" s="12" t="s">
        <v>73</v>
      </c>
      <c r="AY1290" s="200" t="s">
        <v>239</v>
      </c>
    </row>
    <row r="1291" spans="1:65" s="13" customFormat="1" ht="11.25">
      <c r="B1291" s="201"/>
      <c r="C1291" s="202"/>
      <c r="D1291" s="186" t="s">
        <v>248</v>
      </c>
      <c r="E1291" s="203" t="s">
        <v>21</v>
      </c>
      <c r="F1291" s="204" t="s">
        <v>4154</v>
      </c>
      <c r="G1291" s="202"/>
      <c r="H1291" s="205">
        <v>1</v>
      </c>
      <c r="I1291" s="206"/>
      <c r="J1291" s="202"/>
      <c r="K1291" s="202"/>
      <c r="L1291" s="207"/>
      <c r="M1291" s="208"/>
      <c r="N1291" s="209"/>
      <c r="O1291" s="209"/>
      <c r="P1291" s="209"/>
      <c r="Q1291" s="209"/>
      <c r="R1291" s="209"/>
      <c r="S1291" s="209"/>
      <c r="T1291" s="210"/>
      <c r="AT1291" s="211" t="s">
        <v>248</v>
      </c>
      <c r="AU1291" s="211" t="s">
        <v>82</v>
      </c>
      <c r="AV1291" s="13" t="s">
        <v>82</v>
      </c>
      <c r="AW1291" s="13" t="s">
        <v>34</v>
      </c>
      <c r="AX1291" s="13" t="s">
        <v>73</v>
      </c>
      <c r="AY1291" s="211" t="s">
        <v>239</v>
      </c>
    </row>
    <row r="1292" spans="1:65" s="14" customFormat="1" ht="11.25">
      <c r="B1292" s="212"/>
      <c r="C1292" s="213"/>
      <c r="D1292" s="186" t="s">
        <v>248</v>
      </c>
      <c r="E1292" s="214" t="s">
        <v>21</v>
      </c>
      <c r="F1292" s="215" t="s">
        <v>251</v>
      </c>
      <c r="G1292" s="213"/>
      <c r="H1292" s="216">
        <v>1</v>
      </c>
      <c r="I1292" s="217"/>
      <c r="J1292" s="213"/>
      <c r="K1292" s="213"/>
      <c r="L1292" s="218"/>
      <c r="M1292" s="219"/>
      <c r="N1292" s="220"/>
      <c r="O1292" s="220"/>
      <c r="P1292" s="220"/>
      <c r="Q1292" s="220"/>
      <c r="R1292" s="220"/>
      <c r="S1292" s="220"/>
      <c r="T1292" s="221"/>
      <c r="AT1292" s="222" t="s">
        <v>248</v>
      </c>
      <c r="AU1292" s="222" t="s">
        <v>82</v>
      </c>
      <c r="AV1292" s="14" t="s">
        <v>100</v>
      </c>
      <c r="AW1292" s="14" t="s">
        <v>34</v>
      </c>
      <c r="AX1292" s="14" t="s">
        <v>80</v>
      </c>
      <c r="AY1292" s="222" t="s">
        <v>239</v>
      </c>
    </row>
    <row r="1293" spans="1:65" s="2" customFormat="1" ht="24.2" customHeight="1">
      <c r="A1293" s="36"/>
      <c r="B1293" s="37"/>
      <c r="C1293" s="173" t="s">
        <v>4155</v>
      </c>
      <c r="D1293" s="173" t="s">
        <v>240</v>
      </c>
      <c r="E1293" s="174" t="s">
        <v>4156</v>
      </c>
      <c r="F1293" s="175" t="s">
        <v>4157</v>
      </c>
      <c r="G1293" s="176" t="s">
        <v>692</v>
      </c>
      <c r="H1293" s="177">
        <v>6</v>
      </c>
      <c r="I1293" s="178"/>
      <c r="J1293" s="179">
        <f>ROUND(I1293*H1293,2)</f>
        <v>0</v>
      </c>
      <c r="K1293" s="175" t="s">
        <v>21</v>
      </c>
      <c r="L1293" s="41"/>
      <c r="M1293" s="180" t="s">
        <v>21</v>
      </c>
      <c r="N1293" s="181" t="s">
        <v>44</v>
      </c>
      <c r="O1293" s="66"/>
      <c r="P1293" s="182">
        <f>O1293*H1293</f>
        <v>0</v>
      </c>
      <c r="Q1293" s="182">
        <v>0</v>
      </c>
      <c r="R1293" s="182">
        <f>Q1293*H1293</f>
        <v>0</v>
      </c>
      <c r="S1293" s="182">
        <v>0</v>
      </c>
      <c r="T1293" s="183">
        <f>S1293*H1293</f>
        <v>0</v>
      </c>
      <c r="U1293" s="36"/>
      <c r="V1293" s="36"/>
      <c r="W1293" s="36"/>
      <c r="X1293" s="36"/>
      <c r="Y1293" s="36"/>
      <c r="Z1293" s="36"/>
      <c r="AA1293" s="36"/>
      <c r="AB1293" s="36"/>
      <c r="AC1293" s="36"/>
      <c r="AD1293" s="36"/>
      <c r="AE1293" s="36"/>
      <c r="AR1293" s="184" t="s">
        <v>461</v>
      </c>
      <c r="AT1293" s="184" t="s">
        <v>240</v>
      </c>
      <c r="AU1293" s="184" t="s">
        <v>82</v>
      </c>
      <c r="AY1293" s="19" t="s">
        <v>239</v>
      </c>
      <c r="BE1293" s="185">
        <f>IF(N1293="základní",J1293,0)</f>
        <v>0</v>
      </c>
      <c r="BF1293" s="185">
        <f>IF(N1293="snížená",J1293,0)</f>
        <v>0</v>
      </c>
      <c r="BG1293" s="185">
        <f>IF(N1293="zákl. přenesená",J1293,0)</f>
        <v>0</v>
      </c>
      <c r="BH1293" s="185">
        <f>IF(N1293="sníž. přenesená",J1293,0)</f>
        <v>0</v>
      </c>
      <c r="BI1293" s="185">
        <f>IF(N1293="nulová",J1293,0)</f>
        <v>0</v>
      </c>
      <c r="BJ1293" s="19" t="s">
        <v>80</v>
      </c>
      <c r="BK1293" s="185">
        <f>ROUND(I1293*H1293,2)</f>
        <v>0</v>
      </c>
      <c r="BL1293" s="19" t="s">
        <v>461</v>
      </c>
      <c r="BM1293" s="184" t="s">
        <v>4158</v>
      </c>
    </row>
    <row r="1294" spans="1:65" s="12" customFormat="1" ht="11.25">
      <c r="B1294" s="191"/>
      <c r="C1294" s="192"/>
      <c r="D1294" s="186" t="s">
        <v>248</v>
      </c>
      <c r="E1294" s="193" t="s">
        <v>21</v>
      </c>
      <c r="F1294" s="194" t="s">
        <v>4153</v>
      </c>
      <c r="G1294" s="192"/>
      <c r="H1294" s="193" t="s">
        <v>21</v>
      </c>
      <c r="I1294" s="195"/>
      <c r="J1294" s="192"/>
      <c r="K1294" s="192"/>
      <c r="L1294" s="196"/>
      <c r="M1294" s="197"/>
      <c r="N1294" s="198"/>
      <c r="O1294" s="198"/>
      <c r="P1294" s="198"/>
      <c r="Q1294" s="198"/>
      <c r="R1294" s="198"/>
      <c r="S1294" s="198"/>
      <c r="T1294" s="199"/>
      <c r="AT1294" s="200" t="s">
        <v>248</v>
      </c>
      <c r="AU1294" s="200" t="s">
        <v>82</v>
      </c>
      <c r="AV1294" s="12" t="s">
        <v>80</v>
      </c>
      <c r="AW1294" s="12" t="s">
        <v>34</v>
      </c>
      <c r="AX1294" s="12" t="s">
        <v>73</v>
      </c>
      <c r="AY1294" s="200" t="s">
        <v>239</v>
      </c>
    </row>
    <row r="1295" spans="1:65" s="13" customFormat="1" ht="11.25">
      <c r="B1295" s="201"/>
      <c r="C1295" s="202"/>
      <c r="D1295" s="186" t="s">
        <v>248</v>
      </c>
      <c r="E1295" s="203" t="s">
        <v>21</v>
      </c>
      <c r="F1295" s="204" t="s">
        <v>4159</v>
      </c>
      <c r="G1295" s="202"/>
      <c r="H1295" s="205">
        <v>6</v>
      </c>
      <c r="I1295" s="206"/>
      <c r="J1295" s="202"/>
      <c r="K1295" s="202"/>
      <c r="L1295" s="207"/>
      <c r="M1295" s="208"/>
      <c r="N1295" s="209"/>
      <c r="O1295" s="209"/>
      <c r="P1295" s="209"/>
      <c r="Q1295" s="209"/>
      <c r="R1295" s="209"/>
      <c r="S1295" s="209"/>
      <c r="T1295" s="210"/>
      <c r="AT1295" s="211" t="s">
        <v>248</v>
      </c>
      <c r="AU1295" s="211" t="s">
        <v>82</v>
      </c>
      <c r="AV1295" s="13" t="s">
        <v>82</v>
      </c>
      <c r="AW1295" s="13" t="s">
        <v>34</v>
      </c>
      <c r="AX1295" s="13" t="s">
        <v>73</v>
      </c>
      <c r="AY1295" s="211" t="s">
        <v>239</v>
      </c>
    </row>
    <row r="1296" spans="1:65" s="14" customFormat="1" ht="11.25">
      <c r="B1296" s="212"/>
      <c r="C1296" s="213"/>
      <c r="D1296" s="186" t="s">
        <v>248</v>
      </c>
      <c r="E1296" s="214" t="s">
        <v>21</v>
      </c>
      <c r="F1296" s="215" t="s">
        <v>251</v>
      </c>
      <c r="G1296" s="213"/>
      <c r="H1296" s="216">
        <v>6</v>
      </c>
      <c r="I1296" s="217"/>
      <c r="J1296" s="213"/>
      <c r="K1296" s="213"/>
      <c r="L1296" s="218"/>
      <c r="M1296" s="219"/>
      <c r="N1296" s="220"/>
      <c r="O1296" s="220"/>
      <c r="P1296" s="220"/>
      <c r="Q1296" s="220"/>
      <c r="R1296" s="220"/>
      <c r="S1296" s="220"/>
      <c r="T1296" s="221"/>
      <c r="AT1296" s="222" t="s">
        <v>248</v>
      </c>
      <c r="AU1296" s="222" t="s">
        <v>82</v>
      </c>
      <c r="AV1296" s="14" t="s">
        <v>100</v>
      </c>
      <c r="AW1296" s="14" t="s">
        <v>34</v>
      </c>
      <c r="AX1296" s="14" t="s">
        <v>80</v>
      </c>
      <c r="AY1296" s="222" t="s">
        <v>239</v>
      </c>
    </row>
    <row r="1297" spans="1:65" s="2" customFormat="1" ht="24.2" customHeight="1">
      <c r="A1297" s="36"/>
      <c r="B1297" s="37"/>
      <c r="C1297" s="173" t="s">
        <v>4160</v>
      </c>
      <c r="D1297" s="173" t="s">
        <v>240</v>
      </c>
      <c r="E1297" s="174" t="s">
        <v>4161</v>
      </c>
      <c r="F1297" s="175" t="s">
        <v>4162</v>
      </c>
      <c r="G1297" s="176" t="s">
        <v>692</v>
      </c>
      <c r="H1297" s="177">
        <v>1</v>
      </c>
      <c r="I1297" s="178"/>
      <c r="J1297" s="179">
        <f>ROUND(I1297*H1297,2)</f>
        <v>0</v>
      </c>
      <c r="K1297" s="175" t="s">
        <v>21</v>
      </c>
      <c r="L1297" s="41"/>
      <c r="M1297" s="180" t="s">
        <v>21</v>
      </c>
      <c r="N1297" s="181" t="s">
        <v>44</v>
      </c>
      <c r="O1297" s="66"/>
      <c r="P1297" s="182">
        <f>O1297*H1297</f>
        <v>0</v>
      </c>
      <c r="Q1297" s="182">
        <v>0</v>
      </c>
      <c r="R1297" s="182">
        <f>Q1297*H1297</f>
        <v>0</v>
      </c>
      <c r="S1297" s="182">
        <v>0</v>
      </c>
      <c r="T1297" s="183">
        <f>S1297*H1297</f>
        <v>0</v>
      </c>
      <c r="U1297" s="36"/>
      <c r="V1297" s="36"/>
      <c r="W1297" s="36"/>
      <c r="X1297" s="36"/>
      <c r="Y1297" s="36"/>
      <c r="Z1297" s="36"/>
      <c r="AA1297" s="36"/>
      <c r="AB1297" s="36"/>
      <c r="AC1297" s="36"/>
      <c r="AD1297" s="36"/>
      <c r="AE1297" s="36"/>
      <c r="AR1297" s="184" t="s">
        <v>461</v>
      </c>
      <c r="AT1297" s="184" t="s">
        <v>240</v>
      </c>
      <c r="AU1297" s="184" t="s">
        <v>82</v>
      </c>
      <c r="AY1297" s="19" t="s">
        <v>239</v>
      </c>
      <c r="BE1297" s="185">
        <f>IF(N1297="základní",J1297,0)</f>
        <v>0</v>
      </c>
      <c r="BF1297" s="185">
        <f>IF(N1297="snížená",J1297,0)</f>
        <v>0</v>
      </c>
      <c r="BG1297" s="185">
        <f>IF(N1297="zákl. přenesená",J1297,0)</f>
        <v>0</v>
      </c>
      <c r="BH1297" s="185">
        <f>IF(N1297="sníž. přenesená",J1297,0)</f>
        <v>0</v>
      </c>
      <c r="BI1297" s="185">
        <f>IF(N1297="nulová",J1297,0)</f>
        <v>0</v>
      </c>
      <c r="BJ1297" s="19" t="s">
        <v>80</v>
      </c>
      <c r="BK1297" s="185">
        <f>ROUND(I1297*H1297,2)</f>
        <v>0</v>
      </c>
      <c r="BL1297" s="19" t="s">
        <v>461</v>
      </c>
      <c r="BM1297" s="184" t="s">
        <v>4163</v>
      </c>
    </row>
    <row r="1298" spans="1:65" s="12" customFormat="1" ht="11.25">
      <c r="B1298" s="191"/>
      <c r="C1298" s="192"/>
      <c r="D1298" s="186" t="s">
        <v>248</v>
      </c>
      <c r="E1298" s="193" t="s">
        <v>21</v>
      </c>
      <c r="F1298" s="194" t="s">
        <v>4153</v>
      </c>
      <c r="G1298" s="192"/>
      <c r="H1298" s="193" t="s">
        <v>21</v>
      </c>
      <c r="I1298" s="195"/>
      <c r="J1298" s="192"/>
      <c r="K1298" s="192"/>
      <c r="L1298" s="196"/>
      <c r="M1298" s="197"/>
      <c r="N1298" s="198"/>
      <c r="O1298" s="198"/>
      <c r="P1298" s="198"/>
      <c r="Q1298" s="198"/>
      <c r="R1298" s="198"/>
      <c r="S1298" s="198"/>
      <c r="T1298" s="199"/>
      <c r="AT1298" s="200" t="s">
        <v>248</v>
      </c>
      <c r="AU1298" s="200" t="s">
        <v>82</v>
      </c>
      <c r="AV1298" s="12" t="s">
        <v>80</v>
      </c>
      <c r="AW1298" s="12" t="s">
        <v>34</v>
      </c>
      <c r="AX1298" s="12" t="s">
        <v>73</v>
      </c>
      <c r="AY1298" s="200" t="s">
        <v>239</v>
      </c>
    </row>
    <row r="1299" spans="1:65" s="13" customFormat="1" ht="11.25">
      <c r="B1299" s="201"/>
      <c r="C1299" s="202"/>
      <c r="D1299" s="186" t="s">
        <v>248</v>
      </c>
      <c r="E1299" s="203" t="s">
        <v>21</v>
      </c>
      <c r="F1299" s="204" t="s">
        <v>4164</v>
      </c>
      <c r="G1299" s="202"/>
      <c r="H1299" s="205">
        <v>1</v>
      </c>
      <c r="I1299" s="206"/>
      <c r="J1299" s="202"/>
      <c r="K1299" s="202"/>
      <c r="L1299" s="207"/>
      <c r="M1299" s="208"/>
      <c r="N1299" s="209"/>
      <c r="O1299" s="209"/>
      <c r="P1299" s="209"/>
      <c r="Q1299" s="209"/>
      <c r="R1299" s="209"/>
      <c r="S1299" s="209"/>
      <c r="T1299" s="210"/>
      <c r="AT1299" s="211" t="s">
        <v>248</v>
      </c>
      <c r="AU1299" s="211" t="s">
        <v>82</v>
      </c>
      <c r="AV1299" s="13" t="s">
        <v>82</v>
      </c>
      <c r="AW1299" s="13" t="s">
        <v>34</v>
      </c>
      <c r="AX1299" s="13" t="s">
        <v>73</v>
      </c>
      <c r="AY1299" s="211" t="s">
        <v>239</v>
      </c>
    </row>
    <row r="1300" spans="1:65" s="14" customFormat="1" ht="11.25">
      <c r="B1300" s="212"/>
      <c r="C1300" s="213"/>
      <c r="D1300" s="186" t="s">
        <v>248</v>
      </c>
      <c r="E1300" s="214" t="s">
        <v>21</v>
      </c>
      <c r="F1300" s="215" t="s">
        <v>251</v>
      </c>
      <c r="G1300" s="213"/>
      <c r="H1300" s="216">
        <v>1</v>
      </c>
      <c r="I1300" s="217"/>
      <c r="J1300" s="213"/>
      <c r="K1300" s="213"/>
      <c r="L1300" s="218"/>
      <c r="M1300" s="219"/>
      <c r="N1300" s="220"/>
      <c r="O1300" s="220"/>
      <c r="P1300" s="220"/>
      <c r="Q1300" s="220"/>
      <c r="R1300" s="220"/>
      <c r="S1300" s="220"/>
      <c r="T1300" s="221"/>
      <c r="AT1300" s="222" t="s">
        <v>248</v>
      </c>
      <c r="AU1300" s="222" t="s">
        <v>82</v>
      </c>
      <c r="AV1300" s="14" t="s">
        <v>100</v>
      </c>
      <c r="AW1300" s="14" t="s">
        <v>34</v>
      </c>
      <c r="AX1300" s="14" t="s">
        <v>80</v>
      </c>
      <c r="AY1300" s="222" t="s">
        <v>239</v>
      </c>
    </row>
    <row r="1301" spans="1:65" s="2" customFormat="1" ht="24.2" customHeight="1">
      <c r="A1301" s="36"/>
      <c r="B1301" s="37"/>
      <c r="C1301" s="173" t="s">
        <v>4165</v>
      </c>
      <c r="D1301" s="173" t="s">
        <v>240</v>
      </c>
      <c r="E1301" s="174" t="s">
        <v>4166</v>
      </c>
      <c r="F1301" s="175" t="s">
        <v>4167</v>
      </c>
      <c r="G1301" s="176" t="s">
        <v>692</v>
      </c>
      <c r="H1301" s="177">
        <v>1</v>
      </c>
      <c r="I1301" s="178"/>
      <c r="J1301" s="179">
        <f>ROUND(I1301*H1301,2)</f>
        <v>0</v>
      </c>
      <c r="K1301" s="175" t="s">
        <v>21</v>
      </c>
      <c r="L1301" s="41"/>
      <c r="M1301" s="180" t="s">
        <v>21</v>
      </c>
      <c r="N1301" s="181" t="s">
        <v>44</v>
      </c>
      <c r="O1301" s="66"/>
      <c r="P1301" s="182">
        <f>O1301*H1301</f>
        <v>0</v>
      </c>
      <c r="Q1301" s="182">
        <v>0</v>
      </c>
      <c r="R1301" s="182">
        <f>Q1301*H1301</f>
        <v>0</v>
      </c>
      <c r="S1301" s="182">
        <v>0</v>
      </c>
      <c r="T1301" s="183">
        <f>S1301*H1301</f>
        <v>0</v>
      </c>
      <c r="U1301" s="36"/>
      <c r="V1301" s="36"/>
      <c r="W1301" s="36"/>
      <c r="X1301" s="36"/>
      <c r="Y1301" s="36"/>
      <c r="Z1301" s="36"/>
      <c r="AA1301" s="36"/>
      <c r="AB1301" s="36"/>
      <c r="AC1301" s="36"/>
      <c r="AD1301" s="36"/>
      <c r="AE1301" s="36"/>
      <c r="AR1301" s="184" t="s">
        <v>461</v>
      </c>
      <c r="AT1301" s="184" t="s">
        <v>240</v>
      </c>
      <c r="AU1301" s="184" t="s">
        <v>82</v>
      </c>
      <c r="AY1301" s="19" t="s">
        <v>239</v>
      </c>
      <c r="BE1301" s="185">
        <f>IF(N1301="základní",J1301,0)</f>
        <v>0</v>
      </c>
      <c r="BF1301" s="185">
        <f>IF(N1301="snížená",J1301,0)</f>
        <v>0</v>
      </c>
      <c r="BG1301" s="185">
        <f>IF(N1301="zákl. přenesená",J1301,0)</f>
        <v>0</v>
      </c>
      <c r="BH1301" s="185">
        <f>IF(N1301="sníž. přenesená",J1301,0)</f>
        <v>0</v>
      </c>
      <c r="BI1301" s="185">
        <f>IF(N1301="nulová",J1301,0)</f>
        <v>0</v>
      </c>
      <c r="BJ1301" s="19" t="s">
        <v>80</v>
      </c>
      <c r="BK1301" s="185">
        <f>ROUND(I1301*H1301,2)</f>
        <v>0</v>
      </c>
      <c r="BL1301" s="19" t="s">
        <v>461</v>
      </c>
      <c r="BM1301" s="184" t="s">
        <v>4168</v>
      </c>
    </row>
    <row r="1302" spans="1:65" s="12" customFormat="1" ht="11.25">
      <c r="B1302" s="191"/>
      <c r="C1302" s="192"/>
      <c r="D1302" s="186" t="s">
        <v>248</v>
      </c>
      <c r="E1302" s="193" t="s">
        <v>21</v>
      </c>
      <c r="F1302" s="194" t="s">
        <v>4153</v>
      </c>
      <c r="G1302" s="192"/>
      <c r="H1302" s="193" t="s">
        <v>21</v>
      </c>
      <c r="I1302" s="195"/>
      <c r="J1302" s="192"/>
      <c r="K1302" s="192"/>
      <c r="L1302" s="196"/>
      <c r="M1302" s="197"/>
      <c r="N1302" s="198"/>
      <c r="O1302" s="198"/>
      <c r="P1302" s="198"/>
      <c r="Q1302" s="198"/>
      <c r="R1302" s="198"/>
      <c r="S1302" s="198"/>
      <c r="T1302" s="199"/>
      <c r="AT1302" s="200" t="s">
        <v>248</v>
      </c>
      <c r="AU1302" s="200" t="s">
        <v>82</v>
      </c>
      <c r="AV1302" s="12" t="s">
        <v>80</v>
      </c>
      <c r="AW1302" s="12" t="s">
        <v>34</v>
      </c>
      <c r="AX1302" s="12" t="s">
        <v>73</v>
      </c>
      <c r="AY1302" s="200" t="s">
        <v>239</v>
      </c>
    </row>
    <row r="1303" spans="1:65" s="13" customFormat="1" ht="11.25">
      <c r="B1303" s="201"/>
      <c r="C1303" s="202"/>
      <c r="D1303" s="186" t="s">
        <v>248</v>
      </c>
      <c r="E1303" s="203" t="s">
        <v>21</v>
      </c>
      <c r="F1303" s="204" t="s">
        <v>4169</v>
      </c>
      <c r="G1303" s="202"/>
      <c r="H1303" s="205">
        <v>1</v>
      </c>
      <c r="I1303" s="206"/>
      <c r="J1303" s="202"/>
      <c r="K1303" s="202"/>
      <c r="L1303" s="207"/>
      <c r="M1303" s="208"/>
      <c r="N1303" s="209"/>
      <c r="O1303" s="209"/>
      <c r="P1303" s="209"/>
      <c r="Q1303" s="209"/>
      <c r="R1303" s="209"/>
      <c r="S1303" s="209"/>
      <c r="T1303" s="210"/>
      <c r="AT1303" s="211" t="s">
        <v>248</v>
      </c>
      <c r="AU1303" s="211" t="s">
        <v>82</v>
      </c>
      <c r="AV1303" s="13" t="s">
        <v>82</v>
      </c>
      <c r="AW1303" s="13" t="s">
        <v>34</v>
      </c>
      <c r="AX1303" s="13" t="s">
        <v>73</v>
      </c>
      <c r="AY1303" s="211" t="s">
        <v>239</v>
      </c>
    </row>
    <row r="1304" spans="1:65" s="14" customFormat="1" ht="11.25">
      <c r="B1304" s="212"/>
      <c r="C1304" s="213"/>
      <c r="D1304" s="186" t="s">
        <v>248</v>
      </c>
      <c r="E1304" s="214" t="s">
        <v>21</v>
      </c>
      <c r="F1304" s="215" t="s">
        <v>251</v>
      </c>
      <c r="G1304" s="213"/>
      <c r="H1304" s="216">
        <v>1</v>
      </c>
      <c r="I1304" s="217"/>
      <c r="J1304" s="213"/>
      <c r="K1304" s="213"/>
      <c r="L1304" s="218"/>
      <c r="M1304" s="219"/>
      <c r="N1304" s="220"/>
      <c r="O1304" s="220"/>
      <c r="P1304" s="220"/>
      <c r="Q1304" s="220"/>
      <c r="R1304" s="220"/>
      <c r="S1304" s="220"/>
      <c r="T1304" s="221"/>
      <c r="AT1304" s="222" t="s">
        <v>248</v>
      </c>
      <c r="AU1304" s="222" t="s">
        <v>82</v>
      </c>
      <c r="AV1304" s="14" t="s">
        <v>100</v>
      </c>
      <c r="AW1304" s="14" t="s">
        <v>34</v>
      </c>
      <c r="AX1304" s="14" t="s">
        <v>80</v>
      </c>
      <c r="AY1304" s="222" t="s">
        <v>239</v>
      </c>
    </row>
    <row r="1305" spans="1:65" s="2" customFormat="1" ht="24.2" customHeight="1">
      <c r="A1305" s="36"/>
      <c r="B1305" s="37"/>
      <c r="C1305" s="173" t="s">
        <v>4170</v>
      </c>
      <c r="D1305" s="173" t="s">
        <v>240</v>
      </c>
      <c r="E1305" s="174" t="s">
        <v>4171</v>
      </c>
      <c r="F1305" s="175" t="s">
        <v>4172</v>
      </c>
      <c r="G1305" s="176" t="s">
        <v>941</v>
      </c>
      <c r="H1305" s="177">
        <v>1605.1</v>
      </c>
      <c r="I1305" s="178"/>
      <c r="J1305" s="179">
        <f>ROUND(I1305*H1305,2)</f>
        <v>0</v>
      </c>
      <c r="K1305" s="175" t="s">
        <v>21</v>
      </c>
      <c r="L1305" s="41"/>
      <c r="M1305" s="180" t="s">
        <v>21</v>
      </c>
      <c r="N1305" s="181" t="s">
        <v>44</v>
      </c>
      <c r="O1305" s="66"/>
      <c r="P1305" s="182">
        <f>O1305*H1305</f>
        <v>0</v>
      </c>
      <c r="Q1305" s="182">
        <v>0</v>
      </c>
      <c r="R1305" s="182">
        <f>Q1305*H1305</f>
        <v>0</v>
      </c>
      <c r="S1305" s="182">
        <v>0</v>
      </c>
      <c r="T1305" s="183">
        <f>S1305*H1305</f>
        <v>0</v>
      </c>
      <c r="U1305" s="36"/>
      <c r="V1305" s="36"/>
      <c r="W1305" s="36"/>
      <c r="X1305" s="36"/>
      <c r="Y1305" s="36"/>
      <c r="Z1305" s="36"/>
      <c r="AA1305" s="36"/>
      <c r="AB1305" s="36"/>
      <c r="AC1305" s="36"/>
      <c r="AD1305" s="36"/>
      <c r="AE1305" s="36"/>
      <c r="AR1305" s="184" t="s">
        <v>461</v>
      </c>
      <c r="AT1305" s="184" t="s">
        <v>240</v>
      </c>
      <c r="AU1305" s="184" t="s">
        <v>82</v>
      </c>
      <c r="AY1305" s="19" t="s">
        <v>239</v>
      </c>
      <c r="BE1305" s="185">
        <f>IF(N1305="základní",J1305,0)</f>
        <v>0</v>
      </c>
      <c r="BF1305" s="185">
        <f>IF(N1305="snížená",J1305,0)</f>
        <v>0</v>
      </c>
      <c r="BG1305" s="185">
        <f>IF(N1305="zákl. přenesená",J1305,0)</f>
        <v>0</v>
      </c>
      <c r="BH1305" s="185">
        <f>IF(N1305="sníž. přenesená",J1305,0)</f>
        <v>0</v>
      </c>
      <c r="BI1305" s="185">
        <f>IF(N1305="nulová",J1305,0)</f>
        <v>0</v>
      </c>
      <c r="BJ1305" s="19" t="s">
        <v>80</v>
      </c>
      <c r="BK1305" s="185">
        <f>ROUND(I1305*H1305,2)</f>
        <v>0</v>
      </c>
      <c r="BL1305" s="19" t="s">
        <v>461</v>
      </c>
      <c r="BM1305" s="184" t="s">
        <v>4173</v>
      </c>
    </row>
    <row r="1306" spans="1:65" s="12" customFormat="1" ht="11.25">
      <c r="B1306" s="191"/>
      <c r="C1306" s="192"/>
      <c r="D1306" s="186" t="s">
        <v>248</v>
      </c>
      <c r="E1306" s="193" t="s">
        <v>21</v>
      </c>
      <c r="F1306" s="194" t="s">
        <v>4174</v>
      </c>
      <c r="G1306" s="192"/>
      <c r="H1306" s="193" t="s">
        <v>21</v>
      </c>
      <c r="I1306" s="195"/>
      <c r="J1306" s="192"/>
      <c r="K1306" s="192"/>
      <c r="L1306" s="196"/>
      <c r="M1306" s="197"/>
      <c r="N1306" s="198"/>
      <c r="O1306" s="198"/>
      <c r="P1306" s="198"/>
      <c r="Q1306" s="198"/>
      <c r="R1306" s="198"/>
      <c r="S1306" s="198"/>
      <c r="T1306" s="199"/>
      <c r="AT1306" s="200" t="s">
        <v>248</v>
      </c>
      <c r="AU1306" s="200" t="s">
        <v>82</v>
      </c>
      <c r="AV1306" s="12" t="s">
        <v>80</v>
      </c>
      <c r="AW1306" s="12" t="s">
        <v>34</v>
      </c>
      <c r="AX1306" s="12" t="s">
        <v>73</v>
      </c>
      <c r="AY1306" s="200" t="s">
        <v>239</v>
      </c>
    </row>
    <row r="1307" spans="1:65" s="12" customFormat="1" ht="11.25">
      <c r="B1307" s="191"/>
      <c r="C1307" s="192"/>
      <c r="D1307" s="186" t="s">
        <v>248</v>
      </c>
      <c r="E1307" s="193" t="s">
        <v>21</v>
      </c>
      <c r="F1307" s="194" t="s">
        <v>4175</v>
      </c>
      <c r="G1307" s="192"/>
      <c r="H1307" s="193" t="s">
        <v>21</v>
      </c>
      <c r="I1307" s="195"/>
      <c r="J1307" s="192"/>
      <c r="K1307" s="192"/>
      <c r="L1307" s="196"/>
      <c r="M1307" s="197"/>
      <c r="N1307" s="198"/>
      <c r="O1307" s="198"/>
      <c r="P1307" s="198"/>
      <c r="Q1307" s="198"/>
      <c r="R1307" s="198"/>
      <c r="S1307" s="198"/>
      <c r="T1307" s="199"/>
      <c r="AT1307" s="200" t="s">
        <v>248</v>
      </c>
      <c r="AU1307" s="200" t="s">
        <v>82</v>
      </c>
      <c r="AV1307" s="12" t="s">
        <v>80</v>
      </c>
      <c r="AW1307" s="12" t="s">
        <v>34</v>
      </c>
      <c r="AX1307" s="12" t="s">
        <v>73</v>
      </c>
      <c r="AY1307" s="200" t="s">
        <v>239</v>
      </c>
    </row>
    <row r="1308" spans="1:65" s="13" customFormat="1" ht="11.25">
      <c r="B1308" s="201"/>
      <c r="C1308" s="202"/>
      <c r="D1308" s="186" t="s">
        <v>248</v>
      </c>
      <c r="E1308" s="203" t="s">
        <v>21</v>
      </c>
      <c r="F1308" s="204" t="s">
        <v>4176</v>
      </c>
      <c r="G1308" s="202"/>
      <c r="H1308" s="205">
        <v>36.154000000000003</v>
      </c>
      <c r="I1308" s="206"/>
      <c r="J1308" s="202"/>
      <c r="K1308" s="202"/>
      <c r="L1308" s="207"/>
      <c r="M1308" s="208"/>
      <c r="N1308" s="209"/>
      <c r="O1308" s="209"/>
      <c r="P1308" s="209"/>
      <c r="Q1308" s="209"/>
      <c r="R1308" s="209"/>
      <c r="S1308" s="209"/>
      <c r="T1308" s="210"/>
      <c r="AT1308" s="211" t="s">
        <v>248</v>
      </c>
      <c r="AU1308" s="211" t="s">
        <v>82</v>
      </c>
      <c r="AV1308" s="13" t="s">
        <v>82</v>
      </c>
      <c r="AW1308" s="13" t="s">
        <v>34</v>
      </c>
      <c r="AX1308" s="13" t="s">
        <v>73</v>
      </c>
      <c r="AY1308" s="211" t="s">
        <v>239</v>
      </c>
    </row>
    <row r="1309" spans="1:65" s="12" customFormat="1" ht="11.25">
      <c r="B1309" s="191"/>
      <c r="C1309" s="192"/>
      <c r="D1309" s="186" t="s">
        <v>248</v>
      </c>
      <c r="E1309" s="193" t="s">
        <v>21</v>
      </c>
      <c r="F1309" s="194" t="s">
        <v>4177</v>
      </c>
      <c r="G1309" s="192"/>
      <c r="H1309" s="193" t="s">
        <v>21</v>
      </c>
      <c r="I1309" s="195"/>
      <c r="J1309" s="192"/>
      <c r="K1309" s="192"/>
      <c r="L1309" s="196"/>
      <c r="M1309" s="197"/>
      <c r="N1309" s="198"/>
      <c r="O1309" s="198"/>
      <c r="P1309" s="198"/>
      <c r="Q1309" s="198"/>
      <c r="R1309" s="198"/>
      <c r="S1309" s="198"/>
      <c r="T1309" s="199"/>
      <c r="AT1309" s="200" t="s">
        <v>248</v>
      </c>
      <c r="AU1309" s="200" t="s">
        <v>82</v>
      </c>
      <c r="AV1309" s="12" t="s">
        <v>80</v>
      </c>
      <c r="AW1309" s="12" t="s">
        <v>34</v>
      </c>
      <c r="AX1309" s="12" t="s">
        <v>73</v>
      </c>
      <c r="AY1309" s="200" t="s">
        <v>239</v>
      </c>
    </row>
    <row r="1310" spans="1:65" s="13" customFormat="1" ht="11.25">
      <c r="B1310" s="201"/>
      <c r="C1310" s="202"/>
      <c r="D1310" s="186" t="s">
        <v>248</v>
      </c>
      <c r="E1310" s="203" t="s">
        <v>21</v>
      </c>
      <c r="F1310" s="204" t="s">
        <v>4178</v>
      </c>
      <c r="G1310" s="202"/>
      <c r="H1310" s="205">
        <v>566.471</v>
      </c>
      <c r="I1310" s="206"/>
      <c r="J1310" s="202"/>
      <c r="K1310" s="202"/>
      <c r="L1310" s="207"/>
      <c r="M1310" s="208"/>
      <c r="N1310" s="209"/>
      <c r="O1310" s="209"/>
      <c r="P1310" s="209"/>
      <c r="Q1310" s="209"/>
      <c r="R1310" s="209"/>
      <c r="S1310" s="209"/>
      <c r="T1310" s="210"/>
      <c r="AT1310" s="211" t="s">
        <v>248</v>
      </c>
      <c r="AU1310" s="211" t="s">
        <v>82</v>
      </c>
      <c r="AV1310" s="13" t="s">
        <v>82</v>
      </c>
      <c r="AW1310" s="13" t="s">
        <v>34</v>
      </c>
      <c r="AX1310" s="13" t="s">
        <v>73</v>
      </c>
      <c r="AY1310" s="211" t="s">
        <v>239</v>
      </c>
    </row>
    <row r="1311" spans="1:65" s="12" customFormat="1" ht="11.25">
      <c r="B1311" s="191"/>
      <c r="C1311" s="192"/>
      <c r="D1311" s="186" t="s">
        <v>248</v>
      </c>
      <c r="E1311" s="193" t="s">
        <v>21</v>
      </c>
      <c r="F1311" s="194" t="s">
        <v>4179</v>
      </c>
      <c r="G1311" s="192"/>
      <c r="H1311" s="193" t="s">
        <v>21</v>
      </c>
      <c r="I1311" s="195"/>
      <c r="J1311" s="192"/>
      <c r="K1311" s="192"/>
      <c r="L1311" s="196"/>
      <c r="M1311" s="197"/>
      <c r="N1311" s="198"/>
      <c r="O1311" s="198"/>
      <c r="P1311" s="198"/>
      <c r="Q1311" s="198"/>
      <c r="R1311" s="198"/>
      <c r="S1311" s="198"/>
      <c r="T1311" s="199"/>
      <c r="AT1311" s="200" t="s">
        <v>248</v>
      </c>
      <c r="AU1311" s="200" t="s">
        <v>82</v>
      </c>
      <c r="AV1311" s="12" t="s">
        <v>80</v>
      </c>
      <c r="AW1311" s="12" t="s">
        <v>34</v>
      </c>
      <c r="AX1311" s="12" t="s">
        <v>73</v>
      </c>
      <c r="AY1311" s="200" t="s">
        <v>239</v>
      </c>
    </row>
    <row r="1312" spans="1:65" s="13" customFormat="1" ht="11.25">
      <c r="B1312" s="201"/>
      <c r="C1312" s="202"/>
      <c r="D1312" s="186" t="s">
        <v>248</v>
      </c>
      <c r="E1312" s="203" t="s">
        <v>21</v>
      </c>
      <c r="F1312" s="204" t="s">
        <v>4180</v>
      </c>
      <c r="G1312" s="202"/>
      <c r="H1312" s="205">
        <v>22.251000000000001</v>
      </c>
      <c r="I1312" s="206"/>
      <c r="J1312" s="202"/>
      <c r="K1312" s="202"/>
      <c r="L1312" s="207"/>
      <c r="M1312" s="208"/>
      <c r="N1312" s="209"/>
      <c r="O1312" s="209"/>
      <c r="P1312" s="209"/>
      <c r="Q1312" s="209"/>
      <c r="R1312" s="209"/>
      <c r="S1312" s="209"/>
      <c r="T1312" s="210"/>
      <c r="AT1312" s="211" t="s">
        <v>248</v>
      </c>
      <c r="AU1312" s="211" t="s">
        <v>82</v>
      </c>
      <c r="AV1312" s="13" t="s">
        <v>82</v>
      </c>
      <c r="AW1312" s="13" t="s">
        <v>34</v>
      </c>
      <c r="AX1312" s="13" t="s">
        <v>73</v>
      </c>
      <c r="AY1312" s="211" t="s">
        <v>239</v>
      </c>
    </row>
    <row r="1313" spans="1:65" s="12" customFormat="1" ht="11.25">
      <c r="B1313" s="191"/>
      <c r="C1313" s="192"/>
      <c r="D1313" s="186" t="s">
        <v>248</v>
      </c>
      <c r="E1313" s="193" t="s">
        <v>21</v>
      </c>
      <c r="F1313" s="194" t="s">
        <v>4181</v>
      </c>
      <c r="G1313" s="192"/>
      <c r="H1313" s="193" t="s">
        <v>21</v>
      </c>
      <c r="I1313" s="195"/>
      <c r="J1313" s="192"/>
      <c r="K1313" s="192"/>
      <c r="L1313" s="196"/>
      <c r="M1313" s="197"/>
      <c r="N1313" s="198"/>
      <c r="O1313" s="198"/>
      <c r="P1313" s="198"/>
      <c r="Q1313" s="198"/>
      <c r="R1313" s="198"/>
      <c r="S1313" s="198"/>
      <c r="T1313" s="199"/>
      <c r="AT1313" s="200" t="s">
        <v>248</v>
      </c>
      <c r="AU1313" s="200" t="s">
        <v>82</v>
      </c>
      <c r="AV1313" s="12" t="s">
        <v>80</v>
      </c>
      <c r="AW1313" s="12" t="s">
        <v>34</v>
      </c>
      <c r="AX1313" s="12" t="s">
        <v>73</v>
      </c>
      <c r="AY1313" s="200" t="s">
        <v>239</v>
      </c>
    </row>
    <row r="1314" spans="1:65" s="13" customFormat="1" ht="11.25">
      <c r="B1314" s="201"/>
      <c r="C1314" s="202"/>
      <c r="D1314" s="186" t="s">
        <v>248</v>
      </c>
      <c r="E1314" s="203" t="s">
        <v>21</v>
      </c>
      <c r="F1314" s="204" t="s">
        <v>4182</v>
      </c>
      <c r="G1314" s="202"/>
      <c r="H1314" s="205">
        <v>101.59699999999999</v>
      </c>
      <c r="I1314" s="206"/>
      <c r="J1314" s="202"/>
      <c r="K1314" s="202"/>
      <c r="L1314" s="207"/>
      <c r="M1314" s="208"/>
      <c r="N1314" s="209"/>
      <c r="O1314" s="209"/>
      <c r="P1314" s="209"/>
      <c r="Q1314" s="209"/>
      <c r="R1314" s="209"/>
      <c r="S1314" s="209"/>
      <c r="T1314" s="210"/>
      <c r="AT1314" s="211" t="s">
        <v>248</v>
      </c>
      <c r="AU1314" s="211" t="s">
        <v>82</v>
      </c>
      <c r="AV1314" s="13" t="s">
        <v>82</v>
      </c>
      <c r="AW1314" s="13" t="s">
        <v>34</v>
      </c>
      <c r="AX1314" s="13" t="s">
        <v>73</v>
      </c>
      <c r="AY1314" s="211" t="s">
        <v>239</v>
      </c>
    </row>
    <row r="1315" spans="1:65" s="12" customFormat="1" ht="11.25">
      <c r="B1315" s="191"/>
      <c r="C1315" s="192"/>
      <c r="D1315" s="186" t="s">
        <v>248</v>
      </c>
      <c r="E1315" s="193" t="s">
        <v>21</v>
      </c>
      <c r="F1315" s="194" t="s">
        <v>4183</v>
      </c>
      <c r="G1315" s="192"/>
      <c r="H1315" s="193" t="s">
        <v>21</v>
      </c>
      <c r="I1315" s="195"/>
      <c r="J1315" s="192"/>
      <c r="K1315" s="192"/>
      <c r="L1315" s="196"/>
      <c r="M1315" s="197"/>
      <c r="N1315" s="198"/>
      <c r="O1315" s="198"/>
      <c r="P1315" s="198"/>
      <c r="Q1315" s="198"/>
      <c r="R1315" s="198"/>
      <c r="S1315" s="198"/>
      <c r="T1315" s="199"/>
      <c r="AT1315" s="200" t="s">
        <v>248</v>
      </c>
      <c r="AU1315" s="200" t="s">
        <v>82</v>
      </c>
      <c r="AV1315" s="12" t="s">
        <v>80</v>
      </c>
      <c r="AW1315" s="12" t="s">
        <v>34</v>
      </c>
      <c r="AX1315" s="12" t="s">
        <v>73</v>
      </c>
      <c r="AY1315" s="200" t="s">
        <v>239</v>
      </c>
    </row>
    <row r="1316" spans="1:65" s="13" customFormat="1" ht="11.25">
      <c r="B1316" s="201"/>
      <c r="C1316" s="202"/>
      <c r="D1316" s="186" t="s">
        <v>248</v>
      </c>
      <c r="E1316" s="203" t="s">
        <v>21</v>
      </c>
      <c r="F1316" s="204" t="s">
        <v>4184</v>
      </c>
      <c r="G1316" s="202"/>
      <c r="H1316" s="205">
        <v>219.947</v>
      </c>
      <c r="I1316" s="206"/>
      <c r="J1316" s="202"/>
      <c r="K1316" s="202"/>
      <c r="L1316" s="207"/>
      <c r="M1316" s="208"/>
      <c r="N1316" s="209"/>
      <c r="O1316" s="209"/>
      <c r="P1316" s="209"/>
      <c r="Q1316" s="209"/>
      <c r="R1316" s="209"/>
      <c r="S1316" s="209"/>
      <c r="T1316" s="210"/>
      <c r="AT1316" s="211" t="s">
        <v>248</v>
      </c>
      <c r="AU1316" s="211" t="s">
        <v>82</v>
      </c>
      <c r="AV1316" s="13" t="s">
        <v>82</v>
      </c>
      <c r="AW1316" s="13" t="s">
        <v>34</v>
      </c>
      <c r="AX1316" s="13" t="s">
        <v>73</v>
      </c>
      <c r="AY1316" s="211" t="s">
        <v>239</v>
      </c>
    </row>
    <row r="1317" spans="1:65" s="12" customFormat="1" ht="11.25">
      <c r="B1317" s="191"/>
      <c r="C1317" s="192"/>
      <c r="D1317" s="186" t="s">
        <v>248</v>
      </c>
      <c r="E1317" s="193" t="s">
        <v>21</v>
      </c>
      <c r="F1317" s="194" t="s">
        <v>4185</v>
      </c>
      <c r="G1317" s="192"/>
      <c r="H1317" s="193" t="s">
        <v>21</v>
      </c>
      <c r="I1317" s="195"/>
      <c r="J1317" s="192"/>
      <c r="K1317" s="192"/>
      <c r="L1317" s="196"/>
      <c r="M1317" s="197"/>
      <c r="N1317" s="198"/>
      <c r="O1317" s="198"/>
      <c r="P1317" s="198"/>
      <c r="Q1317" s="198"/>
      <c r="R1317" s="198"/>
      <c r="S1317" s="198"/>
      <c r="T1317" s="199"/>
      <c r="AT1317" s="200" t="s">
        <v>248</v>
      </c>
      <c r="AU1317" s="200" t="s">
        <v>82</v>
      </c>
      <c r="AV1317" s="12" t="s">
        <v>80</v>
      </c>
      <c r="AW1317" s="12" t="s">
        <v>34</v>
      </c>
      <c r="AX1317" s="12" t="s">
        <v>73</v>
      </c>
      <c r="AY1317" s="200" t="s">
        <v>239</v>
      </c>
    </row>
    <row r="1318" spans="1:65" s="13" customFormat="1" ht="11.25">
      <c r="B1318" s="201"/>
      <c r="C1318" s="202"/>
      <c r="D1318" s="186" t="s">
        <v>248</v>
      </c>
      <c r="E1318" s="203" t="s">
        <v>21</v>
      </c>
      <c r="F1318" s="204" t="s">
        <v>4186</v>
      </c>
      <c r="G1318" s="202"/>
      <c r="H1318" s="205">
        <v>449.31900000000002</v>
      </c>
      <c r="I1318" s="206"/>
      <c r="J1318" s="202"/>
      <c r="K1318" s="202"/>
      <c r="L1318" s="207"/>
      <c r="M1318" s="208"/>
      <c r="N1318" s="209"/>
      <c r="O1318" s="209"/>
      <c r="P1318" s="209"/>
      <c r="Q1318" s="209"/>
      <c r="R1318" s="209"/>
      <c r="S1318" s="209"/>
      <c r="T1318" s="210"/>
      <c r="AT1318" s="211" t="s">
        <v>248</v>
      </c>
      <c r="AU1318" s="211" t="s">
        <v>82</v>
      </c>
      <c r="AV1318" s="13" t="s">
        <v>82</v>
      </c>
      <c r="AW1318" s="13" t="s">
        <v>34</v>
      </c>
      <c r="AX1318" s="13" t="s">
        <v>73</v>
      </c>
      <c r="AY1318" s="211" t="s">
        <v>239</v>
      </c>
    </row>
    <row r="1319" spans="1:65" s="16" customFormat="1" ht="11.25">
      <c r="B1319" s="235"/>
      <c r="C1319" s="236"/>
      <c r="D1319" s="186" t="s">
        <v>248</v>
      </c>
      <c r="E1319" s="237" t="s">
        <v>21</v>
      </c>
      <c r="F1319" s="238" t="s">
        <v>373</v>
      </c>
      <c r="G1319" s="236"/>
      <c r="H1319" s="239">
        <v>1395.739</v>
      </c>
      <c r="I1319" s="240"/>
      <c r="J1319" s="236"/>
      <c r="K1319" s="236"/>
      <c r="L1319" s="241"/>
      <c r="M1319" s="242"/>
      <c r="N1319" s="243"/>
      <c r="O1319" s="243"/>
      <c r="P1319" s="243"/>
      <c r="Q1319" s="243"/>
      <c r="R1319" s="243"/>
      <c r="S1319" s="243"/>
      <c r="T1319" s="244"/>
      <c r="AT1319" s="245" t="s">
        <v>248</v>
      </c>
      <c r="AU1319" s="245" t="s">
        <v>82</v>
      </c>
      <c r="AV1319" s="16" t="s">
        <v>96</v>
      </c>
      <c r="AW1319" s="16" t="s">
        <v>34</v>
      </c>
      <c r="AX1319" s="16" t="s">
        <v>73</v>
      </c>
      <c r="AY1319" s="245" t="s">
        <v>239</v>
      </c>
    </row>
    <row r="1320" spans="1:65" s="12" customFormat="1" ht="11.25">
      <c r="B1320" s="191"/>
      <c r="C1320" s="192"/>
      <c r="D1320" s="186" t="s">
        <v>248</v>
      </c>
      <c r="E1320" s="193" t="s">
        <v>21</v>
      </c>
      <c r="F1320" s="194" t="s">
        <v>4187</v>
      </c>
      <c r="G1320" s="192"/>
      <c r="H1320" s="193" t="s">
        <v>21</v>
      </c>
      <c r="I1320" s="195"/>
      <c r="J1320" s="192"/>
      <c r="K1320" s="192"/>
      <c r="L1320" s="196"/>
      <c r="M1320" s="197"/>
      <c r="N1320" s="198"/>
      <c r="O1320" s="198"/>
      <c r="P1320" s="198"/>
      <c r="Q1320" s="198"/>
      <c r="R1320" s="198"/>
      <c r="S1320" s="198"/>
      <c r="T1320" s="199"/>
      <c r="AT1320" s="200" t="s">
        <v>248</v>
      </c>
      <c r="AU1320" s="200" t="s">
        <v>82</v>
      </c>
      <c r="AV1320" s="12" t="s">
        <v>80</v>
      </c>
      <c r="AW1320" s="12" t="s">
        <v>34</v>
      </c>
      <c r="AX1320" s="12" t="s">
        <v>73</v>
      </c>
      <c r="AY1320" s="200" t="s">
        <v>239</v>
      </c>
    </row>
    <row r="1321" spans="1:65" s="13" customFormat="1" ht="11.25">
      <c r="B1321" s="201"/>
      <c r="C1321" s="202"/>
      <c r="D1321" s="186" t="s">
        <v>248</v>
      </c>
      <c r="E1321" s="203" t="s">
        <v>21</v>
      </c>
      <c r="F1321" s="204" t="s">
        <v>4188</v>
      </c>
      <c r="G1321" s="202"/>
      <c r="H1321" s="205">
        <v>209.36099999999999</v>
      </c>
      <c r="I1321" s="206"/>
      <c r="J1321" s="202"/>
      <c r="K1321" s="202"/>
      <c r="L1321" s="207"/>
      <c r="M1321" s="208"/>
      <c r="N1321" s="209"/>
      <c r="O1321" s="209"/>
      <c r="P1321" s="209"/>
      <c r="Q1321" s="209"/>
      <c r="R1321" s="209"/>
      <c r="S1321" s="209"/>
      <c r="T1321" s="210"/>
      <c r="AT1321" s="211" t="s">
        <v>248</v>
      </c>
      <c r="AU1321" s="211" t="s">
        <v>82</v>
      </c>
      <c r="AV1321" s="13" t="s">
        <v>82</v>
      </c>
      <c r="AW1321" s="13" t="s">
        <v>34</v>
      </c>
      <c r="AX1321" s="13" t="s">
        <v>73</v>
      </c>
      <c r="AY1321" s="211" t="s">
        <v>239</v>
      </c>
    </row>
    <row r="1322" spans="1:65" s="16" customFormat="1" ht="11.25">
      <c r="B1322" s="235"/>
      <c r="C1322" s="236"/>
      <c r="D1322" s="186" t="s">
        <v>248</v>
      </c>
      <c r="E1322" s="237" t="s">
        <v>21</v>
      </c>
      <c r="F1322" s="238" t="s">
        <v>373</v>
      </c>
      <c r="G1322" s="236"/>
      <c r="H1322" s="239">
        <v>209.36099999999999</v>
      </c>
      <c r="I1322" s="240"/>
      <c r="J1322" s="236"/>
      <c r="K1322" s="236"/>
      <c r="L1322" s="241"/>
      <c r="M1322" s="242"/>
      <c r="N1322" s="243"/>
      <c r="O1322" s="243"/>
      <c r="P1322" s="243"/>
      <c r="Q1322" s="243"/>
      <c r="R1322" s="243"/>
      <c r="S1322" s="243"/>
      <c r="T1322" s="244"/>
      <c r="AT1322" s="245" t="s">
        <v>248</v>
      </c>
      <c r="AU1322" s="245" t="s">
        <v>82</v>
      </c>
      <c r="AV1322" s="16" t="s">
        <v>96</v>
      </c>
      <c r="AW1322" s="16" t="s">
        <v>34</v>
      </c>
      <c r="AX1322" s="16" t="s">
        <v>73</v>
      </c>
      <c r="AY1322" s="245" t="s">
        <v>239</v>
      </c>
    </row>
    <row r="1323" spans="1:65" s="14" customFormat="1" ht="11.25">
      <c r="B1323" s="212"/>
      <c r="C1323" s="213"/>
      <c r="D1323" s="186" t="s">
        <v>248</v>
      </c>
      <c r="E1323" s="214" t="s">
        <v>21</v>
      </c>
      <c r="F1323" s="215" t="s">
        <v>251</v>
      </c>
      <c r="G1323" s="213"/>
      <c r="H1323" s="216">
        <v>1605.1</v>
      </c>
      <c r="I1323" s="217"/>
      <c r="J1323" s="213"/>
      <c r="K1323" s="213"/>
      <c r="L1323" s="218"/>
      <c r="M1323" s="219"/>
      <c r="N1323" s="220"/>
      <c r="O1323" s="220"/>
      <c r="P1323" s="220"/>
      <c r="Q1323" s="220"/>
      <c r="R1323" s="220"/>
      <c r="S1323" s="220"/>
      <c r="T1323" s="221"/>
      <c r="AT1323" s="222" t="s">
        <v>248</v>
      </c>
      <c r="AU1323" s="222" t="s">
        <v>82</v>
      </c>
      <c r="AV1323" s="14" t="s">
        <v>100</v>
      </c>
      <c r="AW1323" s="14" t="s">
        <v>34</v>
      </c>
      <c r="AX1323" s="14" t="s">
        <v>80</v>
      </c>
      <c r="AY1323" s="222" t="s">
        <v>239</v>
      </c>
    </row>
    <row r="1324" spans="1:65" s="2" customFormat="1" ht="24.2" customHeight="1">
      <c r="A1324" s="36"/>
      <c r="B1324" s="37"/>
      <c r="C1324" s="173" t="s">
        <v>4189</v>
      </c>
      <c r="D1324" s="173" t="s">
        <v>240</v>
      </c>
      <c r="E1324" s="174" t="s">
        <v>4190</v>
      </c>
      <c r="F1324" s="175" t="s">
        <v>4191</v>
      </c>
      <c r="G1324" s="176" t="s">
        <v>840</v>
      </c>
      <c r="H1324" s="177">
        <v>1</v>
      </c>
      <c r="I1324" s="178"/>
      <c r="J1324" s="179">
        <f>ROUND(I1324*H1324,2)</f>
        <v>0</v>
      </c>
      <c r="K1324" s="175" t="s">
        <v>21</v>
      </c>
      <c r="L1324" s="41"/>
      <c r="M1324" s="180" t="s">
        <v>21</v>
      </c>
      <c r="N1324" s="181" t="s">
        <v>44</v>
      </c>
      <c r="O1324" s="66"/>
      <c r="P1324" s="182">
        <f>O1324*H1324</f>
        <v>0</v>
      </c>
      <c r="Q1324" s="182">
        <v>0</v>
      </c>
      <c r="R1324" s="182">
        <f>Q1324*H1324</f>
        <v>0</v>
      </c>
      <c r="S1324" s="182">
        <v>0</v>
      </c>
      <c r="T1324" s="183">
        <f>S1324*H1324</f>
        <v>0</v>
      </c>
      <c r="U1324" s="36"/>
      <c r="V1324" s="36"/>
      <c r="W1324" s="36"/>
      <c r="X1324" s="36"/>
      <c r="Y1324" s="36"/>
      <c r="Z1324" s="36"/>
      <c r="AA1324" s="36"/>
      <c r="AB1324" s="36"/>
      <c r="AC1324" s="36"/>
      <c r="AD1324" s="36"/>
      <c r="AE1324" s="36"/>
      <c r="AR1324" s="184" t="s">
        <v>461</v>
      </c>
      <c r="AT1324" s="184" t="s">
        <v>240</v>
      </c>
      <c r="AU1324" s="184" t="s">
        <v>82</v>
      </c>
      <c r="AY1324" s="19" t="s">
        <v>239</v>
      </c>
      <c r="BE1324" s="185">
        <f>IF(N1324="základní",J1324,0)</f>
        <v>0</v>
      </c>
      <c r="BF1324" s="185">
        <f>IF(N1324="snížená",J1324,0)</f>
        <v>0</v>
      </c>
      <c r="BG1324" s="185">
        <f>IF(N1324="zákl. přenesená",J1324,0)</f>
        <v>0</v>
      </c>
      <c r="BH1324" s="185">
        <f>IF(N1324="sníž. přenesená",J1324,0)</f>
        <v>0</v>
      </c>
      <c r="BI1324" s="185">
        <f>IF(N1324="nulová",J1324,0)</f>
        <v>0</v>
      </c>
      <c r="BJ1324" s="19" t="s">
        <v>80</v>
      </c>
      <c r="BK1324" s="185">
        <f>ROUND(I1324*H1324,2)</f>
        <v>0</v>
      </c>
      <c r="BL1324" s="19" t="s">
        <v>461</v>
      </c>
      <c r="BM1324" s="184" t="s">
        <v>4192</v>
      </c>
    </row>
    <row r="1325" spans="1:65" s="11" customFormat="1" ht="22.9" customHeight="1">
      <c r="B1325" s="159"/>
      <c r="C1325" s="160"/>
      <c r="D1325" s="161" t="s">
        <v>72</v>
      </c>
      <c r="E1325" s="231" t="s">
        <v>4193</v>
      </c>
      <c r="F1325" s="231" t="s">
        <v>4194</v>
      </c>
      <c r="G1325" s="160"/>
      <c r="H1325" s="160"/>
      <c r="I1325" s="163"/>
      <c r="J1325" s="232">
        <f>BK1325</f>
        <v>0</v>
      </c>
      <c r="K1325" s="160"/>
      <c r="L1325" s="165"/>
      <c r="M1325" s="166"/>
      <c r="N1325" s="167"/>
      <c r="O1325" s="167"/>
      <c r="P1325" s="168">
        <f>SUM(P1326:P1332)</f>
        <v>0</v>
      </c>
      <c r="Q1325" s="167"/>
      <c r="R1325" s="168">
        <f>SUM(R1326:R1332)</f>
        <v>1.0103999999999998E-3</v>
      </c>
      <c r="S1325" s="167"/>
      <c r="T1325" s="169">
        <f>SUM(T1326:T1332)</f>
        <v>0</v>
      </c>
      <c r="AR1325" s="170" t="s">
        <v>82</v>
      </c>
      <c r="AT1325" s="171" t="s">
        <v>72</v>
      </c>
      <c r="AU1325" s="171" t="s">
        <v>80</v>
      </c>
      <c r="AY1325" s="170" t="s">
        <v>239</v>
      </c>
      <c r="BK1325" s="172">
        <f>SUM(BK1326:BK1332)</f>
        <v>0</v>
      </c>
    </row>
    <row r="1326" spans="1:65" s="2" customFormat="1" ht="16.5" customHeight="1">
      <c r="A1326" s="36"/>
      <c r="B1326" s="37"/>
      <c r="C1326" s="173" t="s">
        <v>4195</v>
      </c>
      <c r="D1326" s="173" t="s">
        <v>240</v>
      </c>
      <c r="E1326" s="174" t="s">
        <v>4196</v>
      </c>
      <c r="F1326" s="175" t="s">
        <v>4197</v>
      </c>
      <c r="G1326" s="176" t="s">
        <v>326</v>
      </c>
      <c r="H1326" s="177">
        <v>6.7359999999999998</v>
      </c>
      <c r="I1326" s="178"/>
      <c r="J1326" s="179">
        <f>ROUND(I1326*H1326,2)</f>
        <v>0</v>
      </c>
      <c r="K1326" s="175" t="s">
        <v>327</v>
      </c>
      <c r="L1326" s="41"/>
      <c r="M1326" s="180" t="s">
        <v>21</v>
      </c>
      <c r="N1326" s="181" t="s">
        <v>44</v>
      </c>
      <c r="O1326" s="66"/>
      <c r="P1326" s="182">
        <f>O1326*H1326</f>
        <v>0</v>
      </c>
      <c r="Q1326" s="182">
        <v>1.4999999999999999E-4</v>
      </c>
      <c r="R1326" s="182">
        <f>Q1326*H1326</f>
        <v>1.0103999999999998E-3</v>
      </c>
      <c r="S1326" s="182">
        <v>0</v>
      </c>
      <c r="T1326" s="183">
        <f>S1326*H1326</f>
        <v>0</v>
      </c>
      <c r="U1326" s="36"/>
      <c r="V1326" s="36"/>
      <c r="W1326" s="36"/>
      <c r="X1326" s="36"/>
      <c r="Y1326" s="36"/>
      <c r="Z1326" s="36"/>
      <c r="AA1326" s="36"/>
      <c r="AB1326" s="36"/>
      <c r="AC1326" s="36"/>
      <c r="AD1326" s="36"/>
      <c r="AE1326" s="36"/>
      <c r="AR1326" s="184" t="s">
        <v>461</v>
      </c>
      <c r="AT1326" s="184" t="s">
        <v>240</v>
      </c>
      <c r="AU1326" s="184" t="s">
        <v>82</v>
      </c>
      <c r="AY1326" s="19" t="s">
        <v>239</v>
      </c>
      <c r="BE1326" s="185">
        <f>IF(N1326="základní",J1326,0)</f>
        <v>0</v>
      </c>
      <c r="BF1326" s="185">
        <f>IF(N1326="snížená",J1326,0)</f>
        <v>0</v>
      </c>
      <c r="BG1326" s="185">
        <f>IF(N1326="zákl. přenesená",J1326,0)</f>
        <v>0</v>
      </c>
      <c r="BH1326" s="185">
        <f>IF(N1326="sníž. přenesená",J1326,0)</f>
        <v>0</v>
      </c>
      <c r="BI1326" s="185">
        <f>IF(N1326="nulová",J1326,0)</f>
        <v>0</v>
      </c>
      <c r="BJ1326" s="19" t="s">
        <v>80</v>
      </c>
      <c r="BK1326" s="185">
        <f>ROUND(I1326*H1326,2)</f>
        <v>0</v>
      </c>
      <c r="BL1326" s="19" t="s">
        <v>461</v>
      </c>
      <c r="BM1326" s="184" t="s">
        <v>4198</v>
      </c>
    </row>
    <row r="1327" spans="1:65" s="2" customFormat="1" ht="11.25">
      <c r="A1327" s="36"/>
      <c r="B1327" s="37"/>
      <c r="C1327" s="38"/>
      <c r="D1327" s="233" t="s">
        <v>329</v>
      </c>
      <c r="E1327" s="38"/>
      <c r="F1327" s="234" t="s">
        <v>4199</v>
      </c>
      <c r="G1327" s="38"/>
      <c r="H1327" s="38"/>
      <c r="I1327" s="188"/>
      <c r="J1327" s="38"/>
      <c r="K1327" s="38"/>
      <c r="L1327" s="41"/>
      <c r="M1327" s="189"/>
      <c r="N1327" s="190"/>
      <c r="O1327" s="66"/>
      <c r="P1327" s="66"/>
      <c r="Q1327" s="66"/>
      <c r="R1327" s="66"/>
      <c r="S1327" s="66"/>
      <c r="T1327" s="67"/>
      <c r="U1327" s="36"/>
      <c r="V1327" s="36"/>
      <c r="W1327" s="36"/>
      <c r="X1327" s="36"/>
      <c r="Y1327" s="36"/>
      <c r="Z1327" s="36"/>
      <c r="AA1327" s="36"/>
      <c r="AB1327" s="36"/>
      <c r="AC1327" s="36"/>
      <c r="AD1327" s="36"/>
      <c r="AE1327" s="36"/>
      <c r="AT1327" s="19" t="s">
        <v>329</v>
      </c>
      <c r="AU1327" s="19" t="s">
        <v>82</v>
      </c>
    </row>
    <row r="1328" spans="1:65" s="12" customFormat="1" ht="11.25">
      <c r="B1328" s="191"/>
      <c r="C1328" s="192"/>
      <c r="D1328" s="186" t="s">
        <v>248</v>
      </c>
      <c r="E1328" s="193" t="s">
        <v>21</v>
      </c>
      <c r="F1328" s="194" t="s">
        <v>3294</v>
      </c>
      <c r="G1328" s="192"/>
      <c r="H1328" s="193" t="s">
        <v>21</v>
      </c>
      <c r="I1328" s="195"/>
      <c r="J1328" s="192"/>
      <c r="K1328" s="192"/>
      <c r="L1328" s="196"/>
      <c r="M1328" s="197"/>
      <c r="N1328" s="198"/>
      <c r="O1328" s="198"/>
      <c r="P1328" s="198"/>
      <c r="Q1328" s="198"/>
      <c r="R1328" s="198"/>
      <c r="S1328" s="198"/>
      <c r="T1328" s="199"/>
      <c r="AT1328" s="200" t="s">
        <v>248</v>
      </c>
      <c r="AU1328" s="200" t="s">
        <v>82</v>
      </c>
      <c r="AV1328" s="12" t="s">
        <v>80</v>
      </c>
      <c r="AW1328" s="12" t="s">
        <v>34</v>
      </c>
      <c r="AX1328" s="12" t="s">
        <v>73</v>
      </c>
      <c r="AY1328" s="200" t="s">
        <v>239</v>
      </c>
    </row>
    <row r="1329" spans="1:65" s="12" customFormat="1" ht="11.25">
      <c r="B1329" s="191"/>
      <c r="C1329" s="192"/>
      <c r="D1329" s="186" t="s">
        <v>248</v>
      </c>
      <c r="E1329" s="193" t="s">
        <v>21</v>
      </c>
      <c r="F1329" s="194" t="s">
        <v>4200</v>
      </c>
      <c r="G1329" s="192"/>
      <c r="H1329" s="193" t="s">
        <v>21</v>
      </c>
      <c r="I1329" s="195"/>
      <c r="J1329" s="192"/>
      <c r="K1329" s="192"/>
      <c r="L1329" s="196"/>
      <c r="M1329" s="197"/>
      <c r="N1329" s="198"/>
      <c r="O1329" s="198"/>
      <c r="P1329" s="198"/>
      <c r="Q1329" s="198"/>
      <c r="R1329" s="198"/>
      <c r="S1329" s="198"/>
      <c r="T1329" s="199"/>
      <c r="AT1329" s="200" t="s">
        <v>248</v>
      </c>
      <c r="AU1329" s="200" t="s">
        <v>82</v>
      </c>
      <c r="AV1329" s="12" t="s">
        <v>80</v>
      </c>
      <c r="AW1329" s="12" t="s">
        <v>34</v>
      </c>
      <c r="AX1329" s="12" t="s">
        <v>73</v>
      </c>
      <c r="AY1329" s="200" t="s">
        <v>239</v>
      </c>
    </row>
    <row r="1330" spans="1:65" s="13" customFormat="1" ht="11.25">
      <c r="B1330" s="201"/>
      <c r="C1330" s="202"/>
      <c r="D1330" s="186" t="s">
        <v>248</v>
      </c>
      <c r="E1330" s="203" t="s">
        <v>21</v>
      </c>
      <c r="F1330" s="204" t="s">
        <v>3922</v>
      </c>
      <c r="G1330" s="202"/>
      <c r="H1330" s="205">
        <v>6.5110000000000001</v>
      </c>
      <c r="I1330" s="206"/>
      <c r="J1330" s="202"/>
      <c r="K1330" s="202"/>
      <c r="L1330" s="207"/>
      <c r="M1330" s="208"/>
      <c r="N1330" s="209"/>
      <c r="O1330" s="209"/>
      <c r="P1330" s="209"/>
      <c r="Q1330" s="209"/>
      <c r="R1330" s="209"/>
      <c r="S1330" s="209"/>
      <c r="T1330" s="210"/>
      <c r="AT1330" s="211" t="s">
        <v>248</v>
      </c>
      <c r="AU1330" s="211" t="s">
        <v>82</v>
      </c>
      <c r="AV1330" s="13" t="s">
        <v>82</v>
      </c>
      <c r="AW1330" s="13" t="s">
        <v>34</v>
      </c>
      <c r="AX1330" s="13" t="s">
        <v>73</v>
      </c>
      <c r="AY1330" s="211" t="s">
        <v>239</v>
      </c>
    </row>
    <row r="1331" spans="1:65" s="13" customFormat="1" ht="11.25">
      <c r="B1331" s="201"/>
      <c r="C1331" s="202"/>
      <c r="D1331" s="186" t="s">
        <v>248</v>
      </c>
      <c r="E1331" s="203" t="s">
        <v>21</v>
      </c>
      <c r="F1331" s="204" t="s">
        <v>3923</v>
      </c>
      <c r="G1331" s="202"/>
      <c r="H1331" s="205">
        <v>0.22500000000000001</v>
      </c>
      <c r="I1331" s="206"/>
      <c r="J1331" s="202"/>
      <c r="K1331" s="202"/>
      <c r="L1331" s="207"/>
      <c r="M1331" s="208"/>
      <c r="N1331" s="209"/>
      <c r="O1331" s="209"/>
      <c r="P1331" s="209"/>
      <c r="Q1331" s="209"/>
      <c r="R1331" s="209"/>
      <c r="S1331" s="209"/>
      <c r="T1331" s="210"/>
      <c r="AT1331" s="211" t="s">
        <v>248</v>
      </c>
      <c r="AU1331" s="211" t="s">
        <v>82</v>
      </c>
      <c r="AV1331" s="13" t="s">
        <v>82</v>
      </c>
      <c r="AW1331" s="13" t="s">
        <v>34</v>
      </c>
      <c r="AX1331" s="13" t="s">
        <v>73</v>
      </c>
      <c r="AY1331" s="211" t="s">
        <v>239</v>
      </c>
    </row>
    <row r="1332" spans="1:65" s="14" customFormat="1" ht="11.25">
      <c r="B1332" s="212"/>
      <c r="C1332" s="213"/>
      <c r="D1332" s="186" t="s">
        <v>248</v>
      </c>
      <c r="E1332" s="214" t="s">
        <v>21</v>
      </c>
      <c r="F1332" s="215" t="s">
        <v>251</v>
      </c>
      <c r="G1332" s="213"/>
      <c r="H1332" s="216">
        <v>6.7359999999999998</v>
      </c>
      <c r="I1332" s="217"/>
      <c r="J1332" s="213"/>
      <c r="K1332" s="213"/>
      <c r="L1332" s="218"/>
      <c r="M1332" s="219"/>
      <c r="N1332" s="220"/>
      <c r="O1332" s="220"/>
      <c r="P1332" s="220"/>
      <c r="Q1332" s="220"/>
      <c r="R1332" s="220"/>
      <c r="S1332" s="220"/>
      <c r="T1332" s="221"/>
      <c r="AT1332" s="222" t="s">
        <v>248</v>
      </c>
      <c r="AU1332" s="222" t="s">
        <v>82</v>
      </c>
      <c r="AV1332" s="14" t="s">
        <v>100</v>
      </c>
      <c r="AW1332" s="14" t="s">
        <v>34</v>
      </c>
      <c r="AX1332" s="14" t="s">
        <v>80</v>
      </c>
      <c r="AY1332" s="222" t="s">
        <v>239</v>
      </c>
    </row>
    <row r="1333" spans="1:65" s="11" customFormat="1" ht="22.9" customHeight="1">
      <c r="B1333" s="159"/>
      <c r="C1333" s="160"/>
      <c r="D1333" s="161" t="s">
        <v>72</v>
      </c>
      <c r="E1333" s="231" t="s">
        <v>4201</v>
      </c>
      <c r="F1333" s="231" t="s">
        <v>4202</v>
      </c>
      <c r="G1333" s="160"/>
      <c r="H1333" s="160"/>
      <c r="I1333" s="163"/>
      <c r="J1333" s="232">
        <f>BK1333</f>
        <v>0</v>
      </c>
      <c r="K1333" s="160"/>
      <c r="L1333" s="165"/>
      <c r="M1333" s="166"/>
      <c r="N1333" s="167"/>
      <c r="O1333" s="167"/>
      <c r="P1333" s="168">
        <f>SUM(P1334:P1365)</f>
        <v>0</v>
      </c>
      <c r="Q1333" s="167"/>
      <c r="R1333" s="168">
        <f>SUM(R1334:R1365)</f>
        <v>0.20314800000000002</v>
      </c>
      <c r="S1333" s="167"/>
      <c r="T1333" s="169">
        <f>SUM(T1334:T1365)</f>
        <v>0</v>
      </c>
      <c r="AR1333" s="170" t="s">
        <v>82</v>
      </c>
      <c r="AT1333" s="171" t="s">
        <v>72</v>
      </c>
      <c r="AU1333" s="171" t="s">
        <v>80</v>
      </c>
      <c r="AY1333" s="170" t="s">
        <v>239</v>
      </c>
      <c r="BK1333" s="172">
        <f>SUM(BK1334:BK1365)</f>
        <v>0</v>
      </c>
    </row>
    <row r="1334" spans="1:65" s="2" customFormat="1" ht="16.5" customHeight="1">
      <c r="A1334" s="36"/>
      <c r="B1334" s="37"/>
      <c r="C1334" s="173" t="s">
        <v>4203</v>
      </c>
      <c r="D1334" s="173" t="s">
        <v>240</v>
      </c>
      <c r="E1334" s="174" t="s">
        <v>4204</v>
      </c>
      <c r="F1334" s="175" t="s">
        <v>4205</v>
      </c>
      <c r="G1334" s="176" t="s">
        <v>326</v>
      </c>
      <c r="H1334" s="177">
        <v>133.65</v>
      </c>
      <c r="I1334" s="178"/>
      <c r="J1334" s="179">
        <f>ROUND(I1334*H1334,2)</f>
        <v>0</v>
      </c>
      <c r="K1334" s="175" t="s">
        <v>21</v>
      </c>
      <c r="L1334" s="41"/>
      <c r="M1334" s="180" t="s">
        <v>21</v>
      </c>
      <c r="N1334" s="181" t="s">
        <v>44</v>
      </c>
      <c r="O1334" s="66"/>
      <c r="P1334" s="182">
        <f>O1334*H1334</f>
        <v>0</v>
      </c>
      <c r="Q1334" s="182">
        <v>1.5200000000000001E-3</v>
      </c>
      <c r="R1334" s="182">
        <f>Q1334*H1334</f>
        <v>0.20314800000000002</v>
      </c>
      <c r="S1334" s="182">
        <v>0</v>
      </c>
      <c r="T1334" s="183">
        <f>S1334*H1334</f>
        <v>0</v>
      </c>
      <c r="U1334" s="36"/>
      <c r="V1334" s="36"/>
      <c r="W1334" s="36"/>
      <c r="X1334" s="36"/>
      <c r="Y1334" s="36"/>
      <c r="Z1334" s="36"/>
      <c r="AA1334" s="36"/>
      <c r="AB1334" s="36"/>
      <c r="AC1334" s="36"/>
      <c r="AD1334" s="36"/>
      <c r="AE1334" s="36"/>
      <c r="AR1334" s="184" t="s">
        <v>461</v>
      </c>
      <c r="AT1334" s="184" t="s">
        <v>240</v>
      </c>
      <c r="AU1334" s="184" t="s">
        <v>82</v>
      </c>
      <c r="AY1334" s="19" t="s">
        <v>239</v>
      </c>
      <c r="BE1334" s="185">
        <f>IF(N1334="základní",J1334,0)</f>
        <v>0</v>
      </c>
      <c r="BF1334" s="185">
        <f>IF(N1334="snížená",J1334,0)</f>
        <v>0</v>
      </c>
      <c r="BG1334" s="185">
        <f>IF(N1334="zákl. přenesená",J1334,0)</f>
        <v>0</v>
      </c>
      <c r="BH1334" s="185">
        <f>IF(N1334="sníž. přenesená",J1334,0)</f>
        <v>0</v>
      </c>
      <c r="BI1334" s="185">
        <f>IF(N1334="nulová",J1334,0)</f>
        <v>0</v>
      </c>
      <c r="BJ1334" s="19" t="s">
        <v>80</v>
      </c>
      <c r="BK1334" s="185">
        <f>ROUND(I1334*H1334,2)</f>
        <v>0</v>
      </c>
      <c r="BL1334" s="19" t="s">
        <v>461</v>
      </c>
      <c r="BM1334" s="184" t="s">
        <v>4206</v>
      </c>
    </row>
    <row r="1335" spans="1:65" s="12" customFormat="1" ht="11.25">
      <c r="B1335" s="191"/>
      <c r="C1335" s="192"/>
      <c r="D1335" s="186" t="s">
        <v>248</v>
      </c>
      <c r="E1335" s="193" t="s">
        <v>21</v>
      </c>
      <c r="F1335" s="194" t="s">
        <v>3257</v>
      </c>
      <c r="G1335" s="192"/>
      <c r="H1335" s="193" t="s">
        <v>21</v>
      </c>
      <c r="I1335" s="195"/>
      <c r="J1335" s="192"/>
      <c r="K1335" s="192"/>
      <c r="L1335" s="196"/>
      <c r="M1335" s="197"/>
      <c r="N1335" s="198"/>
      <c r="O1335" s="198"/>
      <c r="P1335" s="198"/>
      <c r="Q1335" s="198"/>
      <c r="R1335" s="198"/>
      <c r="S1335" s="198"/>
      <c r="T1335" s="199"/>
      <c r="AT1335" s="200" t="s">
        <v>248</v>
      </c>
      <c r="AU1335" s="200" t="s">
        <v>82</v>
      </c>
      <c r="AV1335" s="12" t="s">
        <v>80</v>
      </c>
      <c r="AW1335" s="12" t="s">
        <v>34</v>
      </c>
      <c r="AX1335" s="12" t="s">
        <v>73</v>
      </c>
      <c r="AY1335" s="200" t="s">
        <v>239</v>
      </c>
    </row>
    <row r="1336" spans="1:65" s="12" customFormat="1" ht="11.25">
      <c r="B1336" s="191"/>
      <c r="C1336" s="192"/>
      <c r="D1336" s="186" t="s">
        <v>248</v>
      </c>
      <c r="E1336" s="193" t="s">
        <v>21</v>
      </c>
      <c r="F1336" s="194" t="s">
        <v>3414</v>
      </c>
      <c r="G1336" s="192"/>
      <c r="H1336" s="193" t="s">
        <v>21</v>
      </c>
      <c r="I1336" s="195"/>
      <c r="J1336" s="192"/>
      <c r="K1336" s="192"/>
      <c r="L1336" s="196"/>
      <c r="M1336" s="197"/>
      <c r="N1336" s="198"/>
      <c r="O1336" s="198"/>
      <c r="P1336" s="198"/>
      <c r="Q1336" s="198"/>
      <c r="R1336" s="198"/>
      <c r="S1336" s="198"/>
      <c r="T1336" s="199"/>
      <c r="AT1336" s="200" t="s">
        <v>248</v>
      </c>
      <c r="AU1336" s="200" t="s">
        <v>82</v>
      </c>
      <c r="AV1336" s="12" t="s">
        <v>80</v>
      </c>
      <c r="AW1336" s="12" t="s">
        <v>34</v>
      </c>
      <c r="AX1336" s="12" t="s">
        <v>73</v>
      </c>
      <c r="AY1336" s="200" t="s">
        <v>239</v>
      </c>
    </row>
    <row r="1337" spans="1:65" s="13" customFormat="1" ht="11.25">
      <c r="B1337" s="201"/>
      <c r="C1337" s="202"/>
      <c r="D1337" s="186" t="s">
        <v>248</v>
      </c>
      <c r="E1337" s="203" t="s">
        <v>21</v>
      </c>
      <c r="F1337" s="204" t="s">
        <v>4207</v>
      </c>
      <c r="G1337" s="202"/>
      <c r="H1337" s="205">
        <v>24.3</v>
      </c>
      <c r="I1337" s="206"/>
      <c r="J1337" s="202"/>
      <c r="K1337" s="202"/>
      <c r="L1337" s="207"/>
      <c r="M1337" s="208"/>
      <c r="N1337" s="209"/>
      <c r="O1337" s="209"/>
      <c r="P1337" s="209"/>
      <c r="Q1337" s="209"/>
      <c r="R1337" s="209"/>
      <c r="S1337" s="209"/>
      <c r="T1337" s="210"/>
      <c r="AT1337" s="211" t="s">
        <v>248</v>
      </c>
      <c r="AU1337" s="211" t="s">
        <v>82</v>
      </c>
      <c r="AV1337" s="13" t="s">
        <v>82</v>
      </c>
      <c r="AW1337" s="13" t="s">
        <v>34</v>
      </c>
      <c r="AX1337" s="13" t="s">
        <v>73</v>
      </c>
      <c r="AY1337" s="211" t="s">
        <v>239</v>
      </c>
    </row>
    <row r="1338" spans="1:65" s="13" customFormat="1" ht="11.25">
      <c r="B1338" s="201"/>
      <c r="C1338" s="202"/>
      <c r="D1338" s="186" t="s">
        <v>248</v>
      </c>
      <c r="E1338" s="203" t="s">
        <v>21</v>
      </c>
      <c r="F1338" s="204" t="s">
        <v>4208</v>
      </c>
      <c r="G1338" s="202"/>
      <c r="H1338" s="205">
        <v>1.38</v>
      </c>
      <c r="I1338" s="206"/>
      <c r="J1338" s="202"/>
      <c r="K1338" s="202"/>
      <c r="L1338" s="207"/>
      <c r="M1338" s="208"/>
      <c r="N1338" s="209"/>
      <c r="O1338" s="209"/>
      <c r="P1338" s="209"/>
      <c r="Q1338" s="209"/>
      <c r="R1338" s="209"/>
      <c r="S1338" s="209"/>
      <c r="T1338" s="210"/>
      <c r="AT1338" s="211" t="s">
        <v>248</v>
      </c>
      <c r="AU1338" s="211" t="s">
        <v>82</v>
      </c>
      <c r="AV1338" s="13" t="s">
        <v>82</v>
      </c>
      <c r="AW1338" s="13" t="s">
        <v>34</v>
      </c>
      <c r="AX1338" s="13" t="s">
        <v>73</v>
      </c>
      <c r="AY1338" s="211" t="s">
        <v>239</v>
      </c>
    </row>
    <row r="1339" spans="1:65" s="13" customFormat="1" ht="11.25">
      <c r="B1339" s="201"/>
      <c r="C1339" s="202"/>
      <c r="D1339" s="186" t="s">
        <v>248</v>
      </c>
      <c r="E1339" s="203" t="s">
        <v>21</v>
      </c>
      <c r="F1339" s="204" t="s">
        <v>4209</v>
      </c>
      <c r="G1339" s="202"/>
      <c r="H1339" s="205">
        <v>-4.2759999999999998</v>
      </c>
      <c r="I1339" s="206"/>
      <c r="J1339" s="202"/>
      <c r="K1339" s="202"/>
      <c r="L1339" s="207"/>
      <c r="M1339" s="208"/>
      <c r="N1339" s="209"/>
      <c r="O1339" s="209"/>
      <c r="P1339" s="209"/>
      <c r="Q1339" s="209"/>
      <c r="R1339" s="209"/>
      <c r="S1339" s="209"/>
      <c r="T1339" s="210"/>
      <c r="AT1339" s="211" t="s">
        <v>248</v>
      </c>
      <c r="AU1339" s="211" t="s">
        <v>82</v>
      </c>
      <c r="AV1339" s="13" t="s">
        <v>82</v>
      </c>
      <c r="AW1339" s="13" t="s">
        <v>34</v>
      </c>
      <c r="AX1339" s="13" t="s">
        <v>73</v>
      </c>
      <c r="AY1339" s="211" t="s">
        <v>239</v>
      </c>
    </row>
    <row r="1340" spans="1:65" s="16" customFormat="1" ht="11.25">
      <c r="B1340" s="235"/>
      <c r="C1340" s="236"/>
      <c r="D1340" s="186" t="s">
        <v>248</v>
      </c>
      <c r="E1340" s="237" t="s">
        <v>21</v>
      </c>
      <c r="F1340" s="238" t="s">
        <v>373</v>
      </c>
      <c r="G1340" s="236"/>
      <c r="H1340" s="239">
        <v>21.404</v>
      </c>
      <c r="I1340" s="240"/>
      <c r="J1340" s="236"/>
      <c r="K1340" s="236"/>
      <c r="L1340" s="241"/>
      <c r="M1340" s="242"/>
      <c r="N1340" s="243"/>
      <c r="O1340" s="243"/>
      <c r="P1340" s="243"/>
      <c r="Q1340" s="243"/>
      <c r="R1340" s="243"/>
      <c r="S1340" s="243"/>
      <c r="T1340" s="244"/>
      <c r="AT1340" s="245" t="s">
        <v>248</v>
      </c>
      <c r="AU1340" s="245" t="s">
        <v>82</v>
      </c>
      <c r="AV1340" s="16" t="s">
        <v>96</v>
      </c>
      <c r="AW1340" s="16" t="s">
        <v>34</v>
      </c>
      <c r="AX1340" s="16" t="s">
        <v>73</v>
      </c>
      <c r="AY1340" s="245" t="s">
        <v>239</v>
      </c>
    </row>
    <row r="1341" spans="1:65" s="12" customFormat="1" ht="11.25">
      <c r="B1341" s="191"/>
      <c r="C1341" s="192"/>
      <c r="D1341" s="186" t="s">
        <v>248</v>
      </c>
      <c r="E1341" s="193" t="s">
        <v>21</v>
      </c>
      <c r="F1341" s="194" t="s">
        <v>3417</v>
      </c>
      <c r="G1341" s="192"/>
      <c r="H1341" s="193" t="s">
        <v>21</v>
      </c>
      <c r="I1341" s="195"/>
      <c r="J1341" s="192"/>
      <c r="K1341" s="192"/>
      <c r="L1341" s="196"/>
      <c r="M1341" s="197"/>
      <c r="N1341" s="198"/>
      <c r="O1341" s="198"/>
      <c r="P1341" s="198"/>
      <c r="Q1341" s="198"/>
      <c r="R1341" s="198"/>
      <c r="S1341" s="198"/>
      <c r="T1341" s="199"/>
      <c r="AT1341" s="200" t="s">
        <v>248</v>
      </c>
      <c r="AU1341" s="200" t="s">
        <v>82</v>
      </c>
      <c r="AV1341" s="12" t="s">
        <v>80</v>
      </c>
      <c r="AW1341" s="12" t="s">
        <v>34</v>
      </c>
      <c r="AX1341" s="12" t="s">
        <v>73</v>
      </c>
      <c r="AY1341" s="200" t="s">
        <v>239</v>
      </c>
    </row>
    <row r="1342" spans="1:65" s="13" customFormat="1" ht="11.25">
      <c r="B1342" s="201"/>
      <c r="C1342" s="202"/>
      <c r="D1342" s="186" t="s">
        <v>248</v>
      </c>
      <c r="E1342" s="203" t="s">
        <v>21</v>
      </c>
      <c r="F1342" s="204" t="s">
        <v>4210</v>
      </c>
      <c r="G1342" s="202"/>
      <c r="H1342" s="205">
        <v>41.37</v>
      </c>
      <c r="I1342" s="206"/>
      <c r="J1342" s="202"/>
      <c r="K1342" s="202"/>
      <c r="L1342" s="207"/>
      <c r="M1342" s="208"/>
      <c r="N1342" s="209"/>
      <c r="O1342" s="209"/>
      <c r="P1342" s="209"/>
      <c r="Q1342" s="209"/>
      <c r="R1342" s="209"/>
      <c r="S1342" s="209"/>
      <c r="T1342" s="210"/>
      <c r="AT1342" s="211" t="s">
        <v>248</v>
      </c>
      <c r="AU1342" s="211" t="s">
        <v>82</v>
      </c>
      <c r="AV1342" s="13" t="s">
        <v>82</v>
      </c>
      <c r="AW1342" s="13" t="s">
        <v>34</v>
      </c>
      <c r="AX1342" s="13" t="s">
        <v>73</v>
      </c>
      <c r="AY1342" s="211" t="s">
        <v>239</v>
      </c>
    </row>
    <row r="1343" spans="1:65" s="13" customFormat="1" ht="11.25">
      <c r="B1343" s="201"/>
      <c r="C1343" s="202"/>
      <c r="D1343" s="186" t="s">
        <v>248</v>
      </c>
      <c r="E1343" s="203" t="s">
        <v>21</v>
      </c>
      <c r="F1343" s="204" t="s">
        <v>4211</v>
      </c>
      <c r="G1343" s="202"/>
      <c r="H1343" s="205">
        <v>-1.5760000000000001</v>
      </c>
      <c r="I1343" s="206"/>
      <c r="J1343" s="202"/>
      <c r="K1343" s="202"/>
      <c r="L1343" s="207"/>
      <c r="M1343" s="208"/>
      <c r="N1343" s="209"/>
      <c r="O1343" s="209"/>
      <c r="P1343" s="209"/>
      <c r="Q1343" s="209"/>
      <c r="R1343" s="209"/>
      <c r="S1343" s="209"/>
      <c r="T1343" s="210"/>
      <c r="AT1343" s="211" t="s">
        <v>248</v>
      </c>
      <c r="AU1343" s="211" t="s">
        <v>82</v>
      </c>
      <c r="AV1343" s="13" t="s">
        <v>82</v>
      </c>
      <c r="AW1343" s="13" t="s">
        <v>34</v>
      </c>
      <c r="AX1343" s="13" t="s">
        <v>73</v>
      </c>
      <c r="AY1343" s="211" t="s">
        <v>239</v>
      </c>
    </row>
    <row r="1344" spans="1:65" s="16" customFormat="1" ht="11.25">
      <c r="B1344" s="235"/>
      <c r="C1344" s="236"/>
      <c r="D1344" s="186" t="s">
        <v>248</v>
      </c>
      <c r="E1344" s="237" t="s">
        <v>21</v>
      </c>
      <c r="F1344" s="238" t="s">
        <v>373</v>
      </c>
      <c r="G1344" s="236"/>
      <c r="H1344" s="239">
        <v>39.793999999999997</v>
      </c>
      <c r="I1344" s="240"/>
      <c r="J1344" s="236"/>
      <c r="K1344" s="236"/>
      <c r="L1344" s="241"/>
      <c r="M1344" s="242"/>
      <c r="N1344" s="243"/>
      <c r="O1344" s="243"/>
      <c r="P1344" s="243"/>
      <c r="Q1344" s="243"/>
      <c r="R1344" s="243"/>
      <c r="S1344" s="243"/>
      <c r="T1344" s="244"/>
      <c r="AT1344" s="245" t="s">
        <v>248</v>
      </c>
      <c r="AU1344" s="245" t="s">
        <v>82</v>
      </c>
      <c r="AV1344" s="16" t="s">
        <v>96</v>
      </c>
      <c r="AW1344" s="16" t="s">
        <v>34</v>
      </c>
      <c r="AX1344" s="16" t="s">
        <v>73</v>
      </c>
      <c r="AY1344" s="245" t="s">
        <v>239</v>
      </c>
    </row>
    <row r="1345" spans="2:51" s="12" customFormat="1" ht="11.25">
      <c r="B1345" s="191"/>
      <c r="C1345" s="192"/>
      <c r="D1345" s="186" t="s">
        <v>248</v>
      </c>
      <c r="E1345" s="193" t="s">
        <v>21</v>
      </c>
      <c r="F1345" s="194" t="s">
        <v>3419</v>
      </c>
      <c r="G1345" s="192"/>
      <c r="H1345" s="193" t="s">
        <v>21</v>
      </c>
      <c r="I1345" s="195"/>
      <c r="J1345" s="192"/>
      <c r="K1345" s="192"/>
      <c r="L1345" s="196"/>
      <c r="M1345" s="197"/>
      <c r="N1345" s="198"/>
      <c r="O1345" s="198"/>
      <c r="P1345" s="198"/>
      <c r="Q1345" s="198"/>
      <c r="R1345" s="198"/>
      <c r="S1345" s="198"/>
      <c r="T1345" s="199"/>
      <c r="AT1345" s="200" t="s">
        <v>248</v>
      </c>
      <c r="AU1345" s="200" t="s">
        <v>82</v>
      </c>
      <c r="AV1345" s="12" t="s">
        <v>80</v>
      </c>
      <c r="AW1345" s="12" t="s">
        <v>34</v>
      </c>
      <c r="AX1345" s="12" t="s">
        <v>73</v>
      </c>
      <c r="AY1345" s="200" t="s">
        <v>239</v>
      </c>
    </row>
    <row r="1346" spans="2:51" s="13" customFormat="1" ht="11.25">
      <c r="B1346" s="201"/>
      <c r="C1346" s="202"/>
      <c r="D1346" s="186" t="s">
        <v>248</v>
      </c>
      <c r="E1346" s="203" t="s">
        <v>21</v>
      </c>
      <c r="F1346" s="204" t="s">
        <v>4212</v>
      </c>
      <c r="G1346" s="202"/>
      <c r="H1346" s="205">
        <v>24</v>
      </c>
      <c r="I1346" s="206"/>
      <c r="J1346" s="202"/>
      <c r="K1346" s="202"/>
      <c r="L1346" s="207"/>
      <c r="M1346" s="208"/>
      <c r="N1346" s="209"/>
      <c r="O1346" s="209"/>
      <c r="P1346" s="209"/>
      <c r="Q1346" s="209"/>
      <c r="R1346" s="209"/>
      <c r="S1346" s="209"/>
      <c r="T1346" s="210"/>
      <c r="AT1346" s="211" t="s">
        <v>248</v>
      </c>
      <c r="AU1346" s="211" t="s">
        <v>82</v>
      </c>
      <c r="AV1346" s="13" t="s">
        <v>82</v>
      </c>
      <c r="AW1346" s="13" t="s">
        <v>34</v>
      </c>
      <c r="AX1346" s="13" t="s">
        <v>73</v>
      </c>
      <c r="AY1346" s="211" t="s">
        <v>239</v>
      </c>
    </row>
    <row r="1347" spans="2:51" s="13" customFormat="1" ht="11.25">
      <c r="B1347" s="201"/>
      <c r="C1347" s="202"/>
      <c r="D1347" s="186" t="s">
        <v>248</v>
      </c>
      <c r="E1347" s="203" t="s">
        <v>21</v>
      </c>
      <c r="F1347" s="204" t="s">
        <v>4208</v>
      </c>
      <c r="G1347" s="202"/>
      <c r="H1347" s="205">
        <v>1.38</v>
      </c>
      <c r="I1347" s="206"/>
      <c r="J1347" s="202"/>
      <c r="K1347" s="202"/>
      <c r="L1347" s="207"/>
      <c r="M1347" s="208"/>
      <c r="N1347" s="209"/>
      <c r="O1347" s="209"/>
      <c r="P1347" s="209"/>
      <c r="Q1347" s="209"/>
      <c r="R1347" s="209"/>
      <c r="S1347" s="209"/>
      <c r="T1347" s="210"/>
      <c r="AT1347" s="211" t="s">
        <v>248</v>
      </c>
      <c r="AU1347" s="211" t="s">
        <v>82</v>
      </c>
      <c r="AV1347" s="13" t="s">
        <v>82</v>
      </c>
      <c r="AW1347" s="13" t="s">
        <v>34</v>
      </c>
      <c r="AX1347" s="13" t="s">
        <v>73</v>
      </c>
      <c r="AY1347" s="211" t="s">
        <v>239</v>
      </c>
    </row>
    <row r="1348" spans="2:51" s="13" customFormat="1" ht="11.25">
      <c r="B1348" s="201"/>
      <c r="C1348" s="202"/>
      <c r="D1348" s="186" t="s">
        <v>248</v>
      </c>
      <c r="E1348" s="203" t="s">
        <v>21</v>
      </c>
      <c r="F1348" s="204" t="s">
        <v>4213</v>
      </c>
      <c r="G1348" s="202"/>
      <c r="H1348" s="205">
        <v>-2.7</v>
      </c>
      <c r="I1348" s="206"/>
      <c r="J1348" s="202"/>
      <c r="K1348" s="202"/>
      <c r="L1348" s="207"/>
      <c r="M1348" s="208"/>
      <c r="N1348" s="209"/>
      <c r="O1348" s="209"/>
      <c r="P1348" s="209"/>
      <c r="Q1348" s="209"/>
      <c r="R1348" s="209"/>
      <c r="S1348" s="209"/>
      <c r="T1348" s="210"/>
      <c r="AT1348" s="211" t="s">
        <v>248</v>
      </c>
      <c r="AU1348" s="211" t="s">
        <v>82</v>
      </c>
      <c r="AV1348" s="13" t="s">
        <v>82</v>
      </c>
      <c r="AW1348" s="13" t="s">
        <v>34</v>
      </c>
      <c r="AX1348" s="13" t="s">
        <v>73</v>
      </c>
      <c r="AY1348" s="211" t="s">
        <v>239</v>
      </c>
    </row>
    <row r="1349" spans="2:51" s="16" customFormat="1" ht="11.25">
      <c r="B1349" s="235"/>
      <c r="C1349" s="236"/>
      <c r="D1349" s="186" t="s">
        <v>248</v>
      </c>
      <c r="E1349" s="237" t="s">
        <v>21</v>
      </c>
      <c r="F1349" s="238" t="s">
        <v>373</v>
      </c>
      <c r="G1349" s="236"/>
      <c r="H1349" s="239">
        <v>22.68</v>
      </c>
      <c r="I1349" s="240"/>
      <c r="J1349" s="236"/>
      <c r="K1349" s="236"/>
      <c r="L1349" s="241"/>
      <c r="M1349" s="242"/>
      <c r="N1349" s="243"/>
      <c r="O1349" s="243"/>
      <c r="P1349" s="243"/>
      <c r="Q1349" s="243"/>
      <c r="R1349" s="243"/>
      <c r="S1349" s="243"/>
      <c r="T1349" s="244"/>
      <c r="AT1349" s="245" t="s">
        <v>248</v>
      </c>
      <c r="AU1349" s="245" t="s">
        <v>82</v>
      </c>
      <c r="AV1349" s="16" t="s">
        <v>96</v>
      </c>
      <c r="AW1349" s="16" t="s">
        <v>34</v>
      </c>
      <c r="AX1349" s="16" t="s">
        <v>73</v>
      </c>
      <c r="AY1349" s="245" t="s">
        <v>239</v>
      </c>
    </row>
    <row r="1350" spans="2:51" s="12" customFormat="1" ht="11.25">
      <c r="B1350" s="191"/>
      <c r="C1350" s="192"/>
      <c r="D1350" s="186" t="s">
        <v>248</v>
      </c>
      <c r="E1350" s="193" t="s">
        <v>21</v>
      </c>
      <c r="F1350" s="194" t="s">
        <v>3421</v>
      </c>
      <c r="G1350" s="192"/>
      <c r="H1350" s="193" t="s">
        <v>21</v>
      </c>
      <c r="I1350" s="195"/>
      <c r="J1350" s="192"/>
      <c r="K1350" s="192"/>
      <c r="L1350" s="196"/>
      <c r="M1350" s="197"/>
      <c r="N1350" s="198"/>
      <c r="O1350" s="198"/>
      <c r="P1350" s="198"/>
      <c r="Q1350" s="198"/>
      <c r="R1350" s="198"/>
      <c r="S1350" s="198"/>
      <c r="T1350" s="199"/>
      <c r="AT1350" s="200" t="s">
        <v>248</v>
      </c>
      <c r="AU1350" s="200" t="s">
        <v>82</v>
      </c>
      <c r="AV1350" s="12" t="s">
        <v>80</v>
      </c>
      <c r="AW1350" s="12" t="s">
        <v>34</v>
      </c>
      <c r="AX1350" s="12" t="s">
        <v>73</v>
      </c>
      <c r="AY1350" s="200" t="s">
        <v>239</v>
      </c>
    </row>
    <row r="1351" spans="2:51" s="13" customFormat="1" ht="11.25">
      <c r="B1351" s="201"/>
      <c r="C1351" s="202"/>
      <c r="D1351" s="186" t="s">
        <v>248</v>
      </c>
      <c r="E1351" s="203" t="s">
        <v>21</v>
      </c>
      <c r="F1351" s="204" t="s">
        <v>4212</v>
      </c>
      <c r="G1351" s="202"/>
      <c r="H1351" s="205">
        <v>24</v>
      </c>
      <c r="I1351" s="206"/>
      <c r="J1351" s="202"/>
      <c r="K1351" s="202"/>
      <c r="L1351" s="207"/>
      <c r="M1351" s="208"/>
      <c r="N1351" s="209"/>
      <c r="O1351" s="209"/>
      <c r="P1351" s="209"/>
      <c r="Q1351" s="209"/>
      <c r="R1351" s="209"/>
      <c r="S1351" s="209"/>
      <c r="T1351" s="210"/>
      <c r="AT1351" s="211" t="s">
        <v>248</v>
      </c>
      <c r="AU1351" s="211" t="s">
        <v>82</v>
      </c>
      <c r="AV1351" s="13" t="s">
        <v>82</v>
      </c>
      <c r="AW1351" s="13" t="s">
        <v>34</v>
      </c>
      <c r="AX1351" s="13" t="s">
        <v>73</v>
      </c>
      <c r="AY1351" s="211" t="s">
        <v>239</v>
      </c>
    </row>
    <row r="1352" spans="2:51" s="13" customFormat="1" ht="11.25">
      <c r="B1352" s="201"/>
      <c r="C1352" s="202"/>
      <c r="D1352" s="186" t="s">
        <v>248</v>
      </c>
      <c r="E1352" s="203" t="s">
        <v>21</v>
      </c>
      <c r="F1352" s="204" t="s">
        <v>4208</v>
      </c>
      <c r="G1352" s="202"/>
      <c r="H1352" s="205">
        <v>1.38</v>
      </c>
      <c r="I1352" s="206"/>
      <c r="J1352" s="202"/>
      <c r="K1352" s="202"/>
      <c r="L1352" s="207"/>
      <c r="M1352" s="208"/>
      <c r="N1352" s="209"/>
      <c r="O1352" s="209"/>
      <c r="P1352" s="209"/>
      <c r="Q1352" s="209"/>
      <c r="R1352" s="209"/>
      <c r="S1352" s="209"/>
      <c r="T1352" s="210"/>
      <c r="AT1352" s="211" t="s">
        <v>248</v>
      </c>
      <c r="AU1352" s="211" t="s">
        <v>82</v>
      </c>
      <c r="AV1352" s="13" t="s">
        <v>82</v>
      </c>
      <c r="AW1352" s="13" t="s">
        <v>34</v>
      </c>
      <c r="AX1352" s="13" t="s">
        <v>73</v>
      </c>
      <c r="AY1352" s="211" t="s">
        <v>239</v>
      </c>
    </row>
    <row r="1353" spans="2:51" s="13" customFormat="1" ht="11.25">
      <c r="B1353" s="201"/>
      <c r="C1353" s="202"/>
      <c r="D1353" s="186" t="s">
        <v>248</v>
      </c>
      <c r="E1353" s="203" t="s">
        <v>21</v>
      </c>
      <c r="F1353" s="204" t="s">
        <v>4213</v>
      </c>
      <c r="G1353" s="202"/>
      <c r="H1353" s="205">
        <v>-2.7</v>
      </c>
      <c r="I1353" s="206"/>
      <c r="J1353" s="202"/>
      <c r="K1353" s="202"/>
      <c r="L1353" s="207"/>
      <c r="M1353" s="208"/>
      <c r="N1353" s="209"/>
      <c r="O1353" s="209"/>
      <c r="P1353" s="209"/>
      <c r="Q1353" s="209"/>
      <c r="R1353" s="209"/>
      <c r="S1353" s="209"/>
      <c r="T1353" s="210"/>
      <c r="AT1353" s="211" t="s">
        <v>248</v>
      </c>
      <c r="AU1353" s="211" t="s">
        <v>82</v>
      </c>
      <c r="AV1353" s="13" t="s">
        <v>82</v>
      </c>
      <c r="AW1353" s="13" t="s">
        <v>34</v>
      </c>
      <c r="AX1353" s="13" t="s">
        <v>73</v>
      </c>
      <c r="AY1353" s="211" t="s">
        <v>239</v>
      </c>
    </row>
    <row r="1354" spans="2:51" s="16" customFormat="1" ht="11.25">
      <c r="B1354" s="235"/>
      <c r="C1354" s="236"/>
      <c r="D1354" s="186" t="s">
        <v>248</v>
      </c>
      <c r="E1354" s="237" t="s">
        <v>21</v>
      </c>
      <c r="F1354" s="238" t="s">
        <v>373</v>
      </c>
      <c r="G1354" s="236"/>
      <c r="H1354" s="239">
        <v>22.68</v>
      </c>
      <c r="I1354" s="240"/>
      <c r="J1354" s="236"/>
      <c r="K1354" s="236"/>
      <c r="L1354" s="241"/>
      <c r="M1354" s="242"/>
      <c r="N1354" s="243"/>
      <c r="O1354" s="243"/>
      <c r="P1354" s="243"/>
      <c r="Q1354" s="243"/>
      <c r="R1354" s="243"/>
      <c r="S1354" s="243"/>
      <c r="T1354" s="244"/>
      <c r="AT1354" s="245" t="s">
        <v>248</v>
      </c>
      <c r="AU1354" s="245" t="s">
        <v>82</v>
      </c>
      <c r="AV1354" s="16" t="s">
        <v>96</v>
      </c>
      <c r="AW1354" s="16" t="s">
        <v>34</v>
      </c>
      <c r="AX1354" s="16" t="s">
        <v>73</v>
      </c>
      <c r="AY1354" s="245" t="s">
        <v>239</v>
      </c>
    </row>
    <row r="1355" spans="2:51" s="12" customFormat="1" ht="11.25">
      <c r="B1355" s="191"/>
      <c r="C1355" s="192"/>
      <c r="D1355" s="186" t="s">
        <v>248</v>
      </c>
      <c r="E1355" s="193" t="s">
        <v>21</v>
      </c>
      <c r="F1355" s="194" t="s">
        <v>3432</v>
      </c>
      <c r="G1355" s="192"/>
      <c r="H1355" s="193" t="s">
        <v>21</v>
      </c>
      <c r="I1355" s="195"/>
      <c r="J1355" s="192"/>
      <c r="K1355" s="192"/>
      <c r="L1355" s="196"/>
      <c r="M1355" s="197"/>
      <c r="N1355" s="198"/>
      <c r="O1355" s="198"/>
      <c r="P1355" s="198"/>
      <c r="Q1355" s="198"/>
      <c r="R1355" s="198"/>
      <c r="S1355" s="198"/>
      <c r="T1355" s="199"/>
      <c r="AT1355" s="200" t="s">
        <v>248</v>
      </c>
      <c r="AU1355" s="200" t="s">
        <v>82</v>
      </c>
      <c r="AV1355" s="12" t="s">
        <v>80</v>
      </c>
      <c r="AW1355" s="12" t="s">
        <v>34</v>
      </c>
      <c r="AX1355" s="12" t="s">
        <v>73</v>
      </c>
      <c r="AY1355" s="200" t="s">
        <v>239</v>
      </c>
    </row>
    <row r="1356" spans="2:51" s="13" customFormat="1" ht="11.25">
      <c r="B1356" s="201"/>
      <c r="C1356" s="202"/>
      <c r="D1356" s="186" t="s">
        <v>248</v>
      </c>
      <c r="E1356" s="203" t="s">
        <v>21</v>
      </c>
      <c r="F1356" s="204" t="s">
        <v>4214</v>
      </c>
      <c r="G1356" s="202"/>
      <c r="H1356" s="205">
        <v>15.6</v>
      </c>
      <c r="I1356" s="206"/>
      <c r="J1356" s="202"/>
      <c r="K1356" s="202"/>
      <c r="L1356" s="207"/>
      <c r="M1356" s="208"/>
      <c r="N1356" s="209"/>
      <c r="O1356" s="209"/>
      <c r="P1356" s="209"/>
      <c r="Q1356" s="209"/>
      <c r="R1356" s="209"/>
      <c r="S1356" s="209"/>
      <c r="T1356" s="210"/>
      <c r="AT1356" s="211" t="s">
        <v>248</v>
      </c>
      <c r="AU1356" s="211" t="s">
        <v>82</v>
      </c>
      <c r="AV1356" s="13" t="s">
        <v>82</v>
      </c>
      <c r="AW1356" s="13" t="s">
        <v>34</v>
      </c>
      <c r="AX1356" s="13" t="s">
        <v>73</v>
      </c>
      <c r="AY1356" s="211" t="s">
        <v>239</v>
      </c>
    </row>
    <row r="1357" spans="2:51" s="13" customFormat="1" ht="11.25">
      <c r="B1357" s="201"/>
      <c r="C1357" s="202"/>
      <c r="D1357" s="186" t="s">
        <v>248</v>
      </c>
      <c r="E1357" s="203" t="s">
        <v>21</v>
      </c>
      <c r="F1357" s="204" t="s">
        <v>4215</v>
      </c>
      <c r="G1357" s="202"/>
      <c r="H1357" s="205">
        <v>0.113</v>
      </c>
      <c r="I1357" s="206"/>
      <c r="J1357" s="202"/>
      <c r="K1357" s="202"/>
      <c r="L1357" s="207"/>
      <c r="M1357" s="208"/>
      <c r="N1357" s="209"/>
      <c r="O1357" s="209"/>
      <c r="P1357" s="209"/>
      <c r="Q1357" s="209"/>
      <c r="R1357" s="209"/>
      <c r="S1357" s="209"/>
      <c r="T1357" s="210"/>
      <c r="AT1357" s="211" t="s">
        <v>248</v>
      </c>
      <c r="AU1357" s="211" t="s">
        <v>82</v>
      </c>
      <c r="AV1357" s="13" t="s">
        <v>82</v>
      </c>
      <c r="AW1357" s="13" t="s">
        <v>34</v>
      </c>
      <c r="AX1357" s="13" t="s">
        <v>73</v>
      </c>
      <c r="AY1357" s="211" t="s">
        <v>239</v>
      </c>
    </row>
    <row r="1358" spans="2:51" s="13" customFormat="1" ht="11.25">
      <c r="B1358" s="201"/>
      <c r="C1358" s="202"/>
      <c r="D1358" s="186" t="s">
        <v>248</v>
      </c>
      <c r="E1358" s="203" t="s">
        <v>21</v>
      </c>
      <c r="F1358" s="204" t="s">
        <v>4216</v>
      </c>
      <c r="G1358" s="202"/>
      <c r="H1358" s="205">
        <v>-1.379</v>
      </c>
      <c r="I1358" s="206"/>
      <c r="J1358" s="202"/>
      <c r="K1358" s="202"/>
      <c r="L1358" s="207"/>
      <c r="M1358" s="208"/>
      <c r="N1358" s="209"/>
      <c r="O1358" s="209"/>
      <c r="P1358" s="209"/>
      <c r="Q1358" s="209"/>
      <c r="R1358" s="209"/>
      <c r="S1358" s="209"/>
      <c r="T1358" s="210"/>
      <c r="AT1358" s="211" t="s">
        <v>248</v>
      </c>
      <c r="AU1358" s="211" t="s">
        <v>82</v>
      </c>
      <c r="AV1358" s="13" t="s">
        <v>82</v>
      </c>
      <c r="AW1358" s="13" t="s">
        <v>34</v>
      </c>
      <c r="AX1358" s="13" t="s">
        <v>73</v>
      </c>
      <c r="AY1358" s="211" t="s">
        <v>239</v>
      </c>
    </row>
    <row r="1359" spans="2:51" s="16" customFormat="1" ht="11.25">
      <c r="B1359" s="235"/>
      <c r="C1359" s="236"/>
      <c r="D1359" s="186" t="s">
        <v>248</v>
      </c>
      <c r="E1359" s="237" t="s">
        <v>21</v>
      </c>
      <c r="F1359" s="238" t="s">
        <v>373</v>
      </c>
      <c r="G1359" s="236"/>
      <c r="H1359" s="239">
        <v>14.334</v>
      </c>
      <c r="I1359" s="240"/>
      <c r="J1359" s="236"/>
      <c r="K1359" s="236"/>
      <c r="L1359" s="241"/>
      <c r="M1359" s="242"/>
      <c r="N1359" s="243"/>
      <c r="O1359" s="243"/>
      <c r="P1359" s="243"/>
      <c r="Q1359" s="243"/>
      <c r="R1359" s="243"/>
      <c r="S1359" s="243"/>
      <c r="T1359" s="244"/>
      <c r="AT1359" s="245" t="s">
        <v>248</v>
      </c>
      <c r="AU1359" s="245" t="s">
        <v>82</v>
      </c>
      <c r="AV1359" s="16" t="s">
        <v>96</v>
      </c>
      <c r="AW1359" s="16" t="s">
        <v>34</v>
      </c>
      <c r="AX1359" s="16" t="s">
        <v>73</v>
      </c>
      <c r="AY1359" s="245" t="s">
        <v>239</v>
      </c>
    </row>
    <row r="1360" spans="2:51" s="12" customFormat="1" ht="11.25">
      <c r="B1360" s="191"/>
      <c r="C1360" s="192"/>
      <c r="D1360" s="186" t="s">
        <v>248</v>
      </c>
      <c r="E1360" s="193" t="s">
        <v>21</v>
      </c>
      <c r="F1360" s="194" t="s">
        <v>3429</v>
      </c>
      <c r="G1360" s="192"/>
      <c r="H1360" s="193" t="s">
        <v>21</v>
      </c>
      <c r="I1360" s="195"/>
      <c r="J1360" s="192"/>
      <c r="K1360" s="192"/>
      <c r="L1360" s="196"/>
      <c r="M1360" s="197"/>
      <c r="N1360" s="198"/>
      <c r="O1360" s="198"/>
      <c r="P1360" s="198"/>
      <c r="Q1360" s="198"/>
      <c r="R1360" s="198"/>
      <c r="S1360" s="198"/>
      <c r="T1360" s="199"/>
      <c r="AT1360" s="200" t="s">
        <v>248</v>
      </c>
      <c r="AU1360" s="200" t="s">
        <v>82</v>
      </c>
      <c r="AV1360" s="12" t="s">
        <v>80</v>
      </c>
      <c r="AW1360" s="12" t="s">
        <v>34</v>
      </c>
      <c r="AX1360" s="12" t="s">
        <v>73</v>
      </c>
      <c r="AY1360" s="200" t="s">
        <v>239</v>
      </c>
    </row>
    <row r="1361" spans="1:51" s="13" customFormat="1" ht="11.25">
      <c r="B1361" s="201"/>
      <c r="C1361" s="202"/>
      <c r="D1361" s="186" t="s">
        <v>248</v>
      </c>
      <c r="E1361" s="203" t="s">
        <v>21</v>
      </c>
      <c r="F1361" s="204" t="s">
        <v>4214</v>
      </c>
      <c r="G1361" s="202"/>
      <c r="H1361" s="205">
        <v>15.6</v>
      </c>
      <c r="I1361" s="206"/>
      <c r="J1361" s="202"/>
      <c r="K1361" s="202"/>
      <c r="L1361" s="207"/>
      <c r="M1361" s="208"/>
      <c r="N1361" s="209"/>
      <c r="O1361" s="209"/>
      <c r="P1361" s="209"/>
      <c r="Q1361" s="209"/>
      <c r="R1361" s="209"/>
      <c r="S1361" s="209"/>
      <c r="T1361" s="210"/>
      <c r="AT1361" s="211" t="s">
        <v>248</v>
      </c>
      <c r="AU1361" s="211" t="s">
        <v>82</v>
      </c>
      <c r="AV1361" s="13" t="s">
        <v>82</v>
      </c>
      <c r="AW1361" s="13" t="s">
        <v>34</v>
      </c>
      <c r="AX1361" s="13" t="s">
        <v>73</v>
      </c>
      <c r="AY1361" s="211" t="s">
        <v>239</v>
      </c>
    </row>
    <row r="1362" spans="1:51" s="13" customFormat="1" ht="11.25">
      <c r="B1362" s="201"/>
      <c r="C1362" s="202"/>
      <c r="D1362" s="186" t="s">
        <v>248</v>
      </c>
      <c r="E1362" s="203" t="s">
        <v>21</v>
      </c>
      <c r="F1362" s="204" t="s">
        <v>4215</v>
      </c>
      <c r="G1362" s="202"/>
      <c r="H1362" s="205">
        <v>0.113</v>
      </c>
      <c r="I1362" s="206"/>
      <c r="J1362" s="202"/>
      <c r="K1362" s="202"/>
      <c r="L1362" s="207"/>
      <c r="M1362" s="208"/>
      <c r="N1362" s="209"/>
      <c r="O1362" s="209"/>
      <c r="P1362" s="209"/>
      <c r="Q1362" s="209"/>
      <c r="R1362" s="209"/>
      <c r="S1362" s="209"/>
      <c r="T1362" s="210"/>
      <c r="AT1362" s="211" t="s">
        <v>248</v>
      </c>
      <c r="AU1362" s="211" t="s">
        <v>82</v>
      </c>
      <c r="AV1362" s="13" t="s">
        <v>82</v>
      </c>
      <c r="AW1362" s="13" t="s">
        <v>34</v>
      </c>
      <c r="AX1362" s="13" t="s">
        <v>73</v>
      </c>
      <c r="AY1362" s="211" t="s">
        <v>239</v>
      </c>
    </row>
    <row r="1363" spans="1:51" s="13" customFormat="1" ht="11.25">
      <c r="B1363" s="201"/>
      <c r="C1363" s="202"/>
      <c r="D1363" s="186" t="s">
        <v>248</v>
      </c>
      <c r="E1363" s="203" t="s">
        <v>21</v>
      </c>
      <c r="F1363" s="204" t="s">
        <v>4217</v>
      </c>
      <c r="G1363" s="202"/>
      <c r="H1363" s="205">
        <v>-2.9550000000000001</v>
      </c>
      <c r="I1363" s="206"/>
      <c r="J1363" s="202"/>
      <c r="K1363" s="202"/>
      <c r="L1363" s="207"/>
      <c r="M1363" s="208"/>
      <c r="N1363" s="209"/>
      <c r="O1363" s="209"/>
      <c r="P1363" s="209"/>
      <c r="Q1363" s="209"/>
      <c r="R1363" s="209"/>
      <c r="S1363" s="209"/>
      <c r="T1363" s="210"/>
      <c r="AT1363" s="211" t="s">
        <v>248</v>
      </c>
      <c r="AU1363" s="211" t="s">
        <v>82</v>
      </c>
      <c r="AV1363" s="13" t="s">
        <v>82</v>
      </c>
      <c r="AW1363" s="13" t="s">
        <v>34</v>
      </c>
      <c r="AX1363" s="13" t="s">
        <v>73</v>
      </c>
      <c r="AY1363" s="211" t="s">
        <v>239</v>
      </c>
    </row>
    <row r="1364" spans="1:51" s="16" customFormat="1" ht="11.25">
      <c r="B1364" s="235"/>
      <c r="C1364" s="236"/>
      <c r="D1364" s="186" t="s">
        <v>248</v>
      </c>
      <c r="E1364" s="237" t="s">
        <v>21</v>
      </c>
      <c r="F1364" s="238" t="s">
        <v>373</v>
      </c>
      <c r="G1364" s="236"/>
      <c r="H1364" s="239">
        <v>12.757999999999999</v>
      </c>
      <c r="I1364" s="240"/>
      <c r="J1364" s="236"/>
      <c r="K1364" s="236"/>
      <c r="L1364" s="241"/>
      <c r="M1364" s="242"/>
      <c r="N1364" s="243"/>
      <c r="O1364" s="243"/>
      <c r="P1364" s="243"/>
      <c r="Q1364" s="243"/>
      <c r="R1364" s="243"/>
      <c r="S1364" s="243"/>
      <c r="T1364" s="244"/>
      <c r="AT1364" s="245" t="s">
        <v>248</v>
      </c>
      <c r="AU1364" s="245" t="s">
        <v>82</v>
      </c>
      <c r="AV1364" s="16" t="s">
        <v>96</v>
      </c>
      <c r="AW1364" s="16" t="s">
        <v>34</v>
      </c>
      <c r="AX1364" s="16" t="s">
        <v>73</v>
      </c>
      <c r="AY1364" s="245" t="s">
        <v>239</v>
      </c>
    </row>
    <row r="1365" spans="1:51" s="14" customFormat="1" ht="11.25">
      <c r="B1365" s="212"/>
      <c r="C1365" s="213"/>
      <c r="D1365" s="186" t="s">
        <v>248</v>
      </c>
      <c r="E1365" s="214" t="s">
        <v>21</v>
      </c>
      <c r="F1365" s="215" t="s">
        <v>251</v>
      </c>
      <c r="G1365" s="213"/>
      <c r="H1365" s="216">
        <v>133.64999999999998</v>
      </c>
      <c r="I1365" s="217"/>
      <c r="J1365" s="213"/>
      <c r="K1365" s="213"/>
      <c r="L1365" s="218"/>
      <c r="M1365" s="223"/>
      <c r="N1365" s="224"/>
      <c r="O1365" s="224"/>
      <c r="P1365" s="224"/>
      <c r="Q1365" s="224"/>
      <c r="R1365" s="224"/>
      <c r="S1365" s="224"/>
      <c r="T1365" s="225"/>
      <c r="AT1365" s="222" t="s">
        <v>248</v>
      </c>
      <c r="AU1365" s="222" t="s">
        <v>82</v>
      </c>
      <c r="AV1365" s="14" t="s">
        <v>100</v>
      </c>
      <c r="AW1365" s="14" t="s">
        <v>34</v>
      </c>
      <c r="AX1365" s="14" t="s">
        <v>80</v>
      </c>
      <c r="AY1365" s="222" t="s">
        <v>239</v>
      </c>
    </row>
    <row r="1366" spans="1:51" s="2" customFormat="1" ht="6.95" customHeight="1">
      <c r="A1366" s="36"/>
      <c r="B1366" s="49"/>
      <c r="C1366" s="50"/>
      <c r="D1366" s="50"/>
      <c r="E1366" s="50"/>
      <c r="F1366" s="50"/>
      <c r="G1366" s="50"/>
      <c r="H1366" s="50"/>
      <c r="I1366" s="50"/>
      <c r="J1366" s="50"/>
      <c r="K1366" s="50"/>
      <c r="L1366" s="41"/>
      <c r="M1366" s="36"/>
      <c r="O1366" s="36"/>
      <c r="P1366" s="36"/>
      <c r="Q1366" s="36"/>
      <c r="R1366" s="36"/>
      <c r="S1366" s="36"/>
      <c r="T1366" s="36"/>
      <c r="U1366" s="36"/>
      <c r="V1366" s="36"/>
      <c r="W1366" s="36"/>
      <c r="X1366" s="36"/>
      <c r="Y1366" s="36"/>
      <c r="Z1366" s="36"/>
      <c r="AA1366" s="36"/>
      <c r="AB1366" s="36"/>
      <c r="AC1366" s="36"/>
      <c r="AD1366" s="36"/>
      <c r="AE1366" s="36"/>
    </row>
  </sheetData>
  <sheetProtection algorithmName="SHA-512" hashValue="eNakWET7DVh+RWj8Dv/NfVIcMbzj4Tbwf+aAMlM680qtAmuQXtg3sI7oB1ykMwTTe55SwPk6sgdrvgDHT/UXrQ==" saltValue="Jlo0bPL7BqV9j009TqPX7X/zsc8v+No0OEW/4wi2xZ2EOO8SokbBOE/pF+M4pxAckOJsBARYGflBvk28JjMeLQ==" spinCount="100000" sheet="1" objects="1" scenarios="1" formatColumns="0" formatRows="0" autoFilter="0"/>
  <autoFilter ref="C110:K1365" xr:uid="{00000000-0009-0000-0000-000019000000}"/>
  <mergeCells count="15">
    <mergeCell ref="E97:H97"/>
    <mergeCell ref="E101:H101"/>
    <mergeCell ref="E99:H99"/>
    <mergeCell ref="E103:H10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5" r:id="rId1" xr:uid="{00000000-0004-0000-1900-000000000000}"/>
    <hyperlink ref="F120" r:id="rId2" xr:uid="{00000000-0004-0000-1900-000001000000}"/>
    <hyperlink ref="F133" r:id="rId3" xr:uid="{00000000-0004-0000-1900-000002000000}"/>
    <hyperlink ref="F142" r:id="rId4" xr:uid="{00000000-0004-0000-1900-000003000000}"/>
    <hyperlink ref="F156" r:id="rId5" xr:uid="{00000000-0004-0000-1900-000004000000}"/>
    <hyperlink ref="F162" r:id="rId6" xr:uid="{00000000-0004-0000-1900-000005000000}"/>
    <hyperlink ref="F168" r:id="rId7" xr:uid="{00000000-0004-0000-1900-000006000000}"/>
    <hyperlink ref="F172" r:id="rId8" xr:uid="{00000000-0004-0000-1900-000007000000}"/>
    <hyperlink ref="F175" r:id="rId9" xr:uid="{00000000-0004-0000-1900-000008000000}"/>
    <hyperlink ref="F177" r:id="rId10" xr:uid="{00000000-0004-0000-1900-000009000000}"/>
    <hyperlink ref="F202" r:id="rId11" xr:uid="{00000000-0004-0000-1900-00000A000000}"/>
    <hyperlink ref="F226" r:id="rId12" xr:uid="{00000000-0004-0000-1900-00000B000000}"/>
    <hyperlink ref="F236" r:id="rId13" xr:uid="{00000000-0004-0000-1900-00000C000000}"/>
    <hyperlink ref="F244" r:id="rId14" xr:uid="{00000000-0004-0000-1900-00000D000000}"/>
    <hyperlink ref="F250" r:id="rId15" xr:uid="{00000000-0004-0000-1900-00000E000000}"/>
    <hyperlink ref="F256" r:id="rId16" xr:uid="{00000000-0004-0000-1900-00000F000000}"/>
    <hyperlink ref="F262" r:id="rId17" xr:uid="{00000000-0004-0000-1900-000010000000}"/>
    <hyperlink ref="F267" r:id="rId18" xr:uid="{00000000-0004-0000-1900-000011000000}"/>
    <hyperlink ref="F272" r:id="rId19" xr:uid="{00000000-0004-0000-1900-000012000000}"/>
    <hyperlink ref="F277" r:id="rId20" xr:uid="{00000000-0004-0000-1900-000013000000}"/>
    <hyperlink ref="F279" r:id="rId21" xr:uid="{00000000-0004-0000-1900-000014000000}"/>
    <hyperlink ref="F288" r:id="rId22" xr:uid="{00000000-0004-0000-1900-000015000000}"/>
    <hyperlink ref="F302" r:id="rId23" xr:uid="{00000000-0004-0000-1900-000016000000}"/>
    <hyperlink ref="F313" r:id="rId24" xr:uid="{00000000-0004-0000-1900-000017000000}"/>
    <hyperlink ref="F315" r:id="rId25" xr:uid="{00000000-0004-0000-1900-000018000000}"/>
    <hyperlink ref="F322" r:id="rId26" xr:uid="{00000000-0004-0000-1900-000019000000}"/>
    <hyperlink ref="F360" r:id="rId27" xr:uid="{00000000-0004-0000-1900-00001A000000}"/>
    <hyperlink ref="F381" r:id="rId28" xr:uid="{00000000-0004-0000-1900-00001B000000}"/>
    <hyperlink ref="F383" r:id="rId29" xr:uid="{00000000-0004-0000-1900-00001C000000}"/>
    <hyperlink ref="F385" r:id="rId30" xr:uid="{00000000-0004-0000-1900-00001D000000}"/>
    <hyperlink ref="F390" r:id="rId31" xr:uid="{00000000-0004-0000-1900-00001E000000}"/>
    <hyperlink ref="F395" r:id="rId32" xr:uid="{00000000-0004-0000-1900-00001F000000}"/>
    <hyperlink ref="F400" r:id="rId33" xr:uid="{00000000-0004-0000-1900-000020000000}"/>
    <hyperlink ref="F407" r:id="rId34" xr:uid="{00000000-0004-0000-1900-000021000000}"/>
    <hyperlink ref="F412" r:id="rId35" xr:uid="{00000000-0004-0000-1900-000022000000}"/>
    <hyperlink ref="F417" r:id="rId36" xr:uid="{00000000-0004-0000-1900-000023000000}"/>
    <hyperlink ref="F433" r:id="rId37" xr:uid="{00000000-0004-0000-1900-000024000000}"/>
    <hyperlink ref="F439" r:id="rId38" xr:uid="{00000000-0004-0000-1900-000025000000}"/>
    <hyperlink ref="F450" r:id="rId39" xr:uid="{00000000-0004-0000-1900-000026000000}"/>
    <hyperlink ref="F452" r:id="rId40" xr:uid="{00000000-0004-0000-1900-000027000000}"/>
    <hyperlink ref="F458" r:id="rId41" xr:uid="{00000000-0004-0000-1900-000028000000}"/>
    <hyperlink ref="F460" r:id="rId42" xr:uid="{00000000-0004-0000-1900-000029000000}"/>
    <hyperlink ref="F462" r:id="rId43" xr:uid="{00000000-0004-0000-1900-00002A000000}"/>
    <hyperlink ref="F467" r:id="rId44" xr:uid="{00000000-0004-0000-1900-00002B000000}"/>
    <hyperlink ref="F486" r:id="rId45" xr:uid="{00000000-0004-0000-1900-00002C000000}"/>
    <hyperlink ref="F505" r:id="rId46" xr:uid="{00000000-0004-0000-1900-00002D000000}"/>
    <hyperlink ref="F507" r:id="rId47" xr:uid="{00000000-0004-0000-1900-00002E000000}"/>
    <hyperlink ref="F509" r:id="rId48" xr:uid="{00000000-0004-0000-1900-00002F000000}"/>
    <hyperlink ref="F528" r:id="rId49" xr:uid="{00000000-0004-0000-1900-000030000000}"/>
    <hyperlink ref="F531" r:id="rId50" xr:uid="{00000000-0004-0000-1900-000031000000}"/>
    <hyperlink ref="F573" r:id="rId51" xr:uid="{00000000-0004-0000-1900-000032000000}"/>
    <hyperlink ref="F577" r:id="rId52" xr:uid="{00000000-0004-0000-1900-000033000000}"/>
    <hyperlink ref="F581" r:id="rId53" xr:uid="{00000000-0004-0000-1900-000034000000}"/>
    <hyperlink ref="F633" r:id="rId54" xr:uid="{00000000-0004-0000-1900-000035000000}"/>
    <hyperlink ref="F641" r:id="rId55" xr:uid="{00000000-0004-0000-1900-000036000000}"/>
    <hyperlink ref="F692" r:id="rId56" xr:uid="{00000000-0004-0000-1900-000037000000}"/>
    <hyperlink ref="F735" r:id="rId57" xr:uid="{00000000-0004-0000-1900-000038000000}"/>
    <hyperlink ref="F744" r:id="rId58" xr:uid="{00000000-0004-0000-1900-000039000000}"/>
    <hyperlink ref="F748" r:id="rId59" xr:uid="{00000000-0004-0000-1900-00003A000000}"/>
    <hyperlink ref="F752" r:id="rId60" xr:uid="{00000000-0004-0000-1900-00003B000000}"/>
    <hyperlink ref="F754" r:id="rId61" xr:uid="{00000000-0004-0000-1900-00003C000000}"/>
    <hyperlink ref="F760" r:id="rId62" xr:uid="{00000000-0004-0000-1900-00003D000000}"/>
    <hyperlink ref="F762" r:id="rId63" xr:uid="{00000000-0004-0000-1900-00003E000000}"/>
    <hyperlink ref="F768" r:id="rId64" xr:uid="{00000000-0004-0000-1900-00003F000000}"/>
    <hyperlink ref="F777" r:id="rId65" xr:uid="{00000000-0004-0000-1900-000040000000}"/>
    <hyperlink ref="F783" r:id="rId66" xr:uid="{00000000-0004-0000-1900-000041000000}"/>
    <hyperlink ref="F790" r:id="rId67" xr:uid="{00000000-0004-0000-1900-000042000000}"/>
    <hyperlink ref="F797" r:id="rId68" xr:uid="{00000000-0004-0000-1900-000043000000}"/>
    <hyperlink ref="F801" r:id="rId69" xr:uid="{00000000-0004-0000-1900-000044000000}"/>
    <hyperlink ref="F809" r:id="rId70" xr:uid="{00000000-0004-0000-1900-000045000000}"/>
    <hyperlink ref="F830" r:id="rId71" xr:uid="{00000000-0004-0000-1900-000046000000}"/>
    <hyperlink ref="F836" r:id="rId72" xr:uid="{00000000-0004-0000-1900-000047000000}"/>
    <hyperlink ref="F842" r:id="rId73" xr:uid="{00000000-0004-0000-1900-000048000000}"/>
    <hyperlink ref="F865" r:id="rId74" xr:uid="{00000000-0004-0000-1900-000049000000}"/>
    <hyperlink ref="F888" r:id="rId75" xr:uid="{00000000-0004-0000-1900-00004A000000}"/>
    <hyperlink ref="F894" r:id="rId76" xr:uid="{00000000-0004-0000-1900-00004B000000}"/>
    <hyperlink ref="F897" r:id="rId77" xr:uid="{00000000-0004-0000-1900-00004C000000}"/>
    <hyperlink ref="F907" r:id="rId78" xr:uid="{00000000-0004-0000-1900-00004D000000}"/>
    <hyperlink ref="F915" r:id="rId79" xr:uid="{00000000-0004-0000-1900-00004E000000}"/>
    <hyperlink ref="F922" r:id="rId80" xr:uid="{00000000-0004-0000-1900-00004F000000}"/>
    <hyperlink ref="F928" r:id="rId81" xr:uid="{00000000-0004-0000-1900-000050000000}"/>
    <hyperlink ref="F934" r:id="rId82" xr:uid="{00000000-0004-0000-1900-000051000000}"/>
    <hyperlink ref="F941" r:id="rId83" xr:uid="{00000000-0004-0000-1900-000052000000}"/>
    <hyperlink ref="F946" r:id="rId84" xr:uid="{00000000-0004-0000-1900-000053000000}"/>
    <hyperlink ref="F951" r:id="rId85" xr:uid="{00000000-0004-0000-1900-000054000000}"/>
    <hyperlink ref="F956" r:id="rId86" xr:uid="{00000000-0004-0000-1900-000055000000}"/>
    <hyperlink ref="F962" r:id="rId87" xr:uid="{00000000-0004-0000-1900-000056000000}"/>
    <hyperlink ref="F968" r:id="rId88" xr:uid="{00000000-0004-0000-1900-000057000000}"/>
    <hyperlink ref="F980" r:id="rId89" xr:uid="{00000000-0004-0000-1900-000058000000}"/>
    <hyperlink ref="F993" r:id="rId90" xr:uid="{00000000-0004-0000-1900-000059000000}"/>
    <hyperlink ref="F1002" r:id="rId91" xr:uid="{00000000-0004-0000-1900-00005A000000}"/>
    <hyperlink ref="F1011" r:id="rId92" xr:uid="{00000000-0004-0000-1900-00005B000000}"/>
    <hyperlink ref="F1017" r:id="rId93" xr:uid="{00000000-0004-0000-1900-00005C000000}"/>
    <hyperlink ref="F1023" r:id="rId94" xr:uid="{00000000-0004-0000-1900-00005D000000}"/>
    <hyperlink ref="F1026" r:id="rId95" xr:uid="{00000000-0004-0000-1900-00005E000000}"/>
    <hyperlink ref="F1032" r:id="rId96" xr:uid="{00000000-0004-0000-1900-00005F000000}"/>
    <hyperlink ref="F1041" r:id="rId97" xr:uid="{00000000-0004-0000-1900-000060000000}"/>
    <hyperlink ref="F1048" r:id="rId98" xr:uid="{00000000-0004-0000-1900-000061000000}"/>
    <hyperlink ref="F1058" r:id="rId99" xr:uid="{00000000-0004-0000-1900-000062000000}"/>
    <hyperlink ref="F1064" r:id="rId100" xr:uid="{00000000-0004-0000-1900-000063000000}"/>
    <hyperlink ref="F1067" r:id="rId101" xr:uid="{00000000-0004-0000-1900-000064000000}"/>
    <hyperlink ref="F1074" r:id="rId102" xr:uid="{00000000-0004-0000-1900-000065000000}"/>
    <hyperlink ref="F1077" r:id="rId103" xr:uid="{00000000-0004-0000-1900-000066000000}"/>
    <hyperlink ref="F1091" r:id="rId104" xr:uid="{00000000-0004-0000-1900-000067000000}"/>
    <hyperlink ref="F1111" r:id="rId105" xr:uid="{00000000-0004-0000-1900-000068000000}"/>
    <hyperlink ref="F1126" r:id="rId106" xr:uid="{00000000-0004-0000-1900-000069000000}"/>
    <hyperlink ref="F1137" r:id="rId107" xr:uid="{00000000-0004-0000-1900-00006A000000}"/>
    <hyperlink ref="F1139" r:id="rId108" xr:uid="{00000000-0004-0000-1900-00006B000000}"/>
    <hyperlink ref="F1142" r:id="rId109" xr:uid="{00000000-0004-0000-1900-00006C000000}"/>
    <hyperlink ref="F1153" r:id="rId110" xr:uid="{00000000-0004-0000-1900-00006D000000}"/>
    <hyperlink ref="F1162" r:id="rId111" xr:uid="{00000000-0004-0000-1900-00006E000000}"/>
    <hyperlink ref="F1169" r:id="rId112" xr:uid="{00000000-0004-0000-1900-00006F000000}"/>
    <hyperlink ref="F1174" r:id="rId113" xr:uid="{00000000-0004-0000-1900-000070000000}"/>
    <hyperlink ref="F1180" r:id="rId114" xr:uid="{00000000-0004-0000-1900-000071000000}"/>
    <hyperlink ref="F1183" r:id="rId115" xr:uid="{00000000-0004-0000-1900-000072000000}"/>
    <hyperlink ref="F1193" r:id="rId116" xr:uid="{00000000-0004-0000-1900-000073000000}"/>
    <hyperlink ref="F1215" r:id="rId117" xr:uid="{00000000-0004-0000-1900-000074000000}"/>
    <hyperlink ref="F1218" r:id="rId118" xr:uid="{00000000-0004-0000-1900-000075000000}"/>
    <hyperlink ref="F1230" r:id="rId119" xr:uid="{00000000-0004-0000-1900-000076000000}"/>
    <hyperlink ref="F1241" r:id="rId120" xr:uid="{00000000-0004-0000-1900-000077000000}"/>
    <hyperlink ref="F1251" r:id="rId121" xr:uid="{00000000-0004-0000-1900-000078000000}"/>
    <hyperlink ref="F1259" r:id="rId122" xr:uid="{00000000-0004-0000-1900-000079000000}"/>
    <hyperlink ref="F1327" r:id="rId123" xr:uid="{00000000-0004-0000-1900-00007A000000}"/>
  </hyperlinks>
  <pageMargins left="0.39370078740157483" right="0.39370078740157483" top="0.39370078740157483" bottom="0.39370078740157483" header="0" footer="0"/>
  <pageSetup paperSize="9" scale="84" fitToHeight="100" orientation="landscape" r:id="rId124"/>
  <headerFooter>
    <oddFooter>&amp;CStrana &amp;P z &amp;N</oddFooter>
  </headerFooter>
  <drawing r:id="rId12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46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178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ht="12.75">
      <c r="B8" s="22"/>
      <c r="D8" s="114" t="s">
        <v>212</v>
      </c>
      <c r="L8" s="22"/>
    </row>
    <row r="9" spans="1:4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46" s="1" customFormat="1" ht="12" customHeight="1">
      <c r="B10" s="22"/>
      <c r="D10" s="114" t="s">
        <v>214</v>
      </c>
      <c r="L10" s="22"/>
    </row>
    <row r="11" spans="1:46" s="2" customFormat="1" ht="16.5" customHeight="1">
      <c r="A11" s="36"/>
      <c r="B11" s="41"/>
      <c r="C11" s="36"/>
      <c r="D11" s="36"/>
      <c r="E11" s="416" t="s">
        <v>3047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3048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09" t="s">
        <v>4218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21</v>
      </c>
      <c r="G15" s="36"/>
      <c r="H15" s="36"/>
      <c r="I15" s="114" t="s">
        <v>20</v>
      </c>
      <c r="J15" s="105" t="s">
        <v>21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ROUND(J102,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ROUND((SUM(BE102:BE468)),  2)</f>
        <v>0</v>
      </c>
      <c r="G37" s="36"/>
      <c r="H37" s="36"/>
      <c r="I37" s="126">
        <v>0.21</v>
      </c>
      <c r="J37" s="125">
        <f>ROUND(((SUM(BE102:BE468))*I37),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ROUND((SUM(BF102:BF468)),  2)</f>
        <v>0</v>
      </c>
      <c r="G38" s="36"/>
      <c r="H38" s="36"/>
      <c r="I38" s="126">
        <v>0.15</v>
      </c>
      <c r="J38" s="125">
        <f>ROUND(((SUM(BF102:BF468))*I38),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ROUND((SUM(BG102:BG468)),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ROUND((SUM(BH102:BH468)),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ROUND((SUM(BI102:BI468)),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3047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3048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05.2 - Zdravotně technické instalace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J102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314</v>
      </c>
      <c r="E68" s="145"/>
      <c r="F68" s="145"/>
      <c r="G68" s="145"/>
      <c r="H68" s="145"/>
      <c r="I68" s="145"/>
      <c r="J68" s="146">
        <f>J103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315</v>
      </c>
      <c r="E69" s="228"/>
      <c r="F69" s="228"/>
      <c r="G69" s="228"/>
      <c r="H69" s="228"/>
      <c r="I69" s="228"/>
      <c r="J69" s="229">
        <f>J104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3050</v>
      </c>
      <c r="E70" s="228"/>
      <c r="F70" s="228"/>
      <c r="G70" s="228"/>
      <c r="H70" s="228"/>
      <c r="I70" s="228"/>
      <c r="J70" s="229">
        <f>J184</f>
        <v>0</v>
      </c>
      <c r="K70" s="99"/>
      <c r="L70" s="230"/>
    </row>
    <row r="71" spans="1:47" s="15" customFormat="1" ht="19.899999999999999" customHeight="1">
      <c r="B71" s="226"/>
      <c r="C71" s="99"/>
      <c r="D71" s="227" t="s">
        <v>317</v>
      </c>
      <c r="E71" s="228"/>
      <c r="F71" s="228"/>
      <c r="G71" s="228"/>
      <c r="H71" s="228"/>
      <c r="I71" s="228"/>
      <c r="J71" s="229">
        <f>J191</f>
        <v>0</v>
      </c>
      <c r="K71" s="99"/>
      <c r="L71" s="230"/>
    </row>
    <row r="72" spans="1:47" s="15" customFormat="1" ht="19.899999999999999" customHeight="1">
      <c r="B72" s="226"/>
      <c r="C72" s="99"/>
      <c r="D72" s="227" t="s">
        <v>318</v>
      </c>
      <c r="E72" s="228"/>
      <c r="F72" s="228"/>
      <c r="G72" s="228"/>
      <c r="H72" s="228"/>
      <c r="I72" s="228"/>
      <c r="J72" s="229">
        <f>J219</f>
        <v>0</v>
      </c>
      <c r="K72" s="99"/>
      <c r="L72" s="230"/>
    </row>
    <row r="73" spans="1:47" s="15" customFormat="1" ht="19.899999999999999" customHeight="1">
      <c r="B73" s="226"/>
      <c r="C73" s="99"/>
      <c r="D73" s="227" t="s">
        <v>321</v>
      </c>
      <c r="E73" s="228"/>
      <c r="F73" s="228"/>
      <c r="G73" s="228"/>
      <c r="H73" s="228"/>
      <c r="I73" s="228"/>
      <c r="J73" s="229">
        <f>J259</f>
        <v>0</v>
      </c>
      <c r="K73" s="99"/>
      <c r="L73" s="230"/>
    </row>
    <row r="74" spans="1:47" s="9" customFormat="1" ht="24.95" customHeight="1">
      <c r="B74" s="142"/>
      <c r="C74" s="143"/>
      <c r="D74" s="144" t="s">
        <v>1568</v>
      </c>
      <c r="E74" s="145"/>
      <c r="F74" s="145"/>
      <c r="G74" s="145"/>
      <c r="H74" s="145"/>
      <c r="I74" s="145"/>
      <c r="J74" s="146">
        <f>J262</f>
        <v>0</v>
      </c>
      <c r="K74" s="143"/>
      <c r="L74" s="147"/>
    </row>
    <row r="75" spans="1:47" s="15" customFormat="1" ht="19.899999999999999" customHeight="1">
      <c r="B75" s="226"/>
      <c r="C75" s="99"/>
      <c r="D75" s="227" t="s">
        <v>3054</v>
      </c>
      <c r="E75" s="228"/>
      <c r="F75" s="228"/>
      <c r="G75" s="228"/>
      <c r="H75" s="228"/>
      <c r="I75" s="228"/>
      <c r="J75" s="229">
        <f>J263</f>
        <v>0</v>
      </c>
      <c r="K75" s="99"/>
      <c r="L75" s="230"/>
    </row>
    <row r="76" spans="1:47" s="15" customFormat="1" ht="19.899999999999999" customHeight="1">
      <c r="B76" s="226"/>
      <c r="C76" s="99"/>
      <c r="D76" s="227" t="s">
        <v>4219</v>
      </c>
      <c r="E76" s="228"/>
      <c r="F76" s="228"/>
      <c r="G76" s="228"/>
      <c r="H76" s="228"/>
      <c r="I76" s="228"/>
      <c r="J76" s="229">
        <f>J334</f>
        <v>0</v>
      </c>
      <c r="K76" s="99"/>
      <c r="L76" s="230"/>
    </row>
    <row r="77" spans="1:47" s="15" customFormat="1" ht="19.899999999999999" customHeight="1">
      <c r="B77" s="226"/>
      <c r="C77" s="99"/>
      <c r="D77" s="227" t="s">
        <v>4220</v>
      </c>
      <c r="E77" s="228"/>
      <c r="F77" s="228"/>
      <c r="G77" s="228"/>
      <c r="H77" s="228"/>
      <c r="I77" s="228"/>
      <c r="J77" s="229">
        <f>J371</f>
        <v>0</v>
      </c>
      <c r="K77" s="99"/>
      <c r="L77" s="230"/>
    </row>
    <row r="78" spans="1:47" s="15" customFormat="1" ht="19.899999999999999" customHeight="1">
      <c r="B78" s="226"/>
      <c r="C78" s="99"/>
      <c r="D78" s="227" t="s">
        <v>4221</v>
      </c>
      <c r="E78" s="228"/>
      <c r="F78" s="228"/>
      <c r="G78" s="228"/>
      <c r="H78" s="228"/>
      <c r="I78" s="228"/>
      <c r="J78" s="229">
        <f>J441</f>
        <v>0</v>
      </c>
      <c r="K78" s="99"/>
      <c r="L78" s="230"/>
    </row>
    <row r="79" spans="1:47" s="2" customFormat="1" ht="21.7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5" customHeight="1">
      <c r="A80" s="36"/>
      <c r="B80" s="49"/>
      <c r="C80" s="50"/>
      <c r="D80" s="50"/>
      <c r="E80" s="50"/>
      <c r="F80" s="50"/>
      <c r="G80" s="50"/>
      <c r="H80" s="50"/>
      <c r="I80" s="50"/>
      <c r="J80" s="50"/>
      <c r="K80" s="50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4" spans="1:31" s="2" customFormat="1" ht="6.95" customHeight="1">
      <c r="A84" s="36"/>
      <c r="B84" s="51"/>
      <c r="C84" s="52"/>
      <c r="D84" s="52"/>
      <c r="E84" s="52"/>
      <c r="F84" s="52"/>
      <c r="G84" s="52"/>
      <c r="H84" s="52"/>
      <c r="I84" s="52"/>
      <c r="J84" s="52"/>
      <c r="K84" s="52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24.95" customHeight="1">
      <c r="A85" s="36"/>
      <c r="B85" s="37"/>
      <c r="C85" s="25" t="s">
        <v>225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12" customHeight="1">
      <c r="A87" s="36"/>
      <c r="B87" s="37"/>
      <c r="C87" s="31" t="s">
        <v>16</v>
      </c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6.5" customHeight="1">
      <c r="A88" s="36"/>
      <c r="B88" s="37"/>
      <c r="C88" s="38"/>
      <c r="D88" s="38"/>
      <c r="E88" s="413" t="str">
        <f>E7</f>
        <v>Západní vstupní prostranství do areálu Kamencového jezera - B1 Přemyslova</v>
      </c>
      <c r="F88" s="414"/>
      <c r="G88" s="414"/>
      <c r="H88" s="414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1" customFormat="1" ht="12" customHeight="1">
      <c r="B89" s="23"/>
      <c r="C89" s="31" t="s">
        <v>212</v>
      </c>
      <c r="D89" s="24"/>
      <c r="E89" s="24"/>
      <c r="F89" s="24"/>
      <c r="G89" s="24"/>
      <c r="H89" s="24"/>
      <c r="I89" s="24"/>
      <c r="J89" s="24"/>
      <c r="K89" s="24"/>
      <c r="L89" s="22"/>
    </row>
    <row r="90" spans="1:31" s="1" customFormat="1" ht="16.5" customHeight="1">
      <c r="B90" s="23"/>
      <c r="C90" s="24"/>
      <c r="D90" s="24"/>
      <c r="E90" s="413" t="s">
        <v>1019</v>
      </c>
      <c r="F90" s="365"/>
      <c r="G90" s="365"/>
      <c r="H90" s="365"/>
      <c r="I90" s="24"/>
      <c r="J90" s="24"/>
      <c r="K90" s="24"/>
      <c r="L90" s="22"/>
    </row>
    <row r="91" spans="1:31" s="1" customFormat="1" ht="12" customHeight="1">
      <c r="B91" s="23"/>
      <c r="C91" s="31" t="s">
        <v>214</v>
      </c>
      <c r="D91" s="24"/>
      <c r="E91" s="24"/>
      <c r="F91" s="24"/>
      <c r="G91" s="24"/>
      <c r="H91" s="24"/>
      <c r="I91" s="24"/>
      <c r="J91" s="24"/>
      <c r="K91" s="24"/>
      <c r="L91" s="22"/>
    </row>
    <row r="92" spans="1:31" s="2" customFormat="1" ht="16.5" customHeight="1">
      <c r="A92" s="36"/>
      <c r="B92" s="37"/>
      <c r="C92" s="38"/>
      <c r="D92" s="38"/>
      <c r="E92" s="417" t="s">
        <v>3047</v>
      </c>
      <c r="F92" s="415"/>
      <c r="G92" s="415"/>
      <c r="H92" s="415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1" t="s">
        <v>3048</v>
      </c>
      <c r="D93" s="38"/>
      <c r="E93" s="38"/>
      <c r="F93" s="38"/>
      <c r="G93" s="38"/>
      <c r="H93" s="38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6.5" customHeight="1">
      <c r="A94" s="36"/>
      <c r="B94" s="37"/>
      <c r="C94" s="38"/>
      <c r="D94" s="38"/>
      <c r="E94" s="387" t="str">
        <f>E13</f>
        <v>SO 05.2 - Zdravotně technické instalace</v>
      </c>
      <c r="F94" s="415"/>
      <c r="G94" s="415"/>
      <c r="H94" s="415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>
      <c r="A96" s="36"/>
      <c r="B96" s="37"/>
      <c r="C96" s="31" t="s">
        <v>22</v>
      </c>
      <c r="D96" s="38"/>
      <c r="E96" s="38"/>
      <c r="F96" s="29" t="str">
        <f>F16</f>
        <v>Přemyslova, Chomutov</v>
      </c>
      <c r="G96" s="38"/>
      <c r="H96" s="38"/>
      <c r="I96" s="31" t="s">
        <v>24</v>
      </c>
      <c r="J96" s="61" t="str">
        <f>IF(J16="","",J16)</f>
        <v>29. 3. 2022</v>
      </c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6.9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115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5.2" customHeight="1">
      <c r="A98" s="36"/>
      <c r="B98" s="37"/>
      <c r="C98" s="31" t="s">
        <v>26</v>
      </c>
      <c r="D98" s="38"/>
      <c r="E98" s="38"/>
      <c r="F98" s="29" t="str">
        <f>E19</f>
        <v>Statutární město Chomutov</v>
      </c>
      <c r="G98" s="38"/>
      <c r="H98" s="38"/>
      <c r="I98" s="31" t="s">
        <v>32</v>
      </c>
      <c r="J98" s="34" t="str">
        <f>E25</f>
        <v>refuel s.r.o.</v>
      </c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5.2" customHeight="1">
      <c r="A99" s="36"/>
      <c r="B99" s="37"/>
      <c r="C99" s="31" t="s">
        <v>30</v>
      </c>
      <c r="D99" s="38"/>
      <c r="E99" s="38"/>
      <c r="F99" s="29" t="str">
        <f>IF(E22="","",E22)</f>
        <v>Vyplň údaj</v>
      </c>
      <c r="G99" s="38"/>
      <c r="H99" s="38"/>
      <c r="I99" s="31" t="s">
        <v>35</v>
      </c>
      <c r="J99" s="34" t="str">
        <f>E28</f>
        <v xml:space="preserve"> </v>
      </c>
      <c r="K99" s="38"/>
      <c r="L99" s="115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0.35" customHeight="1">
      <c r="A100" s="36"/>
      <c r="B100" s="37"/>
      <c r="C100" s="38"/>
      <c r="D100" s="38"/>
      <c r="E100" s="38"/>
      <c r="F100" s="38"/>
      <c r="G100" s="38"/>
      <c r="H100" s="38"/>
      <c r="I100" s="38"/>
      <c r="J100" s="38"/>
      <c r="K100" s="38"/>
      <c r="L100" s="115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10" customFormat="1" ht="29.25" customHeight="1">
      <c r="A101" s="148"/>
      <c r="B101" s="149"/>
      <c r="C101" s="150" t="s">
        <v>226</v>
      </c>
      <c r="D101" s="151" t="s">
        <v>58</v>
      </c>
      <c r="E101" s="151" t="s">
        <v>54</v>
      </c>
      <c r="F101" s="151" t="s">
        <v>55</v>
      </c>
      <c r="G101" s="151" t="s">
        <v>227</v>
      </c>
      <c r="H101" s="151" t="s">
        <v>228</v>
      </c>
      <c r="I101" s="151" t="s">
        <v>229</v>
      </c>
      <c r="J101" s="151" t="s">
        <v>219</v>
      </c>
      <c r="K101" s="152" t="s">
        <v>230</v>
      </c>
      <c r="L101" s="153"/>
      <c r="M101" s="70" t="s">
        <v>21</v>
      </c>
      <c r="N101" s="71" t="s">
        <v>43</v>
      </c>
      <c r="O101" s="71" t="s">
        <v>231</v>
      </c>
      <c r="P101" s="71" t="s">
        <v>232</v>
      </c>
      <c r="Q101" s="71" t="s">
        <v>233</v>
      </c>
      <c r="R101" s="71" t="s">
        <v>234</v>
      </c>
      <c r="S101" s="71" t="s">
        <v>235</v>
      </c>
      <c r="T101" s="72" t="s">
        <v>236</v>
      </c>
      <c r="U101" s="148"/>
      <c r="V101" s="148"/>
      <c r="W101" s="148"/>
      <c r="X101" s="148"/>
      <c r="Y101" s="148"/>
      <c r="Z101" s="148"/>
      <c r="AA101" s="148"/>
      <c r="AB101" s="148"/>
      <c r="AC101" s="148"/>
      <c r="AD101" s="148"/>
      <c r="AE101" s="148"/>
    </row>
    <row r="102" spans="1:65" s="2" customFormat="1" ht="22.9" customHeight="1">
      <c r="A102" s="36"/>
      <c r="B102" s="37"/>
      <c r="C102" s="77" t="s">
        <v>237</v>
      </c>
      <c r="D102" s="38"/>
      <c r="E102" s="38"/>
      <c r="F102" s="38"/>
      <c r="G102" s="38"/>
      <c r="H102" s="38"/>
      <c r="I102" s="38"/>
      <c r="J102" s="154">
        <f>BK102</f>
        <v>0</v>
      </c>
      <c r="K102" s="38"/>
      <c r="L102" s="41"/>
      <c r="M102" s="73"/>
      <c r="N102" s="155"/>
      <c r="O102" s="74"/>
      <c r="P102" s="156">
        <f>P103+P262</f>
        <v>0</v>
      </c>
      <c r="Q102" s="74"/>
      <c r="R102" s="156">
        <f>R103+R262</f>
        <v>14.824183353999999</v>
      </c>
      <c r="S102" s="74"/>
      <c r="T102" s="157">
        <f>T103+T262</f>
        <v>6.9300000000000004E-3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72</v>
      </c>
      <c r="AU102" s="19" t="s">
        <v>220</v>
      </c>
      <c r="BK102" s="158">
        <f>BK103+BK262</f>
        <v>0</v>
      </c>
    </row>
    <row r="103" spans="1:65" s="11" customFormat="1" ht="25.9" customHeight="1">
      <c r="B103" s="159"/>
      <c r="C103" s="160"/>
      <c r="D103" s="161" t="s">
        <v>72</v>
      </c>
      <c r="E103" s="162" t="s">
        <v>322</v>
      </c>
      <c r="F103" s="162" t="s">
        <v>323</v>
      </c>
      <c r="G103" s="160"/>
      <c r="H103" s="160"/>
      <c r="I103" s="163"/>
      <c r="J103" s="164">
        <f>BK103</f>
        <v>0</v>
      </c>
      <c r="K103" s="160"/>
      <c r="L103" s="165"/>
      <c r="M103" s="166"/>
      <c r="N103" s="167"/>
      <c r="O103" s="167"/>
      <c r="P103" s="168">
        <f>P104+P184+P191+P219+P259</f>
        <v>0</v>
      </c>
      <c r="Q103" s="167"/>
      <c r="R103" s="168">
        <f>R104+R184+R191+R219+R259</f>
        <v>13.592713616599999</v>
      </c>
      <c r="S103" s="167"/>
      <c r="T103" s="169">
        <f>T104+T184+T191+T219+T259</f>
        <v>6.9300000000000004E-3</v>
      </c>
      <c r="AR103" s="170" t="s">
        <v>80</v>
      </c>
      <c r="AT103" s="171" t="s">
        <v>72</v>
      </c>
      <c r="AU103" s="171" t="s">
        <v>73</v>
      </c>
      <c r="AY103" s="170" t="s">
        <v>239</v>
      </c>
      <c r="BK103" s="172">
        <f>BK104+BK184+BK191+BK219+BK259</f>
        <v>0</v>
      </c>
    </row>
    <row r="104" spans="1:65" s="11" customFormat="1" ht="22.9" customHeight="1">
      <c r="B104" s="159"/>
      <c r="C104" s="160"/>
      <c r="D104" s="161" t="s">
        <v>72</v>
      </c>
      <c r="E104" s="231" t="s">
        <v>80</v>
      </c>
      <c r="F104" s="231" t="s">
        <v>257</v>
      </c>
      <c r="G104" s="160"/>
      <c r="H104" s="160"/>
      <c r="I104" s="163"/>
      <c r="J104" s="232">
        <f>BK104</f>
        <v>0</v>
      </c>
      <c r="K104" s="160"/>
      <c r="L104" s="165"/>
      <c r="M104" s="166"/>
      <c r="N104" s="167"/>
      <c r="O104" s="167"/>
      <c r="P104" s="168">
        <f>SUM(P105:P183)</f>
        <v>0</v>
      </c>
      <c r="Q104" s="167"/>
      <c r="R104" s="168">
        <f>SUM(R105:R183)</f>
        <v>12.8638702286</v>
      </c>
      <c r="S104" s="167"/>
      <c r="T104" s="169">
        <f>SUM(T105:T183)</f>
        <v>0</v>
      </c>
      <c r="AR104" s="170" t="s">
        <v>80</v>
      </c>
      <c r="AT104" s="171" t="s">
        <v>72</v>
      </c>
      <c r="AU104" s="171" t="s">
        <v>80</v>
      </c>
      <c r="AY104" s="170" t="s">
        <v>239</v>
      </c>
      <c r="BK104" s="172">
        <f>SUM(BK105:BK183)</f>
        <v>0</v>
      </c>
    </row>
    <row r="105" spans="1:65" s="2" customFormat="1" ht="24.2" customHeight="1">
      <c r="A105" s="36"/>
      <c r="B105" s="37"/>
      <c r="C105" s="173" t="s">
        <v>80</v>
      </c>
      <c r="D105" s="173" t="s">
        <v>240</v>
      </c>
      <c r="E105" s="174" t="s">
        <v>3078</v>
      </c>
      <c r="F105" s="175" t="s">
        <v>3079</v>
      </c>
      <c r="G105" s="176" t="s">
        <v>348</v>
      </c>
      <c r="H105" s="177">
        <v>11.32</v>
      </c>
      <c r="I105" s="178"/>
      <c r="J105" s="179">
        <f>ROUND(I105*H105,2)</f>
        <v>0</v>
      </c>
      <c r="K105" s="175" t="s">
        <v>327</v>
      </c>
      <c r="L105" s="41"/>
      <c r="M105" s="180" t="s">
        <v>21</v>
      </c>
      <c r="N105" s="181" t="s">
        <v>44</v>
      </c>
      <c r="O105" s="66"/>
      <c r="P105" s="182">
        <f>O105*H105</f>
        <v>0</v>
      </c>
      <c r="Q105" s="182">
        <v>0</v>
      </c>
      <c r="R105" s="182">
        <f>Q105*H105</f>
        <v>0</v>
      </c>
      <c r="S105" s="182">
        <v>0</v>
      </c>
      <c r="T105" s="18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84" t="s">
        <v>100</v>
      </c>
      <c r="AT105" s="184" t="s">
        <v>240</v>
      </c>
      <c r="AU105" s="184" t="s">
        <v>82</v>
      </c>
      <c r="AY105" s="19" t="s">
        <v>239</v>
      </c>
      <c r="BE105" s="185">
        <f>IF(N105="základní",J105,0)</f>
        <v>0</v>
      </c>
      <c r="BF105" s="185">
        <f>IF(N105="snížená",J105,0)</f>
        <v>0</v>
      </c>
      <c r="BG105" s="185">
        <f>IF(N105="zákl. přenesená",J105,0)</f>
        <v>0</v>
      </c>
      <c r="BH105" s="185">
        <f>IF(N105="sníž. přenesená",J105,0)</f>
        <v>0</v>
      </c>
      <c r="BI105" s="185">
        <f>IF(N105="nulová",J105,0)</f>
        <v>0</v>
      </c>
      <c r="BJ105" s="19" t="s">
        <v>80</v>
      </c>
      <c r="BK105" s="185">
        <f>ROUND(I105*H105,2)</f>
        <v>0</v>
      </c>
      <c r="BL105" s="19" t="s">
        <v>100</v>
      </c>
      <c r="BM105" s="184" t="s">
        <v>4222</v>
      </c>
    </row>
    <row r="106" spans="1:65" s="2" customFormat="1" ht="11.25">
      <c r="A106" s="36"/>
      <c r="B106" s="37"/>
      <c r="C106" s="38"/>
      <c r="D106" s="233" t="s">
        <v>329</v>
      </c>
      <c r="E106" s="38"/>
      <c r="F106" s="234" t="s">
        <v>3081</v>
      </c>
      <c r="G106" s="38"/>
      <c r="H106" s="38"/>
      <c r="I106" s="188"/>
      <c r="J106" s="38"/>
      <c r="K106" s="38"/>
      <c r="L106" s="41"/>
      <c r="M106" s="189"/>
      <c r="N106" s="190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329</v>
      </c>
      <c r="AU106" s="19" t="s">
        <v>82</v>
      </c>
    </row>
    <row r="107" spans="1:65" s="12" customFormat="1" ht="11.25">
      <c r="B107" s="191"/>
      <c r="C107" s="192"/>
      <c r="D107" s="186" t="s">
        <v>248</v>
      </c>
      <c r="E107" s="193" t="s">
        <v>21</v>
      </c>
      <c r="F107" s="194" t="s">
        <v>4223</v>
      </c>
      <c r="G107" s="192"/>
      <c r="H107" s="193" t="s">
        <v>21</v>
      </c>
      <c r="I107" s="195"/>
      <c r="J107" s="192"/>
      <c r="K107" s="192"/>
      <c r="L107" s="196"/>
      <c r="M107" s="197"/>
      <c r="N107" s="198"/>
      <c r="O107" s="198"/>
      <c r="P107" s="198"/>
      <c r="Q107" s="198"/>
      <c r="R107" s="198"/>
      <c r="S107" s="198"/>
      <c r="T107" s="199"/>
      <c r="AT107" s="200" t="s">
        <v>248</v>
      </c>
      <c r="AU107" s="200" t="s">
        <v>82</v>
      </c>
      <c r="AV107" s="12" t="s">
        <v>80</v>
      </c>
      <c r="AW107" s="12" t="s">
        <v>34</v>
      </c>
      <c r="AX107" s="12" t="s">
        <v>73</v>
      </c>
      <c r="AY107" s="200" t="s">
        <v>239</v>
      </c>
    </row>
    <row r="108" spans="1:65" s="12" customFormat="1" ht="11.25">
      <c r="B108" s="191"/>
      <c r="C108" s="192"/>
      <c r="D108" s="186" t="s">
        <v>248</v>
      </c>
      <c r="E108" s="193" t="s">
        <v>21</v>
      </c>
      <c r="F108" s="194" t="s">
        <v>4224</v>
      </c>
      <c r="G108" s="192"/>
      <c r="H108" s="193" t="s">
        <v>21</v>
      </c>
      <c r="I108" s="195"/>
      <c r="J108" s="192"/>
      <c r="K108" s="192"/>
      <c r="L108" s="196"/>
      <c r="M108" s="197"/>
      <c r="N108" s="198"/>
      <c r="O108" s="198"/>
      <c r="P108" s="198"/>
      <c r="Q108" s="198"/>
      <c r="R108" s="198"/>
      <c r="S108" s="198"/>
      <c r="T108" s="199"/>
      <c r="AT108" s="200" t="s">
        <v>248</v>
      </c>
      <c r="AU108" s="200" t="s">
        <v>82</v>
      </c>
      <c r="AV108" s="12" t="s">
        <v>80</v>
      </c>
      <c r="AW108" s="12" t="s">
        <v>34</v>
      </c>
      <c r="AX108" s="12" t="s">
        <v>73</v>
      </c>
      <c r="AY108" s="200" t="s">
        <v>239</v>
      </c>
    </row>
    <row r="109" spans="1:65" s="13" customFormat="1" ht="11.25">
      <c r="B109" s="201"/>
      <c r="C109" s="202"/>
      <c r="D109" s="186" t="s">
        <v>248</v>
      </c>
      <c r="E109" s="203" t="s">
        <v>21</v>
      </c>
      <c r="F109" s="204" t="s">
        <v>4225</v>
      </c>
      <c r="G109" s="202"/>
      <c r="H109" s="205">
        <v>2.85</v>
      </c>
      <c r="I109" s="206"/>
      <c r="J109" s="202"/>
      <c r="K109" s="202"/>
      <c r="L109" s="207"/>
      <c r="M109" s="208"/>
      <c r="N109" s="209"/>
      <c r="O109" s="209"/>
      <c r="P109" s="209"/>
      <c r="Q109" s="209"/>
      <c r="R109" s="209"/>
      <c r="S109" s="209"/>
      <c r="T109" s="210"/>
      <c r="AT109" s="211" t="s">
        <v>248</v>
      </c>
      <c r="AU109" s="211" t="s">
        <v>82</v>
      </c>
      <c r="AV109" s="13" t="s">
        <v>82</v>
      </c>
      <c r="AW109" s="13" t="s">
        <v>34</v>
      </c>
      <c r="AX109" s="13" t="s">
        <v>73</v>
      </c>
      <c r="AY109" s="211" t="s">
        <v>239</v>
      </c>
    </row>
    <row r="110" spans="1:65" s="13" customFormat="1" ht="11.25">
      <c r="B110" s="201"/>
      <c r="C110" s="202"/>
      <c r="D110" s="186" t="s">
        <v>248</v>
      </c>
      <c r="E110" s="203" t="s">
        <v>21</v>
      </c>
      <c r="F110" s="204" t="s">
        <v>4226</v>
      </c>
      <c r="G110" s="202"/>
      <c r="H110" s="205">
        <v>4.2699999999999996</v>
      </c>
      <c r="I110" s="206"/>
      <c r="J110" s="202"/>
      <c r="K110" s="202"/>
      <c r="L110" s="207"/>
      <c r="M110" s="208"/>
      <c r="N110" s="209"/>
      <c r="O110" s="209"/>
      <c r="P110" s="209"/>
      <c r="Q110" s="209"/>
      <c r="R110" s="209"/>
      <c r="S110" s="209"/>
      <c r="T110" s="210"/>
      <c r="AT110" s="211" t="s">
        <v>248</v>
      </c>
      <c r="AU110" s="211" t="s">
        <v>82</v>
      </c>
      <c r="AV110" s="13" t="s">
        <v>82</v>
      </c>
      <c r="AW110" s="13" t="s">
        <v>34</v>
      </c>
      <c r="AX110" s="13" t="s">
        <v>73</v>
      </c>
      <c r="AY110" s="211" t="s">
        <v>239</v>
      </c>
    </row>
    <row r="111" spans="1:65" s="13" customFormat="1" ht="11.25">
      <c r="B111" s="201"/>
      <c r="C111" s="202"/>
      <c r="D111" s="186" t="s">
        <v>248</v>
      </c>
      <c r="E111" s="203" t="s">
        <v>21</v>
      </c>
      <c r="F111" s="204" t="s">
        <v>4227</v>
      </c>
      <c r="G111" s="202"/>
      <c r="H111" s="205">
        <v>0.6</v>
      </c>
      <c r="I111" s="206"/>
      <c r="J111" s="202"/>
      <c r="K111" s="202"/>
      <c r="L111" s="207"/>
      <c r="M111" s="208"/>
      <c r="N111" s="209"/>
      <c r="O111" s="209"/>
      <c r="P111" s="209"/>
      <c r="Q111" s="209"/>
      <c r="R111" s="209"/>
      <c r="S111" s="209"/>
      <c r="T111" s="210"/>
      <c r="AT111" s="211" t="s">
        <v>248</v>
      </c>
      <c r="AU111" s="211" t="s">
        <v>82</v>
      </c>
      <c r="AV111" s="13" t="s">
        <v>82</v>
      </c>
      <c r="AW111" s="13" t="s">
        <v>34</v>
      </c>
      <c r="AX111" s="13" t="s">
        <v>73</v>
      </c>
      <c r="AY111" s="211" t="s">
        <v>239</v>
      </c>
    </row>
    <row r="112" spans="1:65" s="13" customFormat="1" ht="11.25">
      <c r="B112" s="201"/>
      <c r="C112" s="202"/>
      <c r="D112" s="186" t="s">
        <v>248</v>
      </c>
      <c r="E112" s="203" t="s">
        <v>21</v>
      </c>
      <c r="F112" s="204" t="s">
        <v>4228</v>
      </c>
      <c r="G112" s="202"/>
      <c r="H112" s="205">
        <v>3.6</v>
      </c>
      <c r="I112" s="206"/>
      <c r="J112" s="202"/>
      <c r="K112" s="202"/>
      <c r="L112" s="207"/>
      <c r="M112" s="208"/>
      <c r="N112" s="209"/>
      <c r="O112" s="209"/>
      <c r="P112" s="209"/>
      <c r="Q112" s="209"/>
      <c r="R112" s="209"/>
      <c r="S112" s="209"/>
      <c r="T112" s="210"/>
      <c r="AT112" s="211" t="s">
        <v>248</v>
      </c>
      <c r="AU112" s="211" t="s">
        <v>82</v>
      </c>
      <c r="AV112" s="13" t="s">
        <v>82</v>
      </c>
      <c r="AW112" s="13" t="s">
        <v>34</v>
      </c>
      <c r="AX112" s="13" t="s">
        <v>73</v>
      </c>
      <c r="AY112" s="211" t="s">
        <v>239</v>
      </c>
    </row>
    <row r="113" spans="1:65" s="16" customFormat="1" ht="11.25">
      <c r="B113" s="235"/>
      <c r="C113" s="236"/>
      <c r="D113" s="186" t="s">
        <v>248</v>
      </c>
      <c r="E113" s="237" t="s">
        <v>21</v>
      </c>
      <c r="F113" s="238" t="s">
        <v>373</v>
      </c>
      <c r="G113" s="236"/>
      <c r="H113" s="239">
        <v>11.319999999999999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AT113" s="245" t="s">
        <v>248</v>
      </c>
      <c r="AU113" s="245" t="s">
        <v>82</v>
      </c>
      <c r="AV113" s="16" t="s">
        <v>96</v>
      </c>
      <c r="AW113" s="16" t="s">
        <v>34</v>
      </c>
      <c r="AX113" s="16" t="s">
        <v>73</v>
      </c>
      <c r="AY113" s="245" t="s">
        <v>239</v>
      </c>
    </row>
    <row r="114" spans="1:65" s="14" customFormat="1" ht="11.25">
      <c r="B114" s="212"/>
      <c r="C114" s="213"/>
      <c r="D114" s="186" t="s">
        <v>248</v>
      </c>
      <c r="E114" s="214" t="s">
        <v>21</v>
      </c>
      <c r="F114" s="215" t="s">
        <v>251</v>
      </c>
      <c r="G114" s="213"/>
      <c r="H114" s="216">
        <v>11.319999999999999</v>
      </c>
      <c r="I114" s="217"/>
      <c r="J114" s="213"/>
      <c r="K114" s="213"/>
      <c r="L114" s="218"/>
      <c r="M114" s="219"/>
      <c r="N114" s="220"/>
      <c r="O114" s="220"/>
      <c r="P114" s="220"/>
      <c r="Q114" s="220"/>
      <c r="R114" s="220"/>
      <c r="S114" s="220"/>
      <c r="T114" s="221"/>
      <c r="AT114" s="222" t="s">
        <v>248</v>
      </c>
      <c r="AU114" s="222" t="s">
        <v>82</v>
      </c>
      <c r="AV114" s="14" t="s">
        <v>100</v>
      </c>
      <c r="AW114" s="14" t="s">
        <v>34</v>
      </c>
      <c r="AX114" s="14" t="s">
        <v>80</v>
      </c>
      <c r="AY114" s="222" t="s">
        <v>239</v>
      </c>
    </row>
    <row r="115" spans="1:65" s="2" customFormat="1" ht="24.2" customHeight="1">
      <c r="A115" s="36"/>
      <c r="B115" s="37"/>
      <c r="C115" s="173" t="s">
        <v>82</v>
      </c>
      <c r="D115" s="173" t="s">
        <v>240</v>
      </c>
      <c r="E115" s="174" t="s">
        <v>4229</v>
      </c>
      <c r="F115" s="175" t="s">
        <v>4230</v>
      </c>
      <c r="G115" s="176" t="s">
        <v>348</v>
      </c>
      <c r="H115" s="177">
        <v>4.625</v>
      </c>
      <c r="I115" s="178"/>
      <c r="J115" s="179">
        <f>ROUND(I115*H115,2)</f>
        <v>0</v>
      </c>
      <c r="K115" s="175" t="s">
        <v>327</v>
      </c>
      <c r="L115" s="41"/>
      <c r="M115" s="180" t="s">
        <v>21</v>
      </c>
      <c r="N115" s="181" t="s">
        <v>44</v>
      </c>
      <c r="O115" s="66"/>
      <c r="P115" s="182">
        <f>O115*H115</f>
        <v>0</v>
      </c>
      <c r="Q115" s="182">
        <v>0</v>
      </c>
      <c r="R115" s="182">
        <f>Q115*H115</f>
        <v>0</v>
      </c>
      <c r="S115" s="182">
        <v>0</v>
      </c>
      <c r="T115" s="18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4" t="s">
        <v>100</v>
      </c>
      <c r="AT115" s="184" t="s">
        <v>240</v>
      </c>
      <c r="AU115" s="184" t="s">
        <v>82</v>
      </c>
      <c r="AY115" s="19" t="s">
        <v>239</v>
      </c>
      <c r="BE115" s="185">
        <f>IF(N115="základní",J115,0)</f>
        <v>0</v>
      </c>
      <c r="BF115" s="185">
        <f>IF(N115="snížená",J115,0)</f>
        <v>0</v>
      </c>
      <c r="BG115" s="185">
        <f>IF(N115="zákl. přenesená",J115,0)</f>
        <v>0</v>
      </c>
      <c r="BH115" s="185">
        <f>IF(N115="sníž. přenesená",J115,0)</f>
        <v>0</v>
      </c>
      <c r="BI115" s="185">
        <f>IF(N115="nulová",J115,0)</f>
        <v>0</v>
      </c>
      <c r="BJ115" s="19" t="s">
        <v>80</v>
      </c>
      <c r="BK115" s="185">
        <f>ROUND(I115*H115,2)</f>
        <v>0</v>
      </c>
      <c r="BL115" s="19" t="s">
        <v>100</v>
      </c>
      <c r="BM115" s="184" t="s">
        <v>4231</v>
      </c>
    </row>
    <row r="116" spans="1:65" s="2" customFormat="1" ht="11.25">
      <c r="A116" s="36"/>
      <c r="B116" s="37"/>
      <c r="C116" s="38"/>
      <c r="D116" s="233" t="s">
        <v>329</v>
      </c>
      <c r="E116" s="38"/>
      <c r="F116" s="234" t="s">
        <v>4232</v>
      </c>
      <c r="G116" s="38"/>
      <c r="H116" s="38"/>
      <c r="I116" s="188"/>
      <c r="J116" s="38"/>
      <c r="K116" s="38"/>
      <c r="L116" s="41"/>
      <c r="M116" s="189"/>
      <c r="N116" s="190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329</v>
      </c>
      <c r="AU116" s="19" t="s">
        <v>82</v>
      </c>
    </row>
    <row r="117" spans="1:65" s="12" customFormat="1" ht="11.25">
      <c r="B117" s="191"/>
      <c r="C117" s="192"/>
      <c r="D117" s="186" t="s">
        <v>248</v>
      </c>
      <c r="E117" s="193" t="s">
        <v>21</v>
      </c>
      <c r="F117" s="194" t="s">
        <v>4223</v>
      </c>
      <c r="G117" s="192"/>
      <c r="H117" s="193" t="s">
        <v>21</v>
      </c>
      <c r="I117" s="195"/>
      <c r="J117" s="192"/>
      <c r="K117" s="192"/>
      <c r="L117" s="196"/>
      <c r="M117" s="197"/>
      <c r="N117" s="198"/>
      <c r="O117" s="198"/>
      <c r="P117" s="198"/>
      <c r="Q117" s="198"/>
      <c r="R117" s="198"/>
      <c r="S117" s="198"/>
      <c r="T117" s="199"/>
      <c r="AT117" s="200" t="s">
        <v>248</v>
      </c>
      <c r="AU117" s="200" t="s">
        <v>82</v>
      </c>
      <c r="AV117" s="12" t="s">
        <v>80</v>
      </c>
      <c r="AW117" s="12" t="s">
        <v>34</v>
      </c>
      <c r="AX117" s="12" t="s">
        <v>73</v>
      </c>
      <c r="AY117" s="200" t="s">
        <v>239</v>
      </c>
    </row>
    <row r="118" spans="1:65" s="12" customFormat="1" ht="11.25">
      <c r="B118" s="191"/>
      <c r="C118" s="192"/>
      <c r="D118" s="186" t="s">
        <v>248</v>
      </c>
      <c r="E118" s="193" t="s">
        <v>21</v>
      </c>
      <c r="F118" s="194" t="s">
        <v>4233</v>
      </c>
      <c r="G118" s="192"/>
      <c r="H118" s="193" t="s">
        <v>21</v>
      </c>
      <c r="I118" s="195"/>
      <c r="J118" s="192"/>
      <c r="K118" s="192"/>
      <c r="L118" s="196"/>
      <c r="M118" s="197"/>
      <c r="N118" s="198"/>
      <c r="O118" s="198"/>
      <c r="P118" s="198"/>
      <c r="Q118" s="198"/>
      <c r="R118" s="198"/>
      <c r="S118" s="198"/>
      <c r="T118" s="199"/>
      <c r="AT118" s="200" t="s">
        <v>248</v>
      </c>
      <c r="AU118" s="200" t="s">
        <v>82</v>
      </c>
      <c r="AV118" s="12" t="s">
        <v>80</v>
      </c>
      <c r="AW118" s="12" t="s">
        <v>34</v>
      </c>
      <c r="AX118" s="12" t="s">
        <v>73</v>
      </c>
      <c r="AY118" s="200" t="s">
        <v>239</v>
      </c>
    </row>
    <row r="119" spans="1:65" s="13" customFormat="1" ht="11.25">
      <c r="B119" s="201"/>
      <c r="C119" s="202"/>
      <c r="D119" s="186" t="s">
        <v>248</v>
      </c>
      <c r="E119" s="203" t="s">
        <v>21</v>
      </c>
      <c r="F119" s="204" t="s">
        <v>4234</v>
      </c>
      <c r="G119" s="202"/>
      <c r="H119" s="205">
        <v>4.125</v>
      </c>
      <c r="I119" s="206"/>
      <c r="J119" s="202"/>
      <c r="K119" s="202"/>
      <c r="L119" s="207"/>
      <c r="M119" s="208"/>
      <c r="N119" s="209"/>
      <c r="O119" s="209"/>
      <c r="P119" s="209"/>
      <c r="Q119" s="209"/>
      <c r="R119" s="209"/>
      <c r="S119" s="209"/>
      <c r="T119" s="210"/>
      <c r="AT119" s="211" t="s">
        <v>248</v>
      </c>
      <c r="AU119" s="211" t="s">
        <v>82</v>
      </c>
      <c r="AV119" s="13" t="s">
        <v>82</v>
      </c>
      <c r="AW119" s="13" t="s">
        <v>34</v>
      </c>
      <c r="AX119" s="13" t="s">
        <v>73</v>
      </c>
      <c r="AY119" s="211" t="s">
        <v>239</v>
      </c>
    </row>
    <row r="120" spans="1:65" s="13" customFormat="1" ht="11.25">
      <c r="B120" s="201"/>
      <c r="C120" s="202"/>
      <c r="D120" s="186" t="s">
        <v>248</v>
      </c>
      <c r="E120" s="203" t="s">
        <v>21</v>
      </c>
      <c r="F120" s="204" t="s">
        <v>4235</v>
      </c>
      <c r="G120" s="202"/>
      <c r="H120" s="205">
        <v>0.5</v>
      </c>
      <c r="I120" s="206"/>
      <c r="J120" s="202"/>
      <c r="K120" s="202"/>
      <c r="L120" s="207"/>
      <c r="M120" s="208"/>
      <c r="N120" s="209"/>
      <c r="O120" s="209"/>
      <c r="P120" s="209"/>
      <c r="Q120" s="209"/>
      <c r="R120" s="209"/>
      <c r="S120" s="209"/>
      <c r="T120" s="210"/>
      <c r="AT120" s="211" t="s">
        <v>248</v>
      </c>
      <c r="AU120" s="211" t="s">
        <v>82</v>
      </c>
      <c r="AV120" s="13" t="s">
        <v>82</v>
      </c>
      <c r="AW120" s="13" t="s">
        <v>34</v>
      </c>
      <c r="AX120" s="13" t="s">
        <v>73</v>
      </c>
      <c r="AY120" s="211" t="s">
        <v>239</v>
      </c>
    </row>
    <row r="121" spans="1:65" s="14" customFormat="1" ht="11.25">
      <c r="B121" s="212"/>
      <c r="C121" s="213"/>
      <c r="D121" s="186" t="s">
        <v>248</v>
      </c>
      <c r="E121" s="214" t="s">
        <v>21</v>
      </c>
      <c r="F121" s="215" t="s">
        <v>251</v>
      </c>
      <c r="G121" s="213"/>
      <c r="H121" s="216">
        <v>4.625</v>
      </c>
      <c r="I121" s="217"/>
      <c r="J121" s="213"/>
      <c r="K121" s="213"/>
      <c r="L121" s="218"/>
      <c r="M121" s="219"/>
      <c r="N121" s="220"/>
      <c r="O121" s="220"/>
      <c r="P121" s="220"/>
      <c r="Q121" s="220"/>
      <c r="R121" s="220"/>
      <c r="S121" s="220"/>
      <c r="T121" s="221"/>
      <c r="AT121" s="222" t="s">
        <v>248</v>
      </c>
      <c r="AU121" s="222" t="s">
        <v>82</v>
      </c>
      <c r="AV121" s="14" t="s">
        <v>100</v>
      </c>
      <c r="AW121" s="14" t="s">
        <v>34</v>
      </c>
      <c r="AX121" s="14" t="s">
        <v>80</v>
      </c>
      <c r="AY121" s="222" t="s">
        <v>239</v>
      </c>
    </row>
    <row r="122" spans="1:65" s="2" customFormat="1" ht="24.2" customHeight="1">
      <c r="A122" s="36"/>
      <c r="B122" s="37"/>
      <c r="C122" s="173" t="s">
        <v>96</v>
      </c>
      <c r="D122" s="173" t="s">
        <v>240</v>
      </c>
      <c r="E122" s="174" t="s">
        <v>354</v>
      </c>
      <c r="F122" s="175" t="s">
        <v>355</v>
      </c>
      <c r="G122" s="176" t="s">
        <v>348</v>
      </c>
      <c r="H122" s="177">
        <v>16.292000000000002</v>
      </c>
      <c r="I122" s="178"/>
      <c r="J122" s="179">
        <f>ROUND(I122*H122,2)</f>
        <v>0</v>
      </c>
      <c r="K122" s="175" t="s">
        <v>327</v>
      </c>
      <c r="L122" s="41"/>
      <c r="M122" s="180" t="s">
        <v>21</v>
      </c>
      <c r="N122" s="181" t="s">
        <v>44</v>
      </c>
      <c r="O122" s="66"/>
      <c r="P122" s="182">
        <f>O122*H122</f>
        <v>0</v>
      </c>
      <c r="Q122" s="182">
        <v>0</v>
      </c>
      <c r="R122" s="182">
        <f>Q122*H122</f>
        <v>0</v>
      </c>
      <c r="S122" s="182">
        <v>0</v>
      </c>
      <c r="T122" s="18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4" t="s">
        <v>100</v>
      </c>
      <c r="AT122" s="184" t="s">
        <v>240</v>
      </c>
      <c r="AU122" s="184" t="s">
        <v>82</v>
      </c>
      <c r="AY122" s="19" t="s">
        <v>239</v>
      </c>
      <c r="BE122" s="185">
        <f>IF(N122="základní",J122,0)</f>
        <v>0</v>
      </c>
      <c r="BF122" s="185">
        <f>IF(N122="snížená",J122,0)</f>
        <v>0</v>
      </c>
      <c r="BG122" s="185">
        <f>IF(N122="zákl. přenesená",J122,0)</f>
        <v>0</v>
      </c>
      <c r="BH122" s="185">
        <f>IF(N122="sníž. přenesená",J122,0)</f>
        <v>0</v>
      </c>
      <c r="BI122" s="185">
        <f>IF(N122="nulová",J122,0)</f>
        <v>0</v>
      </c>
      <c r="BJ122" s="19" t="s">
        <v>80</v>
      </c>
      <c r="BK122" s="185">
        <f>ROUND(I122*H122,2)</f>
        <v>0</v>
      </c>
      <c r="BL122" s="19" t="s">
        <v>100</v>
      </c>
      <c r="BM122" s="184" t="s">
        <v>4236</v>
      </c>
    </row>
    <row r="123" spans="1:65" s="2" customFormat="1" ht="11.25">
      <c r="A123" s="36"/>
      <c r="B123" s="37"/>
      <c r="C123" s="38"/>
      <c r="D123" s="233" t="s">
        <v>329</v>
      </c>
      <c r="E123" s="38"/>
      <c r="F123" s="234" t="s">
        <v>357</v>
      </c>
      <c r="G123" s="38"/>
      <c r="H123" s="38"/>
      <c r="I123" s="188"/>
      <c r="J123" s="38"/>
      <c r="K123" s="38"/>
      <c r="L123" s="41"/>
      <c r="M123" s="189"/>
      <c r="N123" s="190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329</v>
      </c>
      <c r="AU123" s="19" t="s">
        <v>82</v>
      </c>
    </row>
    <row r="124" spans="1:65" s="12" customFormat="1" ht="11.25">
      <c r="B124" s="191"/>
      <c r="C124" s="192"/>
      <c r="D124" s="186" t="s">
        <v>248</v>
      </c>
      <c r="E124" s="193" t="s">
        <v>21</v>
      </c>
      <c r="F124" s="194" t="s">
        <v>4237</v>
      </c>
      <c r="G124" s="192"/>
      <c r="H124" s="193" t="s">
        <v>21</v>
      </c>
      <c r="I124" s="195"/>
      <c r="J124" s="192"/>
      <c r="K124" s="192"/>
      <c r="L124" s="196"/>
      <c r="M124" s="197"/>
      <c r="N124" s="198"/>
      <c r="O124" s="198"/>
      <c r="P124" s="198"/>
      <c r="Q124" s="198"/>
      <c r="R124" s="198"/>
      <c r="S124" s="198"/>
      <c r="T124" s="199"/>
      <c r="AT124" s="200" t="s">
        <v>248</v>
      </c>
      <c r="AU124" s="200" t="s">
        <v>82</v>
      </c>
      <c r="AV124" s="12" t="s">
        <v>80</v>
      </c>
      <c r="AW124" s="12" t="s">
        <v>34</v>
      </c>
      <c r="AX124" s="12" t="s">
        <v>73</v>
      </c>
      <c r="AY124" s="200" t="s">
        <v>239</v>
      </c>
    </row>
    <row r="125" spans="1:65" s="12" customFormat="1" ht="11.25">
      <c r="B125" s="191"/>
      <c r="C125" s="192"/>
      <c r="D125" s="186" t="s">
        <v>248</v>
      </c>
      <c r="E125" s="193" t="s">
        <v>21</v>
      </c>
      <c r="F125" s="194" t="s">
        <v>4238</v>
      </c>
      <c r="G125" s="192"/>
      <c r="H125" s="193" t="s">
        <v>21</v>
      </c>
      <c r="I125" s="195"/>
      <c r="J125" s="192"/>
      <c r="K125" s="192"/>
      <c r="L125" s="196"/>
      <c r="M125" s="197"/>
      <c r="N125" s="198"/>
      <c r="O125" s="198"/>
      <c r="P125" s="198"/>
      <c r="Q125" s="198"/>
      <c r="R125" s="198"/>
      <c r="S125" s="198"/>
      <c r="T125" s="199"/>
      <c r="AT125" s="200" t="s">
        <v>248</v>
      </c>
      <c r="AU125" s="200" t="s">
        <v>82</v>
      </c>
      <c r="AV125" s="12" t="s">
        <v>80</v>
      </c>
      <c r="AW125" s="12" t="s">
        <v>34</v>
      </c>
      <c r="AX125" s="12" t="s">
        <v>73</v>
      </c>
      <c r="AY125" s="200" t="s">
        <v>239</v>
      </c>
    </row>
    <row r="126" spans="1:65" s="13" customFormat="1" ht="11.25">
      <c r="B126" s="201"/>
      <c r="C126" s="202"/>
      <c r="D126" s="186" t="s">
        <v>248</v>
      </c>
      <c r="E126" s="203" t="s">
        <v>21</v>
      </c>
      <c r="F126" s="204" t="s">
        <v>4239</v>
      </c>
      <c r="G126" s="202"/>
      <c r="H126" s="205">
        <v>13.752000000000001</v>
      </c>
      <c r="I126" s="206"/>
      <c r="J126" s="202"/>
      <c r="K126" s="202"/>
      <c r="L126" s="207"/>
      <c r="M126" s="208"/>
      <c r="N126" s="209"/>
      <c r="O126" s="209"/>
      <c r="P126" s="209"/>
      <c r="Q126" s="209"/>
      <c r="R126" s="209"/>
      <c r="S126" s="209"/>
      <c r="T126" s="210"/>
      <c r="AT126" s="211" t="s">
        <v>248</v>
      </c>
      <c r="AU126" s="211" t="s">
        <v>82</v>
      </c>
      <c r="AV126" s="13" t="s">
        <v>82</v>
      </c>
      <c r="AW126" s="13" t="s">
        <v>34</v>
      </c>
      <c r="AX126" s="13" t="s">
        <v>73</v>
      </c>
      <c r="AY126" s="211" t="s">
        <v>239</v>
      </c>
    </row>
    <row r="127" spans="1:65" s="13" customFormat="1" ht="11.25">
      <c r="B127" s="201"/>
      <c r="C127" s="202"/>
      <c r="D127" s="186" t="s">
        <v>248</v>
      </c>
      <c r="E127" s="203" t="s">
        <v>21</v>
      </c>
      <c r="F127" s="204" t="s">
        <v>4240</v>
      </c>
      <c r="G127" s="202"/>
      <c r="H127" s="205">
        <v>2.54</v>
      </c>
      <c r="I127" s="206"/>
      <c r="J127" s="202"/>
      <c r="K127" s="202"/>
      <c r="L127" s="207"/>
      <c r="M127" s="208"/>
      <c r="N127" s="209"/>
      <c r="O127" s="209"/>
      <c r="P127" s="209"/>
      <c r="Q127" s="209"/>
      <c r="R127" s="209"/>
      <c r="S127" s="209"/>
      <c r="T127" s="210"/>
      <c r="AT127" s="211" t="s">
        <v>248</v>
      </c>
      <c r="AU127" s="211" t="s">
        <v>82</v>
      </c>
      <c r="AV127" s="13" t="s">
        <v>82</v>
      </c>
      <c r="AW127" s="13" t="s">
        <v>34</v>
      </c>
      <c r="AX127" s="13" t="s">
        <v>73</v>
      </c>
      <c r="AY127" s="211" t="s">
        <v>239</v>
      </c>
    </row>
    <row r="128" spans="1:65" s="14" customFormat="1" ht="11.25">
      <c r="B128" s="212"/>
      <c r="C128" s="213"/>
      <c r="D128" s="186" t="s">
        <v>248</v>
      </c>
      <c r="E128" s="214" t="s">
        <v>21</v>
      </c>
      <c r="F128" s="215" t="s">
        <v>251</v>
      </c>
      <c r="G128" s="213"/>
      <c r="H128" s="216">
        <v>16.292000000000002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AT128" s="222" t="s">
        <v>248</v>
      </c>
      <c r="AU128" s="222" t="s">
        <v>82</v>
      </c>
      <c r="AV128" s="14" t="s">
        <v>100</v>
      </c>
      <c r="AW128" s="14" t="s">
        <v>34</v>
      </c>
      <c r="AX128" s="14" t="s">
        <v>80</v>
      </c>
      <c r="AY128" s="222" t="s">
        <v>239</v>
      </c>
    </row>
    <row r="129" spans="1:65" s="2" customFormat="1" ht="21.75" customHeight="1">
      <c r="A129" s="36"/>
      <c r="B129" s="37"/>
      <c r="C129" s="173" t="s">
        <v>100</v>
      </c>
      <c r="D129" s="173" t="s">
        <v>240</v>
      </c>
      <c r="E129" s="174" t="s">
        <v>396</v>
      </c>
      <c r="F129" s="175" t="s">
        <v>397</v>
      </c>
      <c r="G129" s="176" t="s">
        <v>326</v>
      </c>
      <c r="H129" s="177">
        <v>61.86</v>
      </c>
      <c r="I129" s="178"/>
      <c r="J129" s="179">
        <f>ROUND(I129*H129,2)</f>
        <v>0</v>
      </c>
      <c r="K129" s="175" t="s">
        <v>327</v>
      </c>
      <c r="L129" s="41"/>
      <c r="M129" s="180" t="s">
        <v>21</v>
      </c>
      <c r="N129" s="181" t="s">
        <v>44</v>
      </c>
      <c r="O129" s="66"/>
      <c r="P129" s="182">
        <f>O129*H129</f>
        <v>0</v>
      </c>
      <c r="Q129" s="182">
        <v>8.3850999999999999E-4</v>
      </c>
      <c r="R129" s="182">
        <f>Q129*H129</f>
        <v>5.1870228599999998E-2</v>
      </c>
      <c r="S129" s="182">
        <v>0</v>
      </c>
      <c r="T129" s="18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84" t="s">
        <v>100</v>
      </c>
      <c r="AT129" s="184" t="s">
        <v>240</v>
      </c>
      <c r="AU129" s="184" t="s">
        <v>82</v>
      </c>
      <c r="AY129" s="19" t="s">
        <v>239</v>
      </c>
      <c r="BE129" s="185">
        <f>IF(N129="základní",J129,0)</f>
        <v>0</v>
      </c>
      <c r="BF129" s="185">
        <f>IF(N129="snížená",J129,0)</f>
        <v>0</v>
      </c>
      <c r="BG129" s="185">
        <f>IF(N129="zákl. přenesená",J129,0)</f>
        <v>0</v>
      </c>
      <c r="BH129" s="185">
        <f>IF(N129="sníž. přenesená",J129,0)</f>
        <v>0</v>
      </c>
      <c r="BI129" s="185">
        <f>IF(N129="nulová",J129,0)</f>
        <v>0</v>
      </c>
      <c r="BJ129" s="19" t="s">
        <v>80</v>
      </c>
      <c r="BK129" s="185">
        <f>ROUND(I129*H129,2)</f>
        <v>0</v>
      </c>
      <c r="BL129" s="19" t="s">
        <v>100</v>
      </c>
      <c r="BM129" s="184" t="s">
        <v>4241</v>
      </c>
    </row>
    <row r="130" spans="1:65" s="2" customFormat="1" ht="11.25">
      <c r="A130" s="36"/>
      <c r="B130" s="37"/>
      <c r="C130" s="38"/>
      <c r="D130" s="233" t="s">
        <v>329</v>
      </c>
      <c r="E130" s="38"/>
      <c r="F130" s="234" t="s">
        <v>399</v>
      </c>
      <c r="G130" s="38"/>
      <c r="H130" s="38"/>
      <c r="I130" s="188"/>
      <c r="J130" s="38"/>
      <c r="K130" s="38"/>
      <c r="L130" s="41"/>
      <c r="M130" s="189"/>
      <c r="N130" s="190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329</v>
      </c>
      <c r="AU130" s="19" t="s">
        <v>82</v>
      </c>
    </row>
    <row r="131" spans="1:65" s="12" customFormat="1" ht="11.25">
      <c r="B131" s="191"/>
      <c r="C131" s="192"/>
      <c r="D131" s="186" t="s">
        <v>248</v>
      </c>
      <c r="E131" s="193" t="s">
        <v>21</v>
      </c>
      <c r="F131" s="194" t="s">
        <v>4223</v>
      </c>
      <c r="G131" s="192"/>
      <c r="H131" s="193" t="s">
        <v>21</v>
      </c>
      <c r="I131" s="195"/>
      <c r="J131" s="192"/>
      <c r="K131" s="192"/>
      <c r="L131" s="196"/>
      <c r="M131" s="197"/>
      <c r="N131" s="198"/>
      <c r="O131" s="198"/>
      <c r="P131" s="198"/>
      <c r="Q131" s="198"/>
      <c r="R131" s="198"/>
      <c r="S131" s="198"/>
      <c r="T131" s="199"/>
      <c r="AT131" s="200" t="s">
        <v>248</v>
      </c>
      <c r="AU131" s="200" t="s">
        <v>82</v>
      </c>
      <c r="AV131" s="12" t="s">
        <v>80</v>
      </c>
      <c r="AW131" s="12" t="s">
        <v>34</v>
      </c>
      <c r="AX131" s="12" t="s">
        <v>73</v>
      </c>
      <c r="AY131" s="200" t="s">
        <v>239</v>
      </c>
    </row>
    <row r="132" spans="1:65" s="12" customFormat="1" ht="11.25">
      <c r="B132" s="191"/>
      <c r="C132" s="192"/>
      <c r="D132" s="186" t="s">
        <v>248</v>
      </c>
      <c r="E132" s="193" t="s">
        <v>21</v>
      </c>
      <c r="F132" s="194" t="s">
        <v>4238</v>
      </c>
      <c r="G132" s="192"/>
      <c r="H132" s="193" t="s">
        <v>21</v>
      </c>
      <c r="I132" s="195"/>
      <c r="J132" s="192"/>
      <c r="K132" s="192"/>
      <c r="L132" s="196"/>
      <c r="M132" s="197"/>
      <c r="N132" s="198"/>
      <c r="O132" s="198"/>
      <c r="P132" s="198"/>
      <c r="Q132" s="198"/>
      <c r="R132" s="198"/>
      <c r="S132" s="198"/>
      <c r="T132" s="199"/>
      <c r="AT132" s="200" t="s">
        <v>248</v>
      </c>
      <c r="AU132" s="200" t="s">
        <v>82</v>
      </c>
      <c r="AV132" s="12" t="s">
        <v>80</v>
      </c>
      <c r="AW132" s="12" t="s">
        <v>34</v>
      </c>
      <c r="AX132" s="12" t="s">
        <v>73</v>
      </c>
      <c r="AY132" s="200" t="s">
        <v>239</v>
      </c>
    </row>
    <row r="133" spans="1:65" s="13" customFormat="1" ht="11.25">
      <c r="B133" s="201"/>
      <c r="C133" s="202"/>
      <c r="D133" s="186" t="s">
        <v>248</v>
      </c>
      <c r="E133" s="203" t="s">
        <v>21</v>
      </c>
      <c r="F133" s="204" t="s">
        <v>4242</v>
      </c>
      <c r="G133" s="202"/>
      <c r="H133" s="205">
        <v>45.84</v>
      </c>
      <c r="I133" s="206"/>
      <c r="J133" s="202"/>
      <c r="K133" s="202"/>
      <c r="L133" s="207"/>
      <c r="M133" s="208"/>
      <c r="N133" s="209"/>
      <c r="O133" s="209"/>
      <c r="P133" s="209"/>
      <c r="Q133" s="209"/>
      <c r="R133" s="209"/>
      <c r="S133" s="209"/>
      <c r="T133" s="210"/>
      <c r="AT133" s="211" t="s">
        <v>248</v>
      </c>
      <c r="AU133" s="211" t="s">
        <v>82</v>
      </c>
      <c r="AV133" s="13" t="s">
        <v>82</v>
      </c>
      <c r="AW133" s="13" t="s">
        <v>34</v>
      </c>
      <c r="AX133" s="13" t="s">
        <v>73</v>
      </c>
      <c r="AY133" s="211" t="s">
        <v>239</v>
      </c>
    </row>
    <row r="134" spans="1:65" s="13" customFormat="1" ht="11.25">
      <c r="B134" s="201"/>
      <c r="C134" s="202"/>
      <c r="D134" s="186" t="s">
        <v>248</v>
      </c>
      <c r="E134" s="203" t="s">
        <v>21</v>
      </c>
      <c r="F134" s="204" t="s">
        <v>4243</v>
      </c>
      <c r="G134" s="202"/>
      <c r="H134" s="205">
        <v>7.62</v>
      </c>
      <c r="I134" s="206"/>
      <c r="J134" s="202"/>
      <c r="K134" s="202"/>
      <c r="L134" s="207"/>
      <c r="M134" s="208"/>
      <c r="N134" s="209"/>
      <c r="O134" s="209"/>
      <c r="P134" s="209"/>
      <c r="Q134" s="209"/>
      <c r="R134" s="209"/>
      <c r="S134" s="209"/>
      <c r="T134" s="210"/>
      <c r="AT134" s="211" t="s">
        <v>248</v>
      </c>
      <c r="AU134" s="211" t="s">
        <v>82</v>
      </c>
      <c r="AV134" s="13" t="s">
        <v>82</v>
      </c>
      <c r="AW134" s="13" t="s">
        <v>34</v>
      </c>
      <c r="AX134" s="13" t="s">
        <v>73</v>
      </c>
      <c r="AY134" s="211" t="s">
        <v>239</v>
      </c>
    </row>
    <row r="135" spans="1:65" s="16" customFormat="1" ht="11.25">
      <c r="B135" s="235"/>
      <c r="C135" s="236"/>
      <c r="D135" s="186" t="s">
        <v>248</v>
      </c>
      <c r="E135" s="237" t="s">
        <v>21</v>
      </c>
      <c r="F135" s="238" t="s">
        <v>373</v>
      </c>
      <c r="G135" s="236"/>
      <c r="H135" s="239">
        <v>53.46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AT135" s="245" t="s">
        <v>248</v>
      </c>
      <c r="AU135" s="245" t="s">
        <v>82</v>
      </c>
      <c r="AV135" s="16" t="s">
        <v>96</v>
      </c>
      <c r="AW135" s="16" t="s">
        <v>34</v>
      </c>
      <c r="AX135" s="16" t="s">
        <v>73</v>
      </c>
      <c r="AY135" s="245" t="s">
        <v>239</v>
      </c>
    </row>
    <row r="136" spans="1:65" s="12" customFormat="1" ht="11.25">
      <c r="B136" s="191"/>
      <c r="C136" s="192"/>
      <c r="D136" s="186" t="s">
        <v>248</v>
      </c>
      <c r="E136" s="193" t="s">
        <v>21</v>
      </c>
      <c r="F136" s="194" t="s">
        <v>4224</v>
      </c>
      <c r="G136" s="192"/>
      <c r="H136" s="193" t="s">
        <v>21</v>
      </c>
      <c r="I136" s="195"/>
      <c r="J136" s="192"/>
      <c r="K136" s="192"/>
      <c r="L136" s="196"/>
      <c r="M136" s="197"/>
      <c r="N136" s="198"/>
      <c r="O136" s="198"/>
      <c r="P136" s="198"/>
      <c r="Q136" s="198"/>
      <c r="R136" s="198"/>
      <c r="S136" s="198"/>
      <c r="T136" s="199"/>
      <c r="AT136" s="200" t="s">
        <v>248</v>
      </c>
      <c r="AU136" s="200" t="s">
        <v>82</v>
      </c>
      <c r="AV136" s="12" t="s">
        <v>80</v>
      </c>
      <c r="AW136" s="12" t="s">
        <v>34</v>
      </c>
      <c r="AX136" s="12" t="s">
        <v>73</v>
      </c>
      <c r="AY136" s="200" t="s">
        <v>239</v>
      </c>
    </row>
    <row r="137" spans="1:65" s="13" customFormat="1" ht="11.25">
      <c r="B137" s="201"/>
      <c r="C137" s="202"/>
      <c r="D137" s="186" t="s">
        <v>248</v>
      </c>
      <c r="E137" s="203" t="s">
        <v>21</v>
      </c>
      <c r="F137" s="204" t="s">
        <v>4244</v>
      </c>
      <c r="G137" s="202"/>
      <c r="H137" s="205">
        <v>8.4</v>
      </c>
      <c r="I137" s="206"/>
      <c r="J137" s="202"/>
      <c r="K137" s="202"/>
      <c r="L137" s="207"/>
      <c r="M137" s="208"/>
      <c r="N137" s="209"/>
      <c r="O137" s="209"/>
      <c r="P137" s="209"/>
      <c r="Q137" s="209"/>
      <c r="R137" s="209"/>
      <c r="S137" s="209"/>
      <c r="T137" s="210"/>
      <c r="AT137" s="211" t="s">
        <v>248</v>
      </c>
      <c r="AU137" s="211" t="s">
        <v>82</v>
      </c>
      <c r="AV137" s="13" t="s">
        <v>82</v>
      </c>
      <c r="AW137" s="13" t="s">
        <v>34</v>
      </c>
      <c r="AX137" s="13" t="s">
        <v>73</v>
      </c>
      <c r="AY137" s="211" t="s">
        <v>239</v>
      </c>
    </row>
    <row r="138" spans="1:65" s="16" customFormat="1" ht="11.25">
      <c r="B138" s="235"/>
      <c r="C138" s="236"/>
      <c r="D138" s="186" t="s">
        <v>248</v>
      </c>
      <c r="E138" s="237" t="s">
        <v>21</v>
      </c>
      <c r="F138" s="238" t="s">
        <v>373</v>
      </c>
      <c r="G138" s="236"/>
      <c r="H138" s="239">
        <v>8.4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AT138" s="245" t="s">
        <v>248</v>
      </c>
      <c r="AU138" s="245" t="s">
        <v>82</v>
      </c>
      <c r="AV138" s="16" t="s">
        <v>96</v>
      </c>
      <c r="AW138" s="16" t="s">
        <v>34</v>
      </c>
      <c r="AX138" s="16" t="s">
        <v>73</v>
      </c>
      <c r="AY138" s="245" t="s">
        <v>239</v>
      </c>
    </row>
    <row r="139" spans="1:65" s="14" customFormat="1" ht="11.25">
      <c r="B139" s="212"/>
      <c r="C139" s="213"/>
      <c r="D139" s="186" t="s">
        <v>248</v>
      </c>
      <c r="E139" s="214" t="s">
        <v>21</v>
      </c>
      <c r="F139" s="215" t="s">
        <v>251</v>
      </c>
      <c r="G139" s="213"/>
      <c r="H139" s="216">
        <v>61.86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AT139" s="222" t="s">
        <v>248</v>
      </c>
      <c r="AU139" s="222" t="s">
        <v>82</v>
      </c>
      <c r="AV139" s="14" t="s">
        <v>100</v>
      </c>
      <c r="AW139" s="14" t="s">
        <v>34</v>
      </c>
      <c r="AX139" s="14" t="s">
        <v>80</v>
      </c>
      <c r="AY139" s="222" t="s">
        <v>239</v>
      </c>
    </row>
    <row r="140" spans="1:65" s="2" customFormat="1" ht="24.2" customHeight="1">
      <c r="A140" s="36"/>
      <c r="B140" s="37"/>
      <c r="C140" s="173" t="s">
        <v>275</v>
      </c>
      <c r="D140" s="173" t="s">
        <v>240</v>
      </c>
      <c r="E140" s="174" t="s">
        <v>424</v>
      </c>
      <c r="F140" s="175" t="s">
        <v>425</v>
      </c>
      <c r="G140" s="176" t="s">
        <v>326</v>
      </c>
      <c r="H140" s="177">
        <v>61.86</v>
      </c>
      <c r="I140" s="178"/>
      <c r="J140" s="179">
        <f>ROUND(I140*H140,2)</f>
        <v>0</v>
      </c>
      <c r="K140" s="175" t="s">
        <v>327</v>
      </c>
      <c r="L140" s="41"/>
      <c r="M140" s="180" t="s">
        <v>21</v>
      </c>
      <c r="N140" s="181" t="s">
        <v>44</v>
      </c>
      <c r="O140" s="66"/>
      <c r="P140" s="182">
        <f>O140*H140</f>
        <v>0</v>
      </c>
      <c r="Q140" s="182">
        <v>0</v>
      </c>
      <c r="R140" s="182">
        <f>Q140*H140</f>
        <v>0</v>
      </c>
      <c r="S140" s="182">
        <v>0</v>
      </c>
      <c r="T140" s="18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4" t="s">
        <v>100</v>
      </c>
      <c r="AT140" s="184" t="s">
        <v>240</v>
      </c>
      <c r="AU140" s="184" t="s">
        <v>82</v>
      </c>
      <c r="AY140" s="19" t="s">
        <v>239</v>
      </c>
      <c r="BE140" s="185">
        <f>IF(N140="základní",J140,0)</f>
        <v>0</v>
      </c>
      <c r="BF140" s="185">
        <f>IF(N140="snížená",J140,0)</f>
        <v>0</v>
      </c>
      <c r="BG140" s="185">
        <f>IF(N140="zákl. přenesená",J140,0)</f>
        <v>0</v>
      </c>
      <c r="BH140" s="185">
        <f>IF(N140="sníž. přenesená",J140,0)</f>
        <v>0</v>
      </c>
      <c r="BI140" s="185">
        <f>IF(N140="nulová",J140,0)</f>
        <v>0</v>
      </c>
      <c r="BJ140" s="19" t="s">
        <v>80</v>
      </c>
      <c r="BK140" s="185">
        <f>ROUND(I140*H140,2)</f>
        <v>0</v>
      </c>
      <c r="BL140" s="19" t="s">
        <v>100</v>
      </c>
      <c r="BM140" s="184" t="s">
        <v>4245</v>
      </c>
    </row>
    <row r="141" spans="1:65" s="2" customFormat="1" ht="11.25">
      <c r="A141" s="36"/>
      <c r="B141" s="37"/>
      <c r="C141" s="38"/>
      <c r="D141" s="233" t="s">
        <v>329</v>
      </c>
      <c r="E141" s="38"/>
      <c r="F141" s="234" t="s">
        <v>427</v>
      </c>
      <c r="G141" s="38"/>
      <c r="H141" s="38"/>
      <c r="I141" s="188"/>
      <c r="J141" s="38"/>
      <c r="K141" s="38"/>
      <c r="L141" s="41"/>
      <c r="M141" s="189"/>
      <c r="N141" s="190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329</v>
      </c>
      <c r="AU141" s="19" t="s">
        <v>82</v>
      </c>
    </row>
    <row r="142" spans="1:65" s="2" customFormat="1" ht="37.9" customHeight="1">
      <c r="A142" s="36"/>
      <c r="B142" s="37"/>
      <c r="C142" s="173" t="s">
        <v>284</v>
      </c>
      <c r="D142" s="173" t="s">
        <v>240</v>
      </c>
      <c r="E142" s="174" t="s">
        <v>454</v>
      </c>
      <c r="F142" s="175" t="s">
        <v>455</v>
      </c>
      <c r="G142" s="176" t="s">
        <v>348</v>
      </c>
      <c r="H142" s="177">
        <v>32.237000000000002</v>
      </c>
      <c r="I142" s="178"/>
      <c r="J142" s="179">
        <f>ROUND(I142*H142,2)</f>
        <v>0</v>
      </c>
      <c r="K142" s="175" t="s">
        <v>327</v>
      </c>
      <c r="L142" s="41"/>
      <c r="M142" s="180" t="s">
        <v>21</v>
      </c>
      <c r="N142" s="181" t="s">
        <v>44</v>
      </c>
      <c r="O142" s="66"/>
      <c r="P142" s="182">
        <f>O142*H142</f>
        <v>0</v>
      </c>
      <c r="Q142" s="182">
        <v>0</v>
      </c>
      <c r="R142" s="182">
        <f>Q142*H142</f>
        <v>0</v>
      </c>
      <c r="S142" s="182">
        <v>0</v>
      </c>
      <c r="T142" s="18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4" t="s">
        <v>100</v>
      </c>
      <c r="AT142" s="184" t="s">
        <v>240</v>
      </c>
      <c r="AU142" s="184" t="s">
        <v>82</v>
      </c>
      <c r="AY142" s="19" t="s">
        <v>239</v>
      </c>
      <c r="BE142" s="185">
        <f>IF(N142="základní",J142,0)</f>
        <v>0</v>
      </c>
      <c r="BF142" s="185">
        <f>IF(N142="snížená",J142,0)</f>
        <v>0</v>
      </c>
      <c r="BG142" s="185">
        <f>IF(N142="zákl. přenesená",J142,0)</f>
        <v>0</v>
      </c>
      <c r="BH142" s="185">
        <f>IF(N142="sníž. přenesená",J142,0)</f>
        <v>0</v>
      </c>
      <c r="BI142" s="185">
        <f>IF(N142="nulová",J142,0)</f>
        <v>0</v>
      </c>
      <c r="BJ142" s="19" t="s">
        <v>80</v>
      </c>
      <c r="BK142" s="185">
        <f>ROUND(I142*H142,2)</f>
        <v>0</v>
      </c>
      <c r="BL142" s="19" t="s">
        <v>100</v>
      </c>
      <c r="BM142" s="184" t="s">
        <v>4246</v>
      </c>
    </row>
    <row r="143" spans="1:65" s="2" customFormat="1" ht="11.25">
      <c r="A143" s="36"/>
      <c r="B143" s="37"/>
      <c r="C143" s="38"/>
      <c r="D143" s="233" t="s">
        <v>329</v>
      </c>
      <c r="E143" s="38"/>
      <c r="F143" s="234" t="s">
        <v>457</v>
      </c>
      <c r="G143" s="38"/>
      <c r="H143" s="38"/>
      <c r="I143" s="188"/>
      <c r="J143" s="38"/>
      <c r="K143" s="38"/>
      <c r="L143" s="41"/>
      <c r="M143" s="189"/>
      <c r="N143" s="190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329</v>
      </c>
      <c r="AU143" s="19" t="s">
        <v>82</v>
      </c>
    </row>
    <row r="144" spans="1:65" s="12" customFormat="1" ht="11.25">
      <c r="B144" s="191"/>
      <c r="C144" s="192"/>
      <c r="D144" s="186" t="s">
        <v>248</v>
      </c>
      <c r="E144" s="193" t="s">
        <v>21</v>
      </c>
      <c r="F144" s="194" t="s">
        <v>458</v>
      </c>
      <c r="G144" s="192"/>
      <c r="H144" s="193" t="s">
        <v>21</v>
      </c>
      <c r="I144" s="195"/>
      <c r="J144" s="192"/>
      <c r="K144" s="192"/>
      <c r="L144" s="196"/>
      <c r="M144" s="197"/>
      <c r="N144" s="198"/>
      <c r="O144" s="198"/>
      <c r="P144" s="198"/>
      <c r="Q144" s="198"/>
      <c r="R144" s="198"/>
      <c r="S144" s="198"/>
      <c r="T144" s="199"/>
      <c r="AT144" s="200" t="s">
        <v>248</v>
      </c>
      <c r="AU144" s="200" t="s">
        <v>82</v>
      </c>
      <c r="AV144" s="12" t="s">
        <v>80</v>
      </c>
      <c r="AW144" s="12" t="s">
        <v>34</v>
      </c>
      <c r="AX144" s="12" t="s">
        <v>73</v>
      </c>
      <c r="AY144" s="200" t="s">
        <v>239</v>
      </c>
    </row>
    <row r="145" spans="1:65" s="13" customFormat="1" ht="11.25">
      <c r="B145" s="201"/>
      <c r="C145" s="202"/>
      <c r="D145" s="186" t="s">
        <v>248</v>
      </c>
      <c r="E145" s="203" t="s">
        <v>21</v>
      </c>
      <c r="F145" s="204" t="s">
        <v>4247</v>
      </c>
      <c r="G145" s="202"/>
      <c r="H145" s="205">
        <v>11.32</v>
      </c>
      <c r="I145" s="206"/>
      <c r="J145" s="202"/>
      <c r="K145" s="202"/>
      <c r="L145" s="207"/>
      <c r="M145" s="208"/>
      <c r="N145" s="209"/>
      <c r="O145" s="209"/>
      <c r="P145" s="209"/>
      <c r="Q145" s="209"/>
      <c r="R145" s="209"/>
      <c r="S145" s="209"/>
      <c r="T145" s="210"/>
      <c r="AT145" s="211" t="s">
        <v>248</v>
      </c>
      <c r="AU145" s="211" t="s">
        <v>82</v>
      </c>
      <c r="AV145" s="13" t="s">
        <v>82</v>
      </c>
      <c r="AW145" s="13" t="s">
        <v>34</v>
      </c>
      <c r="AX145" s="13" t="s">
        <v>73</v>
      </c>
      <c r="AY145" s="211" t="s">
        <v>239</v>
      </c>
    </row>
    <row r="146" spans="1:65" s="13" customFormat="1" ht="11.25">
      <c r="B146" s="201"/>
      <c r="C146" s="202"/>
      <c r="D146" s="186" t="s">
        <v>248</v>
      </c>
      <c r="E146" s="203" t="s">
        <v>21</v>
      </c>
      <c r="F146" s="204" t="s">
        <v>4248</v>
      </c>
      <c r="G146" s="202"/>
      <c r="H146" s="205">
        <v>16.292000000000002</v>
      </c>
      <c r="I146" s="206"/>
      <c r="J146" s="202"/>
      <c r="K146" s="202"/>
      <c r="L146" s="207"/>
      <c r="M146" s="208"/>
      <c r="N146" s="209"/>
      <c r="O146" s="209"/>
      <c r="P146" s="209"/>
      <c r="Q146" s="209"/>
      <c r="R146" s="209"/>
      <c r="S146" s="209"/>
      <c r="T146" s="210"/>
      <c r="AT146" s="211" t="s">
        <v>248</v>
      </c>
      <c r="AU146" s="211" t="s">
        <v>82</v>
      </c>
      <c r="AV146" s="13" t="s">
        <v>82</v>
      </c>
      <c r="AW146" s="13" t="s">
        <v>34</v>
      </c>
      <c r="AX146" s="13" t="s">
        <v>73</v>
      </c>
      <c r="AY146" s="211" t="s">
        <v>239</v>
      </c>
    </row>
    <row r="147" spans="1:65" s="13" customFormat="1" ht="11.25">
      <c r="B147" s="201"/>
      <c r="C147" s="202"/>
      <c r="D147" s="186" t="s">
        <v>248</v>
      </c>
      <c r="E147" s="203" t="s">
        <v>21</v>
      </c>
      <c r="F147" s="204" t="s">
        <v>4249</v>
      </c>
      <c r="G147" s="202"/>
      <c r="H147" s="205">
        <v>4.625</v>
      </c>
      <c r="I147" s="206"/>
      <c r="J147" s="202"/>
      <c r="K147" s="202"/>
      <c r="L147" s="207"/>
      <c r="M147" s="208"/>
      <c r="N147" s="209"/>
      <c r="O147" s="209"/>
      <c r="P147" s="209"/>
      <c r="Q147" s="209"/>
      <c r="R147" s="209"/>
      <c r="S147" s="209"/>
      <c r="T147" s="210"/>
      <c r="AT147" s="211" t="s">
        <v>248</v>
      </c>
      <c r="AU147" s="211" t="s">
        <v>82</v>
      </c>
      <c r="AV147" s="13" t="s">
        <v>82</v>
      </c>
      <c r="AW147" s="13" t="s">
        <v>34</v>
      </c>
      <c r="AX147" s="13" t="s">
        <v>73</v>
      </c>
      <c r="AY147" s="211" t="s">
        <v>239</v>
      </c>
    </row>
    <row r="148" spans="1:65" s="14" customFormat="1" ht="11.25">
      <c r="B148" s="212"/>
      <c r="C148" s="213"/>
      <c r="D148" s="186" t="s">
        <v>248</v>
      </c>
      <c r="E148" s="214" t="s">
        <v>21</v>
      </c>
      <c r="F148" s="215" t="s">
        <v>251</v>
      </c>
      <c r="G148" s="213"/>
      <c r="H148" s="216">
        <v>32.237000000000002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AT148" s="222" t="s">
        <v>248</v>
      </c>
      <c r="AU148" s="222" t="s">
        <v>82</v>
      </c>
      <c r="AV148" s="14" t="s">
        <v>100</v>
      </c>
      <c r="AW148" s="14" t="s">
        <v>34</v>
      </c>
      <c r="AX148" s="14" t="s">
        <v>80</v>
      </c>
      <c r="AY148" s="222" t="s">
        <v>239</v>
      </c>
    </row>
    <row r="149" spans="1:65" s="2" customFormat="1" ht="24.2" customHeight="1">
      <c r="A149" s="36"/>
      <c r="B149" s="37"/>
      <c r="C149" s="173" t="s">
        <v>291</v>
      </c>
      <c r="D149" s="173" t="s">
        <v>240</v>
      </c>
      <c r="E149" s="174" t="s">
        <v>468</v>
      </c>
      <c r="F149" s="175" t="s">
        <v>469</v>
      </c>
      <c r="G149" s="176" t="s">
        <v>470</v>
      </c>
      <c r="H149" s="177">
        <v>58.027000000000001</v>
      </c>
      <c r="I149" s="178"/>
      <c r="J149" s="179">
        <f>ROUND(I149*H149,2)</f>
        <v>0</v>
      </c>
      <c r="K149" s="175" t="s">
        <v>327</v>
      </c>
      <c r="L149" s="41"/>
      <c r="M149" s="180" t="s">
        <v>21</v>
      </c>
      <c r="N149" s="181" t="s">
        <v>44</v>
      </c>
      <c r="O149" s="66"/>
      <c r="P149" s="182">
        <f>O149*H149</f>
        <v>0</v>
      </c>
      <c r="Q149" s="182">
        <v>0</v>
      </c>
      <c r="R149" s="182">
        <f>Q149*H149</f>
        <v>0</v>
      </c>
      <c r="S149" s="182">
        <v>0</v>
      </c>
      <c r="T149" s="18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4" t="s">
        <v>100</v>
      </c>
      <c r="AT149" s="184" t="s">
        <v>240</v>
      </c>
      <c r="AU149" s="184" t="s">
        <v>82</v>
      </c>
      <c r="AY149" s="19" t="s">
        <v>239</v>
      </c>
      <c r="BE149" s="185">
        <f>IF(N149="základní",J149,0)</f>
        <v>0</v>
      </c>
      <c r="BF149" s="185">
        <f>IF(N149="snížená",J149,0)</f>
        <v>0</v>
      </c>
      <c r="BG149" s="185">
        <f>IF(N149="zákl. přenesená",J149,0)</f>
        <v>0</v>
      </c>
      <c r="BH149" s="185">
        <f>IF(N149="sníž. přenesená",J149,0)</f>
        <v>0</v>
      </c>
      <c r="BI149" s="185">
        <f>IF(N149="nulová",J149,0)</f>
        <v>0</v>
      </c>
      <c r="BJ149" s="19" t="s">
        <v>80</v>
      </c>
      <c r="BK149" s="185">
        <f>ROUND(I149*H149,2)</f>
        <v>0</v>
      </c>
      <c r="BL149" s="19" t="s">
        <v>100</v>
      </c>
      <c r="BM149" s="184" t="s">
        <v>4250</v>
      </c>
    </row>
    <row r="150" spans="1:65" s="2" customFormat="1" ht="11.25">
      <c r="A150" s="36"/>
      <c r="B150" s="37"/>
      <c r="C150" s="38"/>
      <c r="D150" s="233" t="s">
        <v>329</v>
      </c>
      <c r="E150" s="38"/>
      <c r="F150" s="234" t="s">
        <v>472</v>
      </c>
      <c r="G150" s="38"/>
      <c r="H150" s="38"/>
      <c r="I150" s="188"/>
      <c r="J150" s="38"/>
      <c r="K150" s="38"/>
      <c r="L150" s="41"/>
      <c r="M150" s="189"/>
      <c r="N150" s="190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329</v>
      </c>
      <c r="AU150" s="19" t="s">
        <v>82</v>
      </c>
    </row>
    <row r="151" spans="1:65" s="13" customFormat="1" ht="11.25">
      <c r="B151" s="201"/>
      <c r="C151" s="202"/>
      <c r="D151" s="186" t="s">
        <v>248</v>
      </c>
      <c r="E151" s="202"/>
      <c r="F151" s="204" t="s">
        <v>4251</v>
      </c>
      <c r="G151" s="202"/>
      <c r="H151" s="205">
        <v>58.027000000000001</v>
      </c>
      <c r="I151" s="206"/>
      <c r="J151" s="202"/>
      <c r="K151" s="202"/>
      <c r="L151" s="207"/>
      <c r="M151" s="208"/>
      <c r="N151" s="209"/>
      <c r="O151" s="209"/>
      <c r="P151" s="209"/>
      <c r="Q151" s="209"/>
      <c r="R151" s="209"/>
      <c r="S151" s="209"/>
      <c r="T151" s="210"/>
      <c r="AT151" s="211" t="s">
        <v>248</v>
      </c>
      <c r="AU151" s="211" t="s">
        <v>82</v>
      </c>
      <c r="AV151" s="13" t="s">
        <v>82</v>
      </c>
      <c r="AW151" s="13" t="s">
        <v>4</v>
      </c>
      <c r="AX151" s="13" t="s">
        <v>80</v>
      </c>
      <c r="AY151" s="211" t="s">
        <v>239</v>
      </c>
    </row>
    <row r="152" spans="1:65" s="2" customFormat="1" ht="24.2" customHeight="1">
      <c r="A152" s="36"/>
      <c r="B152" s="37"/>
      <c r="C152" s="173" t="s">
        <v>297</v>
      </c>
      <c r="D152" s="173" t="s">
        <v>240</v>
      </c>
      <c r="E152" s="174" t="s">
        <v>475</v>
      </c>
      <c r="F152" s="175" t="s">
        <v>476</v>
      </c>
      <c r="G152" s="176" t="s">
        <v>348</v>
      </c>
      <c r="H152" s="177">
        <v>32.237000000000002</v>
      </c>
      <c r="I152" s="178"/>
      <c r="J152" s="179">
        <f>ROUND(I152*H152,2)</f>
        <v>0</v>
      </c>
      <c r="K152" s="175" t="s">
        <v>327</v>
      </c>
      <c r="L152" s="41"/>
      <c r="M152" s="180" t="s">
        <v>21</v>
      </c>
      <c r="N152" s="181" t="s">
        <v>44</v>
      </c>
      <c r="O152" s="66"/>
      <c r="P152" s="182">
        <f>O152*H152</f>
        <v>0</v>
      </c>
      <c r="Q152" s="182">
        <v>0</v>
      </c>
      <c r="R152" s="182">
        <f>Q152*H152</f>
        <v>0</v>
      </c>
      <c r="S152" s="182">
        <v>0</v>
      </c>
      <c r="T152" s="18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4" t="s">
        <v>100</v>
      </c>
      <c r="AT152" s="184" t="s">
        <v>240</v>
      </c>
      <c r="AU152" s="184" t="s">
        <v>82</v>
      </c>
      <c r="AY152" s="19" t="s">
        <v>239</v>
      </c>
      <c r="BE152" s="185">
        <f>IF(N152="základní",J152,0)</f>
        <v>0</v>
      </c>
      <c r="BF152" s="185">
        <f>IF(N152="snížená",J152,0)</f>
        <v>0</v>
      </c>
      <c r="BG152" s="185">
        <f>IF(N152="zákl. přenesená",J152,0)</f>
        <v>0</v>
      </c>
      <c r="BH152" s="185">
        <f>IF(N152="sníž. přenesená",J152,0)</f>
        <v>0</v>
      </c>
      <c r="BI152" s="185">
        <f>IF(N152="nulová",J152,0)</f>
        <v>0</v>
      </c>
      <c r="BJ152" s="19" t="s">
        <v>80</v>
      </c>
      <c r="BK152" s="185">
        <f>ROUND(I152*H152,2)</f>
        <v>0</v>
      </c>
      <c r="BL152" s="19" t="s">
        <v>100</v>
      </c>
      <c r="BM152" s="184" t="s">
        <v>4252</v>
      </c>
    </row>
    <row r="153" spans="1:65" s="2" customFormat="1" ht="11.25">
      <c r="A153" s="36"/>
      <c r="B153" s="37"/>
      <c r="C153" s="38"/>
      <c r="D153" s="233" t="s">
        <v>329</v>
      </c>
      <c r="E153" s="38"/>
      <c r="F153" s="234" t="s">
        <v>478</v>
      </c>
      <c r="G153" s="38"/>
      <c r="H153" s="38"/>
      <c r="I153" s="188"/>
      <c r="J153" s="38"/>
      <c r="K153" s="38"/>
      <c r="L153" s="41"/>
      <c r="M153" s="189"/>
      <c r="N153" s="190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329</v>
      </c>
      <c r="AU153" s="19" t="s">
        <v>82</v>
      </c>
    </row>
    <row r="154" spans="1:65" s="2" customFormat="1" ht="24.2" customHeight="1">
      <c r="A154" s="36"/>
      <c r="B154" s="37"/>
      <c r="C154" s="173" t="s">
        <v>304</v>
      </c>
      <c r="D154" s="173" t="s">
        <v>240</v>
      </c>
      <c r="E154" s="174" t="s">
        <v>480</v>
      </c>
      <c r="F154" s="175" t="s">
        <v>481</v>
      </c>
      <c r="G154" s="176" t="s">
        <v>348</v>
      </c>
      <c r="H154" s="177">
        <v>6.4059999999999997</v>
      </c>
      <c r="I154" s="178"/>
      <c r="J154" s="179">
        <f>ROUND(I154*H154,2)</f>
        <v>0</v>
      </c>
      <c r="K154" s="175" t="s">
        <v>327</v>
      </c>
      <c r="L154" s="41"/>
      <c r="M154" s="180" t="s">
        <v>21</v>
      </c>
      <c r="N154" s="181" t="s">
        <v>44</v>
      </c>
      <c r="O154" s="66"/>
      <c r="P154" s="182">
        <f>O154*H154</f>
        <v>0</v>
      </c>
      <c r="Q154" s="182">
        <v>0</v>
      </c>
      <c r="R154" s="182">
        <f>Q154*H154</f>
        <v>0</v>
      </c>
      <c r="S154" s="182">
        <v>0</v>
      </c>
      <c r="T154" s="18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84" t="s">
        <v>100</v>
      </c>
      <c r="AT154" s="184" t="s">
        <v>240</v>
      </c>
      <c r="AU154" s="184" t="s">
        <v>82</v>
      </c>
      <c r="AY154" s="19" t="s">
        <v>239</v>
      </c>
      <c r="BE154" s="185">
        <f>IF(N154="základní",J154,0)</f>
        <v>0</v>
      </c>
      <c r="BF154" s="185">
        <f>IF(N154="snížená",J154,0)</f>
        <v>0</v>
      </c>
      <c r="BG154" s="185">
        <f>IF(N154="zákl. přenesená",J154,0)</f>
        <v>0</v>
      </c>
      <c r="BH154" s="185">
        <f>IF(N154="sníž. přenesená",J154,0)</f>
        <v>0</v>
      </c>
      <c r="BI154" s="185">
        <f>IF(N154="nulová",J154,0)</f>
        <v>0</v>
      </c>
      <c r="BJ154" s="19" t="s">
        <v>80</v>
      </c>
      <c r="BK154" s="185">
        <f>ROUND(I154*H154,2)</f>
        <v>0</v>
      </c>
      <c r="BL154" s="19" t="s">
        <v>100</v>
      </c>
      <c r="BM154" s="184" t="s">
        <v>4253</v>
      </c>
    </row>
    <row r="155" spans="1:65" s="2" customFormat="1" ht="11.25">
      <c r="A155" s="36"/>
      <c r="B155" s="37"/>
      <c r="C155" s="38"/>
      <c r="D155" s="233" t="s">
        <v>329</v>
      </c>
      <c r="E155" s="38"/>
      <c r="F155" s="234" t="s">
        <v>483</v>
      </c>
      <c r="G155" s="38"/>
      <c r="H155" s="38"/>
      <c r="I155" s="188"/>
      <c r="J155" s="38"/>
      <c r="K155" s="38"/>
      <c r="L155" s="41"/>
      <c r="M155" s="189"/>
      <c r="N155" s="190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329</v>
      </c>
      <c r="AU155" s="19" t="s">
        <v>82</v>
      </c>
    </row>
    <row r="156" spans="1:65" s="13" customFormat="1" ht="11.25">
      <c r="B156" s="201"/>
      <c r="C156" s="202"/>
      <c r="D156" s="186" t="s">
        <v>248</v>
      </c>
      <c r="E156" s="203" t="s">
        <v>21</v>
      </c>
      <c r="F156" s="204" t="s">
        <v>4254</v>
      </c>
      <c r="G156" s="202"/>
      <c r="H156" s="205">
        <v>32.237000000000002</v>
      </c>
      <c r="I156" s="206"/>
      <c r="J156" s="202"/>
      <c r="K156" s="202"/>
      <c r="L156" s="207"/>
      <c r="M156" s="208"/>
      <c r="N156" s="209"/>
      <c r="O156" s="209"/>
      <c r="P156" s="209"/>
      <c r="Q156" s="209"/>
      <c r="R156" s="209"/>
      <c r="S156" s="209"/>
      <c r="T156" s="210"/>
      <c r="AT156" s="211" t="s">
        <v>248</v>
      </c>
      <c r="AU156" s="211" t="s">
        <v>82</v>
      </c>
      <c r="AV156" s="13" t="s">
        <v>82</v>
      </c>
      <c r="AW156" s="13" t="s">
        <v>34</v>
      </c>
      <c r="AX156" s="13" t="s">
        <v>73</v>
      </c>
      <c r="AY156" s="211" t="s">
        <v>239</v>
      </c>
    </row>
    <row r="157" spans="1:65" s="13" customFormat="1" ht="11.25">
      <c r="B157" s="201"/>
      <c r="C157" s="202"/>
      <c r="D157" s="186" t="s">
        <v>248</v>
      </c>
      <c r="E157" s="203" t="s">
        <v>21</v>
      </c>
      <c r="F157" s="204" t="s">
        <v>4255</v>
      </c>
      <c r="G157" s="202"/>
      <c r="H157" s="205">
        <v>-0.4</v>
      </c>
      <c r="I157" s="206"/>
      <c r="J157" s="202"/>
      <c r="K157" s="202"/>
      <c r="L157" s="207"/>
      <c r="M157" s="208"/>
      <c r="N157" s="209"/>
      <c r="O157" s="209"/>
      <c r="P157" s="209"/>
      <c r="Q157" s="209"/>
      <c r="R157" s="209"/>
      <c r="S157" s="209"/>
      <c r="T157" s="210"/>
      <c r="AT157" s="211" t="s">
        <v>248</v>
      </c>
      <c r="AU157" s="211" t="s">
        <v>82</v>
      </c>
      <c r="AV157" s="13" t="s">
        <v>82</v>
      </c>
      <c r="AW157" s="13" t="s">
        <v>34</v>
      </c>
      <c r="AX157" s="13" t="s">
        <v>73</v>
      </c>
      <c r="AY157" s="211" t="s">
        <v>239</v>
      </c>
    </row>
    <row r="158" spans="1:65" s="13" customFormat="1" ht="11.25">
      <c r="B158" s="201"/>
      <c r="C158" s="202"/>
      <c r="D158" s="186" t="s">
        <v>248</v>
      </c>
      <c r="E158" s="203" t="s">
        <v>21</v>
      </c>
      <c r="F158" s="204" t="s">
        <v>4256</v>
      </c>
      <c r="G158" s="202"/>
      <c r="H158" s="205">
        <v>-5.1849999999999996</v>
      </c>
      <c r="I158" s="206"/>
      <c r="J158" s="202"/>
      <c r="K158" s="202"/>
      <c r="L158" s="207"/>
      <c r="M158" s="208"/>
      <c r="N158" s="209"/>
      <c r="O158" s="209"/>
      <c r="P158" s="209"/>
      <c r="Q158" s="209"/>
      <c r="R158" s="209"/>
      <c r="S158" s="209"/>
      <c r="T158" s="210"/>
      <c r="AT158" s="211" t="s">
        <v>248</v>
      </c>
      <c r="AU158" s="211" t="s">
        <v>82</v>
      </c>
      <c r="AV158" s="13" t="s">
        <v>82</v>
      </c>
      <c r="AW158" s="13" t="s">
        <v>34</v>
      </c>
      <c r="AX158" s="13" t="s">
        <v>73</v>
      </c>
      <c r="AY158" s="211" t="s">
        <v>239</v>
      </c>
    </row>
    <row r="159" spans="1:65" s="13" customFormat="1" ht="11.25">
      <c r="B159" s="201"/>
      <c r="C159" s="202"/>
      <c r="D159" s="186" t="s">
        <v>248</v>
      </c>
      <c r="E159" s="203" t="s">
        <v>21</v>
      </c>
      <c r="F159" s="204" t="s">
        <v>4257</v>
      </c>
      <c r="G159" s="202"/>
      <c r="H159" s="205">
        <v>-12.257</v>
      </c>
      <c r="I159" s="206"/>
      <c r="J159" s="202"/>
      <c r="K159" s="202"/>
      <c r="L159" s="207"/>
      <c r="M159" s="208"/>
      <c r="N159" s="209"/>
      <c r="O159" s="209"/>
      <c r="P159" s="209"/>
      <c r="Q159" s="209"/>
      <c r="R159" s="209"/>
      <c r="S159" s="209"/>
      <c r="T159" s="210"/>
      <c r="AT159" s="211" t="s">
        <v>248</v>
      </c>
      <c r="AU159" s="211" t="s">
        <v>82</v>
      </c>
      <c r="AV159" s="13" t="s">
        <v>82</v>
      </c>
      <c r="AW159" s="13" t="s">
        <v>34</v>
      </c>
      <c r="AX159" s="13" t="s">
        <v>73</v>
      </c>
      <c r="AY159" s="211" t="s">
        <v>239</v>
      </c>
    </row>
    <row r="160" spans="1:65" s="13" customFormat="1" ht="11.25">
      <c r="B160" s="201"/>
      <c r="C160" s="202"/>
      <c r="D160" s="186" t="s">
        <v>248</v>
      </c>
      <c r="E160" s="203" t="s">
        <v>21</v>
      </c>
      <c r="F160" s="204" t="s">
        <v>4258</v>
      </c>
      <c r="G160" s="202"/>
      <c r="H160" s="205">
        <v>-1.593</v>
      </c>
      <c r="I160" s="206"/>
      <c r="J160" s="202"/>
      <c r="K160" s="202"/>
      <c r="L160" s="207"/>
      <c r="M160" s="208"/>
      <c r="N160" s="209"/>
      <c r="O160" s="209"/>
      <c r="P160" s="209"/>
      <c r="Q160" s="209"/>
      <c r="R160" s="209"/>
      <c r="S160" s="209"/>
      <c r="T160" s="210"/>
      <c r="AT160" s="211" t="s">
        <v>248</v>
      </c>
      <c r="AU160" s="211" t="s">
        <v>82</v>
      </c>
      <c r="AV160" s="13" t="s">
        <v>82</v>
      </c>
      <c r="AW160" s="13" t="s">
        <v>34</v>
      </c>
      <c r="AX160" s="13" t="s">
        <v>73</v>
      </c>
      <c r="AY160" s="211" t="s">
        <v>239</v>
      </c>
    </row>
    <row r="161" spans="1:65" s="13" customFormat="1" ht="11.25">
      <c r="B161" s="201"/>
      <c r="C161" s="202"/>
      <c r="D161" s="186" t="s">
        <v>248</v>
      </c>
      <c r="E161" s="203" t="s">
        <v>21</v>
      </c>
      <c r="F161" s="204" t="s">
        <v>4259</v>
      </c>
      <c r="G161" s="202"/>
      <c r="H161" s="205">
        <v>-1.583</v>
      </c>
      <c r="I161" s="206"/>
      <c r="J161" s="202"/>
      <c r="K161" s="202"/>
      <c r="L161" s="207"/>
      <c r="M161" s="208"/>
      <c r="N161" s="209"/>
      <c r="O161" s="209"/>
      <c r="P161" s="209"/>
      <c r="Q161" s="209"/>
      <c r="R161" s="209"/>
      <c r="S161" s="209"/>
      <c r="T161" s="210"/>
      <c r="AT161" s="211" t="s">
        <v>248</v>
      </c>
      <c r="AU161" s="211" t="s">
        <v>82</v>
      </c>
      <c r="AV161" s="13" t="s">
        <v>82</v>
      </c>
      <c r="AW161" s="13" t="s">
        <v>34</v>
      </c>
      <c r="AX161" s="13" t="s">
        <v>73</v>
      </c>
      <c r="AY161" s="211" t="s">
        <v>239</v>
      </c>
    </row>
    <row r="162" spans="1:65" s="13" customFormat="1" ht="11.25">
      <c r="B162" s="201"/>
      <c r="C162" s="202"/>
      <c r="D162" s="186" t="s">
        <v>248</v>
      </c>
      <c r="E162" s="203" t="s">
        <v>21</v>
      </c>
      <c r="F162" s="204" t="s">
        <v>4260</v>
      </c>
      <c r="G162" s="202"/>
      <c r="H162" s="205">
        <v>-4.8129999999999997</v>
      </c>
      <c r="I162" s="206"/>
      <c r="J162" s="202"/>
      <c r="K162" s="202"/>
      <c r="L162" s="207"/>
      <c r="M162" s="208"/>
      <c r="N162" s="209"/>
      <c r="O162" s="209"/>
      <c r="P162" s="209"/>
      <c r="Q162" s="209"/>
      <c r="R162" s="209"/>
      <c r="S162" s="209"/>
      <c r="T162" s="210"/>
      <c r="AT162" s="211" t="s">
        <v>248</v>
      </c>
      <c r="AU162" s="211" t="s">
        <v>82</v>
      </c>
      <c r="AV162" s="13" t="s">
        <v>82</v>
      </c>
      <c r="AW162" s="13" t="s">
        <v>34</v>
      </c>
      <c r="AX162" s="13" t="s">
        <v>73</v>
      </c>
      <c r="AY162" s="211" t="s">
        <v>239</v>
      </c>
    </row>
    <row r="163" spans="1:65" s="14" customFormat="1" ht="11.25">
      <c r="B163" s="212"/>
      <c r="C163" s="213"/>
      <c r="D163" s="186" t="s">
        <v>248</v>
      </c>
      <c r="E163" s="214" t="s">
        <v>21</v>
      </c>
      <c r="F163" s="215" t="s">
        <v>251</v>
      </c>
      <c r="G163" s="213"/>
      <c r="H163" s="216">
        <v>6.406000000000005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AT163" s="222" t="s">
        <v>248</v>
      </c>
      <c r="AU163" s="222" t="s">
        <v>82</v>
      </c>
      <c r="AV163" s="14" t="s">
        <v>100</v>
      </c>
      <c r="AW163" s="14" t="s">
        <v>34</v>
      </c>
      <c r="AX163" s="14" t="s">
        <v>80</v>
      </c>
      <c r="AY163" s="222" t="s">
        <v>239</v>
      </c>
    </row>
    <row r="164" spans="1:65" s="2" customFormat="1" ht="16.5" customHeight="1">
      <c r="A164" s="36"/>
      <c r="B164" s="37"/>
      <c r="C164" s="246" t="s">
        <v>423</v>
      </c>
      <c r="D164" s="246" t="s">
        <v>308</v>
      </c>
      <c r="E164" s="247" t="s">
        <v>545</v>
      </c>
      <c r="F164" s="248" t="s">
        <v>546</v>
      </c>
      <c r="G164" s="249" t="s">
        <v>470</v>
      </c>
      <c r="H164" s="250">
        <v>12.811999999999999</v>
      </c>
      <c r="I164" s="251"/>
      <c r="J164" s="252">
        <f>ROUND(I164*H164,2)</f>
        <v>0</v>
      </c>
      <c r="K164" s="248" t="s">
        <v>327</v>
      </c>
      <c r="L164" s="253"/>
      <c r="M164" s="254" t="s">
        <v>21</v>
      </c>
      <c r="N164" s="255" t="s">
        <v>44</v>
      </c>
      <c r="O164" s="66"/>
      <c r="P164" s="182">
        <f>O164*H164</f>
        <v>0</v>
      </c>
      <c r="Q164" s="182">
        <v>1</v>
      </c>
      <c r="R164" s="182">
        <f>Q164*H164</f>
        <v>12.811999999999999</v>
      </c>
      <c r="S164" s="182">
        <v>0</v>
      </c>
      <c r="T164" s="18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84" t="s">
        <v>297</v>
      </c>
      <c r="AT164" s="184" t="s">
        <v>308</v>
      </c>
      <c r="AU164" s="184" t="s">
        <v>82</v>
      </c>
      <c r="AY164" s="19" t="s">
        <v>239</v>
      </c>
      <c r="BE164" s="185">
        <f>IF(N164="základní",J164,0)</f>
        <v>0</v>
      </c>
      <c r="BF164" s="185">
        <f>IF(N164="snížená",J164,0)</f>
        <v>0</v>
      </c>
      <c r="BG164" s="185">
        <f>IF(N164="zákl. přenesená",J164,0)</f>
        <v>0</v>
      </c>
      <c r="BH164" s="185">
        <f>IF(N164="sníž. přenesená",J164,0)</f>
        <v>0</v>
      </c>
      <c r="BI164" s="185">
        <f>IF(N164="nulová",J164,0)</f>
        <v>0</v>
      </c>
      <c r="BJ164" s="19" t="s">
        <v>80</v>
      </c>
      <c r="BK164" s="185">
        <f>ROUND(I164*H164,2)</f>
        <v>0</v>
      </c>
      <c r="BL164" s="19" t="s">
        <v>100</v>
      </c>
      <c r="BM164" s="184" t="s">
        <v>4261</v>
      </c>
    </row>
    <row r="165" spans="1:65" s="13" customFormat="1" ht="11.25">
      <c r="B165" s="201"/>
      <c r="C165" s="202"/>
      <c r="D165" s="186" t="s">
        <v>248</v>
      </c>
      <c r="E165" s="202"/>
      <c r="F165" s="204" t="s">
        <v>4262</v>
      </c>
      <c r="G165" s="202"/>
      <c r="H165" s="205">
        <v>12.811999999999999</v>
      </c>
      <c r="I165" s="206"/>
      <c r="J165" s="202"/>
      <c r="K165" s="202"/>
      <c r="L165" s="207"/>
      <c r="M165" s="208"/>
      <c r="N165" s="209"/>
      <c r="O165" s="209"/>
      <c r="P165" s="209"/>
      <c r="Q165" s="209"/>
      <c r="R165" s="209"/>
      <c r="S165" s="209"/>
      <c r="T165" s="210"/>
      <c r="AT165" s="211" t="s">
        <v>248</v>
      </c>
      <c r="AU165" s="211" t="s">
        <v>82</v>
      </c>
      <c r="AV165" s="13" t="s">
        <v>82</v>
      </c>
      <c r="AW165" s="13" t="s">
        <v>4</v>
      </c>
      <c r="AX165" s="13" t="s">
        <v>80</v>
      </c>
      <c r="AY165" s="211" t="s">
        <v>239</v>
      </c>
    </row>
    <row r="166" spans="1:65" s="2" customFormat="1" ht="37.9" customHeight="1">
      <c r="A166" s="36"/>
      <c r="B166" s="37"/>
      <c r="C166" s="173" t="s">
        <v>428</v>
      </c>
      <c r="D166" s="173" t="s">
        <v>240</v>
      </c>
      <c r="E166" s="174" t="s">
        <v>551</v>
      </c>
      <c r="F166" s="175" t="s">
        <v>552</v>
      </c>
      <c r="G166" s="176" t="s">
        <v>348</v>
      </c>
      <c r="H166" s="177">
        <v>12.257</v>
      </c>
      <c r="I166" s="178"/>
      <c r="J166" s="179">
        <f>ROUND(I166*H166,2)</f>
        <v>0</v>
      </c>
      <c r="K166" s="175" t="s">
        <v>327</v>
      </c>
      <c r="L166" s="41"/>
      <c r="M166" s="180" t="s">
        <v>21</v>
      </c>
      <c r="N166" s="181" t="s">
        <v>44</v>
      </c>
      <c r="O166" s="66"/>
      <c r="P166" s="182">
        <f>O166*H166</f>
        <v>0</v>
      </c>
      <c r="Q166" s="182">
        <v>0</v>
      </c>
      <c r="R166" s="182">
        <f>Q166*H166</f>
        <v>0</v>
      </c>
      <c r="S166" s="182">
        <v>0</v>
      </c>
      <c r="T166" s="18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84" t="s">
        <v>100</v>
      </c>
      <c r="AT166" s="184" t="s">
        <v>240</v>
      </c>
      <c r="AU166" s="184" t="s">
        <v>82</v>
      </c>
      <c r="AY166" s="19" t="s">
        <v>239</v>
      </c>
      <c r="BE166" s="185">
        <f>IF(N166="základní",J166,0)</f>
        <v>0</v>
      </c>
      <c r="BF166" s="185">
        <f>IF(N166="snížená",J166,0)</f>
        <v>0</v>
      </c>
      <c r="BG166" s="185">
        <f>IF(N166="zákl. přenesená",J166,0)</f>
        <v>0</v>
      </c>
      <c r="BH166" s="185">
        <f>IF(N166="sníž. přenesená",J166,0)</f>
        <v>0</v>
      </c>
      <c r="BI166" s="185">
        <f>IF(N166="nulová",J166,0)</f>
        <v>0</v>
      </c>
      <c r="BJ166" s="19" t="s">
        <v>80</v>
      </c>
      <c r="BK166" s="185">
        <f>ROUND(I166*H166,2)</f>
        <v>0</v>
      </c>
      <c r="BL166" s="19" t="s">
        <v>100</v>
      </c>
      <c r="BM166" s="184" t="s">
        <v>4263</v>
      </c>
    </row>
    <row r="167" spans="1:65" s="2" customFormat="1" ht="11.25">
      <c r="A167" s="36"/>
      <c r="B167" s="37"/>
      <c r="C167" s="38"/>
      <c r="D167" s="233" t="s">
        <v>329</v>
      </c>
      <c r="E167" s="38"/>
      <c r="F167" s="234" t="s">
        <v>554</v>
      </c>
      <c r="G167" s="38"/>
      <c r="H167" s="38"/>
      <c r="I167" s="188"/>
      <c r="J167" s="38"/>
      <c r="K167" s="38"/>
      <c r="L167" s="41"/>
      <c r="M167" s="189"/>
      <c r="N167" s="190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329</v>
      </c>
      <c r="AU167" s="19" t="s">
        <v>82</v>
      </c>
    </row>
    <row r="168" spans="1:65" s="12" customFormat="1" ht="11.25">
      <c r="B168" s="191"/>
      <c r="C168" s="192"/>
      <c r="D168" s="186" t="s">
        <v>248</v>
      </c>
      <c r="E168" s="193" t="s">
        <v>21</v>
      </c>
      <c r="F168" s="194" t="s">
        <v>4223</v>
      </c>
      <c r="G168" s="192"/>
      <c r="H168" s="193" t="s">
        <v>21</v>
      </c>
      <c r="I168" s="195"/>
      <c r="J168" s="192"/>
      <c r="K168" s="192"/>
      <c r="L168" s="196"/>
      <c r="M168" s="197"/>
      <c r="N168" s="198"/>
      <c r="O168" s="198"/>
      <c r="P168" s="198"/>
      <c r="Q168" s="198"/>
      <c r="R168" s="198"/>
      <c r="S168" s="198"/>
      <c r="T168" s="199"/>
      <c r="AT168" s="200" t="s">
        <v>248</v>
      </c>
      <c r="AU168" s="200" t="s">
        <v>82</v>
      </c>
      <c r="AV168" s="12" t="s">
        <v>80</v>
      </c>
      <c r="AW168" s="12" t="s">
        <v>34</v>
      </c>
      <c r="AX168" s="12" t="s">
        <v>73</v>
      </c>
      <c r="AY168" s="200" t="s">
        <v>239</v>
      </c>
    </row>
    <row r="169" spans="1:65" s="12" customFormat="1" ht="11.25">
      <c r="B169" s="191"/>
      <c r="C169" s="192"/>
      <c r="D169" s="186" t="s">
        <v>248</v>
      </c>
      <c r="E169" s="193" t="s">
        <v>21</v>
      </c>
      <c r="F169" s="194" t="s">
        <v>4238</v>
      </c>
      <c r="G169" s="192"/>
      <c r="H169" s="193" t="s">
        <v>21</v>
      </c>
      <c r="I169" s="195"/>
      <c r="J169" s="192"/>
      <c r="K169" s="192"/>
      <c r="L169" s="196"/>
      <c r="M169" s="197"/>
      <c r="N169" s="198"/>
      <c r="O169" s="198"/>
      <c r="P169" s="198"/>
      <c r="Q169" s="198"/>
      <c r="R169" s="198"/>
      <c r="S169" s="198"/>
      <c r="T169" s="199"/>
      <c r="AT169" s="200" t="s">
        <v>248</v>
      </c>
      <c r="AU169" s="200" t="s">
        <v>82</v>
      </c>
      <c r="AV169" s="12" t="s">
        <v>80</v>
      </c>
      <c r="AW169" s="12" t="s">
        <v>34</v>
      </c>
      <c r="AX169" s="12" t="s">
        <v>73</v>
      </c>
      <c r="AY169" s="200" t="s">
        <v>239</v>
      </c>
    </row>
    <row r="170" spans="1:65" s="13" customFormat="1" ht="11.25">
      <c r="B170" s="201"/>
      <c r="C170" s="202"/>
      <c r="D170" s="186" t="s">
        <v>248</v>
      </c>
      <c r="E170" s="203" t="s">
        <v>21</v>
      </c>
      <c r="F170" s="204" t="s">
        <v>4264</v>
      </c>
      <c r="G170" s="202"/>
      <c r="H170" s="205">
        <v>3.8050000000000002</v>
      </c>
      <c r="I170" s="206"/>
      <c r="J170" s="202"/>
      <c r="K170" s="202"/>
      <c r="L170" s="207"/>
      <c r="M170" s="208"/>
      <c r="N170" s="209"/>
      <c r="O170" s="209"/>
      <c r="P170" s="209"/>
      <c r="Q170" s="209"/>
      <c r="R170" s="209"/>
      <c r="S170" s="209"/>
      <c r="T170" s="210"/>
      <c r="AT170" s="211" t="s">
        <v>248</v>
      </c>
      <c r="AU170" s="211" t="s">
        <v>82</v>
      </c>
      <c r="AV170" s="13" t="s">
        <v>82</v>
      </c>
      <c r="AW170" s="13" t="s">
        <v>34</v>
      </c>
      <c r="AX170" s="13" t="s">
        <v>73</v>
      </c>
      <c r="AY170" s="211" t="s">
        <v>239</v>
      </c>
    </row>
    <row r="171" spans="1:65" s="16" customFormat="1" ht="11.25">
      <c r="B171" s="235"/>
      <c r="C171" s="236"/>
      <c r="D171" s="186" t="s">
        <v>248</v>
      </c>
      <c r="E171" s="237" t="s">
        <v>21</v>
      </c>
      <c r="F171" s="238" t="s">
        <v>373</v>
      </c>
      <c r="G171" s="236"/>
      <c r="H171" s="239">
        <v>3.8050000000000002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AT171" s="245" t="s">
        <v>248</v>
      </c>
      <c r="AU171" s="245" t="s">
        <v>82</v>
      </c>
      <c r="AV171" s="16" t="s">
        <v>96</v>
      </c>
      <c r="AW171" s="16" t="s">
        <v>34</v>
      </c>
      <c r="AX171" s="16" t="s">
        <v>73</v>
      </c>
      <c r="AY171" s="245" t="s">
        <v>239</v>
      </c>
    </row>
    <row r="172" spans="1:65" s="12" customFormat="1" ht="11.25">
      <c r="B172" s="191"/>
      <c r="C172" s="192"/>
      <c r="D172" s="186" t="s">
        <v>248</v>
      </c>
      <c r="E172" s="193" t="s">
        <v>21</v>
      </c>
      <c r="F172" s="194" t="s">
        <v>4265</v>
      </c>
      <c r="G172" s="192"/>
      <c r="H172" s="193" t="s">
        <v>21</v>
      </c>
      <c r="I172" s="195"/>
      <c r="J172" s="192"/>
      <c r="K172" s="192"/>
      <c r="L172" s="196"/>
      <c r="M172" s="197"/>
      <c r="N172" s="198"/>
      <c r="O172" s="198"/>
      <c r="P172" s="198"/>
      <c r="Q172" s="198"/>
      <c r="R172" s="198"/>
      <c r="S172" s="198"/>
      <c r="T172" s="199"/>
      <c r="AT172" s="200" t="s">
        <v>248</v>
      </c>
      <c r="AU172" s="200" t="s">
        <v>82</v>
      </c>
      <c r="AV172" s="12" t="s">
        <v>80</v>
      </c>
      <c r="AW172" s="12" t="s">
        <v>34</v>
      </c>
      <c r="AX172" s="12" t="s">
        <v>73</v>
      </c>
      <c r="AY172" s="200" t="s">
        <v>239</v>
      </c>
    </row>
    <row r="173" spans="1:65" s="13" customFormat="1" ht="11.25">
      <c r="B173" s="201"/>
      <c r="C173" s="202"/>
      <c r="D173" s="186" t="s">
        <v>248</v>
      </c>
      <c r="E173" s="203" t="s">
        <v>21</v>
      </c>
      <c r="F173" s="204" t="s">
        <v>4266</v>
      </c>
      <c r="G173" s="202"/>
      <c r="H173" s="205">
        <v>1.948</v>
      </c>
      <c r="I173" s="206"/>
      <c r="J173" s="202"/>
      <c r="K173" s="202"/>
      <c r="L173" s="207"/>
      <c r="M173" s="208"/>
      <c r="N173" s="209"/>
      <c r="O173" s="209"/>
      <c r="P173" s="209"/>
      <c r="Q173" s="209"/>
      <c r="R173" s="209"/>
      <c r="S173" s="209"/>
      <c r="T173" s="210"/>
      <c r="AT173" s="211" t="s">
        <v>248</v>
      </c>
      <c r="AU173" s="211" t="s">
        <v>82</v>
      </c>
      <c r="AV173" s="13" t="s">
        <v>82</v>
      </c>
      <c r="AW173" s="13" t="s">
        <v>34</v>
      </c>
      <c r="AX173" s="13" t="s">
        <v>73</v>
      </c>
      <c r="AY173" s="211" t="s">
        <v>239</v>
      </c>
    </row>
    <row r="174" spans="1:65" s="13" customFormat="1" ht="11.25">
      <c r="B174" s="201"/>
      <c r="C174" s="202"/>
      <c r="D174" s="186" t="s">
        <v>248</v>
      </c>
      <c r="E174" s="203" t="s">
        <v>21</v>
      </c>
      <c r="F174" s="204" t="s">
        <v>4267</v>
      </c>
      <c r="G174" s="202"/>
      <c r="H174" s="205">
        <v>2.806</v>
      </c>
      <c r="I174" s="206"/>
      <c r="J174" s="202"/>
      <c r="K174" s="202"/>
      <c r="L174" s="207"/>
      <c r="M174" s="208"/>
      <c r="N174" s="209"/>
      <c r="O174" s="209"/>
      <c r="P174" s="209"/>
      <c r="Q174" s="209"/>
      <c r="R174" s="209"/>
      <c r="S174" s="209"/>
      <c r="T174" s="210"/>
      <c r="AT174" s="211" t="s">
        <v>248</v>
      </c>
      <c r="AU174" s="211" t="s">
        <v>82</v>
      </c>
      <c r="AV174" s="13" t="s">
        <v>82</v>
      </c>
      <c r="AW174" s="13" t="s">
        <v>34</v>
      </c>
      <c r="AX174" s="13" t="s">
        <v>73</v>
      </c>
      <c r="AY174" s="211" t="s">
        <v>239</v>
      </c>
    </row>
    <row r="175" spans="1:65" s="13" customFormat="1" ht="11.25">
      <c r="B175" s="201"/>
      <c r="C175" s="202"/>
      <c r="D175" s="186" t="s">
        <v>248</v>
      </c>
      <c r="E175" s="203" t="s">
        <v>21</v>
      </c>
      <c r="F175" s="204" t="s">
        <v>4268</v>
      </c>
      <c r="G175" s="202"/>
      <c r="H175" s="205">
        <v>0.46</v>
      </c>
      <c r="I175" s="206"/>
      <c r="J175" s="202"/>
      <c r="K175" s="202"/>
      <c r="L175" s="207"/>
      <c r="M175" s="208"/>
      <c r="N175" s="209"/>
      <c r="O175" s="209"/>
      <c r="P175" s="209"/>
      <c r="Q175" s="209"/>
      <c r="R175" s="209"/>
      <c r="S175" s="209"/>
      <c r="T175" s="210"/>
      <c r="AT175" s="211" t="s">
        <v>248</v>
      </c>
      <c r="AU175" s="211" t="s">
        <v>82</v>
      </c>
      <c r="AV175" s="13" t="s">
        <v>82</v>
      </c>
      <c r="AW175" s="13" t="s">
        <v>34</v>
      </c>
      <c r="AX175" s="13" t="s">
        <v>73</v>
      </c>
      <c r="AY175" s="211" t="s">
        <v>239</v>
      </c>
    </row>
    <row r="176" spans="1:65" s="16" customFormat="1" ht="11.25">
      <c r="B176" s="235"/>
      <c r="C176" s="236"/>
      <c r="D176" s="186" t="s">
        <v>248</v>
      </c>
      <c r="E176" s="237" t="s">
        <v>21</v>
      </c>
      <c r="F176" s="238" t="s">
        <v>373</v>
      </c>
      <c r="G176" s="236"/>
      <c r="H176" s="239">
        <v>5.2139999999999995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AT176" s="245" t="s">
        <v>248</v>
      </c>
      <c r="AU176" s="245" t="s">
        <v>82</v>
      </c>
      <c r="AV176" s="16" t="s">
        <v>96</v>
      </c>
      <c r="AW176" s="16" t="s">
        <v>34</v>
      </c>
      <c r="AX176" s="16" t="s">
        <v>73</v>
      </c>
      <c r="AY176" s="245" t="s">
        <v>239</v>
      </c>
    </row>
    <row r="177" spans="1:65" s="12" customFormat="1" ht="11.25">
      <c r="B177" s="191"/>
      <c r="C177" s="192"/>
      <c r="D177" s="186" t="s">
        <v>248</v>
      </c>
      <c r="E177" s="193" t="s">
        <v>21</v>
      </c>
      <c r="F177" s="194" t="s">
        <v>4269</v>
      </c>
      <c r="G177" s="192"/>
      <c r="H177" s="193" t="s">
        <v>21</v>
      </c>
      <c r="I177" s="195"/>
      <c r="J177" s="192"/>
      <c r="K177" s="192"/>
      <c r="L177" s="196"/>
      <c r="M177" s="197"/>
      <c r="N177" s="198"/>
      <c r="O177" s="198"/>
      <c r="P177" s="198"/>
      <c r="Q177" s="198"/>
      <c r="R177" s="198"/>
      <c r="S177" s="198"/>
      <c r="T177" s="199"/>
      <c r="AT177" s="200" t="s">
        <v>248</v>
      </c>
      <c r="AU177" s="200" t="s">
        <v>82</v>
      </c>
      <c r="AV177" s="12" t="s">
        <v>80</v>
      </c>
      <c r="AW177" s="12" t="s">
        <v>34</v>
      </c>
      <c r="AX177" s="12" t="s">
        <v>73</v>
      </c>
      <c r="AY177" s="200" t="s">
        <v>239</v>
      </c>
    </row>
    <row r="178" spans="1:65" s="13" customFormat="1" ht="11.25">
      <c r="B178" s="201"/>
      <c r="C178" s="202"/>
      <c r="D178" s="186" t="s">
        <v>248</v>
      </c>
      <c r="E178" s="203" t="s">
        <v>21</v>
      </c>
      <c r="F178" s="204" t="s">
        <v>4270</v>
      </c>
      <c r="G178" s="202"/>
      <c r="H178" s="205">
        <v>2.8879999999999999</v>
      </c>
      <c r="I178" s="206"/>
      <c r="J178" s="202"/>
      <c r="K178" s="202"/>
      <c r="L178" s="207"/>
      <c r="M178" s="208"/>
      <c r="N178" s="209"/>
      <c r="O178" s="209"/>
      <c r="P178" s="209"/>
      <c r="Q178" s="209"/>
      <c r="R178" s="209"/>
      <c r="S178" s="209"/>
      <c r="T178" s="210"/>
      <c r="AT178" s="211" t="s">
        <v>248</v>
      </c>
      <c r="AU178" s="211" t="s">
        <v>82</v>
      </c>
      <c r="AV178" s="13" t="s">
        <v>82</v>
      </c>
      <c r="AW178" s="13" t="s">
        <v>34</v>
      </c>
      <c r="AX178" s="13" t="s">
        <v>73</v>
      </c>
      <c r="AY178" s="211" t="s">
        <v>239</v>
      </c>
    </row>
    <row r="179" spans="1:65" s="13" customFormat="1" ht="11.25">
      <c r="B179" s="201"/>
      <c r="C179" s="202"/>
      <c r="D179" s="186" t="s">
        <v>248</v>
      </c>
      <c r="E179" s="203" t="s">
        <v>21</v>
      </c>
      <c r="F179" s="204" t="s">
        <v>4271</v>
      </c>
      <c r="G179" s="202"/>
      <c r="H179" s="205">
        <v>0.35</v>
      </c>
      <c r="I179" s="206"/>
      <c r="J179" s="202"/>
      <c r="K179" s="202"/>
      <c r="L179" s="207"/>
      <c r="M179" s="208"/>
      <c r="N179" s="209"/>
      <c r="O179" s="209"/>
      <c r="P179" s="209"/>
      <c r="Q179" s="209"/>
      <c r="R179" s="209"/>
      <c r="S179" s="209"/>
      <c r="T179" s="210"/>
      <c r="AT179" s="211" t="s">
        <v>248</v>
      </c>
      <c r="AU179" s="211" t="s">
        <v>82</v>
      </c>
      <c r="AV179" s="13" t="s">
        <v>82</v>
      </c>
      <c r="AW179" s="13" t="s">
        <v>34</v>
      </c>
      <c r="AX179" s="13" t="s">
        <v>73</v>
      </c>
      <c r="AY179" s="211" t="s">
        <v>239</v>
      </c>
    </row>
    <row r="180" spans="1:65" s="16" customFormat="1" ht="11.25">
      <c r="B180" s="235"/>
      <c r="C180" s="236"/>
      <c r="D180" s="186" t="s">
        <v>248</v>
      </c>
      <c r="E180" s="237" t="s">
        <v>21</v>
      </c>
      <c r="F180" s="238" t="s">
        <v>373</v>
      </c>
      <c r="G180" s="236"/>
      <c r="H180" s="239">
        <v>3.238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AT180" s="245" t="s">
        <v>248</v>
      </c>
      <c r="AU180" s="245" t="s">
        <v>82</v>
      </c>
      <c r="AV180" s="16" t="s">
        <v>96</v>
      </c>
      <c r="AW180" s="16" t="s">
        <v>34</v>
      </c>
      <c r="AX180" s="16" t="s">
        <v>73</v>
      </c>
      <c r="AY180" s="245" t="s">
        <v>239</v>
      </c>
    </row>
    <row r="181" spans="1:65" s="14" customFormat="1" ht="11.25">
      <c r="B181" s="212"/>
      <c r="C181" s="213"/>
      <c r="D181" s="186" t="s">
        <v>248</v>
      </c>
      <c r="E181" s="214" t="s">
        <v>21</v>
      </c>
      <c r="F181" s="215" t="s">
        <v>251</v>
      </c>
      <c r="G181" s="213"/>
      <c r="H181" s="216">
        <v>12.257000000000001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AT181" s="222" t="s">
        <v>248</v>
      </c>
      <c r="AU181" s="222" t="s">
        <v>82</v>
      </c>
      <c r="AV181" s="14" t="s">
        <v>100</v>
      </c>
      <c r="AW181" s="14" t="s">
        <v>34</v>
      </c>
      <c r="AX181" s="14" t="s">
        <v>80</v>
      </c>
      <c r="AY181" s="222" t="s">
        <v>239</v>
      </c>
    </row>
    <row r="182" spans="1:65" s="2" customFormat="1" ht="16.5" customHeight="1">
      <c r="A182" s="36"/>
      <c r="B182" s="37"/>
      <c r="C182" s="246" t="s">
        <v>433</v>
      </c>
      <c r="D182" s="246" t="s">
        <v>308</v>
      </c>
      <c r="E182" s="247" t="s">
        <v>576</v>
      </c>
      <c r="F182" s="248" t="s">
        <v>577</v>
      </c>
      <c r="G182" s="249" t="s">
        <v>470</v>
      </c>
      <c r="H182" s="250">
        <v>24.513999999999999</v>
      </c>
      <c r="I182" s="251"/>
      <c r="J182" s="252">
        <f>ROUND(I182*H182,2)</f>
        <v>0</v>
      </c>
      <c r="K182" s="248" t="s">
        <v>327</v>
      </c>
      <c r="L182" s="253"/>
      <c r="M182" s="254" t="s">
        <v>21</v>
      </c>
      <c r="N182" s="255" t="s">
        <v>44</v>
      </c>
      <c r="O182" s="66"/>
      <c r="P182" s="182">
        <f>O182*H182</f>
        <v>0</v>
      </c>
      <c r="Q182" s="182">
        <v>0</v>
      </c>
      <c r="R182" s="182">
        <f>Q182*H182</f>
        <v>0</v>
      </c>
      <c r="S182" s="182">
        <v>0</v>
      </c>
      <c r="T182" s="18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84" t="s">
        <v>297</v>
      </c>
      <c r="AT182" s="184" t="s">
        <v>308</v>
      </c>
      <c r="AU182" s="184" t="s">
        <v>82</v>
      </c>
      <c r="AY182" s="19" t="s">
        <v>239</v>
      </c>
      <c r="BE182" s="185">
        <f>IF(N182="základní",J182,0)</f>
        <v>0</v>
      </c>
      <c r="BF182" s="185">
        <f>IF(N182="snížená",J182,0)</f>
        <v>0</v>
      </c>
      <c r="BG182" s="185">
        <f>IF(N182="zákl. přenesená",J182,0)</f>
        <v>0</v>
      </c>
      <c r="BH182" s="185">
        <f>IF(N182="sníž. přenesená",J182,0)</f>
        <v>0</v>
      </c>
      <c r="BI182" s="185">
        <f>IF(N182="nulová",J182,0)</f>
        <v>0</v>
      </c>
      <c r="BJ182" s="19" t="s">
        <v>80</v>
      </c>
      <c r="BK182" s="185">
        <f>ROUND(I182*H182,2)</f>
        <v>0</v>
      </c>
      <c r="BL182" s="19" t="s">
        <v>100</v>
      </c>
      <c r="BM182" s="184" t="s">
        <v>4272</v>
      </c>
    </row>
    <row r="183" spans="1:65" s="13" customFormat="1" ht="11.25">
      <c r="B183" s="201"/>
      <c r="C183" s="202"/>
      <c r="D183" s="186" t="s">
        <v>248</v>
      </c>
      <c r="E183" s="202"/>
      <c r="F183" s="204" t="s">
        <v>4273</v>
      </c>
      <c r="G183" s="202"/>
      <c r="H183" s="205">
        <v>24.513999999999999</v>
      </c>
      <c r="I183" s="206"/>
      <c r="J183" s="202"/>
      <c r="K183" s="202"/>
      <c r="L183" s="207"/>
      <c r="M183" s="208"/>
      <c r="N183" s="209"/>
      <c r="O183" s="209"/>
      <c r="P183" s="209"/>
      <c r="Q183" s="209"/>
      <c r="R183" s="209"/>
      <c r="S183" s="209"/>
      <c r="T183" s="210"/>
      <c r="AT183" s="211" t="s">
        <v>248</v>
      </c>
      <c r="AU183" s="211" t="s">
        <v>82</v>
      </c>
      <c r="AV183" s="13" t="s">
        <v>82</v>
      </c>
      <c r="AW183" s="13" t="s">
        <v>4</v>
      </c>
      <c r="AX183" s="13" t="s">
        <v>80</v>
      </c>
      <c r="AY183" s="211" t="s">
        <v>239</v>
      </c>
    </row>
    <row r="184" spans="1:65" s="11" customFormat="1" ht="22.9" customHeight="1">
      <c r="B184" s="159"/>
      <c r="C184" s="160"/>
      <c r="D184" s="161" t="s">
        <v>72</v>
      </c>
      <c r="E184" s="231" t="s">
        <v>96</v>
      </c>
      <c r="F184" s="231" t="s">
        <v>3224</v>
      </c>
      <c r="G184" s="160"/>
      <c r="H184" s="160"/>
      <c r="I184" s="163"/>
      <c r="J184" s="232">
        <f>BK184</f>
        <v>0</v>
      </c>
      <c r="K184" s="160"/>
      <c r="L184" s="165"/>
      <c r="M184" s="166"/>
      <c r="N184" s="167"/>
      <c r="O184" s="167"/>
      <c r="P184" s="168">
        <f>SUM(P185:P190)</f>
        <v>0</v>
      </c>
      <c r="Q184" s="167"/>
      <c r="R184" s="168">
        <f>SUM(R185:R190)</f>
        <v>0.19</v>
      </c>
      <c r="S184" s="167"/>
      <c r="T184" s="169">
        <f>SUM(T185:T190)</f>
        <v>0</v>
      </c>
      <c r="AR184" s="170" t="s">
        <v>80</v>
      </c>
      <c r="AT184" s="171" t="s">
        <v>72</v>
      </c>
      <c r="AU184" s="171" t="s">
        <v>80</v>
      </c>
      <c r="AY184" s="170" t="s">
        <v>239</v>
      </c>
      <c r="BK184" s="172">
        <f>SUM(BK185:BK190)</f>
        <v>0</v>
      </c>
    </row>
    <row r="185" spans="1:65" s="2" customFormat="1" ht="16.5" customHeight="1">
      <c r="A185" s="36"/>
      <c r="B185" s="37"/>
      <c r="C185" s="173" t="s">
        <v>439</v>
      </c>
      <c r="D185" s="173" t="s">
        <v>240</v>
      </c>
      <c r="E185" s="174" t="s">
        <v>4274</v>
      </c>
      <c r="F185" s="175" t="s">
        <v>4275</v>
      </c>
      <c r="G185" s="176" t="s">
        <v>692</v>
      </c>
      <c r="H185" s="177">
        <v>1</v>
      </c>
      <c r="I185" s="178"/>
      <c r="J185" s="179">
        <f>ROUND(I185*H185,2)</f>
        <v>0</v>
      </c>
      <c r="K185" s="175" t="s">
        <v>327</v>
      </c>
      <c r="L185" s="41"/>
      <c r="M185" s="180" t="s">
        <v>21</v>
      </c>
      <c r="N185" s="181" t="s">
        <v>44</v>
      </c>
      <c r="O185" s="66"/>
      <c r="P185" s="182">
        <f>O185*H185</f>
        <v>0</v>
      </c>
      <c r="Q185" s="182">
        <v>0</v>
      </c>
      <c r="R185" s="182">
        <f>Q185*H185</f>
        <v>0</v>
      </c>
      <c r="S185" s="182">
        <v>0</v>
      </c>
      <c r="T185" s="18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84" t="s">
        <v>100</v>
      </c>
      <c r="AT185" s="184" t="s">
        <v>240</v>
      </c>
      <c r="AU185" s="184" t="s">
        <v>82</v>
      </c>
      <c r="AY185" s="19" t="s">
        <v>239</v>
      </c>
      <c r="BE185" s="185">
        <f>IF(N185="základní",J185,0)</f>
        <v>0</v>
      </c>
      <c r="BF185" s="185">
        <f>IF(N185="snížená",J185,0)</f>
        <v>0</v>
      </c>
      <c r="BG185" s="185">
        <f>IF(N185="zákl. přenesená",J185,0)</f>
        <v>0</v>
      </c>
      <c r="BH185" s="185">
        <f>IF(N185="sníž. přenesená",J185,0)</f>
        <v>0</v>
      </c>
      <c r="BI185" s="185">
        <f>IF(N185="nulová",J185,0)</f>
        <v>0</v>
      </c>
      <c r="BJ185" s="19" t="s">
        <v>80</v>
      </c>
      <c r="BK185" s="185">
        <f>ROUND(I185*H185,2)</f>
        <v>0</v>
      </c>
      <c r="BL185" s="19" t="s">
        <v>100</v>
      </c>
      <c r="BM185" s="184" t="s">
        <v>4276</v>
      </c>
    </row>
    <row r="186" spans="1:65" s="2" customFormat="1" ht="11.25">
      <c r="A186" s="36"/>
      <c r="B186" s="37"/>
      <c r="C186" s="38"/>
      <c r="D186" s="233" t="s">
        <v>329</v>
      </c>
      <c r="E186" s="38"/>
      <c r="F186" s="234" t="s">
        <v>4277</v>
      </c>
      <c r="G186" s="38"/>
      <c r="H186" s="38"/>
      <c r="I186" s="188"/>
      <c r="J186" s="38"/>
      <c r="K186" s="38"/>
      <c r="L186" s="41"/>
      <c r="M186" s="189"/>
      <c r="N186" s="190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329</v>
      </c>
      <c r="AU186" s="19" t="s">
        <v>82</v>
      </c>
    </row>
    <row r="187" spans="1:65" s="12" customFormat="1" ht="11.25">
      <c r="B187" s="191"/>
      <c r="C187" s="192"/>
      <c r="D187" s="186" t="s">
        <v>248</v>
      </c>
      <c r="E187" s="193" t="s">
        <v>21</v>
      </c>
      <c r="F187" s="194" t="s">
        <v>4278</v>
      </c>
      <c r="G187" s="192"/>
      <c r="H187" s="193" t="s">
        <v>21</v>
      </c>
      <c r="I187" s="195"/>
      <c r="J187" s="192"/>
      <c r="K187" s="192"/>
      <c r="L187" s="196"/>
      <c r="M187" s="197"/>
      <c r="N187" s="198"/>
      <c r="O187" s="198"/>
      <c r="P187" s="198"/>
      <c r="Q187" s="198"/>
      <c r="R187" s="198"/>
      <c r="S187" s="198"/>
      <c r="T187" s="199"/>
      <c r="AT187" s="200" t="s">
        <v>248</v>
      </c>
      <c r="AU187" s="200" t="s">
        <v>82</v>
      </c>
      <c r="AV187" s="12" t="s">
        <v>80</v>
      </c>
      <c r="AW187" s="12" t="s">
        <v>34</v>
      </c>
      <c r="AX187" s="12" t="s">
        <v>73</v>
      </c>
      <c r="AY187" s="200" t="s">
        <v>239</v>
      </c>
    </row>
    <row r="188" spans="1:65" s="13" customFormat="1" ht="11.25">
      <c r="B188" s="201"/>
      <c r="C188" s="202"/>
      <c r="D188" s="186" t="s">
        <v>248</v>
      </c>
      <c r="E188" s="203" t="s">
        <v>21</v>
      </c>
      <c r="F188" s="204" t="s">
        <v>768</v>
      </c>
      <c r="G188" s="202"/>
      <c r="H188" s="205">
        <v>1</v>
      </c>
      <c r="I188" s="206"/>
      <c r="J188" s="202"/>
      <c r="K188" s="202"/>
      <c r="L188" s="207"/>
      <c r="M188" s="208"/>
      <c r="N188" s="209"/>
      <c r="O188" s="209"/>
      <c r="P188" s="209"/>
      <c r="Q188" s="209"/>
      <c r="R188" s="209"/>
      <c r="S188" s="209"/>
      <c r="T188" s="210"/>
      <c r="AT188" s="211" t="s">
        <v>248</v>
      </c>
      <c r="AU188" s="211" t="s">
        <v>82</v>
      </c>
      <c r="AV188" s="13" t="s">
        <v>82</v>
      </c>
      <c r="AW188" s="13" t="s">
        <v>34</v>
      </c>
      <c r="AX188" s="13" t="s">
        <v>73</v>
      </c>
      <c r="AY188" s="211" t="s">
        <v>239</v>
      </c>
    </row>
    <row r="189" spans="1:65" s="14" customFormat="1" ht="11.25">
      <c r="B189" s="212"/>
      <c r="C189" s="213"/>
      <c r="D189" s="186" t="s">
        <v>248</v>
      </c>
      <c r="E189" s="214" t="s">
        <v>21</v>
      </c>
      <c r="F189" s="215" t="s">
        <v>251</v>
      </c>
      <c r="G189" s="213"/>
      <c r="H189" s="216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AT189" s="222" t="s">
        <v>248</v>
      </c>
      <c r="AU189" s="222" t="s">
        <v>82</v>
      </c>
      <c r="AV189" s="14" t="s">
        <v>100</v>
      </c>
      <c r="AW189" s="14" t="s">
        <v>34</v>
      </c>
      <c r="AX189" s="14" t="s">
        <v>80</v>
      </c>
      <c r="AY189" s="222" t="s">
        <v>239</v>
      </c>
    </row>
    <row r="190" spans="1:65" s="2" customFormat="1" ht="16.5" customHeight="1">
      <c r="A190" s="36"/>
      <c r="B190" s="37"/>
      <c r="C190" s="246" t="s">
        <v>444</v>
      </c>
      <c r="D190" s="246" t="s">
        <v>308</v>
      </c>
      <c r="E190" s="247" t="s">
        <v>4279</v>
      </c>
      <c r="F190" s="248" t="s">
        <v>4280</v>
      </c>
      <c r="G190" s="249" t="s">
        <v>692</v>
      </c>
      <c r="H190" s="250">
        <v>1</v>
      </c>
      <c r="I190" s="251"/>
      <c r="J190" s="252">
        <f>ROUND(I190*H190,2)</f>
        <v>0</v>
      </c>
      <c r="K190" s="248" t="s">
        <v>21</v>
      </c>
      <c r="L190" s="253"/>
      <c r="M190" s="254" t="s">
        <v>21</v>
      </c>
      <c r="N190" s="255" t="s">
        <v>44</v>
      </c>
      <c r="O190" s="66"/>
      <c r="P190" s="182">
        <f>O190*H190</f>
        <v>0</v>
      </c>
      <c r="Q190" s="182">
        <v>0.19</v>
      </c>
      <c r="R190" s="182">
        <f>Q190*H190</f>
        <v>0.19</v>
      </c>
      <c r="S190" s="182">
        <v>0</v>
      </c>
      <c r="T190" s="18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84" t="s">
        <v>297</v>
      </c>
      <c r="AT190" s="184" t="s">
        <v>308</v>
      </c>
      <c r="AU190" s="184" t="s">
        <v>82</v>
      </c>
      <c r="AY190" s="19" t="s">
        <v>239</v>
      </c>
      <c r="BE190" s="185">
        <f>IF(N190="základní",J190,0)</f>
        <v>0</v>
      </c>
      <c r="BF190" s="185">
        <f>IF(N190="snížená",J190,0)</f>
        <v>0</v>
      </c>
      <c r="BG190" s="185">
        <f>IF(N190="zákl. přenesená",J190,0)</f>
        <v>0</v>
      </c>
      <c r="BH190" s="185">
        <f>IF(N190="sníž. přenesená",J190,0)</f>
        <v>0</v>
      </c>
      <c r="BI190" s="185">
        <f>IF(N190="nulová",J190,0)</f>
        <v>0</v>
      </c>
      <c r="BJ190" s="19" t="s">
        <v>80</v>
      </c>
      <c r="BK190" s="185">
        <f>ROUND(I190*H190,2)</f>
        <v>0</v>
      </c>
      <c r="BL190" s="19" t="s">
        <v>100</v>
      </c>
      <c r="BM190" s="184" t="s">
        <v>4281</v>
      </c>
    </row>
    <row r="191" spans="1:65" s="11" customFormat="1" ht="22.9" customHeight="1">
      <c r="B191" s="159"/>
      <c r="C191" s="160"/>
      <c r="D191" s="161" t="s">
        <v>72</v>
      </c>
      <c r="E191" s="231" t="s">
        <v>100</v>
      </c>
      <c r="F191" s="231" t="s">
        <v>635</v>
      </c>
      <c r="G191" s="160"/>
      <c r="H191" s="160"/>
      <c r="I191" s="163"/>
      <c r="J191" s="232">
        <f>BK191</f>
        <v>0</v>
      </c>
      <c r="K191" s="160"/>
      <c r="L191" s="165"/>
      <c r="M191" s="166"/>
      <c r="N191" s="167"/>
      <c r="O191" s="167"/>
      <c r="P191" s="168">
        <f>SUM(P192:P218)</f>
        <v>0</v>
      </c>
      <c r="Q191" s="167"/>
      <c r="R191" s="168">
        <f>SUM(R192:R218)</f>
        <v>5.0537120000000001E-3</v>
      </c>
      <c r="S191" s="167"/>
      <c r="T191" s="169">
        <f>SUM(T192:T218)</f>
        <v>0</v>
      </c>
      <c r="AR191" s="170" t="s">
        <v>80</v>
      </c>
      <c r="AT191" s="171" t="s">
        <v>72</v>
      </c>
      <c r="AU191" s="171" t="s">
        <v>80</v>
      </c>
      <c r="AY191" s="170" t="s">
        <v>239</v>
      </c>
      <c r="BK191" s="172">
        <f>SUM(BK192:BK218)</f>
        <v>0</v>
      </c>
    </row>
    <row r="192" spans="1:65" s="2" customFormat="1" ht="16.5" customHeight="1">
      <c r="A192" s="36"/>
      <c r="B192" s="37"/>
      <c r="C192" s="173" t="s">
        <v>8</v>
      </c>
      <c r="D192" s="173" t="s">
        <v>240</v>
      </c>
      <c r="E192" s="174" t="s">
        <v>637</v>
      </c>
      <c r="F192" s="175" t="s">
        <v>638</v>
      </c>
      <c r="G192" s="176" t="s">
        <v>348</v>
      </c>
      <c r="H192" s="177">
        <v>5.1849999999999996</v>
      </c>
      <c r="I192" s="178"/>
      <c r="J192" s="179">
        <f>ROUND(I192*H192,2)</f>
        <v>0</v>
      </c>
      <c r="K192" s="175" t="s">
        <v>327</v>
      </c>
      <c r="L192" s="41"/>
      <c r="M192" s="180" t="s">
        <v>21</v>
      </c>
      <c r="N192" s="181" t="s">
        <v>44</v>
      </c>
      <c r="O192" s="66"/>
      <c r="P192" s="182">
        <f>O192*H192</f>
        <v>0</v>
      </c>
      <c r="Q192" s="182">
        <v>0</v>
      </c>
      <c r="R192" s="182">
        <f>Q192*H192</f>
        <v>0</v>
      </c>
      <c r="S192" s="182">
        <v>0</v>
      </c>
      <c r="T192" s="18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84" t="s">
        <v>100</v>
      </c>
      <c r="AT192" s="184" t="s">
        <v>240</v>
      </c>
      <c r="AU192" s="184" t="s">
        <v>82</v>
      </c>
      <c r="AY192" s="19" t="s">
        <v>239</v>
      </c>
      <c r="BE192" s="185">
        <f>IF(N192="základní",J192,0)</f>
        <v>0</v>
      </c>
      <c r="BF192" s="185">
        <f>IF(N192="snížená",J192,0)</f>
        <v>0</v>
      </c>
      <c r="BG192" s="185">
        <f>IF(N192="zákl. přenesená",J192,0)</f>
        <v>0</v>
      </c>
      <c r="BH192" s="185">
        <f>IF(N192="sníž. přenesená",J192,0)</f>
        <v>0</v>
      </c>
      <c r="BI192" s="185">
        <f>IF(N192="nulová",J192,0)</f>
        <v>0</v>
      </c>
      <c r="BJ192" s="19" t="s">
        <v>80</v>
      </c>
      <c r="BK192" s="185">
        <f>ROUND(I192*H192,2)</f>
        <v>0</v>
      </c>
      <c r="BL192" s="19" t="s">
        <v>100</v>
      </c>
      <c r="BM192" s="184" t="s">
        <v>4282</v>
      </c>
    </row>
    <row r="193" spans="1:51" s="2" customFormat="1" ht="11.25">
      <c r="A193" s="36"/>
      <c r="B193" s="37"/>
      <c r="C193" s="38"/>
      <c r="D193" s="233" t="s">
        <v>329</v>
      </c>
      <c r="E193" s="38"/>
      <c r="F193" s="234" t="s">
        <v>640</v>
      </c>
      <c r="G193" s="38"/>
      <c r="H193" s="38"/>
      <c r="I193" s="188"/>
      <c r="J193" s="38"/>
      <c r="K193" s="38"/>
      <c r="L193" s="41"/>
      <c r="M193" s="189"/>
      <c r="N193" s="190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329</v>
      </c>
      <c r="AU193" s="19" t="s">
        <v>82</v>
      </c>
    </row>
    <row r="194" spans="1:51" s="12" customFormat="1" ht="11.25">
      <c r="B194" s="191"/>
      <c r="C194" s="192"/>
      <c r="D194" s="186" t="s">
        <v>248</v>
      </c>
      <c r="E194" s="193" t="s">
        <v>21</v>
      </c>
      <c r="F194" s="194" t="s">
        <v>4223</v>
      </c>
      <c r="G194" s="192"/>
      <c r="H194" s="193" t="s">
        <v>21</v>
      </c>
      <c r="I194" s="195"/>
      <c r="J194" s="192"/>
      <c r="K194" s="192"/>
      <c r="L194" s="196"/>
      <c r="M194" s="197"/>
      <c r="N194" s="198"/>
      <c r="O194" s="198"/>
      <c r="P194" s="198"/>
      <c r="Q194" s="198"/>
      <c r="R194" s="198"/>
      <c r="S194" s="198"/>
      <c r="T194" s="199"/>
      <c r="AT194" s="200" t="s">
        <v>248</v>
      </c>
      <c r="AU194" s="200" t="s">
        <v>82</v>
      </c>
      <c r="AV194" s="12" t="s">
        <v>80</v>
      </c>
      <c r="AW194" s="12" t="s">
        <v>34</v>
      </c>
      <c r="AX194" s="12" t="s">
        <v>73</v>
      </c>
      <c r="AY194" s="200" t="s">
        <v>239</v>
      </c>
    </row>
    <row r="195" spans="1:51" s="12" customFormat="1" ht="11.25">
      <c r="B195" s="191"/>
      <c r="C195" s="192"/>
      <c r="D195" s="186" t="s">
        <v>248</v>
      </c>
      <c r="E195" s="193" t="s">
        <v>21</v>
      </c>
      <c r="F195" s="194" t="s">
        <v>4238</v>
      </c>
      <c r="G195" s="192"/>
      <c r="H195" s="193" t="s">
        <v>21</v>
      </c>
      <c r="I195" s="195"/>
      <c r="J195" s="192"/>
      <c r="K195" s="192"/>
      <c r="L195" s="196"/>
      <c r="M195" s="197"/>
      <c r="N195" s="198"/>
      <c r="O195" s="198"/>
      <c r="P195" s="198"/>
      <c r="Q195" s="198"/>
      <c r="R195" s="198"/>
      <c r="S195" s="198"/>
      <c r="T195" s="199"/>
      <c r="AT195" s="200" t="s">
        <v>248</v>
      </c>
      <c r="AU195" s="200" t="s">
        <v>82</v>
      </c>
      <c r="AV195" s="12" t="s">
        <v>80</v>
      </c>
      <c r="AW195" s="12" t="s">
        <v>34</v>
      </c>
      <c r="AX195" s="12" t="s">
        <v>73</v>
      </c>
      <c r="AY195" s="200" t="s">
        <v>239</v>
      </c>
    </row>
    <row r="196" spans="1:51" s="13" customFormat="1" ht="11.25">
      <c r="B196" s="201"/>
      <c r="C196" s="202"/>
      <c r="D196" s="186" t="s">
        <v>248</v>
      </c>
      <c r="E196" s="203" t="s">
        <v>21</v>
      </c>
      <c r="F196" s="204" t="s">
        <v>4283</v>
      </c>
      <c r="G196" s="202"/>
      <c r="H196" s="205">
        <v>1.7190000000000001</v>
      </c>
      <c r="I196" s="206"/>
      <c r="J196" s="202"/>
      <c r="K196" s="202"/>
      <c r="L196" s="207"/>
      <c r="M196" s="208"/>
      <c r="N196" s="209"/>
      <c r="O196" s="209"/>
      <c r="P196" s="209"/>
      <c r="Q196" s="209"/>
      <c r="R196" s="209"/>
      <c r="S196" s="209"/>
      <c r="T196" s="210"/>
      <c r="AT196" s="211" t="s">
        <v>248</v>
      </c>
      <c r="AU196" s="211" t="s">
        <v>82</v>
      </c>
      <c r="AV196" s="13" t="s">
        <v>82</v>
      </c>
      <c r="AW196" s="13" t="s">
        <v>34</v>
      </c>
      <c r="AX196" s="13" t="s">
        <v>73</v>
      </c>
      <c r="AY196" s="211" t="s">
        <v>239</v>
      </c>
    </row>
    <row r="197" spans="1:51" s="13" customFormat="1" ht="11.25">
      <c r="B197" s="201"/>
      <c r="C197" s="202"/>
      <c r="D197" s="186" t="s">
        <v>248</v>
      </c>
      <c r="E197" s="203" t="s">
        <v>21</v>
      </c>
      <c r="F197" s="204" t="s">
        <v>4284</v>
      </c>
      <c r="G197" s="202"/>
      <c r="H197" s="205">
        <v>0.3</v>
      </c>
      <c r="I197" s="206"/>
      <c r="J197" s="202"/>
      <c r="K197" s="202"/>
      <c r="L197" s="207"/>
      <c r="M197" s="208"/>
      <c r="N197" s="209"/>
      <c r="O197" s="209"/>
      <c r="P197" s="209"/>
      <c r="Q197" s="209"/>
      <c r="R197" s="209"/>
      <c r="S197" s="209"/>
      <c r="T197" s="210"/>
      <c r="AT197" s="211" t="s">
        <v>248</v>
      </c>
      <c r="AU197" s="211" t="s">
        <v>82</v>
      </c>
      <c r="AV197" s="13" t="s">
        <v>82</v>
      </c>
      <c r="AW197" s="13" t="s">
        <v>34</v>
      </c>
      <c r="AX197" s="13" t="s">
        <v>73</v>
      </c>
      <c r="AY197" s="211" t="s">
        <v>239</v>
      </c>
    </row>
    <row r="198" spans="1:51" s="16" customFormat="1" ht="11.25">
      <c r="B198" s="235"/>
      <c r="C198" s="236"/>
      <c r="D198" s="186" t="s">
        <v>248</v>
      </c>
      <c r="E198" s="237" t="s">
        <v>21</v>
      </c>
      <c r="F198" s="238" t="s">
        <v>373</v>
      </c>
      <c r="G198" s="236"/>
      <c r="H198" s="239">
        <v>2.0190000000000001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AT198" s="245" t="s">
        <v>248</v>
      </c>
      <c r="AU198" s="245" t="s">
        <v>82</v>
      </c>
      <c r="AV198" s="16" t="s">
        <v>96</v>
      </c>
      <c r="AW198" s="16" t="s">
        <v>34</v>
      </c>
      <c r="AX198" s="16" t="s">
        <v>73</v>
      </c>
      <c r="AY198" s="245" t="s">
        <v>239</v>
      </c>
    </row>
    <row r="199" spans="1:51" s="12" customFormat="1" ht="11.25">
      <c r="B199" s="191"/>
      <c r="C199" s="192"/>
      <c r="D199" s="186" t="s">
        <v>248</v>
      </c>
      <c r="E199" s="193" t="s">
        <v>21</v>
      </c>
      <c r="F199" s="194" t="s">
        <v>4224</v>
      </c>
      <c r="G199" s="192"/>
      <c r="H199" s="193" t="s">
        <v>21</v>
      </c>
      <c r="I199" s="195"/>
      <c r="J199" s="192"/>
      <c r="K199" s="192"/>
      <c r="L199" s="196"/>
      <c r="M199" s="197"/>
      <c r="N199" s="198"/>
      <c r="O199" s="198"/>
      <c r="P199" s="198"/>
      <c r="Q199" s="198"/>
      <c r="R199" s="198"/>
      <c r="S199" s="198"/>
      <c r="T199" s="199"/>
      <c r="AT199" s="200" t="s">
        <v>248</v>
      </c>
      <c r="AU199" s="200" t="s">
        <v>82</v>
      </c>
      <c r="AV199" s="12" t="s">
        <v>80</v>
      </c>
      <c r="AW199" s="12" t="s">
        <v>34</v>
      </c>
      <c r="AX199" s="12" t="s">
        <v>73</v>
      </c>
      <c r="AY199" s="200" t="s">
        <v>239</v>
      </c>
    </row>
    <row r="200" spans="1:51" s="13" customFormat="1" ht="11.25">
      <c r="B200" s="201"/>
      <c r="C200" s="202"/>
      <c r="D200" s="186" t="s">
        <v>248</v>
      </c>
      <c r="E200" s="203" t="s">
        <v>21</v>
      </c>
      <c r="F200" s="204" t="s">
        <v>4285</v>
      </c>
      <c r="G200" s="202"/>
      <c r="H200" s="205">
        <v>0.71299999999999997</v>
      </c>
      <c r="I200" s="206"/>
      <c r="J200" s="202"/>
      <c r="K200" s="202"/>
      <c r="L200" s="207"/>
      <c r="M200" s="208"/>
      <c r="N200" s="209"/>
      <c r="O200" s="209"/>
      <c r="P200" s="209"/>
      <c r="Q200" s="209"/>
      <c r="R200" s="209"/>
      <c r="S200" s="209"/>
      <c r="T200" s="210"/>
      <c r="AT200" s="211" t="s">
        <v>248</v>
      </c>
      <c r="AU200" s="211" t="s">
        <v>82</v>
      </c>
      <c r="AV200" s="13" t="s">
        <v>82</v>
      </c>
      <c r="AW200" s="13" t="s">
        <v>34</v>
      </c>
      <c r="AX200" s="13" t="s">
        <v>73</v>
      </c>
      <c r="AY200" s="211" t="s">
        <v>239</v>
      </c>
    </row>
    <row r="201" spans="1:51" s="13" customFormat="1" ht="11.25">
      <c r="B201" s="201"/>
      <c r="C201" s="202"/>
      <c r="D201" s="186" t="s">
        <v>248</v>
      </c>
      <c r="E201" s="203" t="s">
        <v>21</v>
      </c>
      <c r="F201" s="204" t="s">
        <v>4286</v>
      </c>
      <c r="G201" s="202"/>
      <c r="H201" s="205">
        <v>0.91500000000000004</v>
      </c>
      <c r="I201" s="206"/>
      <c r="J201" s="202"/>
      <c r="K201" s="202"/>
      <c r="L201" s="207"/>
      <c r="M201" s="208"/>
      <c r="N201" s="209"/>
      <c r="O201" s="209"/>
      <c r="P201" s="209"/>
      <c r="Q201" s="209"/>
      <c r="R201" s="209"/>
      <c r="S201" s="209"/>
      <c r="T201" s="210"/>
      <c r="AT201" s="211" t="s">
        <v>248</v>
      </c>
      <c r="AU201" s="211" t="s">
        <v>82</v>
      </c>
      <c r="AV201" s="13" t="s">
        <v>82</v>
      </c>
      <c r="AW201" s="13" t="s">
        <v>34</v>
      </c>
      <c r="AX201" s="13" t="s">
        <v>73</v>
      </c>
      <c r="AY201" s="211" t="s">
        <v>239</v>
      </c>
    </row>
    <row r="202" spans="1:51" s="13" customFormat="1" ht="11.25">
      <c r="B202" s="201"/>
      <c r="C202" s="202"/>
      <c r="D202" s="186" t="s">
        <v>248</v>
      </c>
      <c r="E202" s="203" t="s">
        <v>21</v>
      </c>
      <c r="F202" s="204" t="s">
        <v>4287</v>
      </c>
      <c r="G202" s="202"/>
      <c r="H202" s="205">
        <v>0.15</v>
      </c>
      <c r="I202" s="206"/>
      <c r="J202" s="202"/>
      <c r="K202" s="202"/>
      <c r="L202" s="207"/>
      <c r="M202" s="208"/>
      <c r="N202" s="209"/>
      <c r="O202" s="209"/>
      <c r="P202" s="209"/>
      <c r="Q202" s="209"/>
      <c r="R202" s="209"/>
      <c r="S202" s="209"/>
      <c r="T202" s="210"/>
      <c r="AT202" s="211" t="s">
        <v>248</v>
      </c>
      <c r="AU202" s="211" t="s">
        <v>82</v>
      </c>
      <c r="AV202" s="13" t="s">
        <v>82</v>
      </c>
      <c r="AW202" s="13" t="s">
        <v>34</v>
      </c>
      <c r="AX202" s="13" t="s">
        <v>73</v>
      </c>
      <c r="AY202" s="211" t="s">
        <v>239</v>
      </c>
    </row>
    <row r="203" spans="1:51" s="16" customFormat="1" ht="11.25">
      <c r="B203" s="235"/>
      <c r="C203" s="236"/>
      <c r="D203" s="186" t="s">
        <v>248</v>
      </c>
      <c r="E203" s="237" t="s">
        <v>21</v>
      </c>
      <c r="F203" s="238" t="s">
        <v>373</v>
      </c>
      <c r="G203" s="236"/>
      <c r="H203" s="239">
        <v>1.778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AT203" s="245" t="s">
        <v>248</v>
      </c>
      <c r="AU203" s="245" t="s">
        <v>82</v>
      </c>
      <c r="AV203" s="16" t="s">
        <v>96</v>
      </c>
      <c r="AW203" s="16" t="s">
        <v>34</v>
      </c>
      <c r="AX203" s="16" t="s">
        <v>73</v>
      </c>
      <c r="AY203" s="245" t="s">
        <v>239</v>
      </c>
    </row>
    <row r="204" spans="1:51" s="12" customFormat="1" ht="11.25">
      <c r="B204" s="191"/>
      <c r="C204" s="192"/>
      <c r="D204" s="186" t="s">
        <v>248</v>
      </c>
      <c r="E204" s="193" t="s">
        <v>21</v>
      </c>
      <c r="F204" s="194" t="s">
        <v>4233</v>
      </c>
      <c r="G204" s="192"/>
      <c r="H204" s="193" t="s">
        <v>21</v>
      </c>
      <c r="I204" s="195"/>
      <c r="J204" s="192"/>
      <c r="K204" s="192"/>
      <c r="L204" s="196"/>
      <c r="M204" s="197"/>
      <c r="N204" s="198"/>
      <c r="O204" s="198"/>
      <c r="P204" s="198"/>
      <c r="Q204" s="198"/>
      <c r="R204" s="198"/>
      <c r="S204" s="198"/>
      <c r="T204" s="199"/>
      <c r="AT204" s="200" t="s">
        <v>248</v>
      </c>
      <c r="AU204" s="200" t="s">
        <v>82</v>
      </c>
      <c r="AV204" s="12" t="s">
        <v>80</v>
      </c>
      <c r="AW204" s="12" t="s">
        <v>34</v>
      </c>
      <c r="AX204" s="12" t="s">
        <v>73</v>
      </c>
      <c r="AY204" s="200" t="s">
        <v>239</v>
      </c>
    </row>
    <row r="205" spans="1:51" s="13" customFormat="1" ht="11.25">
      <c r="B205" s="201"/>
      <c r="C205" s="202"/>
      <c r="D205" s="186" t="s">
        <v>248</v>
      </c>
      <c r="E205" s="203" t="s">
        <v>21</v>
      </c>
      <c r="F205" s="204" t="s">
        <v>4288</v>
      </c>
      <c r="G205" s="202"/>
      <c r="H205" s="205">
        <v>1.238</v>
      </c>
      <c r="I205" s="206"/>
      <c r="J205" s="202"/>
      <c r="K205" s="202"/>
      <c r="L205" s="207"/>
      <c r="M205" s="208"/>
      <c r="N205" s="209"/>
      <c r="O205" s="209"/>
      <c r="P205" s="209"/>
      <c r="Q205" s="209"/>
      <c r="R205" s="209"/>
      <c r="S205" s="209"/>
      <c r="T205" s="210"/>
      <c r="AT205" s="211" t="s">
        <v>248</v>
      </c>
      <c r="AU205" s="211" t="s">
        <v>82</v>
      </c>
      <c r="AV205" s="13" t="s">
        <v>82</v>
      </c>
      <c r="AW205" s="13" t="s">
        <v>34</v>
      </c>
      <c r="AX205" s="13" t="s">
        <v>73</v>
      </c>
      <c r="AY205" s="211" t="s">
        <v>239</v>
      </c>
    </row>
    <row r="206" spans="1:51" s="13" customFormat="1" ht="11.25">
      <c r="B206" s="201"/>
      <c r="C206" s="202"/>
      <c r="D206" s="186" t="s">
        <v>248</v>
      </c>
      <c r="E206" s="203" t="s">
        <v>21</v>
      </c>
      <c r="F206" s="204" t="s">
        <v>4289</v>
      </c>
      <c r="G206" s="202"/>
      <c r="H206" s="205">
        <v>0.15</v>
      </c>
      <c r="I206" s="206"/>
      <c r="J206" s="202"/>
      <c r="K206" s="202"/>
      <c r="L206" s="207"/>
      <c r="M206" s="208"/>
      <c r="N206" s="209"/>
      <c r="O206" s="209"/>
      <c r="P206" s="209"/>
      <c r="Q206" s="209"/>
      <c r="R206" s="209"/>
      <c r="S206" s="209"/>
      <c r="T206" s="210"/>
      <c r="AT206" s="211" t="s">
        <v>248</v>
      </c>
      <c r="AU206" s="211" t="s">
        <v>82</v>
      </c>
      <c r="AV206" s="13" t="s">
        <v>82</v>
      </c>
      <c r="AW206" s="13" t="s">
        <v>34</v>
      </c>
      <c r="AX206" s="13" t="s">
        <v>73</v>
      </c>
      <c r="AY206" s="211" t="s">
        <v>239</v>
      </c>
    </row>
    <row r="207" spans="1:51" s="16" customFormat="1" ht="11.25">
      <c r="B207" s="235"/>
      <c r="C207" s="236"/>
      <c r="D207" s="186" t="s">
        <v>248</v>
      </c>
      <c r="E207" s="237" t="s">
        <v>21</v>
      </c>
      <c r="F207" s="238" t="s">
        <v>373</v>
      </c>
      <c r="G207" s="236"/>
      <c r="H207" s="239">
        <v>1.3879999999999999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AT207" s="245" t="s">
        <v>248</v>
      </c>
      <c r="AU207" s="245" t="s">
        <v>82</v>
      </c>
      <c r="AV207" s="16" t="s">
        <v>96</v>
      </c>
      <c r="AW207" s="16" t="s">
        <v>34</v>
      </c>
      <c r="AX207" s="16" t="s">
        <v>73</v>
      </c>
      <c r="AY207" s="245" t="s">
        <v>239</v>
      </c>
    </row>
    <row r="208" spans="1:51" s="14" customFormat="1" ht="11.25">
      <c r="B208" s="212"/>
      <c r="C208" s="213"/>
      <c r="D208" s="186" t="s">
        <v>248</v>
      </c>
      <c r="E208" s="214" t="s">
        <v>21</v>
      </c>
      <c r="F208" s="215" t="s">
        <v>251</v>
      </c>
      <c r="G208" s="213"/>
      <c r="H208" s="216">
        <v>5.1850000000000005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AT208" s="222" t="s">
        <v>248</v>
      </c>
      <c r="AU208" s="222" t="s">
        <v>82</v>
      </c>
      <c r="AV208" s="14" t="s">
        <v>100</v>
      </c>
      <c r="AW208" s="14" t="s">
        <v>34</v>
      </c>
      <c r="AX208" s="14" t="s">
        <v>80</v>
      </c>
      <c r="AY208" s="222" t="s">
        <v>239</v>
      </c>
    </row>
    <row r="209" spans="1:65" s="2" customFormat="1" ht="24.2" customHeight="1">
      <c r="A209" s="36"/>
      <c r="B209" s="37"/>
      <c r="C209" s="173" t="s">
        <v>461</v>
      </c>
      <c r="D209" s="173" t="s">
        <v>240</v>
      </c>
      <c r="E209" s="174" t="s">
        <v>4290</v>
      </c>
      <c r="F209" s="175" t="s">
        <v>4291</v>
      </c>
      <c r="G209" s="176" t="s">
        <v>348</v>
      </c>
      <c r="H209" s="177">
        <v>0.4</v>
      </c>
      <c r="I209" s="178"/>
      <c r="J209" s="179">
        <f>ROUND(I209*H209,2)</f>
        <v>0</v>
      </c>
      <c r="K209" s="175" t="s">
        <v>327</v>
      </c>
      <c r="L209" s="41"/>
      <c r="M209" s="180" t="s">
        <v>21</v>
      </c>
      <c r="N209" s="181" t="s">
        <v>44</v>
      </c>
      <c r="O209" s="66"/>
      <c r="P209" s="182">
        <f>O209*H209</f>
        <v>0</v>
      </c>
      <c r="Q209" s="182">
        <v>0</v>
      </c>
      <c r="R209" s="182">
        <f>Q209*H209</f>
        <v>0</v>
      </c>
      <c r="S209" s="182">
        <v>0</v>
      </c>
      <c r="T209" s="18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84" t="s">
        <v>100</v>
      </c>
      <c r="AT209" s="184" t="s">
        <v>240</v>
      </c>
      <c r="AU209" s="184" t="s">
        <v>82</v>
      </c>
      <c r="AY209" s="19" t="s">
        <v>239</v>
      </c>
      <c r="BE209" s="185">
        <f>IF(N209="základní",J209,0)</f>
        <v>0</v>
      </c>
      <c r="BF209" s="185">
        <f>IF(N209="snížená",J209,0)</f>
        <v>0</v>
      </c>
      <c r="BG209" s="185">
        <f>IF(N209="zákl. přenesená",J209,0)</f>
        <v>0</v>
      </c>
      <c r="BH209" s="185">
        <f>IF(N209="sníž. přenesená",J209,0)</f>
        <v>0</v>
      </c>
      <c r="BI209" s="185">
        <f>IF(N209="nulová",J209,0)</f>
        <v>0</v>
      </c>
      <c r="BJ209" s="19" t="s">
        <v>80</v>
      </c>
      <c r="BK209" s="185">
        <f>ROUND(I209*H209,2)</f>
        <v>0</v>
      </c>
      <c r="BL209" s="19" t="s">
        <v>100</v>
      </c>
      <c r="BM209" s="184" t="s">
        <v>4292</v>
      </c>
    </row>
    <row r="210" spans="1:65" s="2" customFormat="1" ht="11.25">
      <c r="A210" s="36"/>
      <c r="B210" s="37"/>
      <c r="C210" s="38"/>
      <c r="D210" s="233" t="s">
        <v>329</v>
      </c>
      <c r="E210" s="38"/>
      <c r="F210" s="234" t="s">
        <v>4293</v>
      </c>
      <c r="G210" s="38"/>
      <c r="H210" s="38"/>
      <c r="I210" s="188"/>
      <c r="J210" s="38"/>
      <c r="K210" s="38"/>
      <c r="L210" s="41"/>
      <c r="M210" s="189"/>
      <c r="N210" s="190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329</v>
      </c>
      <c r="AU210" s="19" t="s">
        <v>82</v>
      </c>
    </row>
    <row r="211" spans="1:65" s="12" customFormat="1" ht="11.25">
      <c r="B211" s="191"/>
      <c r="C211" s="192"/>
      <c r="D211" s="186" t="s">
        <v>248</v>
      </c>
      <c r="E211" s="193" t="s">
        <v>21</v>
      </c>
      <c r="F211" s="194" t="s">
        <v>4294</v>
      </c>
      <c r="G211" s="192"/>
      <c r="H211" s="193" t="s">
        <v>21</v>
      </c>
      <c r="I211" s="195"/>
      <c r="J211" s="192"/>
      <c r="K211" s="192"/>
      <c r="L211" s="196"/>
      <c r="M211" s="197"/>
      <c r="N211" s="198"/>
      <c r="O211" s="198"/>
      <c r="P211" s="198"/>
      <c r="Q211" s="198"/>
      <c r="R211" s="198"/>
      <c r="S211" s="198"/>
      <c r="T211" s="199"/>
      <c r="AT211" s="200" t="s">
        <v>248</v>
      </c>
      <c r="AU211" s="200" t="s">
        <v>82</v>
      </c>
      <c r="AV211" s="12" t="s">
        <v>80</v>
      </c>
      <c r="AW211" s="12" t="s">
        <v>34</v>
      </c>
      <c r="AX211" s="12" t="s">
        <v>73</v>
      </c>
      <c r="AY211" s="200" t="s">
        <v>239</v>
      </c>
    </row>
    <row r="212" spans="1:65" s="13" customFormat="1" ht="11.25">
      <c r="B212" s="201"/>
      <c r="C212" s="202"/>
      <c r="D212" s="186" t="s">
        <v>248</v>
      </c>
      <c r="E212" s="203" t="s">
        <v>21</v>
      </c>
      <c r="F212" s="204" t="s">
        <v>4295</v>
      </c>
      <c r="G212" s="202"/>
      <c r="H212" s="205">
        <v>0.4</v>
      </c>
      <c r="I212" s="206"/>
      <c r="J212" s="202"/>
      <c r="K212" s="202"/>
      <c r="L212" s="207"/>
      <c r="M212" s="208"/>
      <c r="N212" s="209"/>
      <c r="O212" s="209"/>
      <c r="P212" s="209"/>
      <c r="Q212" s="209"/>
      <c r="R212" s="209"/>
      <c r="S212" s="209"/>
      <c r="T212" s="210"/>
      <c r="AT212" s="211" t="s">
        <v>248</v>
      </c>
      <c r="AU212" s="211" t="s">
        <v>82</v>
      </c>
      <c r="AV212" s="13" t="s">
        <v>82</v>
      </c>
      <c r="AW212" s="13" t="s">
        <v>34</v>
      </c>
      <c r="AX212" s="13" t="s">
        <v>73</v>
      </c>
      <c r="AY212" s="211" t="s">
        <v>239</v>
      </c>
    </row>
    <row r="213" spans="1:65" s="14" customFormat="1" ht="11.25">
      <c r="B213" s="212"/>
      <c r="C213" s="213"/>
      <c r="D213" s="186" t="s">
        <v>248</v>
      </c>
      <c r="E213" s="214" t="s">
        <v>21</v>
      </c>
      <c r="F213" s="215" t="s">
        <v>251</v>
      </c>
      <c r="G213" s="213"/>
      <c r="H213" s="216">
        <v>0.4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AT213" s="222" t="s">
        <v>248</v>
      </c>
      <c r="AU213" s="222" t="s">
        <v>82</v>
      </c>
      <c r="AV213" s="14" t="s">
        <v>100</v>
      </c>
      <c r="AW213" s="14" t="s">
        <v>34</v>
      </c>
      <c r="AX213" s="14" t="s">
        <v>80</v>
      </c>
      <c r="AY213" s="222" t="s">
        <v>239</v>
      </c>
    </row>
    <row r="214" spans="1:65" s="2" customFormat="1" ht="24.2" customHeight="1">
      <c r="A214" s="36"/>
      <c r="B214" s="37"/>
      <c r="C214" s="173" t="s">
        <v>467</v>
      </c>
      <c r="D214" s="173" t="s">
        <v>240</v>
      </c>
      <c r="E214" s="174" t="s">
        <v>4296</v>
      </c>
      <c r="F214" s="175" t="s">
        <v>4297</v>
      </c>
      <c r="G214" s="176" t="s">
        <v>326</v>
      </c>
      <c r="H214" s="177">
        <v>0.8</v>
      </c>
      <c r="I214" s="178"/>
      <c r="J214" s="179">
        <f>ROUND(I214*H214,2)</f>
        <v>0</v>
      </c>
      <c r="K214" s="175" t="s">
        <v>327</v>
      </c>
      <c r="L214" s="41"/>
      <c r="M214" s="180" t="s">
        <v>21</v>
      </c>
      <c r="N214" s="181" t="s">
        <v>44</v>
      </c>
      <c r="O214" s="66"/>
      <c r="P214" s="182">
        <f>O214*H214</f>
        <v>0</v>
      </c>
      <c r="Q214" s="182">
        <v>6.3171399999999997E-3</v>
      </c>
      <c r="R214" s="182">
        <f>Q214*H214</f>
        <v>5.0537120000000001E-3</v>
      </c>
      <c r="S214" s="182">
        <v>0</v>
      </c>
      <c r="T214" s="18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84" t="s">
        <v>100</v>
      </c>
      <c r="AT214" s="184" t="s">
        <v>240</v>
      </c>
      <c r="AU214" s="184" t="s">
        <v>82</v>
      </c>
      <c r="AY214" s="19" t="s">
        <v>239</v>
      </c>
      <c r="BE214" s="185">
        <f>IF(N214="základní",J214,0)</f>
        <v>0</v>
      </c>
      <c r="BF214" s="185">
        <f>IF(N214="snížená",J214,0)</f>
        <v>0</v>
      </c>
      <c r="BG214" s="185">
        <f>IF(N214="zákl. přenesená",J214,0)</f>
        <v>0</v>
      </c>
      <c r="BH214" s="185">
        <f>IF(N214="sníž. přenesená",J214,0)</f>
        <v>0</v>
      </c>
      <c r="BI214" s="185">
        <f>IF(N214="nulová",J214,0)</f>
        <v>0</v>
      </c>
      <c r="BJ214" s="19" t="s">
        <v>80</v>
      </c>
      <c r="BK214" s="185">
        <f>ROUND(I214*H214,2)</f>
        <v>0</v>
      </c>
      <c r="BL214" s="19" t="s">
        <v>100</v>
      </c>
      <c r="BM214" s="184" t="s">
        <v>4298</v>
      </c>
    </row>
    <row r="215" spans="1:65" s="2" customFormat="1" ht="11.25">
      <c r="A215" s="36"/>
      <c r="B215" s="37"/>
      <c r="C215" s="38"/>
      <c r="D215" s="233" t="s">
        <v>329</v>
      </c>
      <c r="E215" s="38"/>
      <c r="F215" s="234" t="s">
        <v>4299</v>
      </c>
      <c r="G215" s="38"/>
      <c r="H215" s="38"/>
      <c r="I215" s="188"/>
      <c r="J215" s="38"/>
      <c r="K215" s="38"/>
      <c r="L215" s="41"/>
      <c r="M215" s="189"/>
      <c r="N215" s="190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329</v>
      </c>
      <c r="AU215" s="19" t="s">
        <v>82</v>
      </c>
    </row>
    <row r="216" spans="1:65" s="12" customFormat="1" ht="11.25">
      <c r="B216" s="191"/>
      <c r="C216" s="192"/>
      <c r="D216" s="186" t="s">
        <v>248</v>
      </c>
      <c r="E216" s="193" t="s">
        <v>21</v>
      </c>
      <c r="F216" s="194" t="s">
        <v>4294</v>
      </c>
      <c r="G216" s="192"/>
      <c r="H216" s="193" t="s">
        <v>21</v>
      </c>
      <c r="I216" s="195"/>
      <c r="J216" s="192"/>
      <c r="K216" s="192"/>
      <c r="L216" s="196"/>
      <c r="M216" s="197"/>
      <c r="N216" s="198"/>
      <c r="O216" s="198"/>
      <c r="P216" s="198"/>
      <c r="Q216" s="198"/>
      <c r="R216" s="198"/>
      <c r="S216" s="198"/>
      <c r="T216" s="199"/>
      <c r="AT216" s="200" t="s">
        <v>248</v>
      </c>
      <c r="AU216" s="200" t="s">
        <v>82</v>
      </c>
      <c r="AV216" s="12" t="s">
        <v>80</v>
      </c>
      <c r="AW216" s="12" t="s">
        <v>34</v>
      </c>
      <c r="AX216" s="12" t="s">
        <v>73</v>
      </c>
      <c r="AY216" s="200" t="s">
        <v>239</v>
      </c>
    </row>
    <row r="217" spans="1:65" s="13" customFormat="1" ht="11.25">
      <c r="B217" s="201"/>
      <c r="C217" s="202"/>
      <c r="D217" s="186" t="s">
        <v>248</v>
      </c>
      <c r="E217" s="203" t="s">
        <v>21</v>
      </c>
      <c r="F217" s="204" t="s">
        <v>4300</v>
      </c>
      <c r="G217" s="202"/>
      <c r="H217" s="205">
        <v>0.8</v>
      </c>
      <c r="I217" s="206"/>
      <c r="J217" s="202"/>
      <c r="K217" s="202"/>
      <c r="L217" s="207"/>
      <c r="M217" s="208"/>
      <c r="N217" s="209"/>
      <c r="O217" s="209"/>
      <c r="P217" s="209"/>
      <c r="Q217" s="209"/>
      <c r="R217" s="209"/>
      <c r="S217" s="209"/>
      <c r="T217" s="210"/>
      <c r="AT217" s="211" t="s">
        <v>248</v>
      </c>
      <c r="AU217" s="211" t="s">
        <v>82</v>
      </c>
      <c r="AV217" s="13" t="s">
        <v>82</v>
      </c>
      <c r="AW217" s="13" t="s">
        <v>34</v>
      </c>
      <c r="AX217" s="13" t="s">
        <v>73</v>
      </c>
      <c r="AY217" s="211" t="s">
        <v>239</v>
      </c>
    </row>
    <row r="218" spans="1:65" s="14" customFormat="1" ht="11.25">
      <c r="B218" s="212"/>
      <c r="C218" s="213"/>
      <c r="D218" s="186" t="s">
        <v>248</v>
      </c>
      <c r="E218" s="214" t="s">
        <v>21</v>
      </c>
      <c r="F218" s="215" t="s">
        <v>251</v>
      </c>
      <c r="G218" s="213"/>
      <c r="H218" s="216">
        <v>0.8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AT218" s="222" t="s">
        <v>248</v>
      </c>
      <c r="AU218" s="222" t="s">
        <v>82</v>
      </c>
      <c r="AV218" s="14" t="s">
        <v>100</v>
      </c>
      <c r="AW218" s="14" t="s">
        <v>34</v>
      </c>
      <c r="AX218" s="14" t="s">
        <v>80</v>
      </c>
      <c r="AY218" s="222" t="s">
        <v>239</v>
      </c>
    </row>
    <row r="219" spans="1:65" s="11" customFormat="1" ht="22.9" customHeight="1">
      <c r="B219" s="159"/>
      <c r="C219" s="160"/>
      <c r="D219" s="161" t="s">
        <v>72</v>
      </c>
      <c r="E219" s="231" t="s">
        <v>297</v>
      </c>
      <c r="F219" s="231" t="s">
        <v>660</v>
      </c>
      <c r="G219" s="160"/>
      <c r="H219" s="160"/>
      <c r="I219" s="163"/>
      <c r="J219" s="232">
        <f>BK219</f>
        <v>0</v>
      </c>
      <c r="K219" s="160"/>
      <c r="L219" s="165"/>
      <c r="M219" s="166"/>
      <c r="N219" s="167"/>
      <c r="O219" s="167"/>
      <c r="P219" s="168">
        <f>SUM(P220:P258)</f>
        <v>0</v>
      </c>
      <c r="Q219" s="167"/>
      <c r="R219" s="168">
        <f>SUM(R220:R258)</f>
        <v>0.53378967599999994</v>
      </c>
      <c r="S219" s="167"/>
      <c r="T219" s="169">
        <f>SUM(T220:T258)</f>
        <v>6.9300000000000004E-3</v>
      </c>
      <c r="AR219" s="170" t="s">
        <v>80</v>
      </c>
      <c r="AT219" s="171" t="s">
        <v>72</v>
      </c>
      <c r="AU219" s="171" t="s">
        <v>80</v>
      </c>
      <c r="AY219" s="170" t="s">
        <v>239</v>
      </c>
      <c r="BK219" s="172">
        <f>SUM(BK220:BK258)</f>
        <v>0</v>
      </c>
    </row>
    <row r="220" spans="1:65" s="2" customFormat="1" ht="24.2" customHeight="1">
      <c r="A220" s="36"/>
      <c r="B220" s="37"/>
      <c r="C220" s="173" t="s">
        <v>474</v>
      </c>
      <c r="D220" s="173" t="s">
        <v>240</v>
      </c>
      <c r="E220" s="174" t="s">
        <v>4301</v>
      </c>
      <c r="F220" s="175" t="s">
        <v>4302</v>
      </c>
      <c r="G220" s="176" t="s">
        <v>602</v>
      </c>
      <c r="H220" s="177">
        <v>34.799999999999997</v>
      </c>
      <c r="I220" s="178"/>
      <c r="J220" s="179">
        <f>ROUND(I220*H220,2)</f>
        <v>0</v>
      </c>
      <c r="K220" s="175" t="s">
        <v>327</v>
      </c>
      <c r="L220" s="41"/>
      <c r="M220" s="180" t="s">
        <v>21</v>
      </c>
      <c r="N220" s="181" t="s">
        <v>44</v>
      </c>
      <c r="O220" s="66"/>
      <c r="P220" s="182">
        <f>O220*H220</f>
        <v>0</v>
      </c>
      <c r="Q220" s="182">
        <v>0</v>
      </c>
      <c r="R220" s="182">
        <f>Q220*H220</f>
        <v>0</v>
      </c>
      <c r="S220" s="182">
        <v>0</v>
      </c>
      <c r="T220" s="18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84" t="s">
        <v>100</v>
      </c>
      <c r="AT220" s="184" t="s">
        <v>240</v>
      </c>
      <c r="AU220" s="184" t="s">
        <v>82</v>
      </c>
      <c r="AY220" s="19" t="s">
        <v>239</v>
      </c>
      <c r="BE220" s="185">
        <f>IF(N220="základní",J220,0)</f>
        <v>0</v>
      </c>
      <c r="BF220" s="185">
        <f>IF(N220="snížená",J220,0)</f>
        <v>0</v>
      </c>
      <c r="BG220" s="185">
        <f>IF(N220="zákl. přenesená",J220,0)</f>
        <v>0</v>
      </c>
      <c r="BH220" s="185">
        <f>IF(N220="sníž. přenesená",J220,0)</f>
        <v>0</v>
      </c>
      <c r="BI220" s="185">
        <f>IF(N220="nulová",J220,0)</f>
        <v>0</v>
      </c>
      <c r="BJ220" s="19" t="s">
        <v>80</v>
      </c>
      <c r="BK220" s="185">
        <f>ROUND(I220*H220,2)</f>
        <v>0</v>
      </c>
      <c r="BL220" s="19" t="s">
        <v>100</v>
      </c>
      <c r="BM220" s="184" t="s">
        <v>4303</v>
      </c>
    </row>
    <row r="221" spans="1:65" s="2" customFormat="1" ht="11.25">
      <c r="A221" s="36"/>
      <c r="B221" s="37"/>
      <c r="C221" s="38"/>
      <c r="D221" s="233" t="s">
        <v>329</v>
      </c>
      <c r="E221" s="38"/>
      <c r="F221" s="234" t="s">
        <v>4304</v>
      </c>
      <c r="G221" s="38"/>
      <c r="H221" s="38"/>
      <c r="I221" s="188"/>
      <c r="J221" s="38"/>
      <c r="K221" s="38"/>
      <c r="L221" s="41"/>
      <c r="M221" s="189"/>
      <c r="N221" s="190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329</v>
      </c>
      <c r="AU221" s="19" t="s">
        <v>82</v>
      </c>
    </row>
    <row r="222" spans="1:65" s="12" customFormat="1" ht="11.25">
      <c r="B222" s="191"/>
      <c r="C222" s="192"/>
      <c r="D222" s="186" t="s">
        <v>248</v>
      </c>
      <c r="E222" s="193" t="s">
        <v>21</v>
      </c>
      <c r="F222" s="194" t="s">
        <v>4305</v>
      </c>
      <c r="G222" s="192"/>
      <c r="H222" s="193" t="s">
        <v>21</v>
      </c>
      <c r="I222" s="195"/>
      <c r="J222" s="192"/>
      <c r="K222" s="192"/>
      <c r="L222" s="196"/>
      <c r="M222" s="197"/>
      <c r="N222" s="198"/>
      <c r="O222" s="198"/>
      <c r="P222" s="198"/>
      <c r="Q222" s="198"/>
      <c r="R222" s="198"/>
      <c r="S222" s="198"/>
      <c r="T222" s="199"/>
      <c r="AT222" s="200" t="s">
        <v>248</v>
      </c>
      <c r="AU222" s="200" t="s">
        <v>82</v>
      </c>
      <c r="AV222" s="12" t="s">
        <v>80</v>
      </c>
      <c r="AW222" s="12" t="s">
        <v>34</v>
      </c>
      <c r="AX222" s="12" t="s">
        <v>73</v>
      </c>
      <c r="AY222" s="200" t="s">
        <v>239</v>
      </c>
    </row>
    <row r="223" spans="1:65" s="13" customFormat="1" ht="11.25">
      <c r="B223" s="201"/>
      <c r="C223" s="202"/>
      <c r="D223" s="186" t="s">
        <v>248</v>
      </c>
      <c r="E223" s="203" t="s">
        <v>21</v>
      </c>
      <c r="F223" s="204" t="s">
        <v>4306</v>
      </c>
      <c r="G223" s="202"/>
      <c r="H223" s="205">
        <v>34.799999999999997</v>
      </c>
      <c r="I223" s="206"/>
      <c r="J223" s="202"/>
      <c r="K223" s="202"/>
      <c r="L223" s="207"/>
      <c r="M223" s="208"/>
      <c r="N223" s="209"/>
      <c r="O223" s="209"/>
      <c r="P223" s="209"/>
      <c r="Q223" s="209"/>
      <c r="R223" s="209"/>
      <c r="S223" s="209"/>
      <c r="T223" s="210"/>
      <c r="AT223" s="211" t="s">
        <v>248</v>
      </c>
      <c r="AU223" s="211" t="s">
        <v>82</v>
      </c>
      <c r="AV223" s="13" t="s">
        <v>82</v>
      </c>
      <c r="AW223" s="13" t="s">
        <v>34</v>
      </c>
      <c r="AX223" s="13" t="s">
        <v>73</v>
      </c>
      <c r="AY223" s="211" t="s">
        <v>239</v>
      </c>
    </row>
    <row r="224" spans="1:65" s="14" customFormat="1" ht="11.25">
      <c r="B224" s="212"/>
      <c r="C224" s="213"/>
      <c r="D224" s="186" t="s">
        <v>248</v>
      </c>
      <c r="E224" s="214" t="s">
        <v>21</v>
      </c>
      <c r="F224" s="215" t="s">
        <v>251</v>
      </c>
      <c r="G224" s="213"/>
      <c r="H224" s="216">
        <v>34.799999999999997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AT224" s="222" t="s">
        <v>248</v>
      </c>
      <c r="AU224" s="222" t="s">
        <v>82</v>
      </c>
      <c r="AV224" s="14" t="s">
        <v>100</v>
      </c>
      <c r="AW224" s="14" t="s">
        <v>34</v>
      </c>
      <c r="AX224" s="14" t="s">
        <v>80</v>
      </c>
      <c r="AY224" s="222" t="s">
        <v>239</v>
      </c>
    </row>
    <row r="225" spans="1:65" s="2" customFormat="1" ht="16.5" customHeight="1">
      <c r="A225" s="36"/>
      <c r="B225" s="37"/>
      <c r="C225" s="246" t="s">
        <v>479</v>
      </c>
      <c r="D225" s="246" t="s">
        <v>308</v>
      </c>
      <c r="E225" s="247" t="s">
        <v>4307</v>
      </c>
      <c r="F225" s="248" t="s">
        <v>4308</v>
      </c>
      <c r="G225" s="249" t="s">
        <v>602</v>
      </c>
      <c r="H225" s="250">
        <v>35.322000000000003</v>
      </c>
      <c r="I225" s="251"/>
      <c r="J225" s="252">
        <f>ROUND(I225*H225,2)</f>
        <v>0</v>
      </c>
      <c r="K225" s="248" t="s">
        <v>327</v>
      </c>
      <c r="L225" s="253"/>
      <c r="M225" s="254" t="s">
        <v>21</v>
      </c>
      <c r="N225" s="255" t="s">
        <v>44</v>
      </c>
      <c r="O225" s="66"/>
      <c r="P225" s="182">
        <f>O225*H225</f>
        <v>0</v>
      </c>
      <c r="Q225" s="182">
        <v>2.7999999999999998E-4</v>
      </c>
      <c r="R225" s="182">
        <f>Q225*H225</f>
        <v>9.8901600000000003E-3</v>
      </c>
      <c r="S225" s="182">
        <v>0</v>
      </c>
      <c r="T225" s="18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84" t="s">
        <v>297</v>
      </c>
      <c r="AT225" s="184" t="s">
        <v>308</v>
      </c>
      <c r="AU225" s="184" t="s">
        <v>82</v>
      </c>
      <c r="AY225" s="19" t="s">
        <v>239</v>
      </c>
      <c r="BE225" s="185">
        <f>IF(N225="základní",J225,0)</f>
        <v>0</v>
      </c>
      <c r="BF225" s="185">
        <f>IF(N225="snížená",J225,0)</f>
        <v>0</v>
      </c>
      <c r="BG225" s="185">
        <f>IF(N225="zákl. přenesená",J225,0)</f>
        <v>0</v>
      </c>
      <c r="BH225" s="185">
        <f>IF(N225="sníž. přenesená",J225,0)</f>
        <v>0</v>
      </c>
      <c r="BI225" s="185">
        <f>IF(N225="nulová",J225,0)</f>
        <v>0</v>
      </c>
      <c r="BJ225" s="19" t="s">
        <v>80</v>
      </c>
      <c r="BK225" s="185">
        <f>ROUND(I225*H225,2)</f>
        <v>0</v>
      </c>
      <c r="BL225" s="19" t="s">
        <v>100</v>
      </c>
      <c r="BM225" s="184" t="s">
        <v>4309</v>
      </c>
    </row>
    <row r="226" spans="1:65" s="13" customFormat="1" ht="11.25">
      <c r="B226" s="201"/>
      <c r="C226" s="202"/>
      <c r="D226" s="186" t="s">
        <v>248</v>
      </c>
      <c r="E226" s="202"/>
      <c r="F226" s="204" t="s">
        <v>4310</v>
      </c>
      <c r="G226" s="202"/>
      <c r="H226" s="205">
        <v>35.322000000000003</v>
      </c>
      <c r="I226" s="206"/>
      <c r="J226" s="202"/>
      <c r="K226" s="202"/>
      <c r="L226" s="207"/>
      <c r="M226" s="208"/>
      <c r="N226" s="209"/>
      <c r="O226" s="209"/>
      <c r="P226" s="209"/>
      <c r="Q226" s="209"/>
      <c r="R226" s="209"/>
      <c r="S226" s="209"/>
      <c r="T226" s="210"/>
      <c r="AT226" s="211" t="s">
        <v>248</v>
      </c>
      <c r="AU226" s="211" t="s">
        <v>82</v>
      </c>
      <c r="AV226" s="13" t="s">
        <v>82</v>
      </c>
      <c r="AW226" s="13" t="s">
        <v>4</v>
      </c>
      <c r="AX226" s="13" t="s">
        <v>80</v>
      </c>
      <c r="AY226" s="211" t="s">
        <v>239</v>
      </c>
    </row>
    <row r="227" spans="1:65" s="2" customFormat="1" ht="24.2" customHeight="1">
      <c r="A227" s="36"/>
      <c r="B227" s="37"/>
      <c r="C227" s="173" t="s">
        <v>544</v>
      </c>
      <c r="D227" s="173" t="s">
        <v>240</v>
      </c>
      <c r="E227" s="174" t="s">
        <v>4311</v>
      </c>
      <c r="F227" s="175" t="s">
        <v>4312</v>
      </c>
      <c r="G227" s="176" t="s">
        <v>602</v>
      </c>
      <c r="H227" s="177">
        <v>4</v>
      </c>
      <c r="I227" s="178"/>
      <c r="J227" s="179">
        <f>ROUND(I227*H227,2)</f>
        <v>0</v>
      </c>
      <c r="K227" s="175" t="s">
        <v>327</v>
      </c>
      <c r="L227" s="41"/>
      <c r="M227" s="180" t="s">
        <v>21</v>
      </c>
      <c r="N227" s="181" t="s">
        <v>44</v>
      </c>
      <c r="O227" s="66"/>
      <c r="P227" s="182">
        <f>O227*H227</f>
        <v>0</v>
      </c>
      <c r="Q227" s="182">
        <v>0</v>
      </c>
      <c r="R227" s="182">
        <f>Q227*H227</f>
        <v>0</v>
      </c>
      <c r="S227" s="182">
        <v>0</v>
      </c>
      <c r="T227" s="183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84" t="s">
        <v>100</v>
      </c>
      <c r="AT227" s="184" t="s">
        <v>240</v>
      </c>
      <c r="AU227" s="184" t="s">
        <v>82</v>
      </c>
      <c r="AY227" s="19" t="s">
        <v>239</v>
      </c>
      <c r="BE227" s="185">
        <f>IF(N227="základní",J227,0)</f>
        <v>0</v>
      </c>
      <c r="BF227" s="185">
        <f>IF(N227="snížená",J227,0)</f>
        <v>0</v>
      </c>
      <c r="BG227" s="185">
        <f>IF(N227="zákl. přenesená",J227,0)</f>
        <v>0</v>
      </c>
      <c r="BH227" s="185">
        <f>IF(N227="sníž. přenesená",J227,0)</f>
        <v>0</v>
      </c>
      <c r="BI227" s="185">
        <f>IF(N227="nulová",J227,0)</f>
        <v>0</v>
      </c>
      <c r="BJ227" s="19" t="s">
        <v>80</v>
      </c>
      <c r="BK227" s="185">
        <f>ROUND(I227*H227,2)</f>
        <v>0</v>
      </c>
      <c r="BL227" s="19" t="s">
        <v>100</v>
      </c>
      <c r="BM227" s="184" t="s">
        <v>4313</v>
      </c>
    </row>
    <row r="228" spans="1:65" s="2" customFormat="1" ht="11.25">
      <c r="A228" s="36"/>
      <c r="B228" s="37"/>
      <c r="C228" s="38"/>
      <c r="D228" s="233" t="s">
        <v>329</v>
      </c>
      <c r="E228" s="38"/>
      <c r="F228" s="234" t="s">
        <v>4314</v>
      </c>
      <c r="G228" s="38"/>
      <c r="H228" s="38"/>
      <c r="I228" s="188"/>
      <c r="J228" s="38"/>
      <c r="K228" s="38"/>
      <c r="L228" s="41"/>
      <c r="M228" s="189"/>
      <c r="N228" s="190"/>
      <c r="O228" s="66"/>
      <c r="P228" s="66"/>
      <c r="Q228" s="66"/>
      <c r="R228" s="66"/>
      <c r="S228" s="66"/>
      <c r="T228" s="67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329</v>
      </c>
      <c r="AU228" s="19" t="s">
        <v>82</v>
      </c>
    </row>
    <row r="229" spans="1:65" s="12" customFormat="1" ht="11.25">
      <c r="B229" s="191"/>
      <c r="C229" s="192"/>
      <c r="D229" s="186" t="s">
        <v>248</v>
      </c>
      <c r="E229" s="193" t="s">
        <v>21</v>
      </c>
      <c r="F229" s="194" t="s">
        <v>846</v>
      </c>
      <c r="G229" s="192"/>
      <c r="H229" s="193" t="s">
        <v>21</v>
      </c>
      <c r="I229" s="195"/>
      <c r="J229" s="192"/>
      <c r="K229" s="192"/>
      <c r="L229" s="196"/>
      <c r="M229" s="197"/>
      <c r="N229" s="198"/>
      <c r="O229" s="198"/>
      <c r="P229" s="198"/>
      <c r="Q229" s="198"/>
      <c r="R229" s="198"/>
      <c r="S229" s="198"/>
      <c r="T229" s="199"/>
      <c r="AT229" s="200" t="s">
        <v>248</v>
      </c>
      <c r="AU229" s="200" t="s">
        <v>82</v>
      </c>
      <c r="AV229" s="12" t="s">
        <v>80</v>
      </c>
      <c r="AW229" s="12" t="s">
        <v>34</v>
      </c>
      <c r="AX229" s="12" t="s">
        <v>73</v>
      </c>
      <c r="AY229" s="200" t="s">
        <v>239</v>
      </c>
    </row>
    <row r="230" spans="1:65" s="12" customFormat="1" ht="11.25">
      <c r="B230" s="191"/>
      <c r="C230" s="192"/>
      <c r="D230" s="186" t="s">
        <v>248</v>
      </c>
      <c r="E230" s="193" t="s">
        <v>21</v>
      </c>
      <c r="F230" s="194" t="s">
        <v>4315</v>
      </c>
      <c r="G230" s="192"/>
      <c r="H230" s="193" t="s">
        <v>21</v>
      </c>
      <c r="I230" s="195"/>
      <c r="J230" s="192"/>
      <c r="K230" s="192"/>
      <c r="L230" s="196"/>
      <c r="M230" s="197"/>
      <c r="N230" s="198"/>
      <c r="O230" s="198"/>
      <c r="P230" s="198"/>
      <c r="Q230" s="198"/>
      <c r="R230" s="198"/>
      <c r="S230" s="198"/>
      <c r="T230" s="199"/>
      <c r="AT230" s="200" t="s">
        <v>248</v>
      </c>
      <c r="AU230" s="200" t="s">
        <v>82</v>
      </c>
      <c r="AV230" s="12" t="s">
        <v>80</v>
      </c>
      <c r="AW230" s="12" t="s">
        <v>34</v>
      </c>
      <c r="AX230" s="12" t="s">
        <v>73</v>
      </c>
      <c r="AY230" s="200" t="s">
        <v>239</v>
      </c>
    </row>
    <row r="231" spans="1:65" s="13" customFormat="1" ht="11.25">
      <c r="B231" s="201"/>
      <c r="C231" s="202"/>
      <c r="D231" s="186" t="s">
        <v>248</v>
      </c>
      <c r="E231" s="203" t="s">
        <v>21</v>
      </c>
      <c r="F231" s="204" t="s">
        <v>705</v>
      </c>
      <c r="G231" s="202"/>
      <c r="H231" s="205">
        <v>4</v>
      </c>
      <c r="I231" s="206"/>
      <c r="J231" s="202"/>
      <c r="K231" s="202"/>
      <c r="L231" s="207"/>
      <c r="M231" s="208"/>
      <c r="N231" s="209"/>
      <c r="O231" s="209"/>
      <c r="P231" s="209"/>
      <c r="Q231" s="209"/>
      <c r="R231" s="209"/>
      <c r="S231" s="209"/>
      <c r="T231" s="210"/>
      <c r="AT231" s="211" t="s">
        <v>248</v>
      </c>
      <c r="AU231" s="211" t="s">
        <v>82</v>
      </c>
      <c r="AV231" s="13" t="s">
        <v>82</v>
      </c>
      <c r="AW231" s="13" t="s">
        <v>34</v>
      </c>
      <c r="AX231" s="13" t="s">
        <v>73</v>
      </c>
      <c r="AY231" s="211" t="s">
        <v>239</v>
      </c>
    </row>
    <row r="232" spans="1:65" s="14" customFormat="1" ht="11.25">
      <c r="B232" s="212"/>
      <c r="C232" s="213"/>
      <c r="D232" s="186" t="s">
        <v>248</v>
      </c>
      <c r="E232" s="214" t="s">
        <v>21</v>
      </c>
      <c r="F232" s="215" t="s">
        <v>251</v>
      </c>
      <c r="G232" s="213"/>
      <c r="H232" s="216">
        <v>4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AT232" s="222" t="s">
        <v>248</v>
      </c>
      <c r="AU232" s="222" t="s">
        <v>82</v>
      </c>
      <c r="AV232" s="14" t="s">
        <v>100</v>
      </c>
      <c r="AW232" s="14" t="s">
        <v>34</v>
      </c>
      <c r="AX232" s="14" t="s">
        <v>80</v>
      </c>
      <c r="AY232" s="222" t="s">
        <v>239</v>
      </c>
    </row>
    <row r="233" spans="1:65" s="2" customFormat="1" ht="16.5" customHeight="1">
      <c r="A233" s="36"/>
      <c r="B233" s="37"/>
      <c r="C233" s="246" t="s">
        <v>7</v>
      </c>
      <c r="D233" s="246" t="s">
        <v>308</v>
      </c>
      <c r="E233" s="247" t="s">
        <v>4316</v>
      </c>
      <c r="F233" s="248" t="s">
        <v>4317</v>
      </c>
      <c r="G233" s="249" t="s">
        <v>602</v>
      </c>
      <c r="H233" s="250">
        <v>4.0599999999999996</v>
      </c>
      <c r="I233" s="251"/>
      <c r="J233" s="252">
        <f>ROUND(I233*H233,2)</f>
        <v>0</v>
      </c>
      <c r="K233" s="248" t="s">
        <v>327</v>
      </c>
      <c r="L233" s="253"/>
      <c r="M233" s="254" t="s">
        <v>21</v>
      </c>
      <c r="N233" s="255" t="s">
        <v>44</v>
      </c>
      <c r="O233" s="66"/>
      <c r="P233" s="182">
        <f>O233*H233</f>
        <v>0</v>
      </c>
      <c r="Q233" s="182">
        <v>3.5E-4</v>
      </c>
      <c r="R233" s="182">
        <f>Q233*H233</f>
        <v>1.421E-3</v>
      </c>
      <c r="S233" s="182">
        <v>0</v>
      </c>
      <c r="T233" s="183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84" t="s">
        <v>297</v>
      </c>
      <c r="AT233" s="184" t="s">
        <v>308</v>
      </c>
      <c r="AU233" s="184" t="s">
        <v>82</v>
      </c>
      <c r="AY233" s="19" t="s">
        <v>239</v>
      </c>
      <c r="BE233" s="185">
        <f>IF(N233="základní",J233,0)</f>
        <v>0</v>
      </c>
      <c r="BF233" s="185">
        <f>IF(N233="snížená",J233,0)</f>
        <v>0</v>
      </c>
      <c r="BG233" s="185">
        <f>IF(N233="zákl. přenesená",J233,0)</f>
        <v>0</v>
      </c>
      <c r="BH233" s="185">
        <f>IF(N233="sníž. přenesená",J233,0)</f>
        <v>0</v>
      </c>
      <c r="BI233" s="185">
        <f>IF(N233="nulová",J233,0)</f>
        <v>0</v>
      </c>
      <c r="BJ233" s="19" t="s">
        <v>80</v>
      </c>
      <c r="BK233" s="185">
        <f>ROUND(I233*H233,2)</f>
        <v>0</v>
      </c>
      <c r="BL233" s="19" t="s">
        <v>100</v>
      </c>
      <c r="BM233" s="184" t="s">
        <v>4318</v>
      </c>
    </row>
    <row r="234" spans="1:65" s="13" customFormat="1" ht="11.25">
      <c r="B234" s="201"/>
      <c r="C234" s="202"/>
      <c r="D234" s="186" t="s">
        <v>248</v>
      </c>
      <c r="E234" s="202"/>
      <c r="F234" s="204" t="s">
        <v>4319</v>
      </c>
      <c r="G234" s="202"/>
      <c r="H234" s="205">
        <v>4.0599999999999996</v>
      </c>
      <c r="I234" s="206"/>
      <c r="J234" s="202"/>
      <c r="K234" s="202"/>
      <c r="L234" s="207"/>
      <c r="M234" s="208"/>
      <c r="N234" s="209"/>
      <c r="O234" s="209"/>
      <c r="P234" s="209"/>
      <c r="Q234" s="209"/>
      <c r="R234" s="209"/>
      <c r="S234" s="209"/>
      <c r="T234" s="210"/>
      <c r="AT234" s="211" t="s">
        <v>248</v>
      </c>
      <c r="AU234" s="211" t="s">
        <v>82</v>
      </c>
      <c r="AV234" s="13" t="s">
        <v>82</v>
      </c>
      <c r="AW234" s="13" t="s">
        <v>4</v>
      </c>
      <c r="AX234" s="13" t="s">
        <v>80</v>
      </c>
      <c r="AY234" s="211" t="s">
        <v>239</v>
      </c>
    </row>
    <row r="235" spans="1:65" s="2" customFormat="1" ht="16.5" customHeight="1">
      <c r="A235" s="36"/>
      <c r="B235" s="37"/>
      <c r="C235" s="173" t="s">
        <v>575</v>
      </c>
      <c r="D235" s="173" t="s">
        <v>240</v>
      </c>
      <c r="E235" s="174" t="s">
        <v>4320</v>
      </c>
      <c r="F235" s="175" t="s">
        <v>4321</v>
      </c>
      <c r="G235" s="176" t="s">
        <v>602</v>
      </c>
      <c r="H235" s="177">
        <v>9.9</v>
      </c>
      <c r="I235" s="178"/>
      <c r="J235" s="179">
        <f>ROUND(I235*H235,2)</f>
        <v>0</v>
      </c>
      <c r="K235" s="175" t="s">
        <v>327</v>
      </c>
      <c r="L235" s="41"/>
      <c r="M235" s="180" t="s">
        <v>21</v>
      </c>
      <c r="N235" s="181" t="s">
        <v>44</v>
      </c>
      <c r="O235" s="66"/>
      <c r="P235" s="182">
        <f>O235*H235</f>
        <v>0</v>
      </c>
      <c r="Q235" s="182">
        <v>0</v>
      </c>
      <c r="R235" s="182">
        <f>Q235*H235</f>
        <v>0</v>
      </c>
      <c r="S235" s="182">
        <v>6.9999999999999999E-4</v>
      </c>
      <c r="T235" s="183">
        <f>S235*H235</f>
        <v>6.9300000000000004E-3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84" t="s">
        <v>100</v>
      </c>
      <c r="AT235" s="184" t="s">
        <v>240</v>
      </c>
      <c r="AU235" s="184" t="s">
        <v>82</v>
      </c>
      <c r="AY235" s="19" t="s">
        <v>239</v>
      </c>
      <c r="BE235" s="185">
        <f>IF(N235="základní",J235,0)</f>
        <v>0</v>
      </c>
      <c r="BF235" s="185">
        <f>IF(N235="snížená",J235,0)</f>
        <v>0</v>
      </c>
      <c r="BG235" s="185">
        <f>IF(N235="zákl. přenesená",J235,0)</f>
        <v>0</v>
      </c>
      <c r="BH235" s="185">
        <f>IF(N235="sníž. přenesená",J235,0)</f>
        <v>0</v>
      </c>
      <c r="BI235" s="185">
        <f>IF(N235="nulová",J235,0)</f>
        <v>0</v>
      </c>
      <c r="BJ235" s="19" t="s">
        <v>80</v>
      </c>
      <c r="BK235" s="185">
        <f>ROUND(I235*H235,2)</f>
        <v>0</v>
      </c>
      <c r="BL235" s="19" t="s">
        <v>100</v>
      </c>
      <c r="BM235" s="184" t="s">
        <v>4322</v>
      </c>
    </row>
    <row r="236" spans="1:65" s="2" customFormat="1" ht="11.25">
      <c r="A236" s="36"/>
      <c r="B236" s="37"/>
      <c r="C236" s="38"/>
      <c r="D236" s="233" t="s">
        <v>329</v>
      </c>
      <c r="E236" s="38"/>
      <c r="F236" s="234" t="s">
        <v>4323</v>
      </c>
      <c r="G236" s="38"/>
      <c r="H236" s="38"/>
      <c r="I236" s="188"/>
      <c r="J236" s="38"/>
      <c r="K236" s="38"/>
      <c r="L236" s="41"/>
      <c r="M236" s="189"/>
      <c r="N236" s="190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329</v>
      </c>
      <c r="AU236" s="19" t="s">
        <v>82</v>
      </c>
    </row>
    <row r="237" spans="1:65" s="12" customFormat="1" ht="11.25">
      <c r="B237" s="191"/>
      <c r="C237" s="192"/>
      <c r="D237" s="186" t="s">
        <v>248</v>
      </c>
      <c r="E237" s="193" t="s">
        <v>21</v>
      </c>
      <c r="F237" s="194" t="s">
        <v>4305</v>
      </c>
      <c r="G237" s="192"/>
      <c r="H237" s="193" t="s">
        <v>21</v>
      </c>
      <c r="I237" s="195"/>
      <c r="J237" s="192"/>
      <c r="K237" s="192"/>
      <c r="L237" s="196"/>
      <c r="M237" s="197"/>
      <c r="N237" s="198"/>
      <c r="O237" s="198"/>
      <c r="P237" s="198"/>
      <c r="Q237" s="198"/>
      <c r="R237" s="198"/>
      <c r="S237" s="198"/>
      <c r="T237" s="199"/>
      <c r="AT237" s="200" t="s">
        <v>248</v>
      </c>
      <c r="AU237" s="200" t="s">
        <v>82</v>
      </c>
      <c r="AV237" s="12" t="s">
        <v>80</v>
      </c>
      <c r="AW237" s="12" t="s">
        <v>34</v>
      </c>
      <c r="AX237" s="12" t="s">
        <v>73</v>
      </c>
      <c r="AY237" s="200" t="s">
        <v>239</v>
      </c>
    </row>
    <row r="238" spans="1:65" s="13" customFormat="1" ht="11.25">
      <c r="B238" s="201"/>
      <c r="C238" s="202"/>
      <c r="D238" s="186" t="s">
        <v>248</v>
      </c>
      <c r="E238" s="203" t="s">
        <v>21</v>
      </c>
      <c r="F238" s="204" t="s">
        <v>4324</v>
      </c>
      <c r="G238" s="202"/>
      <c r="H238" s="205">
        <v>9.9</v>
      </c>
      <c r="I238" s="206"/>
      <c r="J238" s="202"/>
      <c r="K238" s="202"/>
      <c r="L238" s="207"/>
      <c r="M238" s="208"/>
      <c r="N238" s="209"/>
      <c r="O238" s="209"/>
      <c r="P238" s="209"/>
      <c r="Q238" s="209"/>
      <c r="R238" s="209"/>
      <c r="S238" s="209"/>
      <c r="T238" s="210"/>
      <c r="AT238" s="211" t="s">
        <v>248</v>
      </c>
      <c r="AU238" s="211" t="s">
        <v>82</v>
      </c>
      <c r="AV238" s="13" t="s">
        <v>82</v>
      </c>
      <c r="AW238" s="13" t="s">
        <v>34</v>
      </c>
      <c r="AX238" s="13" t="s">
        <v>73</v>
      </c>
      <c r="AY238" s="211" t="s">
        <v>239</v>
      </c>
    </row>
    <row r="239" spans="1:65" s="14" customFormat="1" ht="11.25">
      <c r="B239" s="212"/>
      <c r="C239" s="213"/>
      <c r="D239" s="186" t="s">
        <v>248</v>
      </c>
      <c r="E239" s="214" t="s">
        <v>21</v>
      </c>
      <c r="F239" s="215" t="s">
        <v>251</v>
      </c>
      <c r="G239" s="213"/>
      <c r="H239" s="216">
        <v>9.9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AT239" s="222" t="s">
        <v>248</v>
      </c>
      <c r="AU239" s="222" t="s">
        <v>82</v>
      </c>
      <c r="AV239" s="14" t="s">
        <v>100</v>
      </c>
      <c r="AW239" s="14" t="s">
        <v>34</v>
      </c>
      <c r="AX239" s="14" t="s">
        <v>80</v>
      </c>
      <c r="AY239" s="222" t="s">
        <v>239</v>
      </c>
    </row>
    <row r="240" spans="1:65" s="2" customFormat="1" ht="24.2" customHeight="1">
      <c r="A240" s="36"/>
      <c r="B240" s="37"/>
      <c r="C240" s="173" t="s">
        <v>581</v>
      </c>
      <c r="D240" s="173" t="s">
        <v>240</v>
      </c>
      <c r="E240" s="174" t="s">
        <v>4325</v>
      </c>
      <c r="F240" s="175" t="s">
        <v>4326</v>
      </c>
      <c r="G240" s="176" t="s">
        <v>692</v>
      </c>
      <c r="H240" s="177">
        <v>4</v>
      </c>
      <c r="I240" s="178"/>
      <c r="J240" s="179">
        <f>ROUND(I240*H240,2)</f>
        <v>0</v>
      </c>
      <c r="K240" s="175" t="s">
        <v>327</v>
      </c>
      <c r="L240" s="41"/>
      <c r="M240" s="180" t="s">
        <v>21</v>
      </c>
      <c r="N240" s="181" t="s">
        <v>44</v>
      </c>
      <c r="O240" s="66"/>
      <c r="P240" s="182">
        <f>O240*H240</f>
        <v>0</v>
      </c>
      <c r="Q240" s="182">
        <v>0</v>
      </c>
      <c r="R240" s="182">
        <f>Q240*H240</f>
        <v>0</v>
      </c>
      <c r="S240" s="182">
        <v>0</v>
      </c>
      <c r="T240" s="18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84" t="s">
        <v>100</v>
      </c>
      <c r="AT240" s="184" t="s">
        <v>240</v>
      </c>
      <c r="AU240" s="184" t="s">
        <v>82</v>
      </c>
      <c r="AY240" s="19" t="s">
        <v>239</v>
      </c>
      <c r="BE240" s="185">
        <f>IF(N240="základní",J240,0)</f>
        <v>0</v>
      </c>
      <c r="BF240" s="185">
        <f>IF(N240="snížená",J240,0)</f>
        <v>0</v>
      </c>
      <c r="BG240" s="185">
        <f>IF(N240="zákl. přenesená",J240,0)</f>
        <v>0</v>
      </c>
      <c r="BH240" s="185">
        <f>IF(N240="sníž. přenesená",J240,0)</f>
        <v>0</v>
      </c>
      <c r="BI240" s="185">
        <f>IF(N240="nulová",J240,0)</f>
        <v>0</v>
      </c>
      <c r="BJ240" s="19" t="s">
        <v>80</v>
      </c>
      <c r="BK240" s="185">
        <f>ROUND(I240*H240,2)</f>
        <v>0</v>
      </c>
      <c r="BL240" s="19" t="s">
        <v>100</v>
      </c>
      <c r="BM240" s="184" t="s">
        <v>4327</v>
      </c>
    </row>
    <row r="241" spans="1:65" s="2" customFormat="1" ht="11.25">
      <c r="A241" s="36"/>
      <c r="B241" s="37"/>
      <c r="C241" s="38"/>
      <c r="D241" s="233" t="s">
        <v>329</v>
      </c>
      <c r="E241" s="38"/>
      <c r="F241" s="234" t="s">
        <v>4328</v>
      </c>
      <c r="G241" s="38"/>
      <c r="H241" s="38"/>
      <c r="I241" s="188"/>
      <c r="J241" s="38"/>
      <c r="K241" s="38"/>
      <c r="L241" s="41"/>
      <c r="M241" s="189"/>
      <c r="N241" s="190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329</v>
      </c>
      <c r="AU241" s="19" t="s">
        <v>82</v>
      </c>
    </row>
    <row r="242" spans="1:65" s="12" customFormat="1" ht="11.25">
      <c r="B242" s="191"/>
      <c r="C242" s="192"/>
      <c r="D242" s="186" t="s">
        <v>248</v>
      </c>
      <c r="E242" s="193" t="s">
        <v>21</v>
      </c>
      <c r="F242" s="194" t="s">
        <v>4305</v>
      </c>
      <c r="G242" s="192"/>
      <c r="H242" s="193" t="s">
        <v>21</v>
      </c>
      <c r="I242" s="195"/>
      <c r="J242" s="192"/>
      <c r="K242" s="192"/>
      <c r="L242" s="196"/>
      <c r="M242" s="197"/>
      <c r="N242" s="198"/>
      <c r="O242" s="198"/>
      <c r="P242" s="198"/>
      <c r="Q242" s="198"/>
      <c r="R242" s="198"/>
      <c r="S242" s="198"/>
      <c r="T242" s="199"/>
      <c r="AT242" s="200" t="s">
        <v>248</v>
      </c>
      <c r="AU242" s="200" t="s">
        <v>82</v>
      </c>
      <c r="AV242" s="12" t="s">
        <v>80</v>
      </c>
      <c r="AW242" s="12" t="s">
        <v>34</v>
      </c>
      <c r="AX242" s="12" t="s">
        <v>73</v>
      </c>
      <c r="AY242" s="200" t="s">
        <v>239</v>
      </c>
    </row>
    <row r="243" spans="1:65" s="13" customFormat="1" ht="11.25">
      <c r="B243" s="201"/>
      <c r="C243" s="202"/>
      <c r="D243" s="186" t="s">
        <v>248</v>
      </c>
      <c r="E243" s="203" t="s">
        <v>21</v>
      </c>
      <c r="F243" s="204" t="s">
        <v>705</v>
      </c>
      <c r="G243" s="202"/>
      <c r="H243" s="205">
        <v>4</v>
      </c>
      <c r="I243" s="206"/>
      <c r="J243" s="202"/>
      <c r="K243" s="202"/>
      <c r="L243" s="207"/>
      <c r="M243" s="208"/>
      <c r="N243" s="209"/>
      <c r="O243" s="209"/>
      <c r="P243" s="209"/>
      <c r="Q243" s="209"/>
      <c r="R243" s="209"/>
      <c r="S243" s="209"/>
      <c r="T243" s="210"/>
      <c r="AT243" s="211" t="s">
        <v>248</v>
      </c>
      <c r="AU243" s="211" t="s">
        <v>82</v>
      </c>
      <c r="AV243" s="13" t="s">
        <v>82</v>
      </c>
      <c r="AW243" s="13" t="s">
        <v>34</v>
      </c>
      <c r="AX243" s="13" t="s">
        <v>73</v>
      </c>
      <c r="AY243" s="211" t="s">
        <v>239</v>
      </c>
    </row>
    <row r="244" spans="1:65" s="14" customFormat="1" ht="11.25">
      <c r="B244" s="212"/>
      <c r="C244" s="213"/>
      <c r="D244" s="186" t="s">
        <v>248</v>
      </c>
      <c r="E244" s="214" t="s">
        <v>21</v>
      </c>
      <c r="F244" s="215" t="s">
        <v>251</v>
      </c>
      <c r="G244" s="213"/>
      <c r="H244" s="216">
        <v>4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AT244" s="222" t="s">
        <v>248</v>
      </c>
      <c r="AU244" s="222" t="s">
        <v>82</v>
      </c>
      <c r="AV244" s="14" t="s">
        <v>100</v>
      </c>
      <c r="AW244" s="14" t="s">
        <v>34</v>
      </c>
      <c r="AX244" s="14" t="s">
        <v>80</v>
      </c>
      <c r="AY244" s="222" t="s">
        <v>239</v>
      </c>
    </row>
    <row r="245" spans="1:65" s="2" customFormat="1" ht="16.5" customHeight="1">
      <c r="A245" s="36"/>
      <c r="B245" s="37"/>
      <c r="C245" s="246" t="s">
        <v>588</v>
      </c>
      <c r="D245" s="246" t="s">
        <v>308</v>
      </c>
      <c r="E245" s="247" t="s">
        <v>4329</v>
      </c>
      <c r="F245" s="248" t="s">
        <v>4330</v>
      </c>
      <c r="G245" s="249" t="s">
        <v>692</v>
      </c>
      <c r="H245" s="250">
        <v>4</v>
      </c>
      <c r="I245" s="251"/>
      <c r="J245" s="252">
        <f>ROUND(I245*H245,2)</f>
        <v>0</v>
      </c>
      <c r="K245" s="248" t="s">
        <v>327</v>
      </c>
      <c r="L245" s="253"/>
      <c r="M245" s="254" t="s">
        <v>21</v>
      </c>
      <c r="N245" s="255" t="s">
        <v>44</v>
      </c>
      <c r="O245" s="66"/>
      <c r="P245" s="182">
        <f>O245*H245</f>
        <v>0</v>
      </c>
      <c r="Q245" s="182">
        <v>8.0000000000000007E-5</v>
      </c>
      <c r="R245" s="182">
        <f>Q245*H245</f>
        <v>3.2000000000000003E-4</v>
      </c>
      <c r="S245" s="182">
        <v>0</v>
      </c>
      <c r="T245" s="183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84" t="s">
        <v>297</v>
      </c>
      <c r="AT245" s="184" t="s">
        <v>308</v>
      </c>
      <c r="AU245" s="184" t="s">
        <v>82</v>
      </c>
      <c r="AY245" s="19" t="s">
        <v>239</v>
      </c>
      <c r="BE245" s="185">
        <f>IF(N245="základní",J245,0)</f>
        <v>0</v>
      </c>
      <c r="BF245" s="185">
        <f>IF(N245="snížená",J245,0)</f>
        <v>0</v>
      </c>
      <c r="BG245" s="185">
        <f>IF(N245="zákl. přenesená",J245,0)</f>
        <v>0</v>
      </c>
      <c r="BH245" s="185">
        <f>IF(N245="sníž. přenesená",J245,0)</f>
        <v>0</v>
      </c>
      <c r="BI245" s="185">
        <f>IF(N245="nulová",J245,0)</f>
        <v>0</v>
      </c>
      <c r="BJ245" s="19" t="s">
        <v>80</v>
      </c>
      <c r="BK245" s="185">
        <f>ROUND(I245*H245,2)</f>
        <v>0</v>
      </c>
      <c r="BL245" s="19" t="s">
        <v>100</v>
      </c>
      <c r="BM245" s="184" t="s">
        <v>4331</v>
      </c>
    </row>
    <row r="246" spans="1:65" s="2" customFormat="1" ht="16.5" customHeight="1">
      <c r="A246" s="36"/>
      <c r="B246" s="37"/>
      <c r="C246" s="173" t="s">
        <v>594</v>
      </c>
      <c r="D246" s="173" t="s">
        <v>240</v>
      </c>
      <c r="E246" s="174" t="s">
        <v>4332</v>
      </c>
      <c r="F246" s="175" t="s">
        <v>4333</v>
      </c>
      <c r="G246" s="176" t="s">
        <v>602</v>
      </c>
      <c r="H246" s="177">
        <v>34.799999999999997</v>
      </c>
      <c r="I246" s="178"/>
      <c r="J246" s="179">
        <f>ROUND(I246*H246,2)</f>
        <v>0</v>
      </c>
      <c r="K246" s="175" t="s">
        <v>327</v>
      </c>
      <c r="L246" s="41"/>
      <c r="M246" s="180" t="s">
        <v>21</v>
      </c>
      <c r="N246" s="181" t="s">
        <v>44</v>
      </c>
      <c r="O246" s="66"/>
      <c r="P246" s="182">
        <f>O246*H246</f>
        <v>0</v>
      </c>
      <c r="Q246" s="182">
        <v>1.6999999999999999E-7</v>
      </c>
      <c r="R246" s="182">
        <f>Q246*H246</f>
        <v>5.9159999999999989E-6</v>
      </c>
      <c r="S246" s="182">
        <v>0</v>
      </c>
      <c r="T246" s="183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84" t="s">
        <v>100</v>
      </c>
      <c r="AT246" s="184" t="s">
        <v>240</v>
      </c>
      <c r="AU246" s="184" t="s">
        <v>82</v>
      </c>
      <c r="AY246" s="19" t="s">
        <v>239</v>
      </c>
      <c r="BE246" s="185">
        <f>IF(N246="základní",J246,0)</f>
        <v>0</v>
      </c>
      <c r="BF246" s="185">
        <f>IF(N246="snížená",J246,0)</f>
        <v>0</v>
      </c>
      <c r="BG246" s="185">
        <f>IF(N246="zákl. přenesená",J246,0)</f>
        <v>0</v>
      </c>
      <c r="BH246" s="185">
        <f>IF(N246="sníž. přenesená",J246,0)</f>
        <v>0</v>
      </c>
      <c r="BI246" s="185">
        <f>IF(N246="nulová",J246,0)</f>
        <v>0</v>
      </c>
      <c r="BJ246" s="19" t="s">
        <v>80</v>
      </c>
      <c r="BK246" s="185">
        <f>ROUND(I246*H246,2)</f>
        <v>0</v>
      </c>
      <c r="BL246" s="19" t="s">
        <v>100</v>
      </c>
      <c r="BM246" s="184" t="s">
        <v>4334</v>
      </c>
    </row>
    <row r="247" spans="1:65" s="2" customFormat="1" ht="11.25">
      <c r="A247" s="36"/>
      <c r="B247" s="37"/>
      <c r="C247" s="38"/>
      <c r="D247" s="233" t="s">
        <v>329</v>
      </c>
      <c r="E247" s="38"/>
      <c r="F247" s="234" t="s">
        <v>4335</v>
      </c>
      <c r="G247" s="38"/>
      <c r="H247" s="38"/>
      <c r="I247" s="188"/>
      <c r="J247" s="38"/>
      <c r="K247" s="38"/>
      <c r="L247" s="41"/>
      <c r="M247" s="189"/>
      <c r="N247" s="190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329</v>
      </c>
      <c r="AU247" s="19" t="s">
        <v>82</v>
      </c>
    </row>
    <row r="248" spans="1:65" s="2" customFormat="1" ht="16.5" customHeight="1">
      <c r="A248" s="36"/>
      <c r="B248" s="37"/>
      <c r="C248" s="173" t="s">
        <v>599</v>
      </c>
      <c r="D248" s="173" t="s">
        <v>240</v>
      </c>
      <c r="E248" s="174" t="s">
        <v>4336</v>
      </c>
      <c r="F248" s="175" t="s">
        <v>4337</v>
      </c>
      <c r="G248" s="176" t="s">
        <v>602</v>
      </c>
      <c r="H248" s="177">
        <v>34.799999999999997</v>
      </c>
      <c r="I248" s="178"/>
      <c r="J248" s="179">
        <f>ROUND(I248*H248,2)</f>
        <v>0</v>
      </c>
      <c r="K248" s="175" t="s">
        <v>327</v>
      </c>
      <c r="L248" s="41"/>
      <c r="M248" s="180" t="s">
        <v>21</v>
      </c>
      <c r="N248" s="181" t="s">
        <v>44</v>
      </c>
      <c r="O248" s="66"/>
      <c r="P248" s="182">
        <f>O248*H248</f>
        <v>0</v>
      </c>
      <c r="Q248" s="182">
        <v>0</v>
      </c>
      <c r="R248" s="182">
        <f>Q248*H248</f>
        <v>0</v>
      </c>
      <c r="S248" s="182">
        <v>0</v>
      </c>
      <c r="T248" s="18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84" t="s">
        <v>100</v>
      </c>
      <c r="AT248" s="184" t="s">
        <v>240</v>
      </c>
      <c r="AU248" s="184" t="s">
        <v>82</v>
      </c>
      <c r="AY248" s="19" t="s">
        <v>239</v>
      </c>
      <c r="BE248" s="185">
        <f>IF(N248="základní",J248,0)</f>
        <v>0</v>
      </c>
      <c r="BF248" s="185">
        <f>IF(N248="snížená",J248,0)</f>
        <v>0</v>
      </c>
      <c r="BG248" s="185">
        <f>IF(N248="zákl. přenesená",J248,0)</f>
        <v>0</v>
      </c>
      <c r="BH248" s="185">
        <f>IF(N248="sníž. přenesená",J248,0)</f>
        <v>0</v>
      </c>
      <c r="BI248" s="185">
        <f>IF(N248="nulová",J248,0)</f>
        <v>0</v>
      </c>
      <c r="BJ248" s="19" t="s">
        <v>80</v>
      </c>
      <c r="BK248" s="185">
        <f>ROUND(I248*H248,2)</f>
        <v>0</v>
      </c>
      <c r="BL248" s="19" t="s">
        <v>100</v>
      </c>
      <c r="BM248" s="184" t="s">
        <v>4338</v>
      </c>
    </row>
    <row r="249" spans="1:65" s="2" customFormat="1" ht="11.25">
      <c r="A249" s="36"/>
      <c r="B249" s="37"/>
      <c r="C249" s="38"/>
      <c r="D249" s="233" t="s">
        <v>329</v>
      </c>
      <c r="E249" s="38"/>
      <c r="F249" s="234" t="s">
        <v>4339</v>
      </c>
      <c r="G249" s="38"/>
      <c r="H249" s="38"/>
      <c r="I249" s="188"/>
      <c r="J249" s="38"/>
      <c r="K249" s="38"/>
      <c r="L249" s="41"/>
      <c r="M249" s="189"/>
      <c r="N249" s="190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329</v>
      </c>
      <c r="AU249" s="19" t="s">
        <v>82</v>
      </c>
    </row>
    <row r="250" spans="1:65" s="2" customFormat="1" ht="24.2" customHeight="1">
      <c r="A250" s="36"/>
      <c r="B250" s="37"/>
      <c r="C250" s="173" t="s">
        <v>606</v>
      </c>
      <c r="D250" s="173" t="s">
        <v>240</v>
      </c>
      <c r="E250" s="174" t="s">
        <v>4340</v>
      </c>
      <c r="F250" s="175" t="s">
        <v>4341</v>
      </c>
      <c r="G250" s="176" t="s">
        <v>692</v>
      </c>
      <c r="H250" s="177">
        <v>1</v>
      </c>
      <c r="I250" s="178"/>
      <c r="J250" s="179">
        <f>ROUND(I250*H250,2)</f>
        <v>0</v>
      </c>
      <c r="K250" s="175" t="s">
        <v>327</v>
      </c>
      <c r="L250" s="41"/>
      <c r="M250" s="180" t="s">
        <v>21</v>
      </c>
      <c r="N250" s="181" t="s">
        <v>44</v>
      </c>
      <c r="O250" s="66"/>
      <c r="P250" s="182">
        <f>O250*H250</f>
        <v>0</v>
      </c>
      <c r="Q250" s="182">
        <v>0.43786399999999998</v>
      </c>
      <c r="R250" s="182">
        <f>Q250*H250</f>
        <v>0.43786399999999998</v>
      </c>
      <c r="S250" s="182">
        <v>0</v>
      </c>
      <c r="T250" s="183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84" t="s">
        <v>100</v>
      </c>
      <c r="AT250" s="184" t="s">
        <v>240</v>
      </c>
      <c r="AU250" s="184" t="s">
        <v>82</v>
      </c>
      <c r="AY250" s="19" t="s">
        <v>239</v>
      </c>
      <c r="BE250" s="185">
        <f>IF(N250="základní",J250,0)</f>
        <v>0</v>
      </c>
      <c r="BF250" s="185">
        <f>IF(N250="snížená",J250,0)</f>
        <v>0</v>
      </c>
      <c r="BG250" s="185">
        <f>IF(N250="zákl. přenesená",J250,0)</f>
        <v>0</v>
      </c>
      <c r="BH250" s="185">
        <f>IF(N250="sníž. přenesená",J250,0)</f>
        <v>0</v>
      </c>
      <c r="BI250" s="185">
        <f>IF(N250="nulová",J250,0)</f>
        <v>0</v>
      </c>
      <c r="BJ250" s="19" t="s">
        <v>80</v>
      </c>
      <c r="BK250" s="185">
        <f>ROUND(I250*H250,2)</f>
        <v>0</v>
      </c>
      <c r="BL250" s="19" t="s">
        <v>100</v>
      </c>
      <c r="BM250" s="184" t="s">
        <v>4342</v>
      </c>
    </row>
    <row r="251" spans="1:65" s="2" customFormat="1" ht="11.25">
      <c r="A251" s="36"/>
      <c r="B251" s="37"/>
      <c r="C251" s="38"/>
      <c r="D251" s="233" t="s">
        <v>329</v>
      </c>
      <c r="E251" s="38"/>
      <c r="F251" s="234" t="s">
        <v>4343</v>
      </c>
      <c r="G251" s="38"/>
      <c r="H251" s="38"/>
      <c r="I251" s="188"/>
      <c r="J251" s="38"/>
      <c r="K251" s="38"/>
      <c r="L251" s="41"/>
      <c r="M251" s="189"/>
      <c r="N251" s="190"/>
      <c r="O251" s="66"/>
      <c r="P251" s="66"/>
      <c r="Q251" s="66"/>
      <c r="R251" s="66"/>
      <c r="S251" s="66"/>
      <c r="T251" s="67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329</v>
      </c>
      <c r="AU251" s="19" t="s">
        <v>82</v>
      </c>
    </row>
    <row r="252" spans="1:65" s="12" customFormat="1" ht="11.25">
      <c r="B252" s="191"/>
      <c r="C252" s="192"/>
      <c r="D252" s="186" t="s">
        <v>248</v>
      </c>
      <c r="E252" s="193" t="s">
        <v>21</v>
      </c>
      <c r="F252" s="194" t="s">
        <v>4278</v>
      </c>
      <c r="G252" s="192"/>
      <c r="H252" s="193" t="s">
        <v>21</v>
      </c>
      <c r="I252" s="195"/>
      <c r="J252" s="192"/>
      <c r="K252" s="192"/>
      <c r="L252" s="196"/>
      <c r="M252" s="197"/>
      <c r="N252" s="198"/>
      <c r="O252" s="198"/>
      <c r="P252" s="198"/>
      <c r="Q252" s="198"/>
      <c r="R252" s="198"/>
      <c r="S252" s="198"/>
      <c r="T252" s="199"/>
      <c r="AT252" s="200" t="s">
        <v>248</v>
      </c>
      <c r="AU252" s="200" t="s">
        <v>82</v>
      </c>
      <c r="AV252" s="12" t="s">
        <v>80</v>
      </c>
      <c r="AW252" s="12" t="s">
        <v>34</v>
      </c>
      <c r="AX252" s="12" t="s">
        <v>73</v>
      </c>
      <c r="AY252" s="200" t="s">
        <v>239</v>
      </c>
    </row>
    <row r="253" spans="1:65" s="13" customFormat="1" ht="11.25">
      <c r="B253" s="201"/>
      <c r="C253" s="202"/>
      <c r="D253" s="186" t="s">
        <v>248</v>
      </c>
      <c r="E253" s="203" t="s">
        <v>21</v>
      </c>
      <c r="F253" s="204" t="s">
        <v>768</v>
      </c>
      <c r="G253" s="202"/>
      <c r="H253" s="205">
        <v>1</v>
      </c>
      <c r="I253" s="206"/>
      <c r="J253" s="202"/>
      <c r="K253" s="202"/>
      <c r="L253" s="207"/>
      <c r="M253" s="208"/>
      <c r="N253" s="209"/>
      <c r="O253" s="209"/>
      <c r="P253" s="209"/>
      <c r="Q253" s="209"/>
      <c r="R253" s="209"/>
      <c r="S253" s="209"/>
      <c r="T253" s="210"/>
      <c r="AT253" s="211" t="s">
        <v>248</v>
      </c>
      <c r="AU253" s="211" t="s">
        <v>82</v>
      </c>
      <c r="AV253" s="13" t="s">
        <v>82</v>
      </c>
      <c r="AW253" s="13" t="s">
        <v>34</v>
      </c>
      <c r="AX253" s="13" t="s">
        <v>73</v>
      </c>
      <c r="AY253" s="211" t="s">
        <v>239</v>
      </c>
    </row>
    <row r="254" spans="1:65" s="14" customFormat="1" ht="11.25">
      <c r="B254" s="212"/>
      <c r="C254" s="213"/>
      <c r="D254" s="186" t="s">
        <v>248</v>
      </c>
      <c r="E254" s="214" t="s">
        <v>21</v>
      </c>
      <c r="F254" s="215" t="s">
        <v>251</v>
      </c>
      <c r="G254" s="213"/>
      <c r="H254" s="216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AT254" s="222" t="s">
        <v>248</v>
      </c>
      <c r="AU254" s="222" t="s">
        <v>82</v>
      </c>
      <c r="AV254" s="14" t="s">
        <v>100</v>
      </c>
      <c r="AW254" s="14" t="s">
        <v>34</v>
      </c>
      <c r="AX254" s="14" t="s">
        <v>80</v>
      </c>
      <c r="AY254" s="222" t="s">
        <v>239</v>
      </c>
    </row>
    <row r="255" spans="1:65" s="2" customFormat="1" ht="24.2" customHeight="1">
      <c r="A255" s="36"/>
      <c r="B255" s="37"/>
      <c r="C255" s="246" t="s">
        <v>612</v>
      </c>
      <c r="D255" s="246" t="s">
        <v>308</v>
      </c>
      <c r="E255" s="247" t="s">
        <v>4344</v>
      </c>
      <c r="F255" s="248" t="s">
        <v>4345</v>
      </c>
      <c r="G255" s="249" t="s">
        <v>692</v>
      </c>
      <c r="H255" s="250">
        <v>1</v>
      </c>
      <c r="I255" s="251"/>
      <c r="J255" s="252">
        <f>ROUND(I255*H255,2)</f>
        <v>0</v>
      </c>
      <c r="K255" s="248" t="s">
        <v>21</v>
      </c>
      <c r="L255" s="253"/>
      <c r="M255" s="254" t="s">
        <v>21</v>
      </c>
      <c r="N255" s="255" t="s">
        <v>44</v>
      </c>
      <c r="O255" s="66"/>
      <c r="P255" s="182">
        <f>O255*H255</f>
        <v>0</v>
      </c>
      <c r="Q255" s="182">
        <v>8.1000000000000003E-2</v>
      </c>
      <c r="R255" s="182">
        <f>Q255*H255</f>
        <v>8.1000000000000003E-2</v>
      </c>
      <c r="S255" s="182">
        <v>0</v>
      </c>
      <c r="T255" s="18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84" t="s">
        <v>297</v>
      </c>
      <c r="AT255" s="184" t="s">
        <v>308</v>
      </c>
      <c r="AU255" s="184" t="s">
        <v>82</v>
      </c>
      <c r="AY255" s="19" t="s">
        <v>239</v>
      </c>
      <c r="BE255" s="185">
        <f>IF(N255="základní",J255,0)</f>
        <v>0</v>
      </c>
      <c r="BF255" s="185">
        <f>IF(N255="snížená",J255,0)</f>
        <v>0</v>
      </c>
      <c r="BG255" s="185">
        <f>IF(N255="zákl. přenesená",J255,0)</f>
        <v>0</v>
      </c>
      <c r="BH255" s="185">
        <f>IF(N255="sníž. přenesená",J255,0)</f>
        <v>0</v>
      </c>
      <c r="BI255" s="185">
        <f>IF(N255="nulová",J255,0)</f>
        <v>0</v>
      </c>
      <c r="BJ255" s="19" t="s">
        <v>80</v>
      </c>
      <c r="BK255" s="185">
        <f>ROUND(I255*H255,2)</f>
        <v>0</v>
      </c>
      <c r="BL255" s="19" t="s">
        <v>100</v>
      </c>
      <c r="BM255" s="184" t="s">
        <v>4346</v>
      </c>
    </row>
    <row r="256" spans="1:65" s="2" customFormat="1" ht="19.5">
      <c r="A256" s="36"/>
      <c r="B256" s="37"/>
      <c r="C256" s="38"/>
      <c r="D256" s="186" t="s">
        <v>246</v>
      </c>
      <c r="E256" s="38"/>
      <c r="F256" s="187" t="s">
        <v>4347</v>
      </c>
      <c r="G256" s="38"/>
      <c r="H256" s="38"/>
      <c r="I256" s="188"/>
      <c r="J256" s="38"/>
      <c r="K256" s="38"/>
      <c r="L256" s="41"/>
      <c r="M256" s="189"/>
      <c r="N256" s="190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246</v>
      </c>
      <c r="AU256" s="19" t="s">
        <v>82</v>
      </c>
    </row>
    <row r="257" spans="1:65" s="2" customFormat="1" ht="16.5" customHeight="1">
      <c r="A257" s="36"/>
      <c r="B257" s="37"/>
      <c r="C257" s="173" t="s">
        <v>618</v>
      </c>
      <c r="D257" s="173" t="s">
        <v>240</v>
      </c>
      <c r="E257" s="174" t="s">
        <v>833</v>
      </c>
      <c r="F257" s="175" t="s">
        <v>834</v>
      </c>
      <c r="G257" s="176" t="s">
        <v>602</v>
      </c>
      <c r="H257" s="177">
        <v>34.799999999999997</v>
      </c>
      <c r="I257" s="178"/>
      <c r="J257" s="179">
        <f>ROUND(I257*H257,2)</f>
        <v>0</v>
      </c>
      <c r="K257" s="175" t="s">
        <v>327</v>
      </c>
      <c r="L257" s="41"/>
      <c r="M257" s="180" t="s">
        <v>21</v>
      </c>
      <c r="N257" s="181" t="s">
        <v>44</v>
      </c>
      <c r="O257" s="66"/>
      <c r="P257" s="182">
        <f>O257*H257</f>
        <v>0</v>
      </c>
      <c r="Q257" s="182">
        <v>9.4500000000000007E-5</v>
      </c>
      <c r="R257" s="182">
        <f>Q257*H257</f>
        <v>3.2886E-3</v>
      </c>
      <c r="S257" s="182">
        <v>0</v>
      </c>
      <c r="T257" s="183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84" t="s">
        <v>100</v>
      </c>
      <c r="AT257" s="184" t="s">
        <v>240</v>
      </c>
      <c r="AU257" s="184" t="s">
        <v>82</v>
      </c>
      <c r="AY257" s="19" t="s">
        <v>239</v>
      </c>
      <c r="BE257" s="185">
        <f>IF(N257="základní",J257,0)</f>
        <v>0</v>
      </c>
      <c r="BF257" s="185">
        <f>IF(N257="snížená",J257,0)</f>
        <v>0</v>
      </c>
      <c r="BG257" s="185">
        <f>IF(N257="zákl. přenesená",J257,0)</f>
        <v>0</v>
      </c>
      <c r="BH257" s="185">
        <f>IF(N257="sníž. přenesená",J257,0)</f>
        <v>0</v>
      </c>
      <c r="BI257" s="185">
        <f>IF(N257="nulová",J257,0)</f>
        <v>0</v>
      </c>
      <c r="BJ257" s="19" t="s">
        <v>80</v>
      </c>
      <c r="BK257" s="185">
        <f>ROUND(I257*H257,2)</f>
        <v>0</v>
      </c>
      <c r="BL257" s="19" t="s">
        <v>100</v>
      </c>
      <c r="BM257" s="184" t="s">
        <v>4348</v>
      </c>
    </row>
    <row r="258" spans="1:65" s="2" customFormat="1" ht="11.25">
      <c r="A258" s="36"/>
      <c r="B258" s="37"/>
      <c r="C258" s="38"/>
      <c r="D258" s="233" t="s">
        <v>329</v>
      </c>
      <c r="E258" s="38"/>
      <c r="F258" s="234" t="s">
        <v>836</v>
      </c>
      <c r="G258" s="38"/>
      <c r="H258" s="38"/>
      <c r="I258" s="188"/>
      <c r="J258" s="38"/>
      <c r="K258" s="38"/>
      <c r="L258" s="41"/>
      <c r="M258" s="189"/>
      <c r="N258" s="190"/>
      <c r="O258" s="66"/>
      <c r="P258" s="66"/>
      <c r="Q258" s="66"/>
      <c r="R258" s="66"/>
      <c r="S258" s="66"/>
      <c r="T258" s="67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329</v>
      </c>
      <c r="AU258" s="19" t="s">
        <v>82</v>
      </c>
    </row>
    <row r="259" spans="1:65" s="11" customFormat="1" ht="22.9" customHeight="1">
      <c r="B259" s="159"/>
      <c r="C259" s="160"/>
      <c r="D259" s="161" t="s">
        <v>72</v>
      </c>
      <c r="E259" s="231" t="s">
        <v>915</v>
      </c>
      <c r="F259" s="231" t="s">
        <v>916</v>
      </c>
      <c r="G259" s="160"/>
      <c r="H259" s="160"/>
      <c r="I259" s="163"/>
      <c r="J259" s="232">
        <f>BK259</f>
        <v>0</v>
      </c>
      <c r="K259" s="160"/>
      <c r="L259" s="165"/>
      <c r="M259" s="166"/>
      <c r="N259" s="167"/>
      <c r="O259" s="167"/>
      <c r="P259" s="168">
        <f>SUM(P260:P261)</f>
        <v>0</v>
      </c>
      <c r="Q259" s="167"/>
      <c r="R259" s="168">
        <f>SUM(R260:R261)</f>
        <v>0</v>
      </c>
      <c r="S259" s="167"/>
      <c r="T259" s="169">
        <f>SUM(T260:T261)</f>
        <v>0</v>
      </c>
      <c r="AR259" s="170" t="s">
        <v>80</v>
      </c>
      <c r="AT259" s="171" t="s">
        <v>72</v>
      </c>
      <c r="AU259" s="171" t="s">
        <v>80</v>
      </c>
      <c r="AY259" s="170" t="s">
        <v>239</v>
      </c>
      <c r="BK259" s="172">
        <f>SUM(BK260:BK261)</f>
        <v>0</v>
      </c>
    </row>
    <row r="260" spans="1:65" s="2" customFormat="1" ht="24.2" customHeight="1">
      <c r="A260" s="36"/>
      <c r="B260" s="37"/>
      <c r="C260" s="173" t="s">
        <v>624</v>
      </c>
      <c r="D260" s="173" t="s">
        <v>240</v>
      </c>
      <c r="E260" s="174" t="s">
        <v>918</v>
      </c>
      <c r="F260" s="175" t="s">
        <v>919</v>
      </c>
      <c r="G260" s="176" t="s">
        <v>470</v>
      </c>
      <c r="H260" s="177">
        <v>13.593</v>
      </c>
      <c r="I260" s="178"/>
      <c r="J260" s="179">
        <f>ROUND(I260*H260,2)</f>
        <v>0</v>
      </c>
      <c r="K260" s="175" t="s">
        <v>327</v>
      </c>
      <c r="L260" s="41"/>
      <c r="M260" s="180" t="s">
        <v>21</v>
      </c>
      <c r="N260" s="181" t="s">
        <v>44</v>
      </c>
      <c r="O260" s="66"/>
      <c r="P260" s="182">
        <f>O260*H260</f>
        <v>0</v>
      </c>
      <c r="Q260" s="182">
        <v>0</v>
      </c>
      <c r="R260" s="182">
        <f>Q260*H260</f>
        <v>0</v>
      </c>
      <c r="S260" s="182">
        <v>0</v>
      </c>
      <c r="T260" s="183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84" t="s">
        <v>100</v>
      </c>
      <c r="AT260" s="184" t="s">
        <v>240</v>
      </c>
      <c r="AU260" s="184" t="s">
        <v>82</v>
      </c>
      <c r="AY260" s="19" t="s">
        <v>239</v>
      </c>
      <c r="BE260" s="185">
        <f>IF(N260="základní",J260,0)</f>
        <v>0</v>
      </c>
      <c r="BF260" s="185">
        <f>IF(N260="snížená",J260,0)</f>
        <v>0</v>
      </c>
      <c r="BG260" s="185">
        <f>IF(N260="zákl. přenesená",J260,0)</f>
        <v>0</v>
      </c>
      <c r="BH260" s="185">
        <f>IF(N260="sníž. přenesená",J260,0)</f>
        <v>0</v>
      </c>
      <c r="BI260" s="185">
        <f>IF(N260="nulová",J260,0)</f>
        <v>0</v>
      </c>
      <c r="BJ260" s="19" t="s">
        <v>80</v>
      </c>
      <c r="BK260" s="185">
        <f>ROUND(I260*H260,2)</f>
        <v>0</v>
      </c>
      <c r="BL260" s="19" t="s">
        <v>100</v>
      </c>
      <c r="BM260" s="184" t="s">
        <v>4349</v>
      </c>
    </row>
    <row r="261" spans="1:65" s="2" customFormat="1" ht="11.25">
      <c r="A261" s="36"/>
      <c r="B261" s="37"/>
      <c r="C261" s="38"/>
      <c r="D261" s="233" t="s">
        <v>329</v>
      </c>
      <c r="E261" s="38"/>
      <c r="F261" s="234" t="s">
        <v>921</v>
      </c>
      <c r="G261" s="38"/>
      <c r="H261" s="38"/>
      <c r="I261" s="188"/>
      <c r="J261" s="38"/>
      <c r="K261" s="38"/>
      <c r="L261" s="41"/>
      <c r="M261" s="189"/>
      <c r="N261" s="190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329</v>
      </c>
      <c r="AU261" s="19" t="s">
        <v>82</v>
      </c>
    </row>
    <row r="262" spans="1:65" s="11" customFormat="1" ht="25.9" customHeight="1">
      <c r="B262" s="159"/>
      <c r="C262" s="160"/>
      <c r="D262" s="161" t="s">
        <v>72</v>
      </c>
      <c r="E262" s="162" t="s">
        <v>1575</v>
      </c>
      <c r="F262" s="162" t="s">
        <v>1576</v>
      </c>
      <c r="G262" s="160"/>
      <c r="H262" s="160"/>
      <c r="I262" s="163"/>
      <c r="J262" s="164">
        <f>BK262</f>
        <v>0</v>
      </c>
      <c r="K262" s="160"/>
      <c r="L262" s="165"/>
      <c r="M262" s="166"/>
      <c r="N262" s="167"/>
      <c r="O262" s="167"/>
      <c r="P262" s="168">
        <f>P263+P334+P371+P441</f>
        <v>0</v>
      </c>
      <c r="Q262" s="167"/>
      <c r="R262" s="168">
        <f>R263+R334+R371+R441</f>
        <v>1.2314697373999999</v>
      </c>
      <c r="S262" s="167"/>
      <c r="T262" s="169">
        <f>T263+T334+T371+T441</f>
        <v>0</v>
      </c>
      <c r="AR262" s="170" t="s">
        <v>82</v>
      </c>
      <c r="AT262" s="171" t="s">
        <v>72</v>
      </c>
      <c r="AU262" s="171" t="s">
        <v>73</v>
      </c>
      <c r="AY262" s="170" t="s">
        <v>239</v>
      </c>
      <c r="BK262" s="172">
        <f>BK263+BK334+BK371+BK441</f>
        <v>0</v>
      </c>
    </row>
    <row r="263" spans="1:65" s="11" customFormat="1" ht="22.9" customHeight="1">
      <c r="B263" s="159"/>
      <c r="C263" s="160"/>
      <c r="D263" s="161" t="s">
        <v>72</v>
      </c>
      <c r="E263" s="231" t="s">
        <v>3844</v>
      </c>
      <c r="F263" s="231" t="s">
        <v>3845</v>
      </c>
      <c r="G263" s="160"/>
      <c r="H263" s="160"/>
      <c r="I263" s="163"/>
      <c r="J263" s="232">
        <f>BK263</f>
        <v>0</v>
      </c>
      <c r="K263" s="160"/>
      <c r="L263" s="165"/>
      <c r="M263" s="166"/>
      <c r="N263" s="167"/>
      <c r="O263" s="167"/>
      <c r="P263" s="168">
        <f>SUM(P264:P333)</f>
        <v>0</v>
      </c>
      <c r="Q263" s="167"/>
      <c r="R263" s="168">
        <f>SUM(R264:R333)</f>
        <v>0.31614850999999994</v>
      </c>
      <c r="S263" s="167"/>
      <c r="T263" s="169">
        <f>SUM(T264:T333)</f>
        <v>0</v>
      </c>
      <c r="AR263" s="170" t="s">
        <v>82</v>
      </c>
      <c r="AT263" s="171" t="s">
        <v>72</v>
      </c>
      <c r="AU263" s="171" t="s">
        <v>80</v>
      </c>
      <c r="AY263" s="170" t="s">
        <v>239</v>
      </c>
      <c r="BK263" s="172">
        <f>SUM(BK264:BK333)</f>
        <v>0</v>
      </c>
    </row>
    <row r="264" spans="1:65" s="2" customFormat="1" ht="16.5" customHeight="1">
      <c r="A264" s="36"/>
      <c r="B264" s="37"/>
      <c r="C264" s="173" t="s">
        <v>630</v>
      </c>
      <c r="D264" s="173" t="s">
        <v>240</v>
      </c>
      <c r="E264" s="174" t="s">
        <v>4350</v>
      </c>
      <c r="F264" s="175" t="s">
        <v>4351</v>
      </c>
      <c r="G264" s="176" t="s">
        <v>602</v>
      </c>
      <c r="H264" s="177">
        <v>7</v>
      </c>
      <c r="I264" s="178"/>
      <c r="J264" s="179">
        <f>ROUND(I264*H264,2)</f>
        <v>0</v>
      </c>
      <c r="K264" s="175" t="s">
        <v>327</v>
      </c>
      <c r="L264" s="41"/>
      <c r="M264" s="180" t="s">
        <v>21</v>
      </c>
      <c r="N264" s="181" t="s">
        <v>44</v>
      </c>
      <c r="O264" s="66"/>
      <c r="P264" s="182">
        <f>O264*H264</f>
        <v>0</v>
      </c>
      <c r="Q264" s="182">
        <v>1.6759800000000001E-3</v>
      </c>
      <c r="R264" s="182">
        <f>Q264*H264</f>
        <v>1.173186E-2</v>
      </c>
      <c r="S264" s="182">
        <v>0</v>
      </c>
      <c r="T264" s="183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84" t="s">
        <v>461</v>
      </c>
      <c r="AT264" s="184" t="s">
        <v>240</v>
      </c>
      <c r="AU264" s="184" t="s">
        <v>82</v>
      </c>
      <c r="AY264" s="19" t="s">
        <v>239</v>
      </c>
      <c r="BE264" s="185">
        <f>IF(N264="základní",J264,0)</f>
        <v>0</v>
      </c>
      <c r="BF264" s="185">
        <f>IF(N264="snížená",J264,0)</f>
        <v>0</v>
      </c>
      <c r="BG264" s="185">
        <f>IF(N264="zákl. přenesená",J264,0)</f>
        <v>0</v>
      </c>
      <c r="BH264" s="185">
        <f>IF(N264="sníž. přenesená",J264,0)</f>
        <v>0</v>
      </c>
      <c r="BI264" s="185">
        <f>IF(N264="nulová",J264,0)</f>
        <v>0</v>
      </c>
      <c r="BJ264" s="19" t="s">
        <v>80</v>
      </c>
      <c r="BK264" s="185">
        <f>ROUND(I264*H264,2)</f>
        <v>0</v>
      </c>
      <c r="BL264" s="19" t="s">
        <v>461</v>
      </c>
      <c r="BM264" s="184" t="s">
        <v>4352</v>
      </c>
    </row>
    <row r="265" spans="1:65" s="2" customFormat="1" ht="11.25">
      <c r="A265" s="36"/>
      <c r="B265" s="37"/>
      <c r="C265" s="38"/>
      <c r="D265" s="233" t="s">
        <v>329</v>
      </c>
      <c r="E265" s="38"/>
      <c r="F265" s="234" t="s">
        <v>4353</v>
      </c>
      <c r="G265" s="38"/>
      <c r="H265" s="38"/>
      <c r="I265" s="188"/>
      <c r="J265" s="38"/>
      <c r="K265" s="38"/>
      <c r="L265" s="41"/>
      <c r="M265" s="189"/>
      <c r="N265" s="190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329</v>
      </c>
      <c r="AU265" s="19" t="s">
        <v>82</v>
      </c>
    </row>
    <row r="266" spans="1:65" s="12" customFormat="1" ht="11.25">
      <c r="B266" s="191"/>
      <c r="C266" s="192"/>
      <c r="D266" s="186" t="s">
        <v>248</v>
      </c>
      <c r="E266" s="193" t="s">
        <v>21</v>
      </c>
      <c r="F266" s="194" t="s">
        <v>4354</v>
      </c>
      <c r="G266" s="192"/>
      <c r="H266" s="193" t="s">
        <v>21</v>
      </c>
      <c r="I266" s="195"/>
      <c r="J266" s="192"/>
      <c r="K266" s="192"/>
      <c r="L266" s="196"/>
      <c r="M266" s="197"/>
      <c r="N266" s="198"/>
      <c r="O266" s="198"/>
      <c r="P266" s="198"/>
      <c r="Q266" s="198"/>
      <c r="R266" s="198"/>
      <c r="S266" s="198"/>
      <c r="T266" s="199"/>
      <c r="AT266" s="200" t="s">
        <v>248</v>
      </c>
      <c r="AU266" s="200" t="s">
        <v>82</v>
      </c>
      <c r="AV266" s="12" t="s">
        <v>80</v>
      </c>
      <c r="AW266" s="12" t="s">
        <v>34</v>
      </c>
      <c r="AX266" s="12" t="s">
        <v>73</v>
      </c>
      <c r="AY266" s="200" t="s">
        <v>239</v>
      </c>
    </row>
    <row r="267" spans="1:65" s="13" customFormat="1" ht="11.25">
      <c r="B267" s="201"/>
      <c r="C267" s="202"/>
      <c r="D267" s="186" t="s">
        <v>248</v>
      </c>
      <c r="E267" s="203" t="s">
        <v>21</v>
      </c>
      <c r="F267" s="204" t="s">
        <v>4355</v>
      </c>
      <c r="G267" s="202"/>
      <c r="H267" s="205">
        <v>7</v>
      </c>
      <c r="I267" s="206"/>
      <c r="J267" s="202"/>
      <c r="K267" s="202"/>
      <c r="L267" s="207"/>
      <c r="M267" s="208"/>
      <c r="N267" s="209"/>
      <c r="O267" s="209"/>
      <c r="P267" s="209"/>
      <c r="Q267" s="209"/>
      <c r="R267" s="209"/>
      <c r="S267" s="209"/>
      <c r="T267" s="210"/>
      <c r="AT267" s="211" t="s">
        <v>248</v>
      </c>
      <c r="AU267" s="211" t="s">
        <v>82</v>
      </c>
      <c r="AV267" s="13" t="s">
        <v>82</v>
      </c>
      <c r="AW267" s="13" t="s">
        <v>34</v>
      </c>
      <c r="AX267" s="13" t="s">
        <v>73</v>
      </c>
      <c r="AY267" s="211" t="s">
        <v>239</v>
      </c>
    </row>
    <row r="268" spans="1:65" s="14" customFormat="1" ht="11.25">
      <c r="B268" s="212"/>
      <c r="C268" s="213"/>
      <c r="D268" s="186" t="s">
        <v>248</v>
      </c>
      <c r="E268" s="214" t="s">
        <v>21</v>
      </c>
      <c r="F268" s="215" t="s">
        <v>251</v>
      </c>
      <c r="G268" s="213"/>
      <c r="H268" s="216">
        <v>7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AT268" s="222" t="s">
        <v>248</v>
      </c>
      <c r="AU268" s="222" t="s">
        <v>82</v>
      </c>
      <c r="AV268" s="14" t="s">
        <v>100</v>
      </c>
      <c r="AW268" s="14" t="s">
        <v>34</v>
      </c>
      <c r="AX268" s="14" t="s">
        <v>80</v>
      </c>
      <c r="AY268" s="222" t="s">
        <v>239</v>
      </c>
    </row>
    <row r="269" spans="1:65" s="2" customFormat="1" ht="16.5" customHeight="1">
      <c r="A269" s="36"/>
      <c r="B269" s="37"/>
      <c r="C269" s="173" t="s">
        <v>636</v>
      </c>
      <c r="D269" s="173" t="s">
        <v>240</v>
      </c>
      <c r="E269" s="174" t="s">
        <v>4356</v>
      </c>
      <c r="F269" s="175" t="s">
        <v>4357</v>
      </c>
      <c r="G269" s="176" t="s">
        <v>602</v>
      </c>
      <c r="H269" s="177">
        <v>16.5</v>
      </c>
      <c r="I269" s="178"/>
      <c r="J269" s="179">
        <f>ROUND(I269*H269,2)</f>
        <v>0</v>
      </c>
      <c r="K269" s="175" t="s">
        <v>327</v>
      </c>
      <c r="L269" s="41"/>
      <c r="M269" s="180" t="s">
        <v>21</v>
      </c>
      <c r="N269" s="181" t="s">
        <v>44</v>
      </c>
      <c r="O269" s="66"/>
      <c r="P269" s="182">
        <f>O269*H269</f>
        <v>0</v>
      </c>
      <c r="Q269" s="182">
        <v>1.4215499999999999E-3</v>
      </c>
      <c r="R269" s="182">
        <f>Q269*H269</f>
        <v>2.3455574999999999E-2</v>
      </c>
      <c r="S269" s="182">
        <v>0</v>
      </c>
      <c r="T269" s="183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84" t="s">
        <v>461</v>
      </c>
      <c r="AT269" s="184" t="s">
        <v>240</v>
      </c>
      <c r="AU269" s="184" t="s">
        <v>82</v>
      </c>
      <c r="AY269" s="19" t="s">
        <v>239</v>
      </c>
      <c r="BE269" s="185">
        <f>IF(N269="základní",J269,0)</f>
        <v>0</v>
      </c>
      <c r="BF269" s="185">
        <f>IF(N269="snížená",J269,0)</f>
        <v>0</v>
      </c>
      <c r="BG269" s="185">
        <f>IF(N269="zákl. přenesená",J269,0)</f>
        <v>0</v>
      </c>
      <c r="BH269" s="185">
        <f>IF(N269="sníž. přenesená",J269,0)</f>
        <v>0</v>
      </c>
      <c r="BI269" s="185">
        <f>IF(N269="nulová",J269,0)</f>
        <v>0</v>
      </c>
      <c r="BJ269" s="19" t="s">
        <v>80</v>
      </c>
      <c r="BK269" s="185">
        <f>ROUND(I269*H269,2)</f>
        <v>0</v>
      </c>
      <c r="BL269" s="19" t="s">
        <v>461</v>
      </c>
      <c r="BM269" s="184" t="s">
        <v>4358</v>
      </c>
    </row>
    <row r="270" spans="1:65" s="2" customFormat="1" ht="11.25">
      <c r="A270" s="36"/>
      <c r="B270" s="37"/>
      <c r="C270" s="38"/>
      <c r="D270" s="233" t="s">
        <v>329</v>
      </c>
      <c r="E270" s="38"/>
      <c r="F270" s="234" t="s">
        <v>4359</v>
      </c>
      <c r="G270" s="38"/>
      <c r="H270" s="38"/>
      <c r="I270" s="188"/>
      <c r="J270" s="38"/>
      <c r="K270" s="38"/>
      <c r="L270" s="41"/>
      <c r="M270" s="189"/>
      <c r="N270" s="190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329</v>
      </c>
      <c r="AU270" s="19" t="s">
        <v>82</v>
      </c>
    </row>
    <row r="271" spans="1:65" s="12" customFormat="1" ht="11.25">
      <c r="B271" s="191"/>
      <c r="C271" s="192"/>
      <c r="D271" s="186" t="s">
        <v>248</v>
      </c>
      <c r="E271" s="193" t="s">
        <v>21</v>
      </c>
      <c r="F271" s="194" t="s">
        <v>4354</v>
      </c>
      <c r="G271" s="192"/>
      <c r="H271" s="193" t="s">
        <v>21</v>
      </c>
      <c r="I271" s="195"/>
      <c r="J271" s="192"/>
      <c r="K271" s="192"/>
      <c r="L271" s="196"/>
      <c r="M271" s="197"/>
      <c r="N271" s="198"/>
      <c r="O271" s="198"/>
      <c r="P271" s="198"/>
      <c r="Q271" s="198"/>
      <c r="R271" s="198"/>
      <c r="S271" s="198"/>
      <c r="T271" s="199"/>
      <c r="AT271" s="200" t="s">
        <v>248</v>
      </c>
      <c r="AU271" s="200" t="s">
        <v>82</v>
      </c>
      <c r="AV271" s="12" t="s">
        <v>80</v>
      </c>
      <c r="AW271" s="12" t="s">
        <v>34</v>
      </c>
      <c r="AX271" s="12" t="s">
        <v>73</v>
      </c>
      <c r="AY271" s="200" t="s">
        <v>239</v>
      </c>
    </row>
    <row r="272" spans="1:65" s="13" customFormat="1" ht="11.25">
      <c r="B272" s="201"/>
      <c r="C272" s="202"/>
      <c r="D272" s="186" t="s">
        <v>248</v>
      </c>
      <c r="E272" s="203" t="s">
        <v>21</v>
      </c>
      <c r="F272" s="204" t="s">
        <v>4360</v>
      </c>
      <c r="G272" s="202"/>
      <c r="H272" s="205">
        <v>16.5</v>
      </c>
      <c r="I272" s="206"/>
      <c r="J272" s="202"/>
      <c r="K272" s="202"/>
      <c r="L272" s="207"/>
      <c r="M272" s="208"/>
      <c r="N272" s="209"/>
      <c r="O272" s="209"/>
      <c r="P272" s="209"/>
      <c r="Q272" s="209"/>
      <c r="R272" s="209"/>
      <c r="S272" s="209"/>
      <c r="T272" s="210"/>
      <c r="AT272" s="211" t="s">
        <v>248</v>
      </c>
      <c r="AU272" s="211" t="s">
        <v>82</v>
      </c>
      <c r="AV272" s="13" t="s">
        <v>82</v>
      </c>
      <c r="AW272" s="13" t="s">
        <v>34</v>
      </c>
      <c r="AX272" s="13" t="s">
        <v>73</v>
      </c>
      <c r="AY272" s="211" t="s">
        <v>239</v>
      </c>
    </row>
    <row r="273" spans="1:65" s="14" customFormat="1" ht="11.25">
      <c r="B273" s="212"/>
      <c r="C273" s="213"/>
      <c r="D273" s="186" t="s">
        <v>248</v>
      </c>
      <c r="E273" s="214" t="s">
        <v>21</v>
      </c>
      <c r="F273" s="215" t="s">
        <v>251</v>
      </c>
      <c r="G273" s="213"/>
      <c r="H273" s="216">
        <v>16.5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AT273" s="222" t="s">
        <v>248</v>
      </c>
      <c r="AU273" s="222" t="s">
        <v>82</v>
      </c>
      <c r="AV273" s="14" t="s">
        <v>100</v>
      </c>
      <c r="AW273" s="14" t="s">
        <v>34</v>
      </c>
      <c r="AX273" s="14" t="s">
        <v>80</v>
      </c>
      <c r="AY273" s="222" t="s">
        <v>239</v>
      </c>
    </row>
    <row r="274" spans="1:65" s="2" customFormat="1" ht="16.5" customHeight="1">
      <c r="A274" s="36"/>
      <c r="B274" s="37"/>
      <c r="C274" s="173" t="s">
        <v>661</v>
      </c>
      <c r="D274" s="173" t="s">
        <v>240</v>
      </c>
      <c r="E274" s="174" t="s">
        <v>4361</v>
      </c>
      <c r="F274" s="175" t="s">
        <v>4362</v>
      </c>
      <c r="G274" s="176" t="s">
        <v>602</v>
      </c>
      <c r="H274" s="177">
        <v>2</v>
      </c>
      <c r="I274" s="178"/>
      <c r="J274" s="179">
        <f>ROUND(I274*H274,2)</f>
        <v>0</v>
      </c>
      <c r="K274" s="175" t="s">
        <v>327</v>
      </c>
      <c r="L274" s="41"/>
      <c r="M274" s="180" t="s">
        <v>21</v>
      </c>
      <c r="N274" s="181" t="s">
        <v>44</v>
      </c>
      <c r="O274" s="66"/>
      <c r="P274" s="182">
        <f>O274*H274</f>
        <v>0</v>
      </c>
      <c r="Q274" s="182">
        <v>1.232225E-2</v>
      </c>
      <c r="R274" s="182">
        <f>Q274*H274</f>
        <v>2.46445E-2</v>
      </c>
      <c r="S274" s="182">
        <v>0</v>
      </c>
      <c r="T274" s="183">
        <f>S274*H274</f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84" t="s">
        <v>461</v>
      </c>
      <c r="AT274" s="184" t="s">
        <v>240</v>
      </c>
      <c r="AU274" s="184" t="s">
        <v>82</v>
      </c>
      <c r="AY274" s="19" t="s">
        <v>239</v>
      </c>
      <c r="BE274" s="185">
        <f>IF(N274="základní",J274,0)</f>
        <v>0</v>
      </c>
      <c r="BF274" s="185">
        <f>IF(N274="snížená",J274,0)</f>
        <v>0</v>
      </c>
      <c r="BG274" s="185">
        <f>IF(N274="zákl. přenesená",J274,0)</f>
        <v>0</v>
      </c>
      <c r="BH274" s="185">
        <f>IF(N274="sníž. přenesená",J274,0)</f>
        <v>0</v>
      </c>
      <c r="BI274" s="185">
        <f>IF(N274="nulová",J274,0)</f>
        <v>0</v>
      </c>
      <c r="BJ274" s="19" t="s">
        <v>80</v>
      </c>
      <c r="BK274" s="185">
        <f>ROUND(I274*H274,2)</f>
        <v>0</v>
      </c>
      <c r="BL274" s="19" t="s">
        <v>461</v>
      </c>
      <c r="BM274" s="184" t="s">
        <v>4363</v>
      </c>
    </row>
    <row r="275" spans="1:65" s="2" customFormat="1" ht="11.25">
      <c r="A275" s="36"/>
      <c r="B275" s="37"/>
      <c r="C275" s="38"/>
      <c r="D275" s="233" t="s">
        <v>329</v>
      </c>
      <c r="E275" s="38"/>
      <c r="F275" s="234" t="s">
        <v>4364</v>
      </c>
      <c r="G275" s="38"/>
      <c r="H275" s="38"/>
      <c r="I275" s="188"/>
      <c r="J275" s="38"/>
      <c r="K275" s="38"/>
      <c r="L275" s="41"/>
      <c r="M275" s="189"/>
      <c r="N275" s="190"/>
      <c r="O275" s="66"/>
      <c r="P275" s="66"/>
      <c r="Q275" s="66"/>
      <c r="R275" s="66"/>
      <c r="S275" s="66"/>
      <c r="T275" s="67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T275" s="19" t="s">
        <v>329</v>
      </c>
      <c r="AU275" s="19" t="s">
        <v>82</v>
      </c>
    </row>
    <row r="276" spans="1:65" s="12" customFormat="1" ht="11.25">
      <c r="B276" s="191"/>
      <c r="C276" s="192"/>
      <c r="D276" s="186" t="s">
        <v>248</v>
      </c>
      <c r="E276" s="193" t="s">
        <v>21</v>
      </c>
      <c r="F276" s="194" t="s">
        <v>4354</v>
      </c>
      <c r="G276" s="192"/>
      <c r="H276" s="193" t="s">
        <v>21</v>
      </c>
      <c r="I276" s="195"/>
      <c r="J276" s="192"/>
      <c r="K276" s="192"/>
      <c r="L276" s="196"/>
      <c r="M276" s="197"/>
      <c r="N276" s="198"/>
      <c r="O276" s="198"/>
      <c r="P276" s="198"/>
      <c r="Q276" s="198"/>
      <c r="R276" s="198"/>
      <c r="S276" s="198"/>
      <c r="T276" s="199"/>
      <c r="AT276" s="200" t="s">
        <v>248</v>
      </c>
      <c r="AU276" s="200" t="s">
        <v>82</v>
      </c>
      <c r="AV276" s="12" t="s">
        <v>80</v>
      </c>
      <c r="AW276" s="12" t="s">
        <v>34</v>
      </c>
      <c r="AX276" s="12" t="s">
        <v>73</v>
      </c>
      <c r="AY276" s="200" t="s">
        <v>239</v>
      </c>
    </row>
    <row r="277" spans="1:65" s="13" customFormat="1" ht="11.25">
      <c r="B277" s="201"/>
      <c r="C277" s="202"/>
      <c r="D277" s="186" t="s">
        <v>248</v>
      </c>
      <c r="E277" s="203" t="s">
        <v>21</v>
      </c>
      <c r="F277" s="204" t="s">
        <v>4365</v>
      </c>
      <c r="G277" s="202"/>
      <c r="H277" s="205">
        <v>2</v>
      </c>
      <c r="I277" s="206"/>
      <c r="J277" s="202"/>
      <c r="K277" s="202"/>
      <c r="L277" s="207"/>
      <c r="M277" s="208"/>
      <c r="N277" s="209"/>
      <c r="O277" s="209"/>
      <c r="P277" s="209"/>
      <c r="Q277" s="209"/>
      <c r="R277" s="209"/>
      <c r="S277" s="209"/>
      <c r="T277" s="210"/>
      <c r="AT277" s="211" t="s">
        <v>248</v>
      </c>
      <c r="AU277" s="211" t="s">
        <v>82</v>
      </c>
      <c r="AV277" s="13" t="s">
        <v>82</v>
      </c>
      <c r="AW277" s="13" t="s">
        <v>34</v>
      </c>
      <c r="AX277" s="13" t="s">
        <v>73</v>
      </c>
      <c r="AY277" s="211" t="s">
        <v>239</v>
      </c>
    </row>
    <row r="278" spans="1:65" s="14" customFormat="1" ht="11.25">
      <c r="B278" s="212"/>
      <c r="C278" s="213"/>
      <c r="D278" s="186" t="s">
        <v>248</v>
      </c>
      <c r="E278" s="214" t="s">
        <v>21</v>
      </c>
      <c r="F278" s="215" t="s">
        <v>251</v>
      </c>
      <c r="G278" s="213"/>
      <c r="H278" s="216">
        <v>2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AT278" s="222" t="s">
        <v>248</v>
      </c>
      <c r="AU278" s="222" t="s">
        <v>82</v>
      </c>
      <c r="AV278" s="14" t="s">
        <v>100</v>
      </c>
      <c r="AW278" s="14" t="s">
        <v>34</v>
      </c>
      <c r="AX278" s="14" t="s">
        <v>80</v>
      </c>
      <c r="AY278" s="222" t="s">
        <v>239</v>
      </c>
    </row>
    <row r="279" spans="1:65" s="2" customFormat="1" ht="16.5" customHeight="1">
      <c r="A279" s="36"/>
      <c r="B279" s="37"/>
      <c r="C279" s="173" t="s">
        <v>681</v>
      </c>
      <c r="D279" s="173" t="s">
        <v>240</v>
      </c>
      <c r="E279" s="174" t="s">
        <v>4366</v>
      </c>
      <c r="F279" s="175" t="s">
        <v>4367</v>
      </c>
      <c r="G279" s="176" t="s">
        <v>602</v>
      </c>
      <c r="H279" s="177">
        <v>2</v>
      </c>
      <c r="I279" s="178"/>
      <c r="J279" s="179">
        <f>ROUND(I279*H279,2)</f>
        <v>0</v>
      </c>
      <c r="K279" s="175" t="s">
        <v>327</v>
      </c>
      <c r="L279" s="41"/>
      <c r="M279" s="180" t="s">
        <v>21</v>
      </c>
      <c r="N279" s="181" t="s">
        <v>44</v>
      </c>
      <c r="O279" s="66"/>
      <c r="P279" s="182">
        <f>O279*H279</f>
        <v>0</v>
      </c>
      <c r="Q279" s="182">
        <v>5.8679999999999995E-4</v>
      </c>
      <c r="R279" s="182">
        <f>Q279*H279</f>
        <v>1.1735999999999999E-3</v>
      </c>
      <c r="S279" s="182">
        <v>0</v>
      </c>
      <c r="T279" s="183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84" t="s">
        <v>461</v>
      </c>
      <c r="AT279" s="184" t="s">
        <v>240</v>
      </c>
      <c r="AU279" s="184" t="s">
        <v>82</v>
      </c>
      <c r="AY279" s="19" t="s">
        <v>239</v>
      </c>
      <c r="BE279" s="185">
        <f>IF(N279="základní",J279,0)</f>
        <v>0</v>
      </c>
      <c r="BF279" s="185">
        <f>IF(N279="snížená",J279,0)</f>
        <v>0</v>
      </c>
      <c r="BG279" s="185">
        <f>IF(N279="zákl. přenesená",J279,0)</f>
        <v>0</v>
      </c>
      <c r="BH279" s="185">
        <f>IF(N279="sníž. přenesená",J279,0)</f>
        <v>0</v>
      </c>
      <c r="BI279" s="185">
        <f>IF(N279="nulová",J279,0)</f>
        <v>0</v>
      </c>
      <c r="BJ279" s="19" t="s">
        <v>80</v>
      </c>
      <c r="BK279" s="185">
        <f>ROUND(I279*H279,2)</f>
        <v>0</v>
      </c>
      <c r="BL279" s="19" t="s">
        <v>461</v>
      </c>
      <c r="BM279" s="184" t="s">
        <v>4368</v>
      </c>
    </row>
    <row r="280" spans="1:65" s="2" customFormat="1" ht="11.25">
      <c r="A280" s="36"/>
      <c r="B280" s="37"/>
      <c r="C280" s="38"/>
      <c r="D280" s="233" t="s">
        <v>329</v>
      </c>
      <c r="E280" s="38"/>
      <c r="F280" s="234" t="s">
        <v>4369</v>
      </c>
      <c r="G280" s="38"/>
      <c r="H280" s="38"/>
      <c r="I280" s="188"/>
      <c r="J280" s="38"/>
      <c r="K280" s="38"/>
      <c r="L280" s="41"/>
      <c r="M280" s="189"/>
      <c r="N280" s="190"/>
      <c r="O280" s="66"/>
      <c r="P280" s="66"/>
      <c r="Q280" s="66"/>
      <c r="R280" s="66"/>
      <c r="S280" s="66"/>
      <c r="T280" s="67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T280" s="19" t="s">
        <v>329</v>
      </c>
      <c r="AU280" s="19" t="s">
        <v>82</v>
      </c>
    </row>
    <row r="281" spans="1:65" s="12" customFormat="1" ht="11.25">
      <c r="B281" s="191"/>
      <c r="C281" s="192"/>
      <c r="D281" s="186" t="s">
        <v>248</v>
      </c>
      <c r="E281" s="193" t="s">
        <v>21</v>
      </c>
      <c r="F281" s="194" t="s">
        <v>4370</v>
      </c>
      <c r="G281" s="192"/>
      <c r="H281" s="193" t="s">
        <v>21</v>
      </c>
      <c r="I281" s="195"/>
      <c r="J281" s="192"/>
      <c r="K281" s="192"/>
      <c r="L281" s="196"/>
      <c r="M281" s="197"/>
      <c r="N281" s="198"/>
      <c r="O281" s="198"/>
      <c r="P281" s="198"/>
      <c r="Q281" s="198"/>
      <c r="R281" s="198"/>
      <c r="S281" s="198"/>
      <c r="T281" s="199"/>
      <c r="AT281" s="200" t="s">
        <v>248</v>
      </c>
      <c r="AU281" s="200" t="s">
        <v>82</v>
      </c>
      <c r="AV281" s="12" t="s">
        <v>80</v>
      </c>
      <c r="AW281" s="12" t="s">
        <v>34</v>
      </c>
      <c r="AX281" s="12" t="s">
        <v>73</v>
      </c>
      <c r="AY281" s="200" t="s">
        <v>239</v>
      </c>
    </row>
    <row r="282" spans="1:65" s="13" customFormat="1" ht="11.25">
      <c r="B282" s="201"/>
      <c r="C282" s="202"/>
      <c r="D282" s="186" t="s">
        <v>248</v>
      </c>
      <c r="E282" s="203" t="s">
        <v>21</v>
      </c>
      <c r="F282" s="204" t="s">
        <v>729</v>
      </c>
      <c r="G282" s="202"/>
      <c r="H282" s="205">
        <v>2</v>
      </c>
      <c r="I282" s="206"/>
      <c r="J282" s="202"/>
      <c r="K282" s="202"/>
      <c r="L282" s="207"/>
      <c r="M282" s="208"/>
      <c r="N282" s="209"/>
      <c r="O282" s="209"/>
      <c r="P282" s="209"/>
      <c r="Q282" s="209"/>
      <c r="R282" s="209"/>
      <c r="S282" s="209"/>
      <c r="T282" s="210"/>
      <c r="AT282" s="211" t="s">
        <v>248</v>
      </c>
      <c r="AU282" s="211" t="s">
        <v>82</v>
      </c>
      <c r="AV282" s="13" t="s">
        <v>82</v>
      </c>
      <c r="AW282" s="13" t="s">
        <v>34</v>
      </c>
      <c r="AX282" s="13" t="s">
        <v>73</v>
      </c>
      <c r="AY282" s="211" t="s">
        <v>239</v>
      </c>
    </row>
    <row r="283" spans="1:65" s="14" customFormat="1" ht="11.25">
      <c r="B283" s="212"/>
      <c r="C283" s="213"/>
      <c r="D283" s="186" t="s">
        <v>248</v>
      </c>
      <c r="E283" s="214" t="s">
        <v>21</v>
      </c>
      <c r="F283" s="215" t="s">
        <v>251</v>
      </c>
      <c r="G283" s="213"/>
      <c r="H283" s="216">
        <v>2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AT283" s="222" t="s">
        <v>248</v>
      </c>
      <c r="AU283" s="222" t="s">
        <v>82</v>
      </c>
      <c r="AV283" s="14" t="s">
        <v>100</v>
      </c>
      <c r="AW283" s="14" t="s">
        <v>34</v>
      </c>
      <c r="AX283" s="14" t="s">
        <v>80</v>
      </c>
      <c r="AY283" s="222" t="s">
        <v>239</v>
      </c>
    </row>
    <row r="284" spans="1:65" s="2" customFormat="1" ht="16.5" customHeight="1">
      <c r="A284" s="36"/>
      <c r="B284" s="37"/>
      <c r="C284" s="173" t="s">
        <v>689</v>
      </c>
      <c r="D284" s="173" t="s">
        <v>240</v>
      </c>
      <c r="E284" s="174" t="s">
        <v>4371</v>
      </c>
      <c r="F284" s="175" t="s">
        <v>4372</v>
      </c>
      <c r="G284" s="176" t="s">
        <v>602</v>
      </c>
      <c r="H284" s="177">
        <v>10</v>
      </c>
      <c r="I284" s="178"/>
      <c r="J284" s="179">
        <f>ROUND(I284*H284,2)</f>
        <v>0</v>
      </c>
      <c r="K284" s="175" t="s">
        <v>327</v>
      </c>
      <c r="L284" s="41"/>
      <c r="M284" s="180" t="s">
        <v>21</v>
      </c>
      <c r="N284" s="181" t="s">
        <v>44</v>
      </c>
      <c r="O284" s="66"/>
      <c r="P284" s="182">
        <f>O284*H284</f>
        <v>0</v>
      </c>
      <c r="Q284" s="182">
        <v>2.0098999999999998E-3</v>
      </c>
      <c r="R284" s="182">
        <f>Q284*H284</f>
        <v>2.0098999999999999E-2</v>
      </c>
      <c r="S284" s="182">
        <v>0</v>
      </c>
      <c r="T284" s="183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84" t="s">
        <v>461</v>
      </c>
      <c r="AT284" s="184" t="s">
        <v>240</v>
      </c>
      <c r="AU284" s="184" t="s">
        <v>82</v>
      </c>
      <c r="AY284" s="19" t="s">
        <v>239</v>
      </c>
      <c r="BE284" s="185">
        <f>IF(N284="základní",J284,0)</f>
        <v>0</v>
      </c>
      <c r="BF284" s="185">
        <f>IF(N284="snížená",J284,0)</f>
        <v>0</v>
      </c>
      <c r="BG284" s="185">
        <f>IF(N284="zákl. přenesená",J284,0)</f>
        <v>0</v>
      </c>
      <c r="BH284" s="185">
        <f>IF(N284="sníž. přenesená",J284,0)</f>
        <v>0</v>
      </c>
      <c r="BI284" s="185">
        <f>IF(N284="nulová",J284,0)</f>
        <v>0</v>
      </c>
      <c r="BJ284" s="19" t="s">
        <v>80</v>
      </c>
      <c r="BK284" s="185">
        <f>ROUND(I284*H284,2)</f>
        <v>0</v>
      </c>
      <c r="BL284" s="19" t="s">
        <v>461</v>
      </c>
      <c r="BM284" s="184" t="s">
        <v>4373</v>
      </c>
    </row>
    <row r="285" spans="1:65" s="2" customFormat="1" ht="11.25">
      <c r="A285" s="36"/>
      <c r="B285" s="37"/>
      <c r="C285" s="38"/>
      <c r="D285" s="233" t="s">
        <v>329</v>
      </c>
      <c r="E285" s="38"/>
      <c r="F285" s="234" t="s">
        <v>4374</v>
      </c>
      <c r="G285" s="38"/>
      <c r="H285" s="38"/>
      <c r="I285" s="188"/>
      <c r="J285" s="38"/>
      <c r="K285" s="38"/>
      <c r="L285" s="41"/>
      <c r="M285" s="189"/>
      <c r="N285" s="190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329</v>
      </c>
      <c r="AU285" s="19" t="s">
        <v>82</v>
      </c>
    </row>
    <row r="286" spans="1:65" s="12" customFormat="1" ht="11.25">
      <c r="B286" s="191"/>
      <c r="C286" s="192"/>
      <c r="D286" s="186" t="s">
        <v>248</v>
      </c>
      <c r="E286" s="193" t="s">
        <v>21</v>
      </c>
      <c r="F286" s="194" t="s">
        <v>4370</v>
      </c>
      <c r="G286" s="192"/>
      <c r="H286" s="193" t="s">
        <v>21</v>
      </c>
      <c r="I286" s="195"/>
      <c r="J286" s="192"/>
      <c r="K286" s="192"/>
      <c r="L286" s="196"/>
      <c r="M286" s="197"/>
      <c r="N286" s="198"/>
      <c r="O286" s="198"/>
      <c r="P286" s="198"/>
      <c r="Q286" s="198"/>
      <c r="R286" s="198"/>
      <c r="S286" s="198"/>
      <c r="T286" s="199"/>
      <c r="AT286" s="200" t="s">
        <v>248</v>
      </c>
      <c r="AU286" s="200" t="s">
        <v>82</v>
      </c>
      <c r="AV286" s="12" t="s">
        <v>80</v>
      </c>
      <c r="AW286" s="12" t="s">
        <v>34</v>
      </c>
      <c r="AX286" s="12" t="s">
        <v>73</v>
      </c>
      <c r="AY286" s="200" t="s">
        <v>239</v>
      </c>
    </row>
    <row r="287" spans="1:65" s="13" customFormat="1" ht="11.25">
      <c r="B287" s="201"/>
      <c r="C287" s="202"/>
      <c r="D287" s="186" t="s">
        <v>248</v>
      </c>
      <c r="E287" s="203" t="s">
        <v>21</v>
      </c>
      <c r="F287" s="204" t="s">
        <v>4375</v>
      </c>
      <c r="G287" s="202"/>
      <c r="H287" s="205">
        <v>10</v>
      </c>
      <c r="I287" s="206"/>
      <c r="J287" s="202"/>
      <c r="K287" s="202"/>
      <c r="L287" s="207"/>
      <c r="M287" s="208"/>
      <c r="N287" s="209"/>
      <c r="O287" s="209"/>
      <c r="P287" s="209"/>
      <c r="Q287" s="209"/>
      <c r="R287" s="209"/>
      <c r="S287" s="209"/>
      <c r="T287" s="210"/>
      <c r="AT287" s="211" t="s">
        <v>248</v>
      </c>
      <c r="AU287" s="211" t="s">
        <v>82</v>
      </c>
      <c r="AV287" s="13" t="s">
        <v>82</v>
      </c>
      <c r="AW287" s="13" t="s">
        <v>34</v>
      </c>
      <c r="AX287" s="13" t="s">
        <v>73</v>
      </c>
      <c r="AY287" s="211" t="s">
        <v>239</v>
      </c>
    </row>
    <row r="288" spans="1:65" s="14" customFormat="1" ht="11.25">
      <c r="B288" s="212"/>
      <c r="C288" s="213"/>
      <c r="D288" s="186" t="s">
        <v>248</v>
      </c>
      <c r="E288" s="214" t="s">
        <v>21</v>
      </c>
      <c r="F288" s="215" t="s">
        <v>251</v>
      </c>
      <c r="G288" s="213"/>
      <c r="H288" s="216">
        <v>10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AT288" s="222" t="s">
        <v>248</v>
      </c>
      <c r="AU288" s="222" t="s">
        <v>82</v>
      </c>
      <c r="AV288" s="14" t="s">
        <v>100</v>
      </c>
      <c r="AW288" s="14" t="s">
        <v>34</v>
      </c>
      <c r="AX288" s="14" t="s">
        <v>80</v>
      </c>
      <c r="AY288" s="222" t="s">
        <v>239</v>
      </c>
    </row>
    <row r="289" spans="1:65" s="2" customFormat="1" ht="16.5" customHeight="1">
      <c r="A289" s="36"/>
      <c r="B289" s="37"/>
      <c r="C289" s="173" t="s">
        <v>696</v>
      </c>
      <c r="D289" s="173" t="s">
        <v>240</v>
      </c>
      <c r="E289" s="174" t="s">
        <v>4376</v>
      </c>
      <c r="F289" s="175" t="s">
        <v>4377</v>
      </c>
      <c r="G289" s="176" t="s">
        <v>602</v>
      </c>
      <c r="H289" s="177">
        <v>10</v>
      </c>
      <c r="I289" s="178"/>
      <c r="J289" s="179">
        <f>ROUND(I289*H289,2)</f>
        <v>0</v>
      </c>
      <c r="K289" s="175" t="s">
        <v>327</v>
      </c>
      <c r="L289" s="41"/>
      <c r="M289" s="180" t="s">
        <v>21</v>
      </c>
      <c r="N289" s="181" t="s">
        <v>44</v>
      </c>
      <c r="O289" s="66"/>
      <c r="P289" s="182">
        <f>O289*H289</f>
        <v>0</v>
      </c>
      <c r="Q289" s="182">
        <v>1.8982000000000001E-3</v>
      </c>
      <c r="R289" s="182">
        <f>Q289*H289</f>
        <v>1.8981999999999999E-2</v>
      </c>
      <c r="S289" s="182">
        <v>0</v>
      </c>
      <c r="T289" s="183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84" t="s">
        <v>461</v>
      </c>
      <c r="AT289" s="184" t="s">
        <v>240</v>
      </c>
      <c r="AU289" s="184" t="s">
        <v>82</v>
      </c>
      <c r="AY289" s="19" t="s">
        <v>239</v>
      </c>
      <c r="BE289" s="185">
        <f>IF(N289="základní",J289,0)</f>
        <v>0</v>
      </c>
      <c r="BF289" s="185">
        <f>IF(N289="snížená",J289,0)</f>
        <v>0</v>
      </c>
      <c r="BG289" s="185">
        <f>IF(N289="zákl. přenesená",J289,0)</f>
        <v>0</v>
      </c>
      <c r="BH289" s="185">
        <f>IF(N289="sníž. přenesená",J289,0)</f>
        <v>0</v>
      </c>
      <c r="BI289" s="185">
        <f>IF(N289="nulová",J289,0)</f>
        <v>0</v>
      </c>
      <c r="BJ289" s="19" t="s">
        <v>80</v>
      </c>
      <c r="BK289" s="185">
        <f>ROUND(I289*H289,2)</f>
        <v>0</v>
      </c>
      <c r="BL289" s="19" t="s">
        <v>461</v>
      </c>
      <c r="BM289" s="184" t="s">
        <v>4378</v>
      </c>
    </row>
    <row r="290" spans="1:65" s="2" customFormat="1" ht="11.25">
      <c r="A290" s="36"/>
      <c r="B290" s="37"/>
      <c r="C290" s="38"/>
      <c r="D290" s="233" t="s">
        <v>329</v>
      </c>
      <c r="E290" s="38"/>
      <c r="F290" s="234" t="s">
        <v>4379</v>
      </c>
      <c r="G290" s="38"/>
      <c r="H290" s="38"/>
      <c r="I290" s="188"/>
      <c r="J290" s="38"/>
      <c r="K290" s="38"/>
      <c r="L290" s="41"/>
      <c r="M290" s="189"/>
      <c r="N290" s="190"/>
      <c r="O290" s="66"/>
      <c r="P290" s="66"/>
      <c r="Q290" s="66"/>
      <c r="R290" s="66"/>
      <c r="S290" s="66"/>
      <c r="T290" s="67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329</v>
      </c>
      <c r="AU290" s="19" t="s">
        <v>82</v>
      </c>
    </row>
    <row r="291" spans="1:65" s="12" customFormat="1" ht="11.25">
      <c r="B291" s="191"/>
      <c r="C291" s="192"/>
      <c r="D291" s="186" t="s">
        <v>248</v>
      </c>
      <c r="E291" s="193" t="s">
        <v>21</v>
      </c>
      <c r="F291" s="194" t="s">
        <v>4370</v>
      </c>
      <c r="G291" s="192"/>
      <c r="H291" s="193" t="s">
        <v>21</v>
      </c>
      <c r="I291" s="195"/>
      <c r="J291" s="192"/>
      <c r="K291" s="192"/>
      <c r="L291" s="196"/>
      <c r="M291" s="197"/>
      <c r="N291" s="198"/>
      <c r="O291" s="198"/>
      <c r="P291" s="198"/>
      <c r="Q291" s="198"/>
      <c r="R291" s="198"/>
      <c r="S291" s="198"/>
      <c r="T291" s="199"/>
      <c r="AT291" s="200" t="s">
        <v>248</v>
      </c>
      <c r="AU291" s="200" t="s">
        <v>82</v>
      </c>
      <c r="AV291" s="12" t="s">
        <v>80</v>
      </c>
      <c r="AW291" s="12" t="s">
        <v>34</v>
      </c>
      <c r="AX291" s="12" t="s">
        <v>73</v>
      </c>
      <c r="AY291" s="200" t="s">
        <v>239</v>
      </c>
    </row>
    <row r="292" spans="1:65" s="13" customFormat="1" ht="11.25">
      <c r="B292" s="201"/>
      <c r="C292" s="202"/>
      <c r="D292" s="186" t="s">
        <v>248</v>
      </c>
      <c r="E292" s="203" t="s">
        <v>21</v>
      </c>
      <c r="F292" s="204" t="s">
        <v>4375</v>
      </c>
      <c r="G292" s="202"/>
      <c r="H292" s="205">
        <v>10</v>
      </c>
      <c r="I292" s="206"/>
      <c r="J292" s="202"/>
      <c r="K292" s="202"/>
      <c r="L292" s="207"/>
      <c r="M292" s="208"/>
      <c r="N292" s="209"/>
      <c r="O292" s="209"/>
      <c r="P292" s="209"/>
      <c r="Q292" s="209"/>
      <c r="R292" s="209"/>
      <c r="S292" s="209"/>
      <c r="T292" s="210"/>
      <c r="AT292" s="211" t="s">
        <v>248</v>
      </c>
      <c r="AU292" s="211" t="s">
        <v>82</v>
      </c>
      <c r="AV292" s="13" t="s">
        <v>82</v>
      </c>
      <c r="AW292" s="13" t="s">
        <v>34</v>
      </c>
      <c r="AX292" s="13" t="s">
        <v>73</v>
      </c>
      <c r="AY292" s="211" t="s">
        <v>239</v>
      </c>
    </row>
    <row r="293" spans="1:65" s="14" customFormat="1" ht="11.25">
      <c r="B293" s="212"/>
      <c r="C293" s="213"/>
      <c r="D293" s="186" t="s">
        <v>248</v>
      </c>
      <c r="E293" s="214" t="s">
        <v>21</v>
      </c>
      <c r="F293" s="215" t="s">
        <v>251</v>
      </c>
      <c r="G293" s="213"/>
      <c r="H293" s="216">
        <v>10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AT293" s="222" t="s">
        <v>248</v>
      </c>
      <c r="AU293" s="222" t="s">
        <v>82</v>
      </c>
      <c r="AV293" s="14" t="s">
        <v>100</v>
      </c>
      <c r="AW293" s="14" t="s">
        <v>34</v>
      </c>
      <c r="AX293" s="14" t="s">
        <v>80</v>
      </c>
      <c r="AY293" s="222" t="s">
        <v>239</v>
      </c>
    </row>
    <row r="294" spans="1:65" s="2" customFormat="1" ht="16.5" customHeight="1">
      <c r="A294" s="36"/>
      <c r="B294" s="37"/>
      <c r="C294" s="173" t="s">
        <v>700</v>
      </c>
      <c r="D294" s="173" t="s">
        <v>240</v>
      </c>
      <c r="E294" s="174" t="s">
        <v>4380</v>
      </c>
      <c r="F294" s="175" t="s">
        <v>4381</v>
      </c>
      <c r="G294" s="176" t="s">
        <v>602</v>
      </c>
      <c r="H294" s="177">
        <v>5</v>
      </c>
      <c r="I294" s="178"/>
      <c r="J294" s="179">
        <f>ROUND(I294*H294,2)</f>
        <v>0</v>
      </c>
      <c r="K294" s="175" t="s">
        <v>21</v>
      </c>
      <c r="L294" s="41"/>
      <c r="M294" s="180" t="s">
        <v>21</v>
      </c>
      <c r="N294" s="181" t="s">
        <v>44</v>
      </c>
      <c r="O294" s="66"/>
      <c r="P294" s="182">
        <f>O294*H294</f>
        <v>0</v>
      </c>
      <c r="Q294" s="182">
        <v>0</v>
      </c>
      <c r="R294" s="182">
        <f>Q294*H294</f>
        <v>0</v>
      </c>
      <c r="S294" s="182">
        <v>0</v>
      </c>
      <c r="T294" s="183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84" t="s">
        <v>461</v>
      </c>
      <c r="AT294" s="184" t="s">
        <v>240</v>
      </c>
      <c r="AU294" s="184" t="s">
        <v>82</v>
      </c>
      <c r="AY294" s="19" t="s">
        <v>239</v>
      </c>
      <c r="BE294" s="185">
        <f>IF(N294="základní",J294,0)</f>
        <v>0</v>
      </c>
      <c r="BF294" s="185">
        <f>IF(N294="snížená",J294,0)</f>
        <v>0</v>
      </c>
      <c r="BG294" s="185">
        <f>IF(N294="zákl. přenesená",J294,0)</f>
        <v>0</v>
      </c>
      <c r="BH294" s="185">
        <f>IF(N294="sníž. přenesená",J294,0)</f>
        <v>0</v>
      </c>
      <c r="BI294" s="185">
        <f>IF(N294="nulová",J294,0)</f>
        <v>0</v>
      </c>
      <c r="BJ294" s="19" t="s">
        <v>80</v>
      </c>
      <c r="BK294" s="185">
        <f>ROUND(I294*H294,2)</f>
        <v>0</v>
      </c>
      <c r="BL294" s="19" t="s">
        <v>461</v>
      </c>
      <c r="BM294" s="184" t="s">
        <v>4382</v>
      </c>
    </row>
    <row r="295" spans="1:65" s="12" customFormat="1" ht="11.25">
      <c r="B295" s="191"/>
      <c r="C295" s="192"/>
      <c r="D295" s="186" t="s">
        <v>248</v>
      </c>
      <c r="E295" s="193" t="s">
        <v>21</v>
      </c>
      <c r="F295" s="194" t="s">
        <v>4383</v>
      </c>
      <c r="G295" s="192"/>
      <c r="H295" s="193" t="s">
        <v>21</v>
      </c>
      <c r="I295" s="195"/>
      <c r="J295" s="192"/>
      <c r="K295" s="192"/>
      <c r="L295" s="196"/>
      <c r="M295" s="197"/>
      <c r="N295" s="198"/>
      <c r="O295" s="198"/>
      <c r="P295" s="198"/>
      <c r="Q295" s="198"/>
      <c r="R295" s="198"/>
      <c r="S295" s="198"/>
      <c r="T295" s="199"/>
      <c r="AT295" s="200" t="s">
        <v>248</v>
      </c>
      <c r="AU295" s="200" t="s">
        <v>82</v>
      </c>
      <c r="AV295" s="12" t="s">
        <v>80</v>
      </c>
      <c r="AW295" s="12" t="s">
        <v>34</v>
      </c>
      <c r="AX295" s="12" t="s">
        <v>73</v>
      </c>
      <c r="AY295" s="200" t="s">
        <v>239</v>
      </c>
    </row>
    <row r="296" spans="1:65" s="13" customFormat="1" ht="11.25">
      <c r="B296" s="201"/>
      <c r="C296" s="202"/>
      <c r="D296" s="186" t="s">
        <v>248</v>
      </c>
      <c r="E296" s="203" t="s">
        <v>21</v>
      </c>
      <c r="F296" s="204" t="s">
        <v>715</v>
      </c>
      <c r="G296" s="202"/>
      <c r="H296" s="205">
        <v>5</v>
      </c>
      <c r="I296" s="206"/>
      <c r="J296" s="202"/>
      <c r="K296" s="202"/>
      <c r="L296" s="207"/>
      <c r="M296" s="208"/>
      <c r="N296" s="209"/>
      <c r="O296" s="209"/>
      <c r="P296" s="209"/>
      <c r="Q296" s="209"/>
      <c r="R296" s="209"/>
      <c r="S296" s="209"/>
      <c r="T296" s="210"/>
      <c r="AT296" s="211" t="s">
        <v>248</v>
      </c>
      <c r="AU296" s="211" t="s">
        <v>82</v>
      </c>
      <c r="AV296" s="13" t="s">
        <v>82</v>
      </c>
      <c r="AW296" s="13" t="s">
        <v>34</v>
      </c>
      <c r="AX296" s="13" t="s">
        <v>73</v>
      </c>
      <c r="AY296" s="211" t="s">
        <v>239</v>
      </c>
    </row>
    <row r="297" spans="1:65" s="14" customFormat="1" ht="11.25">
      <c r="B297" s="212"/>
      <c r="C297" s="213"/>
      <c r="D297" s="186" t="s">
        <v>248</v>
      </c>
      <c r="E297" s="214" t="s">
        <v>21</v>
      </c>
      <c r="F297" s="215" t="s">
        <v>251</v>
      </c>
      <c r="G297" s="213"/>
      <c r="H297" s="216">
        <v>5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AT297" s="222" t="s">
        <v>248</v>
      </c>
      <c r="AU297" s="222" t="s">
        <v>82</v>
      </c>
      <c r="AV297" s="14" t="s">
        <v>100</v>
      </c>
      <c r="AW297" s="14" t="s">
        <v>34</v>
      </c>
      <c r="AX297" s="14" t="s">
        <v>80</v>
      </c>
      <c r="AY297" s="222" t="s">
        <v>239</v>
      </c>
    </row>
    <row r="298" spans="1:65" s="2" customFormat="1" ht="16.5" customHeight="1">
      <c r="A298" s="36"/>
      <c r="B298" s="37"/>
      <c r="C298" s="173" t="s">
        <v>706</v>
      </c>
      <c r="D298" s="173" t="s">
        <v>240</v>
      </c>
      <c r="E298" s="174" t="s">
        <v>4356</v>
      </c>
      <c r="F298" s="175" t="s">
        <v>4357</v>
      </c>
      <c r="G298" s="176" t="s">
        <v>602</v>
      </c>
      <c r="H298" s="177">
        <v>9.5</v>
      </c>
      <c r="I298" s="178"/>
      <c r="J298" s="179">
        <f>ROUND(I298*H298,2)</f>
        <v>0</v>
      </c>
      <c r="K298" s="175" t="s">
        <v>327</v>
      </c>
      <c r="L298" s="41"/>
      <c r="M298" s="180" t="s">
        <v>21</v>
      </c>
      <c r="N298" s="181" t="s">
        <v>44</v>
      </c>
      <c r="O298" s="66"/>
      <c r="P298" s="182">
        <f>O298*H298</f>
        <v>0</v>
      </c>
      <c r="Q298" s="182">
        <v>1.4215499999999999E-3</v>
      </c>
      <c r="R298" s="182">
        <f>Q298*H298</f>
        <v>1.3504724999999999E-2</v>
      </c>
      <c r="S298" s="182">
        <v>0</v>
      </c>
      <c r="T298" s="183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84" t="s">
        <v>461</v>
      </c>
      <c r="AT298" s="184" t="s">
        <v>240</v>
      </c>
      <c r="AU298" s="184" t="s">
        <v>82</v>
      </c>
      <c r="AY298" s="19" t="s">
        <v>239</v>
      </c>
      <c r="BE298" s="185">
        <f>IF(N298="základní",J298,0)</f>
        <v>0</v>
      </c>
      <c r="BF298" s="185">
        <f>IF(N298="snížená",J298,0)</f>
        <v>0</v>
      </c>
      <c r="BG298" s="185">
        <f>IF(N298="zákl. přenesená",J298,0)</f>
        <v>0</v>
      </c>
      <c r="BH298" s="185">
        <f>IF(N298="sníž. přenesená",J298,0)</f>
        <v>0</v>
      </c>
      <c r="BI298" s="185">
        <f>IF(N298="nulová",J298,0)</f>
        <v>0</v>
      </c>
      <c r="BJ298" s="19" t="s">
        <v>80</v>
      </c>
      <c r="BK298" s="185">
        <f>ROUND(I298*H298,2)</f>
        <v>0</v>
      </c>
      <c r="BL298" s="19" t="s">
        <v>461</v>
      </c>
      <c r="BM298" s="184" t="s">
        <v>4384</v>
      </c>
    </row>
    <row r="299" spans="1:65" s="2" customFormat="1" ht="11.25">
      <c r="A299" s="36"/>
      <c r="B299" s="37"/>
      <c r="C299" s="38"/>
      <c r="D299" s="233" t="s">
        <v>329</v>
      </c>
      <c r="E299" s="38"/>
      <c r="F299" s="234" t="s">
        <v>4359</v>
      </c>
      <c r="G299" s="38"/>
      <c r="H299" s="38"/>
      <c r="I299" s="188"/>
      <c r="J299" s="38"/>
      <c r="K299" s="38"/>
      <c r="L299" s="41"/>
      <c r="M299" s="189"/>
      <c r="N299" s="190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329</v>
      </c>
      <c r="AU299" s="19" t="s">
        <v>82</v>
      </c>
    </row>
    <row r="300" spans="1:65" s="12" customFormat="1" ht="11.25">
      <c r="B300" s="191"/>
      <c r="C300" s="192"/>
      <c r="D300" s="186" t="s">
        <v>248</v>
      </c>
      <c r="E300" s="193" t="s">
        <v>21</v>
      </c>
      <c r="F300" s="194" t="s">
        <v>4354</v>
      </c>
      <c r="G300" s="192"/>
      <c r="H300" s="193" t="s">
        <v>21</v>
      </c>
      <c r="I300" s="195"/>
      <c r="J300" s="192"/>
      <c r="K300" s="192"/>
      <c r="L300" s="196"/>
      <c r="M300" s="197"/>
      <c r="N300" s="198"/>
      <c r="O300" s="198"/>
      <c r="P300" s="198"/>
      <c r="Q300" s="198"/>
      <c r="R300" s="198"/>
      <c r="S300" s="198"/>
      <c r="T300" s="199"/>
      <c r="AT300" s="200" t="s">
        <v>248</v>
      </c>
      <c r="AU300" s="200" t="s">
        <v>82</v>
      </c>
      <c r="AV300" s="12" t="s">
        <v>80</v>
      </c>
      <c r="AW300" s="12" t="s">
        <v>34</v>
      </c>
      <c r="AX300" s="12" t="s">
        <v>73</v>
      </c>
      <c r="AY300" s="200" t="s">
        <v>239</v>
      </c>
    </row>
    <row r="301" spans="1:65" s="13" customFormat="1" ht="11.25">
      <c r="B301" s="201"/>
      <c r="C301" s="202"/>
      <c r="D301" s="186" t="s">
        <v>248</v>
      </c>
      <c r="E301" s="203" t="s">
        <v>21</v>
      </c>
      <c r="F301" s="204" t="s">
        <v>4385</v>
      </c>
      <c r="G301" s="202"/>
      <c r="H301" s="205">
        <v>9.5</v>
      </c>
      <c r="I301" s="206"/>
      <c r="J301" s="202"/>
      <c r="K301" s="202"/>
      <c r="L301" s="207"/>
      <c r="M301" s="208"/>
      <c r="N301" s="209"/>
      <c r="O301" s="209"/>
      <c r="P301" s="209"/>
      <c r="Q301" s="209"/>
      <c r="R301" s="209"/>
      <c r="S301" s="209"/>
      <c r="T301" s="210"/>
      <c r="AT301" s="211" t="s">
        <v>248</v>
      </c>
      <c r="AU301" s="211" t="s">
        <v>82</v>
      </c>
      <c r="AV301" s="13" t="s">
        <v>82</v>
      </c>
      <c r="AW301" s="13" t="s">
        <v>34</v>
      </c>
      <c r="AX301" s="13" t="s">
        <v>73</v>
      </c>
      <c r="AY301" s="211" t="s">
        <v>239</v>
      </c>
    </row>
    <row r="302" spans="1:65" s="14" customFormat="1" ht="11.25">
      <c r="B302" s="212"/>
      <c r="C302" s="213"/>
      <c r="D302" s="186" t="s">
        <v>248</v>
      </c>
      <c r="E302" s="214" t="s">
        <v>21</v>
      </c>
      <c r="F302" s="215" t="s">
        <v>251</v>
      </c>
      <c r="G302" s="213"/>
      <c r="H302" s="216">
        <v>9.5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AT302" s="222" t="s">
        <v>248</v>
      </c>
      <c r="AU302" s="222" t="s">
        <v>82</v>
      </c>
      <c r="AV302" s="14" t="s">
        <v>100</v>
      </c>
      <c r="AW302" s="14" t="s">
        <v>34</v>
      </c>
      <c r="AX302" s="14" t="s">
        <v>80</v>
      </c>
      <c r="AY302" s="222" t="s">
        <v>239</v>
      </c>
    </row>
    <row r="303" spans="1:65" s="2" customFormat="1" ht="16.5" customHeight="1">
      <c r="A303" s="36"/>
      <c r="B303" s="37"/>
      <c r="C303" s="173" t="s">
        <v>710</v>
      </c>
      <c r="D303" s="173" t="s">
        <v>240</v>
      </c>
      <c r="E303" s="174" t="s">
        <v>4361</v>
      </c>
      <c r="F303" s="175" t="s">
        <v>4362</v>
      </c>
      <c r="G303" s="176" t="s">
        <v>602</v>
      </c>
      <c r="H303" s="177">
        <v>14.2</v>
      </c>
      <c r="I303" s="178"/>
      <c r="J303" s="179">
        <f>ROUND(I303*H303,2)</f>
        <v>0</v>
      </c>
      <c r="K303" s="175" t="s">
        <v>327</v>
      </c>
      <c r="L303" s="41"/>
      <c r="M303" s="180" t="s">
        <v>21</v>
      </c>
      <c r="N303" s="181" t="s">
        <v>44</v>
      </c>
      <c r="O303" s="66"/>
      <c r="P303" s="182">
        <f>O303*H303</f>
        <v>0</v>
      </c>
      <c r="Q303" s="182">
        <v>1.232225E-2</v>
      </c>
      <c r="R303" s="182">
        <f>Q303*H303</f>
        <v>0.17497594999999999</v>
      </c>
      <c r="S303" s="182">
        <v>0</v>
      </c>
      <c r="T303" s="183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84" t="s">
        <v>461</v>
      </c>
      <c r="AT303" s="184" t="s">
        <v>240</v>
      </c>
      <c r="AU303" s="184" t="s">
        <v>82</v>
      </c>
      <c r="AY303" s="19" t="s">
        <v>239</v>
      </c>
      <c r="BE303" s="185">
        <f>IF(N303="základní",J303,0)</f>
        <v>0</v>
      </c>
      <c r="BF303" s="185">
        <f>IF(N303="snížená",J303,0)</f>
        <v>0</v>
      </c>
      <c r="BG303" s="185">
        <f>IF(N303="zákl. přenesená",J303,0)</f>
        <v>0</v>
      </c>
      <c r="BH303" s="185">
        <f>IF(N303="sníž. přenesená",J303,0)</f>
        <v>0</v>
      </c>
      <c r="BI303" s="185">
        <f>IF(N303="nulová",J303,0)</f>
        <v>0</v>
      </c>
      <c r="BJ303" s="19" t="s">
        <v>80</v>
      </c>
      <c r="BK303" s="185">
        <f>ROUND(I303*H303,2)</f>
        <v>0</v>
      </c>
      <c r="BL303" s="19" t="s">
        <v>461</v>
      </c>
      <c r="BM303" s="184" t="s">
        <v>4386</v>
      </c>
    </row>
    <row r="304" spans="1:65" s="2" customFormat="1" ht="11.25">
      <c r="A304" s="36"/>
      <c r="B304" s="37"/>
      <c r="C304" s="38"/>
      <c r="D304" s="233" t="s">
        <v>329</v>
      </c>
      <c r="E304" s="38"/>
      <c r="F304" s="234" t="s">
        <v>4364</v>
      </c>
      <c r="G304" s="38"/>
      <c r="H304" s="38"/>
      <c r="I304" s="188"/>
      <c r="J304" s="38"/>
      <c r="K304" s="38"/>
      <c r="L304" s="41"/>
      <c r="M304" s="189"/>
      <c r="N304" s="190"/>
      <c r="O304" s="66"/>
      <c r="P304" s="66"/>
      <c r="Q304" s="66"/>
      <c r="R304" s="66"/>
      <c r="S304" s="66"/>
      <c r="T304" s="67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T304" s="19" t="s">
        <v>329</v>
      </c>
      <c r="AU304" s="19" t="s">
        <v>82</v>
      </c>
    </row>
    <row r="305" spans="1:65" s="12" customFormat="1" ht="11.25">
      <c r="B305" s="191"/>
      <c r="C305" s="192"/>
      <c r="D305" s="186" t="s">
        <v>248</v>
      </c>
      <c r="E305" s="193" t="s">
        <v>21</v>
      </c>
      <c r="F305" s="194" t="s">
        <v>4354</v>
      </c>
      <c r="G305" s="192"/>
      <c r="H305" s="193" t="s">
        <v>21</v>
      </c>
      <c r="I305" s="195"/>
      <c r="J305" s="192"/>
      <c r="K305" s="192"/>
      <c r="L305" s="196"/>
      <c r="M305" s="197"/>
      <c r="N305" s="198"/>
      <c r="O305" s="198"/>
      <c r="P305" s="198"/>
      <c r="Q305" s="198"/>
      <c r="R305" s="198"/>
      <c r="S305" s="198"/>
      <c r="T305" s="199"/>
      <c r="AT305" s="200" t="s">
        <v>248</v>
      </c>
      <c r="AU305" s="200" t="s">
        <v>82</v>
      </c>
      <c r="AV305" s="12" t="s">
        <v>80</v>
      </c>
      <c r="AW305" s="12" t="s">
        <v>34</v>
      </c>
      <c r="AX305" s="12" t="s">
        <v>73</v>
      </c>
      <c r="AY305" s="200" t="s">
        <v>239</v>
      </c>
    </row>
    <row r="306" spans="1:65" s="13" customFormat="1" ht="11.25">
      <c r="B306" s="201"/>
      <c r="C306" s="202"/>
      <c r="D306" s="186" t="s">
        <v>248</v>
      </c>
      <c r="E306" s="203" t="s">
        <v>21</v>
      </c>
      <c r="F306" s="204" t="s">
        <v>4387</v>
      </c>
      <c r="G306" s="202"/>
      <c r="H306" s="205">
        <v>12.2</v>
      </c>
      <c r="I306" s="206"/>
      <c r="J306" s="202"/>
      <c r="K306" s="202"/>
      <c r="L306" s="207"/>
      <c r="M306" s="208"/>
      <c r="N306" s="209"/>
      <c r="O306" s="209"/>
      <c r="P306" s="209"/>
      <c r="Q306" s="209"/>
      <c r="R306" s="209"/>
      <c r="S306" s="209"/>
      <c r="T306" s="210"/>
      <c r="AT306" s="211" t="s">
        <v>248</v>
      </c>
      <c r="AU306" s="211" t="s">
        <v>82</v>
      </c>
      <c r="AV306" s="13" t="s">
        <v>82</v>
      </c>
      <c r="AW306" s="13" t="s">
        <v>34</v>
      </c>
      <c r="AX306" s="13" t="s">
        <v>73</v>
      </c>
      <c r="AY306" s="211" t="s">
        <v>239</v>
      </c>
    </row>
    <row r="307" spans="1:65" s="13" customFormat="1" ht="11.25">
      <c r="B307" s="201"/>
      <c r="C307" s="202"/>
      <c r="D307" s="186" t="s">
        <v>248</v>
      </c>
      <c r="E307" s="203" t="s">
        <v>21</v>
      </c>
      <c r="F307" s="204" t="s">
        <v>4388</v>
      </c>
      <c r="G307" s="202"/>
      <c r="H307" s="205">
        <v>2</v>
      </c>
      <c r="I307" s="206"/>
      <c r="J307" s="202"/>
      <c r="K307" s="202"/>
      <c r="L307" s="207"/>
      <c r="M307" s="208"/>
      <c r="N307" s="209"/>
      <c r="O307" s="209"/>
      <c r="P307" s="209"/>
      <c r="Q307" s="209"/>
      <c r="R307" s="209"/>
      <c r="S307" s="209"/>
      <c r="T307" s="210"/>
      <c r="AT307" s="211" t="s">
        <v>248</v>
      </c>
      <c r="AU307" s="211" t="s">
        <v>82</v>
      </c>
      <c r="AV307" s="13" t="s">
        <v>82</v>
      </c>
      <c r="AW307" s="13" t="s">
        <v>34</v>
      </c>
      <c r="AX307" s="13" t="s">
        <v>73</v>
      </c>
      <c r="AY307" s="211" t="s">
        <v>239</v>
      </c>
    </row>
    <row r="308" spans="1:65" s="14" customFormat="1" ht="11.25">
      <c r="B308" s="212"/>
      <c r="C308" s="213"/>
      <c r="D308" s="186" t="s">
        <v>248</v>
      </c>
      <c r="E308" s="214" t="s">
        <v>21</v>
      </c>
      <c r="F308" s="215" t="s">
        <v>251</v>
      </c>
      <c r="G308" s="213"/>
      <c r="H308" s="216">
        <v>14.2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AT308" s="222" t="s">
        <v>248</v>
      </c>
      <c r="AU308" s="222" t="s">
        <v>82</v>
      </c>
      <c r="AV308" s="14" t="s">
        <v>100</v>
      </c>
      <c r="AW308" s="14" t="s">
        <v>34</v>
      </c>
      <c r="AX308" s="14" t="s">
        <v>80</v>
      </c>
      <c r="AY308" s="222" t="s">
        <v>239</v>
      </c>
    </row>
    <row r="309" spans="1:65" s="2" customFormat="1" ht="16.5" customHeight="1">
      <c r="A309" s="36"/>
      <c r="B309" s="37"/>
      <c r="C309" s="173" t="s">
        <v>716</v>
      </c>
      <c r="D309" s="173" t="s">
        <v>240</v>
      </c>
      <c r="E309" s="174" t="s">
        <v>4389</v>
      </c>
      <c r="F309" s="175" t="s">
        <v>4390</v>
      </c>
      <c r="G309" s="176" t="s">
        <v>602</v>
      </c>
      <c r="H309" s="177">
        <v>5</v>
      </c>
      <c r="I309" s="178"/>
      <c r="J309" s="179">
        <f>ROUND(I309*H309,2)</f>
        <v>0</v>
      </c>
      <c r="K309" s="175" t="s">
        <v>327</v>
      </c>
      <c r="L309" s="41"/>
      <c r="M309" s="180" t="s">
        <v>21</v>
      </c>
      <c r="N309" s="181" t="s">
        <v>44</v>
      </c>
      <c r="O309" s="66"/>
      <c r="P309" s="182">
        <f>O309*H309</f>
        <v>0</v>
      </c>
      <c r="Q309" s="182">
        <v>4.7649999999999998E-4</v>
      </c>
      <c r="R309" s="182">
        <f>Q309*H309</f>
        <v>2.3825000000000001E-3</v>
      </c>
      <c r="S309" s="182">
        <v>0</v>
      </c>
      <c r="T309" s="183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84" t="s">
        <v>461</v>
      </c>
      <c r="AT309" s="184" t="s">
        <v>240</v>
      </c>
      <c r="AU309" s="184" t="s">
        <v>82</v>
      </c>
      <c r="AY309" s="19" t="s">
        <v>239</v>
      </c>
      <c r="BE309" s="185">
        <f>IF(N309="základní",J309,0)</f>
        <v>0</v>
      </c>
      <c r="BF309" s="185">
        <f>IF(N309="snížená",J309,0)</f>
        <v>0</v>
      </c>
      <c r="BG309" s="185">
        <f>IF(N309="zákl. přenesená",J309,0)</f>
        <v>0</v>
      </c>
      <c r="BH309" s="185">
        <f>IF(N309="sníž. přenesená",J309,0)</f>
        <v>0</v>
      </c>
      <c r="BI309" s="185">
        <f>IF(N309="nulová",J309,0)</f>
        <v>0</v>
      </c>
      <c r="BJ309" s="19" t="s">
        <v>80</v>
      </c>
      <c r="BK309" s="185">
        <f>ROUND(I309*H309,2)</f>
        <v>0</v>
      </c>
      <c r="BL309" s="19" t="s">
        <v>461</v>
      </c>
      <c r="BM309" s="184" t="s">
        <v>4391</v>
      </c>
    </row>
    <row r="310" spans="1:65" s="2" customFormat="1" ht="11.25">
      <c r="A310" s="36"/>
      <c r="B310" s="37"/>
      <c r="C310" s="38"/>
      <c r="D310" s="233" t="s">
        <v>329</v>
      </c>
      <c r="E310" s="38"/>
      <c r="F310" s="234" t="s">
        <v>4392</v>
      </c>
      <c r="G310" s="38"/>
      <c r="H310" s="38"/>
      <c r="I310" s="188"/>
      <c r="J310" s="38"/>
      <c r="K310" s="38"/>
      <c r="L310" s="41"/>
      <c r="M310" s="189"/>
      <c r="N310" s="190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329</v>
      </c>
      <c r="AU310" s="19" t="s">
        <v>82</v>
      </c>
    </row>
    <row r="311" spans="1:65" s="12" customFormat="1" ht="11.25">
      <c r="B311" s="191"/>
      <c r="C311" s="192"/>
      <c r="D311" s="186" t="s">
        <v>248</v>
      </c>
      <c r="E311" s="193" t="s">
        <v>21</v>
      </c>
      <c r="F311" s="194" t="s">
        <v>4393</v>
      </c>
      <c r="G311" s="192"/>
      <c r="H311" s="193" t="s">
        <v>21</v>
      </c>
      <c r="I311" s="195"/>
      <c r="J311" s="192"/>
      <c r="K311" s="192"/>
      <c r="L311" s="196"/>
      <c r="M311" s="197"/>
      <c r="N311" s="198"/>
      <c r="O311" s="198"/>
      <c r="P311" s="198"/>
      <c r="Q311" s="198"/>
      <c r="R311" s="198"/>
      <c r="S311" s="198"/>
      <c r="T311" s="199"/>
      <c r="AT311" s="200" t="s">
        <v>248</v>
      </c>
      <c r="AU311" s="200" t="s">
        <v>82</v>
      </c>
      <c r="AV311" s="12" t="s">
        <v>80</v>
      </c>
      <c r="AW311" s="12" t="s">
        <v>34</v>
      </c>
      <c r="AX311" s="12" t="s">
        <v>73</v>
      </c>
      <c r="AY311" s="200" t="s">
        <v>239</v>
      </c>
    </row>
    <row r="312" spans="1:65" s="13" customFormat="1" ht="11.25">
      <c r="B312" s="201"/>
      <c r="C312" s="202"/>
      <c r="D312" s="186" t="s">
        <v>248</v>
      </c>
      <c r="E312" s="203" t="s">
        <v>21</v>
      </c>
      <c r="F312" s="204" t="s">
        <v>715</v>
      </c>
      <c r="G312" s="202"/>
      <c r="H312" s="205">
        <v>5</v>
      </c>
      <c r="I312" s="206"/>
      <c r="J312" s="202"/>
      <c r="K312" s="202"/>
      <c r="L312" s="207"/>
      <c r="M312" s="208"/>
      <c r="N312" s="209"/>
      <c r="O312" s="209"/>
      <c r="P312" s="209"/>
      <c r="Q312" s="209"/>
      <c r="R312" s="209"/>
      <c r="S312" s="209"/>
      <c r="T312" s="210"/>
      <c r="AT312" s="211" t="s">
        <v>248</v>
      </c>
      <c r="AU312" s="211" t="s">
        <v>82</v>
      </c>
      <c r="AV312" s="13" t="s">
        <v>82</v>
      </c>
      <c r="AW312" s="13" t="s">
        <v>34</v>
      </c>
      <c r="AX312" s="13" t="s">
        <v>73</v>
      </c>
      <c r="AY312" s="211" t="s">
        <v>239</v>
      </c>
    </row>
    <row r="313" spans="1:65" s="14" customFormat="1" ht="11.25">
      <c r="B313" s="212"/>
      <c r="C313" s="213"/>
      <c r="D313" s="186" t="s">
        <v>248</v>
      </c>
      <c r="E313" s="214" t="s">
        <v>21</v>
      </c>
      <c r="F313" s="215" t="s">
        <v>251</v>
      </c>
      <c r="G313" s="213"/>
      <c r="H313" s="216">
        <v>5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AT313" s="222" t="s">
        <v>248</v>
      </c>
      <c r="AU313" s="222" t="s">
        <v>82</v>
      </c>
      <c r="AV313" s="14" t="s">
        <v>100</v>
      </c>
      <c r="AW313" s="14" t="s">
        <v>34</v>
      </c>
      <c r="AX313" s="14" t="s">
        <v>80</v>
      </c>
      <c r="AY313" s="222" t="s">
        <v>239</v>
      </c>
    </row>
    <row r="314" spans="1:65" s="2" customFormat="1" ht="16.5" customHeight="1">
      <c r="A314" s="36"/>
      <c r="B314" s="37"/>
      <c r="C314" s="173" t="s">
        <v>720</v>
      </c>
      <c r="D314" s="173" t="s">
        <v>240</v>
      </c>
      <c r="E314" s="174" t="s">
        <v>4394</v>
      </c>
      <c r="F314" s="175" t="s">
        <v>4395</v>
      </c>
      <c r="G314" s="176" t="s">
        <v>602</v>
      </c>
      <c r="H314" s="177">
        <v>4</v>
      </c>
      <c r="I314" s="178"/>
      <c r="J314" s="179">
        <f>ROUND(I314*H314,2)</f>
        <v>0</v>
      </c>
      <c r="K314" s="175" t="s">
        <v>327</v>
      </c>
      <c r="L314" s="41"/>
      <c r="M314" s="180" t="s">
        <v>21</v>
      </c>
      <c r="N314" s="181" t="s">
        <v>44</v>
      </c>
      <c r="O314" s="66"/>
      <c r="P314" s="182">
        <f>O314*H314</f>
        <v>0</v>
      </c>
      <c r="Q314" s="182">
        <v>7.092E-4</v>
      </c>
      <c r="R314" s="182">
        <f>Q314*H314</f>
        <v>2.8368E-3</v>
      </c>
      <c r="S314" s="182">
        <v>0</v>
      </c>
      <c r="T314" s="183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184" t="s">
        <v>461</v>
      </c>
      <c r="AT314" s="184" t="s">
        <v>240</v>
      </c>
      <c r="AU314" s="184" t="s">
        <v>82</v>
      </c>
      <c r="AY314" s="19" t="s">
        <v>239</v>
      </c>
      <c r="BE314" s="185">
        <f>IF(N314="základní",J314,0)</f>
        <v>0</v>
      </c>
      <c r="BF314" s="185">
        <f>IF(N314="snížená",J314,0)</f>
        <v>0</v>
      </c>
      <c r="BG314" s="185">
        <f>IF(N314="zákl. přenesená",J314,0)</f>
        <v>0</v>
      </c>
      <c r="BH314" s="185">
        <f>IF(N314="sníž. přenesená",J314,0)</f>
        <v>0</v>
      </c>
      <c r="BI314" s="185">
        <f>IF(N314="nulová",J314,0)</f>
        <v>0</v>
      </c>
      <c r="BJ314" s="19" t="s">
        <v>80</v>
      </c>
      <c r="BK314" s="185">
        <f>ROUND(I314*H314,2)</f>
        <v>0</v>
      </c>
      <c r="BL314" s="19" t="s">
        <v>461</v>
      </c>
      <c r="BM314" s="184" t="s">
        <v>4396</v>
      </c>
    </row>
    <row r="315" spans="1:65" s="2" customFormat="1" ht="11.25">
      <c r="A315" s="36"/>
      <c r="B315" s="37"/>
      <c r="C315" s="38"/>
      <c r="D315" s="233" t="s">
        <v>329</v>
      </c>
      <c r="E315" s="38"/>
      <c r="F315" s="234" t="s">
        <v>4397</v>
      </c>
      <c r="G315" s="38"/>
      <c r="H315" s="38"/>
      <c r="I315" s="188"/>
      <c r="J315" s="38"/>
      <c r="K315" s="38"/>
      <c r="L315" s="41"/>
      <c r="M315" s="189"/>
      <c r="N315" s="190"/>
      <c r="O315" s="66"/>
      <c r="P315" s="66"/>
      <c r="Q315" s="66"/>
      <c r="R315" s="66"/>
      <c r="S315" s="66"/>
      <c r="T315" s="67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329</v>
      </c>
      <c r="AU315" s="19" t="s">
        <v>82</v>
      </c>
    </row>
    <row r="316" spans="1:65" s="12" customFormat="1" ht="11.25">
      <c r="B316" s="191"/>
      <c r="C316" s="192"/>
      <c r="D316" s="186" t="s">
        <v>248</v>
      </c>
      <c r="E316" s="193" t="s">
        <v>21</v>
      </c>
      <c r="F316" s="194" t="s">
        <v>4393</v>
      </c>
      <c r="G316" s="192"/>
      <c r="H316" s="193" t="s">
        <v>21</v>
      </c>
      <c r="I316" s="195"/>
      <c r="J316" s="192"/>
      <c r="K316" s="192"/>
      <c r="L316" s="196"/>
      <c r="M316" s="197"/>
      <c r="N316" s="198"/>
      <c r="O316" s="198"/>
      <c r="P316" s="198"/>
      <c r="Q316" s="198"/>
      <c r="R316" s="198"/>
      <c r="S316" s="198"/>
      <c r="T316" s="199"/>
      <c r="AT316" s="200" t="s">
        <v>248</v>
      </c>
      <c r="AU316" s="200" t="s">
        <v>82</v>
      </c>
      <c r="AV316" s="12" t="s">
        <v>80</v>
      </c>
      <c r="AW316" s="12" t="s">
        <v>34</v>
      </c>
      <c r="AX316" s="12" t="s">
        <v>73</v>
      </c>
      <c r="AY316" s="200" t="s">
        <v>239</v>
      </c>
    </row>
    <row r="317" spans="1:65" s="13" customFormat="1" ht="11.25">
      <c r="B317" s="201"/>
      <c r="C317" s="202"/>
      <c r="D317" s="186" t="s">
        <v>248</v>
      </c>
      <c r="E317" s="203" t="s">
        <v>21</v>
      </c>
      <c r="F317" s="204" t="s">
        <v>705</v>
      </c>
      <c r="G317" s="202"/>
      <c r="H317" s="205">
        <v>4</v>
      </c>
      <c r="I317" s="206"/>
      <c r="J317" s="202"/>
      <c r="K317" s="202"/>
      <c r="L317" s="207"/>
      <c r="M317" s="208"/>
      <c r="N317" s="209"/>
      <c r="O317" s="209"/>
      <c r="P317" s="209"/>
      <c r="Q317" s="209"/>
      <c r="R317" s="209"/>
      <c r="S317" s="209"/>
      <c r="T317" s="210"/>
      <c r="AT317" s="211" t="s">
        <v>248</v>
      </c>
      <c r="AU317" s="211" t="s">
        <v>82</v>
      </c>
      <c r="AV317" s="13" t="s">
        <v>82</v>
      </c>
      <c r="AW317" s="13" t="s">
        <v>34</v>
      </c>
      <c r="AX317" s="13" t="s">
        <v>73</v>
      </c>
      <c r="AY317" s="211" t="s">
        <v>239</v>
      </c>
    </row>
    <row r="318" spans="1:65" s="14" customFormat="1" ht="11.25">
      <c r="B318" s="212"/>
      <c r="C318" s="213"/>
      <c r="D318" s="186" t="s">
        <v>248</v>
      </c>
      <c r="E318" s="214" t="s">
        <v>21</v>
      </c>
      <c r="F318" s="215" t="s">
        <v>251</v>
      </c>
      <c r="G318" s="213"/>
      <c r="H318" s="216">
        <v>4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AT318" s="222" t="s">
        <v>248</v>
      </c>
      <c r="AU318" s="222" t="s">
        <v>82</v>
      </c>
      <c r="AV318" s="14" t="s">
        <v>100</v>
      </c>
      <c r="AW318" s="14" t="s">
        <v>34</v>
      </c>
      <c r="AX318" s="14" t="s">
        <v>80</v>
      </c>
      <c r="AY318" s="222" t="s">
        <v>239</v>
      </c>
    </row>
    <row r="319" spans="1:65" s="2" customFormat="1" ht="16.5" customHeight="1">
      <c r="A319" s="36"/>
      <c r="B319" s="37"/>
      <c r="C319" s="173" t="s">
        <v>724</v>
      </c>
      <c r="D319" s="173" t="s">
        <v>240</v>
      </c>
      <c r="E319" s="174" t="s">
        <v>4398</v>
      </c>
      <c r="F319" s="175" t="s">
        <v>4399</v>
      </c>
      <c r="G319" s="176" t="s">
        <v>602</v>
      </c>
      <c r="H319" s="177">
        <v>10</v>
      </c>
      <c r="I319" s="178"/>
      <c r="J319" s="179">
        <f>ROUND(I319*H319,2)</f>
        <v>0</v>
      </c>
      <c r="K319" s="175" t="s">
        <v>327</v>
      </c>
      <c r="L319" s="41"/>
      <c r="M319" s="180" t="s">
        <v>21</v>
      </c>
      <c r="N319" s="181" t="s">
        <v>44</v>
      </c>
      <c r="O319" s="66"/>
      <c r="P319" s="182">
        <f>O319*H319</f>
        <v>0</v>
      </c>
      <c r="Q319" s="182">
        <v>2.2361999999999998E-3</v>
      </c>
      <c r="R319" s="182">
        <f>Q319*H319</f>
        <v>2.2362E-2</v>
      </c>
      <c r="S319" s="182">
        <v>0</v>
      </c>
      <c r="T319" s="183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84" t="s">
        <v>461</v>
      </c>
      <c r="AT319" s="184" t="s">
        <v>240</v>
      </c>
      <c r="AU319" s="184" t="s">
        <v>82</v>
      </c>
      <c r="AY319" s="19" t="s">
        <v>239</v>
      </c>
      <c r="BE319" s="185">
        <f>IF(N319="základní",J319,0)</f>
        <v>0</v>
      </c>
      <c r="BF319" s="185">
        <f>IF(N319="snížená",J319,0)</f>
        <v>0</v>
      </c>
      <c r="BG319" s="185">
        <f>IF(N319="zákl. přenesená",J319,0)</f>
        <v>0</v>
      </c>
      <c r="BH319" s="185">
        <f>IF(N319="sníž. přenesená",J319,0)</f>
        <v>0</v>
      </c>
      <c r="BI319" s="185">
        <f>IF(N319="nulová",J319,0)</f>
        <v>0</v>
      </c>
      <c r="BJ319" s="19" t="s">
        <v>80</v>
      </c>
      <c r="BK319" s="185">
        <f>ROUND(I319*H319,2)</f>
        <v>0</v>
      </c>
      <c r="BL319" s="19" t="s">
        <v>461</v>
      </c>
      <c r="BM319" s="184" t="s">
        <v>4400</v>
      </c>
    </row>
    <row r="320" spans="1:65" s="2" customFormat="1" ht="11.25">
      <c r="A320" s="36"/>
      <c r="B320" s="37"/>
      <c r="C320" s="38"/>
      <c r="D320" s="233" t="s">
        <v>329</v>
      </c>
      <c r="E320" s="38"/>
      <c r="F320" s="234" t="s">
        <v>4401</v>
      </c>
      <c r="G320" s="38"/>
      <c r="H320" s="38"/>
      <c r="I320" s="188"/>
      <c r="J320" s="38"/>
      <c r="K320" s="38"/>
      <c r="L320" s="41"/>
      <c r="M320" s="189"/>
      <c r="N320" s="190"/>
      <c r="O320" s="66"/>
      <c r="P320" s="66"/>
      <c r="Q320" s="66"/>
      <c r="R320" s="66"/>
      <c r="S320" s="66"/>
      <c r="T320" s="67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329</v>
      </c>
      <c r="AU320" s="19" t="s">
        <v>82</v>
      </c>
    </row>
    <row r="321" spans="1:65" s="12" customFormat="1" ht="11.25">
      <c r="B321" s="191"/>
      <c r="C321" s="192"/>
      <c r="D321" s="186" t="s">
        <v>248</v>
      </c>
      <c r="E321" s="193" t="s">
        <v>21</v>
      </c>
      <c r="F321" s="194" t="s">
        <v>4393</v>
      </c>
      <c r="G321" s="192"/>
      <c r="H321" s="193" t="s">
        <v>21</v>
      </c>
      <c r="I321" s="195"/>
      <c r="J321" s="192"/>
      <c r="K321" s="192"/>
      <c r="L321" s="196"/>
      <c r="M321" s="197"/>
      <c r="N321" s="198"/>
      <c r="O321" s="198"/>
      <c r="P321" s="198"/>
      <c r="Q321" s="198"/>
      <c r="R321" s="198"/>
      <c r="S321" s="198"/>
      <c r="T321" s="199"/>
      <c r="AT321" s="200" t="s">
        <v>248</v>
      </c>
      <c r="AU321" s="200" t="s">
        <v>82</v>
      </c>
      <c r="AV321" s="12" t="s">
        <v>80</v>
      </c>
      <c r="AW321" s="12" t="s">
        <v>34</v>
      </c>
      <c r="AX321" s="12" t="s">
        <v>73</v>
      </c>
      <c r="AY321" s="200" t="s">
        <v>239</v>
      </c>
    </row>
    <row r="322" spans="1:65" s="13" customFormat="1" ht="11.25">
      <c r="B322" s="201"/>
      <c r="C322" s="202"/>
      <c r="D322" s="186" t="s">
        <v>248</v>
      </c>
      <c r="E322" s="203" t="s">
        <v>21</v>
      </c>
      <c r="F322" s="204" t="s">
        <v>4375</v>
      </c>
      <c r="G322" s="202"/>
      <c r="H322" s="205">
        <v>10</v>
      </c>
      <c r="I322" s="206"/>
      <c r="J322" s="202"/>
      <c r="K322" s="202"/>
      <c r="L322" s="207"/>
      <c r="M322" s="208"/>
      <c r="N322" s="209"/>
      <c r="O322" s="209"/>
      <c r="P322" s="209"/>
      <c r="Q322" s="209"/>
      <c r="R322" s="209"/>
      <c r="S322" s="209"/>
      <c r="T322" s="210"/>
      <c r="AT322" s="211" t="s">
        <v>248</v>
      </c>
      <c r="AU322" s="211" t="s">
        <v>82</v>
      </c>
      <c r="AV322" s="13" t="s">
        <v>82</v>
      </c>
      <c r="AW322" s="13" t="s">
        <v>34</v>
      </c>
      <c r="AX322" s="13" t="s">
        <v>73</v>
      </c>
      <c r="AY322" s="211" t="s">
        <v>239</v>
      </c>
    </row>
    <row r="323" spans="1:65" s="14" customFormat="1" ht="11.25">
      <c r="B323" s="212"/>
      <c r="C323" s="213"/>
      <c r="D323" s="186" t="s">
        <v>248</v>
      </c>
      <c r="E323" s="214" t="s">
        <v>21</v>
      </c>
      <c r="F323" s="215" t="s">
        <v>251</v>
      </c>
      <c r="G323" s="213"/>
      <c r="H323" s="216">
        <v>10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AT323" s="222" t="s">
        <v>248</v>
      </c>
      <c r="AU323" s="222" t="s">
        <v>82</v>
      </c>
      <c r="AV323" s="14" t="s">
        <v>100</v>
      </c>
      <c r="AW323" s="14" t="s">
        <v>34</v>
      </c>
      <c r="AX323" s="14" t="s">
        <v>80</v>
      </c>
      <c r="AY323" s="222" t="s">
        <v>239</v>
      </c>
    </row>
    <row r="324" spans="1:65" s="2" customFormat="1" ht="16.5" customHeight="1">
      <c r="A324" s="36"/>
      <c r="B324" s="37"/>
      <c r="C324" s="173" t="s">
        <v>730</v>
      </c>
      <c r="D324" s="173" t="s">
        <v>240</v>
      </c>
      <c r="E324" s="174" t="s">
        <v>4402</v>
      </c>
      <c r="F324" s="175" t="s">
        <v>4403</v>
      </c>
      <c r="G324" s="176" t="s">
        <v>692</v>
      </c>
      <c r="H324" s="177">
        <v>5</v>
      </c>
      <c r="I324" s="178"/>
      <c r="J324" s="179">
        <f>ROUND(I324*H324,2)</f>
        <v>0</v>
      </c>
      <c r="K324" s="175" t="s">
        <v>327</v>
      </c>
      <c r="L324" s="41"/>
      <c r="M324" s="180" t="s">
        <v>21</v>
      </c>
      <c r="N324" s="181" t="s">
        <v>44</v>
      </c>
      <c r="O324" s="66"/>
      <c r="P324" s="182">
        <f>O324*H324</f>
        <v>0</v>
      </c>
      <c r="Q324" s="182">
        <v>0</v>
      </c>
      <c r="R324" s="182">
        <f>Q324*H324</f>
        <v>0</v>
      </c>
      <c r="S324" s="182">
        <v>0</v>
      </c>
      <c r="T324" s="183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184" t="s">
        <v>461</v>
      </c>
      <c r="AT324" s="184" t="s">
        <v>240</v>
      </c>
      <c r="AU324" s="184" t="s">
        <v>82</v>
      </c>
      <c r="AY324" s="19" t="s">
        <v>239</v>
      </c>
      <c r="BE324" s="185">
        <f>IF(N324="základní",J324,0)</f>
        <v>0</v>
      </c>
      <c r="BF324" s="185">
        <f>IF(N324="snížená",J324,0)</f>
        <v>0</v>
      </c>
      <c r="BG324" s="185">
        <f>IF(N324="zákl. přenesená",J324,0)</f>
        <v>0</v>
      </c>
      <c r="BH324" s="185">
        <f>IF(N324="sníž. přenesená",J324,0)</f>
        <v>0</v>
      </c>
      <c r="BI324" s="185">
        <f>IF(N324="nulová",J324,0)</f>
        <v>0</v>
      </c>
      <c r="BJ324" s="19" t="s">
        <v>80</v>
      </c>
      <c r="BK324" s="185">
        <f>ROUND(I324*H324,2)</f>
        <v>0</v>
      </c>
      <c r="BL324" s="19" t="s">
        <v>461</v>
      </c>
      <c r="BM324" s="184" t="s">
        <v>4404</v>
      </c>
    </row>
    <row r="325" spans="1:65" s="2" customFormat="1" ht="11.25">
      <c r="A325" s="36"/>
      <c r="B325" s="37"/>
      <c r="C325" s="38"/>
      <c r="D325" s="233" t="s">
        <v>329</v>
      </c>
      <c r="E325" s="38"/>
      <c r="F325" s="234" t="s">
        <v>4405</v>
      </c>
      <c r="G325" s="38"/>
      <c r="H325" s="38"/>
      <c r="I325" s="188"/>
      <c r="J325" s="38"/>
      <c r="K325" s="38"/>
      <c r="L325" s="41"/>
      <c r="M325" s="189"/>
      <c r="N325" s="190"/>
      <c r="O325" s="66"/>
      <c r="P325" s="66"/>
      <c r="Q325" s="66"/>
      <c r="R325" s="66"/>
      <c r="S325" s="66"/>
      <c r="T325" s="67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T325" s="19" t="s">
        <v>329</v>
      </c>
      <c r="AU325" s="19" t="s">
        <v>82</v>
      </c>
    </row>
    <row r="326" spans="1:65" s="2" customFormat="1" ht="16.5" customHeight="1">
      <c r="A326" s="36"/>
      <c r="B326" s="37"/>
      <c r="C326" s="173" t="s">
        <v>734</v>
      </c>
      <c r="D326" s="173" t="s">
        <v>240</v>
      </c>
      <c r="E326" s="174" t="s">
        <v>4406</v>
      </c>
      <c r="F326" s="175" t="s">
        <v>4407</v>
      </c>
      <c r="G326" s="176" t="s">
        <v>692</v>
      </c>
      <c r="H326" s="177">
        <v>4</v>
      </c>
      <c r="I326" s="178"/>
      <c r="J326" s="179">
        <f>ROUND(I326*H326,2)</f>
        <v>0</v>
      </c>
      <c r="K326" s="175" t="s">
        <v>327</v>
      </c>
      <c r="L326" s="41"/>
      <c r="M326" s="180" t="s">
        <v>21</v>
      </c>
      <c r="N326" s="181" t="s">
        <v>44</v>
      </c>
      <c r="O326" s="66"/>
      <c r="P326" s="182">
        <f>O326*H326</f>
        <v>0</v>
      </c>
      <c r="Q326" s="182">
        <v>0</v>
      </c>
      <c r="R326" s="182">
        <f>Q326*H326</f>
        <v>0</v>
      </c>
      <c r="S326" s="182">
        <v>0</v>
      </c>
      <c r="T326" s="183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184" t="s">
        <v>461</v>
      </c>
      <c r="AT326" s="184" t="s">
        <v>240</v>
      </c>
      <c r="AU326" s="184" t="s">
        <v>82</v>
      </c>
      <c r="AY326" s="19" t="s">
        <v>239</v>
      </c>
      <c r="BE326" s="185">
        <f>IF(N326="základní",J326,0)</f>
        <v>0</v>
      </c>
      <c r="BF326" s="185">
        <f>IF(N326="snížená",J326,0)</f>
        <v>0</v>
      </c>
      <c r="BG326" s="185">
        <f>IF(N326="zákl. přenesená",J326,0)</f>
        <v>0</v>
      </c>
      <c r="BH326" s="185">
        <f>IF(N326="sníž. přenesená",J326,0)</f>
        <v>0</v>
      </c>
      <c r="BI326" s="185">
        <f>IF(N326="nulová",J326,0)</f>
        <v>0</v>
      </c>
      <c r="BJ326" s="19" t="s">
        <v>80</v>
      </c>
      <c r="BK326" s="185">
        <f>ROUND(I326*H326,2)</f>
        <v>0</v>
      </c>
      <c r="BL326" s="19" t="s">
        <v>461</v>
      </c>
      <c r="BM326" s="184" t="s">
        <v>4408</v>
      </c>
    </row>
    <row r="327" spans="1:65" s="2" customFormat="1" ht="11.25">
      <c r="A327" s="36"/>
      <c r="B327" s="37"/>
      <c r="C327" s="38"/>
      <c r="D327" s="233" t="s">
        <v>329</v>
      </c>
      <c r="E327" s="38"/>
      <c r="F327" s="234" t="s">
        <v>4409</v>
      </c>
      <c r="G327" s="38"/>
      <c r="H327" s="38"/>
      <c r="I327" s="188"/>
      <c r="J327" s="38"/>
      <c r="K327" s="38"/>
      <c r="L327" s="41"/>
      <c r="M327" s="189"/>
      <c r="N327" s="190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329</v>
      </c>
      <c r="AU327" s="19" t="s">
        <v>82</v>
      </c>
    </row>
    <row r="328" spans="1:65" s="2" customFormat="1" ht="16.5" customHeight="1">
      <c r="A328" s="36"/>
      <c r="B328" s="37"/>
      <c r="C328" s="173" t="s">
        <v>738</v>
      </c>
      <c r="D328" s="173" t="s">
        <v>240</v>
      </c>
      <c r="E328" s="174" t="s">
        <v>4410</v>
      </c>
      <c r="F328" s="175" t="s">
        <v>4411</v>
      </c>
      <c r="G328" s="176" t="s">
        <v>692</v>
      </c>
      <c r="H328" s="177">
        <v>10</v>
      </c>
      <c r="I328" s="178"/>
      <c r="J328" s="179">
        <f>ROUND(I328*H328,2)</f>
        <v>0</v>
      </c>
      <c r="K328" s="175" t="s">
        <v>327</v>
      </c>
      <c r="L328" s="41"/>
      <c r="M328" s="180" t="s">
        <v>21</v>
      </c>
      <c r="N328" s="181" t="s">
        <v>44</v>
      </c>
      <c r="O328" s="66"/>
      <c r="P328" s="182">
        <f>O328*H328</f>
        <v>0</v>
      </c>
      <c r="Q328" s="182">
        <v>0</v>
      </c>
      <c r="R328" s="182">
        <f>Q328*H328</f>
        <v>0</v>
      </c>
      <c r="S328" s="182">
        <v>0</v>
      </c>
      <c r="T328" s="183">
        <f>S328*H328</f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184" t="s">
        <v>461</v>
      </c>
      <c r="AT328" s="184" t="s">
        <v>240</v>
      </c>
      <c r="AU328" s="184" t="s">
        <v>82</v>
      </c>
      <c r="AY328" s="19" t="s">
        <v>239</v>
      </c>
      <c r="BE328" s="185">
        <f>IF(N328="základní",J328,0)</f>
        <v>0</v>
      </c>
      <c r="BF328" s="185">
        <f>IF(N328="snížená",J328,0)</f>
        <v>0</v>
      </c>
      <c r="BG328" s="185">
        <f>IF(N328="zákl. přenesená",J328,0)</f>
        <v>0</v>
      </c>
      <c r="BH328" s="185">
        <f>IF(N328="sníž. přenesená",J328,0)</f>
        <v>0</v>
      </c>
      <c r="BI328" s="185">
        <f>IF(N328="nulová",J328,0)</f>
        <v>0</v>
      </c>
      <c r="BJ328" s="19" t="s">
        <v>80</v>
      </c>
      <c r="BK328" s="185">
        <f>ROUND(I328*H328,2)</f>
        <v>0</v>
      </c>
      <c r="BL328" s="19" t="s">
        <v>461</v>
      </c>
      <c r="BM328" s="184" t="s">
        <v>4412</v>
      </c>
    </row>
    <row r="329" spans="1:65" s="2" customFormat="1" ht="11.25">
      <c r="A329" s="36"/>
      <c r="B329" s="37"/>
      <c r="C329" s="38"/>
      <c r="D329" s="233" t="s">
        <v>329</v>
      </c>
      <c r="E329" s="38"/>
      <c r="F329" s="234" t="s">
        <v>4413</v>
      </c>
      <c r="G329" s="38"/>
      <c r="H329" s="38"/>
      <c r="I329" s="188"/>
      <c r="J329" s="38"/>
      <c r="K329" s="38"/>
      <c r="L329" s="41"/>
      <c r="M329" s="189"/>
      <c r="N329" s="190"/>
      <c r="O329" s="66"/>
      <c r="P329" s="66"/>
      <c r="Q329" s="66"/>
      <c r="R329" s="66"/>
      <c r="S329" s="66"/>
      <c r="T329" s="67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T329" s="19" t="s">
        <v>329</v>
      </c>
      <c r="AU329" s="19" t="s">
        <v>82</v>
      </c>
    </row>
    <row r="330" spans="1:65" s="2" customFormat="1" ht="16.5" customHeight="1">
      <c r="A330" s="36"/>
      <c r="B330" s="37"/>
      <c r="C330" s="173" t="s">
        <v>743</v>
      </c>
      <c r="D330" s="173" t="s">
        <v>240</v>
      </c>
      <c r="E330" s="174" t="s">
        <v>4414</v>
      </c>
      <c r="F330" s="175" t="s">
        <v>4415</v>
      </c>
      <c r="G330" s="176" t="s">
        <v>602</v>
      </c>
      <c r="H330" s="177">
        <v>95.2</v>
      </c>
      <c r="I330" s="178"/>
      <c r="J330" s="179">
        <f>ROUND(I330*H330,2)</f>
        <v>0</v>
      </c>
      <c r="K330" s="175" t="s">
        <v>327</v>
      </c>
      <c r="L330" s="41"/>
      <c r="M330" s="180" t="s">
        <v>21</v>
      </c>
      <c r="N330" s="181" t="s">
        <v>44</v>
      </c>
      <c r="O330" s="66"/>
      <c r="P330" s="182">
        <f>O330*H330</f>
        <v>0</v>
      </c>
      <c r="Q330" s="182">
        <v>0</v>
      </c>
      <c r="R330" s="182">
        <f>Q330*H330</f>
        <v>0</v>
      </c>
      <c r="S330" s="182">
        <v>0</v>
      </c>
      <c r="T330" s="183">
        <f>S330*H330</f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184" t="s">
        <v>461</v>
      </c>
      <c r="AT330" s="184" t="s">
        <v>240</v>
      </c>
      <c r="AU330" s="184" t="s">
        <v>82</v>
      </c>
      <c r="AY330" s="19" t="s">
        <v>239</v>
      </c>
      <c r="BE330" s="185">
        <f>IF(N330="základní",J330,0)</f>
        <v>0</v>
      </c>
      <c r="BF330" s="185">
        <f>IF(N330="snížená",J330,0)</f>
        <v>0</v>
      </c>
      <c r="BG330" s="185">
        <f>IF(N330="zákl. přenesená",J330,0)</f>
        <v>0</v>
      </c>
      <c r="BH330" s="185">
        <f>IF(N330="sníž. přenesená",J330,0)</f>
        <v>0</v>
      </c>
      <c r="BI330" s="185">
        <f>IF(N330="nulová",J330,0)</f>
        <v>0</v>
      </c>
      <c r="BJ330" s="19" t="s">
        <v>80</v>
      </c>
      <c r="BK330" s="185">
        <f>ROUND(I330*H330,2)</f>
        <v>0</v>
      </c>
      <c r="BL330" s="19" t="s">
        <v>461</v>
      </c>
      <c r="BM330" s="184" t="s">
        <v>4416</v>
      </c>
    </row>
    <row r="331" spans="1:65" s="2" customFormat="1" ht="11.25">
      <c r="A331" s="36"/>
      <c r="B331" s="37"/>
      <c r="C331" s="38"/>
      <c r="D331" s="233" t="s">
        <v>329</v>
      </c>
      <c r="E331" s="38"/>
      <c r="F331" s="234" t="s">
        <v>4417</v>
      </c>
      <c r="G331" s="38"/>
      <c r="H331" s="38"/>
      <c r="I331" s="188"/>
      <c r="J331" s="38"/>
      <c r="K331" s="38"/>
      <c r="L331" s="41"/>
      <c r="M331" s="189"/>
      <c r="N331" s="190"/>
      <c r="O331" s="66"/>
      <c r="P331" s="66"/>
      <c r="Q331" s="66"/>
      <c r="R331" s="66"/>
      <c r="S331" s="66"/>
      <c r="T331" s="67"/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T331" s="19" t="s">
        <v>329</v>
      </c>
      <c r="AU331" s="19" t="s">
        <v>82</v>
      </c>
    </row>
    <row r="332" spans="1:65" s="2" customFormat="1" ht="24.2" customHeight="1">
      <c r="A332" s="36"/>
      <c r="B332" s="37"/>
      <c r="C332" s="173" t="s">
        <v>751</v>
      </c>
      <c r="D332" s="173" t="s">
        <v>240</v>
      </c>
      <c r="E332" s="174" t="s">
        <v>3859</v>
      </c>
      <c r="F332" s="175" t="s">
        <v>3860</v>
      </c>
      <c r="G332" s="176" t="s">
        <v>470</v>
      </c>
      <c r="H332" s="177">
        <v>0.316</v>
      </c>
      <c r="I332" s="178"/>
      <c r="J332" s="179">
        <f>ROUND(I332*H332,2)</f>
        <v>0</v>
      </c>
      <c r="K332" s="175" t="s">
        <v>327</v>
      </c>
      <c r="L332" s="41"/>
      <c r="M332" s="180" t="s">
        <v>21</v>
      </c>
      <c r="N332" s="181" t="s">
        <v>44</v>
      </c>
      <c r="O332" s="66"/>
      <c r="P332" s="182">
        <f>O332*H332</f>
        <v>0</v>
      </c>
      <c r="Q332" s="182">
        <v>0</v>
      </c>
      <c r="R332" s="182">
        <f>Q332*H332</f>
        <v>0</v>
      </c>
      <c r="S332" s="182">
        <v>0</v>
      </c>
      <c r="T332" s="183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184" t="s">
        <v>461</v>
      </c>
      <c r="AT332" s="184" t="s">
        <v>240</v>
      </c>
      <c r="AU332" s="184" t="s">
        <v>82</v>
      </c>
      <c r="AY332" s="19" t="s">
        <v>239</v>
      </c>
      <c r="BE332" s="185">
        <f>IF(N332="základní",J332,0)</f>
        <v>0</v>
      </c>
      <c r="BF332" s="185">
        <f>IF(N332="snížená",J332,0)</f>
        <v>0</v>
      </c>
      <c r="BG332" s="185">
        <f>IF(N332="zákl. přenesená",J332,0)</f>
        <v>0</v>
      </c>
      <c r="BH332" s="185">
        <f>IF(N332="sníž. přenesená",J332,0)</f>
        <v>0</v>
      </c>
      <c r="BI332" s="185">
        <f>IF(N332="nulová",J332,0)</f>
        <v>0</v>
      </c>
      <c r="BJ332" s="19" t="s">
        <v>80</v>
      </c>
      <c r="BK332" s="185">
        <f>ROUND(I332*H332,2)</f>
        <v>0</v>
      </c>
      <c r="BL332" s="19" t="s">
        <v>461</v>
      </c>
      <c r="BM332" s="184" t="s">
        <v>4418</v>
      </c>
    </row>
    <row r="333" spans="1:65" s="2" customFormat="1" ht="11.25">
      <c r="A333" s="36"/>
      <c r="B333" s="37"/>
      <c r="C333" s="38"/>
      <c r="D333" s="233" t="s">
        <v>329</v>
      </c>
      <c r="E333" s="38"/>
      <c r="F333" s="234" t="s">
        <v>3862</v>
      </c>
      <c r="G333" s="38"/>
      <c r="H333" s="38"/>
      <c r="I333" s="188"/>
      <c r="J333" s="38"/>
      <c r="K333" s="38"/>
      <c r="L333" s="41"/>
      <c r="M333" s="189"/>
      <c r="N333" s="190"/>
      <c r="O333" s="66"/>
      <c r="P333" s="66"/>
      <c r="Q333" s="66"/>
      <c r="R333" s="66"/>
      <c r="S333" s="66"/>
      <c r="T333" s="67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329</v>
      </c>
      <c r="AU333" s="19" t="s">
        <v>82</v>
      </c>
    </row>
    <row r="334" spans="1:65" s="11" customFormat="1" ht="22.9" customHeight="1">
      <c r="B334" s="159"/>
      <c r="C334" s="160"/>
      <c r="D334" s="161" t="s">
        <v>72</v>
      </c>
      <c r="E334" s="231" t="s">
        <v>4419</v>
      </c>
      <c r="F334" s="231" t="s">
        <v>4420</v>
      </c>
      <c r="G334" s="160"/>
      <c r="H334" s="160"/>
      <c r="I334" s="163"/>
      <c r="J334" s="232">
        <f>BK334</f>
        <v>0</v>
      </c>
      <c r="K334" s="160"/>
      <c r="L334" s="165"/>
      <c r="M334" s="166"/>
      <c r="N334" s="167"/>
      <c r="O334" s="167"/>
      <c r="P334" s="168">
        <f>SUM(P335:P370)</f>
        <v>0</v>
      </c>
      <c r="Q334" s="167"/>
      <c r="R334" s="168">
        <f>SUM(R335:R370)</f>
        <v>0.1178282935</v>
      </c>
      <c r="S334" s="167"/>
      <c r="T334" s="169">
        <f>SUM(T335:T370)</f>
        <v>0</v>
      </c>
      <c r="AR334" s="170" t="s">
        <v>82</v>
      </c>
      <c r="AT334" s="171" t="s">
        <v>72</v>
      </c>
      <c r="AU334" s="171" t="s">
        <v>80</v>
      </c>
      <c r="AY334" s="170" t="s">
        <v>239</v>
      </c>
      <c r="BK334" s="172">
        <f>SUM(BK335:BK370)</f>
        <v>0</v>
      </c>
    </row>
    <row r="335" spans="1:65" s="2" customFormat="1" ht="21.75" customHeight="1">
      <c r="A335" s="36"/>
      <c r="B335" s="37"/>
      <c r="C335" s="173" t="s">
        <v>755</v>
      </c>
      <c r="D335" s="173" t="s">
        <v>240</v>
      </c>
      <c r="E335" s="174" t="s">
        <v>4421</v>
      </c>
      <c r="F335" s="175" t="s">
        <v>4422</v>
      </c>
      <c r="G335" s="176" t="s">
        <v>602</v>
      </c>
      <c r="H335" s="177">
        <v>11</v>
      </c>
      <c r="I335" s="178"/>
      <c r="J335" s="179">
        <f>ROUND(I335*H335,2)</f>
        <v>0</v>
      </c>
      <c r="K335" s="175" t="s">
        <v>327</v>
      </c>
      <c r="L335" s="41"/>
      <c r="M335" s="180" t="s">
        <v>21</v>
      </c>
      <c r="N335" s="181" t="s">
        <v>44</v>
      </c>
      <c r="O335" s="66"/>
      <c r="P335" s="182">
        <f>O335*H335</f>
        <v>0</v>
      </c>
      <c r="Q335" s="182">
        <v>8.3765E-4</v>
      </c>
      <c r="R335" s="182">
        <f>Q335*H335</f>
        <v>9.2141500000000008E-3</v>
      </c>
      <c r="S335" s="182">
        <v>0</v>
      </c>
      <c r="T335" s="183">
        <f>S335*H335</f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184" t="s">
        <v>461</v>
      </c>
      <c r="AT335" s="184" t="s">
        <v>240</v>
      </c>
      <c r="AU335" s="184" t="s">
        <v>82</v>
      </c>
      <c r="AY335" s="19" t="s">
        <v>239</v>
      </c>
      <c r="BE335" s="185">
        <f>IF(N335="základní",J335,0)</f>
        <v>0</v>
      </c>
      <c r="BF335" s="185">
        <f>IF(N335="snížená",J335,0)</f>
        <v>0</v>
      </c>
      <c r="BG335" s="185">
        <f>IF(N335="zákl. přenesená",J335,0)</f>
        <v>0</v>
      </c>
      <c r="BH335" s="185">
        <f>IF(N335="sníž. přenesená",J335,0)</f>
        <v>0</v>
      </c>
      <c r="BI335" s="185">
        <f>IF(N335="nulová",J335,0)</f>
        <v>0</v>
      </c>
      <c r="BJ335" s="19" t="s">
        <v>80</v>
      </c>
      <c r="BK335" s="185">
        <f>ROUND(I335*H335,2)</f>
        <v>0</v>
      </c>
      <c r="BL335" s="19" t="s">
        <v>461</v>
      </c>
      <c r="BM335" s="184" t="s">
        <v>4423</v>
      </c>
    </row>
    <row r="336" spans="1:65" s="2" customFormat="1" ht="11.25">
      <c r="A336" s="36"/>
      <c r="B336" s="37"/>
      <c r="C336" s="38"/>
      <c r="D336" s="233" t="s">
        <v>329</v>
      </c>
      <c r="E336" s="38"/>
      <c r="F336" s="234" t="s">
        <v>4424</v>
      </c>
      <c r="G336" s="38"/>
      <c r="H336" s="38"/>
      <c r="I336" s="188"/>
      <c r="J336" s="38"/>
      <c r="K336" s="38"/>
      <c r="L336" s="41"/>
      <c r="M336" s="189"/>
      <c r="N336" s="190"/>
      <c r="O336" s="66"/>
      <c r="P336" s="66"/>
      <c r="Q336" s="66"/>
      <c r="R336" s="66"/>
      <c r="S336" s="66"/>
      <c r="T336" s="67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T336" s="19" t="s">
        <v>329</v>
      </c>
      <c r="AU336" s="19" t="s">
        <v>82</v>
      </c>
    </row>
    <row r="337" spans="1:65" s="12" customFormat="1" ht="11.25">
      <c r="B337" s="191"/>
      <c r="C337" s="192"/>
      <c r="D337" s="186" t="s">
        <v>248</v>
      </c>
      <c r="E337" s="193" t="s">
        <v>21</v>
      </c>
      <c r="F337" s="194" t="s">
        <v>4425</v>
      </c>
      <c r="G337" s="192"/>
      <c r="H337" s="193" t="s">
        <v>21</v>
      </c>
      <c r="I337" s="195"/>
      <c r="J337" s="192"/>
      <c r="K337" s="192"/>
      <c r="L337" s="196"/>
      <c r="M337" s="197"/>
      <c r="N337" s="198"/>
      <c r="O337" s="198"/>
      <c r="P337" s="198"/>
      <c r="Q337" s="198"/>
      <c r="R337" s="198"/>
      <c r="S337" s="198"/>
      <c r="T337" s="199"/>
      <c r="AT337" s="200" t="s">
        <v>248</v>
      </c>
      <c r="AU337" s="200" t="s">
        <v>82</v>
      </c>
      <c r="AV337" s="12" t="s">
        <v>80</v>
      </c>
      <c r="AW337" s="12" t="s">
        <v>34</v>
      </c>
      <c r="AX337" s="12" t="s">
        <v>73</v>
      </c>
      <c r="AY337" s="200" t="s">
        <v>239</v>
      </c>
    </row>
    <row r="338" spans="1:65" s="13" customFormat="1" ht="11.25">
      <c r="B338" s="201"/>
      <c r="C338" s="202"/>
      <c r="D338" s="186" t="s">
        <v>248</v>
      </c>
      <c r="E338" s="203" t="s">
        <v>21</v>
      </c>
      <c r="F338" s="204" t="s">
        <v>4426</v>
      </c>
      <c r="G338" s="202"/>
      <c r="H338" s="205">
        <v>11</v>
      </c>
      <c r="I338" s="206"/>
      <c r="J338" s="202"/>
      <c r="K338" s="202"/>
      <c r="L338" s="207"/>
      <c r="M338" s="208"/>
      <c r="N338" s="209"/>
      <c r="O338" s="209"/>
      <c r="P338" s="209"/>
      <c r="Q338" s="209"/>
      <c r="R338" s="209"/>
      <c r="S338" s="209"/>
      <c r="T338" s="210"/>
      <c r="AT338" s="211" t="s">
        <v>248</v>
      </c>
      <c r="AU338" s="211" t="s">
        <v>82</v>
      </c>
      <c r="AV338" s="13" t="s">
        <v>82</v>
      </c>
      <c r="AW338" s="13" t="s">
        <v>34</v>
      </c>
      <c r="AX338" s="13" t="s">
        <v>73</v>
      </c>
      <c r="AY338" s="211" t="s">
        <v>239</v>
      </c>
    </row>
    <row r="339" spans="1:65" s="14" customFormat="1" ht="11.25">
      <c r="B339" s="212"/>
      <c r="C339" s="213"/>
      <c r="D339" s="186" t="s">
        <v>248</v>
      </c>
      <c r="E339" s="214" t="s">
        <v>21</v>
      </c>
      <c r="F339" s="215" t="s">
        <v>251</v>
      </c>
      <c r="G339" s="213"/>
      <c r="H339" s="216">
        <v>11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AT339" s="222" t="s">
        <v>248</v>
      </c>
      <c r="AU339" s="222" t="s">
        <v>82</v>
      </c>
      <c r="AV339" s="14" t="s">
        <v>100</v>
      </c>
      <c r="AW339" s="14" t="s">
        <v>34</v>
      </c>
      <c r="AX339" s="14" t="s">
        <v>80</v>
      </c>
      <c r="AY339" s="222" t="s">
        <v>239</v>
      </c>
    </row>
    <row r="340" spans="1:65" s="2" customFormat="1" ht="21.75" customHeight="1">
      <c r="A340" s="36"/>
      <c r="B340" s="37"/>
      <c r="C340" s="173" t="s">
        <v>759</v>
      </c>
      <c r="D340" s="173" t="s">
        <v>240</v>
      </c>
      <c r="E340" s="174" t="s">
        <v>4427</v>
      </c>
      <c r="F340" s="175" t="s">
        <v>4428</v>
      </c>
      <c r="G340" s="176" t="s">
        <v>602</v>
      </c>
      <c r="H340" s="177">
        <v>40</v>
      </c>
      <c r="I340" s="178"/>
      <c r="J340" s="179">
        <f>ROUND(I340*H340,2)</f>
        <v>0</v>
      </c>
      <c r="K340" s="175" t="s">
        <v>327</v>
      </c>
      <c r="L340" s="41"/>
      <c r="M340" s="180" t="s">
        <v>21</v>
      </c>
      <c r="N340" s="181" t="s">
        <v>44</v>
      </c>
      <c r="O340" s="66"/>
      <c r="P340" s="182">
        <f>O340*H340</f>
        <v>0</v>
      </c>
      <c r="Q340" s="182">
        <v>9.76972E-4</v>
      </c>
      <c r="R340" s="182">
        <f>Q340*H340</f>
        <v>3.9078879999999996E-2</v>
      </c>
      <c r="S340" s="182">
        <v>0</v>
      </c>
      <c r="T340" s="183">
        <f>S340*H340</f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184" t="s">
        <v>461</v>
      </c>
      <c r="AT340" s="184" t="s">
        <v>240</v>
      </c>
      <c r="AU340" s="184" t="s">
        <v>82</v>
      </c>
      <c r="AY340" s="19" t="s">
        <v>239</v>
      </c>
      <c r="BE340" s="185">
        <f>IF(N340="základní",J340,0)</f>
        <v>0</v>
      </c>
      <c r="BF340" s="185">
        <f>IF(N340="snížená",J340,0)</f>
        <v>0</v>
      </c>
      <c r="BG340" s="185">
        <f>IF(N340="zákl. přenesená",J340,0)</f>
        <v>0</v>
      </c>
      <c r="BH340" s="185">
        <f>IF(N340="sníž. přenesená",J340,0)</f>
        <v>0</v>
      </c>
      <c r="BI340" s="185">
        <f>IF(N340="nulová",J340,0)</f>
        <v>0</v>
      </c>
      <c r="BJ340" s="19" t="s">
        <v>80</v>
      </c>
      <c r="BK340" s="185">
        <f>ROUND(I340*H340,2)</f>
        <v>0</v>
      </c>
      <c r="BL340" s="19" t="s">
        <v>461</v>
      </c>
      <c r="BM340" s="184" t="s">
        <v>4429</v>
      </c>
    </row>
    <row r="341" spans="1:65" s="2" customFormat="1" ht="11.25">
      <c r="A341" s="36"/>
      <c r="B341" s="37"/>
      <c r="C341" s="38"/>
      <c r="D341" s="233" t="s">
        <v>329</v>
      </c>
      <c r="E341" s="38"/>
      <c r="F341" s="234" t="s">
        <v>4430</v>
      </c>
      <c r="G341" s="38"/>
      <c r="H341" s="38"/>
      <c r="I341" s="188"/>
      <c r="J341" s="38"/>
      <c r="K341" s="38"/>
      <c r="L341" s="41"/>
      <c r="M341" s="189"/>
      <c r="N341" s="190"/>
      <c r="O341" s="66"/>
      <c r="P341" s="66"/>
      <c r="Q341" s="66"/>
      <c r="R341" s="66"/>
      <c r="S341" s="66"/>
      <c r="T341" s="67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329</v>
      </c>
      <c r="AU341" s="19" t="s">
        <v>82</v>
      </c>
    </row>
    <row r="342" spans="1:65" s="12" customFormat="1" ht="11.25">
      <c r="B342" s="191"/>
      <c r="C342" s="192"/>
      <c r="D342" s="186" t="s">
        <v>248</v>
      </c>
      <c r="E342" s="193" t="s">
        <v>21</v>
      </c>
      <c r="F342" s="194" t="s">
        <v>4425</v>
      </c>
      <c r="G342" s="192"/>
      <c r="H342" s="193" t="s">
        <v>21</v>
      </c>
      <c r="I342" s="195"/>
      <c r="J342" s="192"/>
      <c r="K342" s="192"/>
      <c r="L342" s="196"/>
      <c r="M342" s="197"/>
      <c r="N342" s="198"/>
      <c r="O342" s="198"/>
      <c r="P342" s="198"/>
      <c r="Q342" s="198"/>
      <c r="R342" s="198"/>
      <c r="S342" s="198"/>
      <c r="T342" s="199"/>
      <c r="AT342" s="200" t="s">
        <v>248</v>
      </c>
      <c r="AU342" s="200" t="s">
        <v>82</v>
      </c>
      <c r="AV342" s="12" t="s">
        <v>80</v>
      </c>
      <c r="AW342" s="12" t="s">
        <v>34</v>
      </c>
      <c r="AX342" s="12" t="s">
        <v>73</v>
      </c>
      <c r="AY342" s="200" t="s">
        <v>239</v>
      </c>
    </row>
    <row r="343" spans="1:65" s="13" customFormat="1" ht="11.25">
      <c r="B343" s="201"/>
      <c r="C343" s="202"/>
      <c r="D343" s="186" t="s">
        <v>248</v>
      </c>
      <c r="E343" s="203" t="s">
        <v>21</v>
      </c>
      <c r="F343" s="204" t="s">
        <v>4431</v>
      </c>
      <c r="G343" s="202"/>
      <c r="H343" s="205">
        <v>40</v>
      </c>
      <c r="I343" s="206"/>
      <c r="J343" s="202"/>
      <c r="K343" s="202"/>
      <c r="L343" s="207"/>
      <c r="M343" s="208"/>
      <c r="N343" s="209"/>
      <c r="O343" s="209"/>
      <c r="P343" s="209"/>
      <c r="Q343" s="209"/>
      <c r="R343" s="209"/>
      <c r="S343" s="209"/>
      <c r="T343" s="210"/>
      <c r="AT343" s="211" t="s">
        <v>248</v>
      </c>
      <c r="AU343" s="211" t="s">
        <v>82</v>
      </c>
      <c r="AV343" s="13" t="s">
        <v>82</v>
      </c>
      <c r="AW343" s="13" t="s">
        <v>34</v>
      </c>
      <c r="AX343" s="13" t="s">
        <v>73</v>
      </c>
      <c r="AY343" s="211" t="s">
        <v>239</v>
      </c>
    </row>
    <row r="344" spans="1:65" s="14" customFormat="1" ht="11.25">
      <c r="B344" s="212"/>
      <c r="C344" s="213"/>
      <c r="D344" s="186" t="s">
        <v>248</v>
      </c>
      <c r="E344" s="214" t="s">
        <v>21</v>
      </c>
      <c r="F344" s="215" t="s">
        <v>251</v>
      </c>
      <c r="G344" s="213"/>
      <c r="H344" s="216">
        <v>40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AT344" s="222" t="s">
        <v>248</v>
      </c>
      <c r="AU344" s="222" t="s">
        <v>82</v>
      </c>
      <c r="AV344" s="14" t="s">
        <v>100</v>
      </c>
      <c r="AW344" s="14" t="s">
        <v>34</v>
      </c>
      <c r="AX344" s="14" t="s">
        <v>80</v>
      </c>
      <c r="AY344" s="222" t="s">
        <v>239</v>
      </c>
    </row>
    <row r="345" spans="1:65" s="2" customFormat="1" ht="21.75" customHeight="1">
      <c r="A345" s="36"/>
      <c r="B345" s="37"/>
      <c r="C345" s="173" t="s">
        <v>763</v>
      </c>
      <c r="D345" s="173" t="s">
        <v>240</v>
      </c>
      <c r="E345" s="174" t="s">
        <v>4432</v>
      </c>
      <c r="F345" s="175" t="s">
        <v>4433</v>
      </c>
      <c r="G345" s="176" t="s">
        <v>602</v>
      </c>
      <c r="H345" s="177">
        <v>13</v>
      </c>
      <c r="I345" s="178"/>
      <c r="J345" s="179">
        <f>ROUND(I345*H345,2)</f>
        <v>0</v>
      </c>
      <c r="K345" s="175" t="s">
        <v>327</v>
      </c>
      <c r="L345" s="41"/>
      <c r="M345" s="180" t="s">
        <v>21</v>
      </c>
      <c r="N345" s="181" t="s">
        <v>44</v>
      </c>
      <c r="O345" s="66"/>
      <c r="P345" s="182">
        <f>O345*H345</f>
        <v>0</v>
      </c>
      <c r="Q345" s="182">
        <v>1.2616000000000001E-3</v>
      </c>
      <c r="R345" s="182">
        <f>Q345*H345</f>
        <v>1.64008E-2</v>
      </c>
      <c r="S345" s="182">
        <v>0</v>
      </c>
      <c r="T345" s="183">
        <f>S345*H345</f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184" t="s">
        <v>461</v>
      </c>
      <c r="AT345" s="184" t="s">
        <v>240</v>
      </c>
      <c r="AU345" s="184" t="s">
        <v>82</v>
      </c>
      <c r="AY345" s="19" t="s">
        <v>239</v>
      </c>
      <c r="BE345" s="185">
        <f>IF(N345="základní",J345,0)</f>
        <v>0</v>
      </c>
      <c r="BF345" s="185">
        <f>IF(N345="snížená",J345,0)</f>
        <v>0</v>
      </c>
      <c r="BG345" s="185">
        <f>IF(N345="zákl. přenesená",J345,0)</f>
        <v>0</v>
      </c>
      <c r="BH345" s="185">
        <f>IF(N345="sníž. přenesená",J345,0)</f>
        <v>0</v>
      </c>
      <c r="BI345" s="185">
        <f>IF(N345="nulová",J345,0)</f>
        <v>0</v>
      </c>
      <c r="BJ345" s="19" t="s">
        <v>80</v>
      </c>
      <c r="BK345" s="185">
        <f>ROUND(I345*H345,2)</f>
        <v>0</v>
      </c>
      <c r="BL345" s="19" t="s">
        <v>461</v>
      </c>
      <c r="BM345" s="184" t="s">
        <v>4434</v>
      </c>
    </row>
    <row r="346" spans="1:65" s="2" customFormat="1" ht="11.25">
      <c r="A346" s="36"/>
      <c r="B346" s="37"/>
      <c r="C346" s="38"/>
      <c r="D346" s="233" t="s">
        <v>329</v>
      </c>
      <c r="E346" s="38"/>
      <c r="F346" s="234" t="s">
        <v>4435</v>
      </c>
      <c r="G346" s="38"/>
      <c r="H346" s="38"/>
      <c r="I346" s="188"/>
      <c r="J346" s="38"/>
      <c r="K346" s="38"/>
      <c r="L346" s="41"/>
      <c r="M346" s="189"/>
      <c r="N346" s="190"/>
      <c r="O346" s="66"/>
      <c r="P346" s="66"/>
      <c r="Q346" s="66"/>
      <c r="R346" s="66"/>
      <c r="S346" s="66"/>
      <c r="T346" s="67"/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T346" s="19" t="s">
        <v>329</v>
      </c>
      <c r="AU346" s="19" t="s">
        <v>82</v>
      </c>
    </row>
    <row r="347" spans="1:65" s="12" customFormat="1" ht="11.25">
      <c r="B347" s="191"/>
      <c r="C347" s="192"/>
      <c r="D347" s="186" t="s">
        <v>248</v>
      </c>
      <c r="E347" s="193" t="s">
        <v>21</v>
      </c>
      <c r="F347" s="194" t="s">
        <v>4425</v>
      </c>
      <c r="G347" s="192"/>
      <c r="H347" s="193" t="s">
        <v>21</v>
      </c>
      <c r="I347" s="195"/>
      <c r="J347" s="192"/>
      <c r="K347" s="192"/>
      <c r="L347" s="196"/>
      <c r="M347" s="197"/>
      <c r="N347" s="198"/>
      <c r="O347" s="198"/>
      <c r="P347" s="198"/>
      <c r="Q347" s="198"/>
      <c r="R347" s="198"/>
      <c r="S347" s="198"/>
      <c r="T347" s="199"/>
      <c r="AT347" s="200" t="s">
        <v>248</v>
      </c>
      <c r="AU347" s="200" t="s">
        <v>82</v>
      </c>
      <c r="AV347" s="12" t="s">
        <v>80</v>
      </c>
      <c r="AW347" s="12" t="s">
        <v>34</v>
      </c>
      <c r="AX347" s="12" t="s">
        <v>73</v>
      </c>
      <c r="AY347" s="200" t="s">
        <v>239</v>
      </c>
    </row>
    <row r="348" spans="1:65" s="13" customFormat="1" ht="11.25">
      <c r="B348" s="201"/>
      <c r="C348" s="202"/>
      <c r="D348" s="186" t="s">
        <v>248</v>
      </c>
      <c r="E348" s="203" t="s">
        <v>21</v>
      </c>
      <c r="F348" s="204" t="s">
        <v>1528</v>
      </c>
      <c r="G348" s="202"/>
      <c r="H348" s="205">
        <v>13</v>
      </c>
      <c r="I348" s="206"/>
      <c r="J348" s="202"/>
      <c r="K348" s="202"/>
      <c r="L348" s="207"/>
      <c r="M348" s="208"/>
      <c r="N348" s="209"/>
      <c r="O348" s="209"/>
      <c r="P348" s="209"/>
      <c r="Q348" s="209"/>
      <c r="R348" s="209"/>
      <c r="S348" s="209"/>
      <c r="T348" s="210"/>
      <c r="AT348" s="211" t="s">
        <v>248</v>
      </c>
      <c r="AU348" s="211" t="s">
        <v>82</v>
      </c>
      <c r="AV348" s="13" t="s">
        <v>82</v>
      </c>
      <c r="AW348" s="13" t="s">
        <v>34</v>
      </c>
      <c r="AX348" s="13" t="s">
        <v>73</v>
      </c>
      <c r="AY348" s="211" t="s">
        <v>239</v>
      </c>
    </row>
    <row r="349" spans="1:65" s="14" customFormat="1" ht="11.25">
      <c r="B349" s="212"/>
      <c r="C349" s="213"/>
      <c r="D349" s="186" t="s">
        <v>248</v>
      </c>
      <c r="E349" s="214" t="s">
        <v>21</v>
      </c>
      <c r="F349" s="215" t="s">
        <v>251</v>
      </c>
      <c r="G349" s="213"/>
      <c r="H349" s="216">
        <v>13</v>
      </c>
      <c r="I349" s="217"/>
      <c r="J349" s="213"/>
      <c r="K349" s="213"/>
      <c r="L349" s="218"/>
      <c r="M349" s="219"/>
      <c r="N349" s="220"/>
      <c r="O349" s="220"/>
      <c r="P349" s="220"/>
      <c r="Q349" s="220"/>
      <c r="R349" s="220"/>
      <c r="S349" s="220"/>
      <c r="T349" s="221"/>
      <c r="AT349" s="222" t="s">
        <v>248</v>
      </c>
      <c r="AU349" s="222" t="s">
        <v>82</v>
      </c>
      <c r="AV349" s="14" t="s">
        <v>100</v>
      </c>
      <c r="AW349" s="14" t="s">
        <v>34</v>
      </c>
      <c r="AX349" s="14" t="s">
        <v>80</v>
      </c>
      <c r="AY349" s="222" t="s">
        <v>239</v>
      </c>
    </row>
    <row r="350" spans="1:65" s="2" customFormat="1" ht="21.75" customHeight="1">
      <c r="A350" s="36"/>
      <c r="B350" s="37"/>
      <c r="C350" s="173" t="s">
        <v>769</v>
      </c>
      <c r="D350" s="173" t="s">
        <v>240</v>
      </c>
      <c r="E350" s="174" t="s">
        <v>4436</v>
      </c>
      <c r="F350" s="175" t="s">
        <v>4437</v>
      </c>
      <c r="G350" s="176" t="s">
        <v>602</v>
      </c>
      <c r="H350" s="177">
        <v>13</v>
      </c>
      <c r="I350" s="178"/>
      <c r="J350" s="179">
        <f>ROUND(I350*H350,2)</f>
        <v>0</v>
      </c>
      <c r="K350" s="175" t="s">
        <v>327</v>
      </c>
      <c r="L350" s="41"/>
      <c r="M350" s="180" t="s">
        <v>21</v>
      </c>
      <c r="N350" s="181" t="s">
        <v>44</v>
      </c>
      <c r="O350" s="66"/>
      <c r="P350" s="182">
        <f>O350*H350</f>
        <v>0</v>
      </c>
      <c r="Q350" s="182">
        <v>1.525808E-3</v>
      </c>
      <c r="R350" s="182">
        <f>Q350*H350</f>
        <v>1.9835504E-2</v>
      </c>
      <c r="S350" s="182">
        <v>0</v>
      </c>
      <c r="T350" s="183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184" t="s">
        <v>461</v>
      </c>
      <c r="AT350" s="184" t="s">
        <v>240</v>
      </c>
      <c r="AU350" s="184" t="s">
        <v>82</v>
      </c>
      <c r="AY350" s="19" t="s">
        <v>239</v>
      </c>
      <c r="BE350" s="185">
        <f>IF(N350="základní",J350,0)</f>
        <v>0</v>
      </c>
      <c r="BF350" s="185">
        <f>IF(N350="snížená",J350,0)</f>
        <v>0</v>
      </c>
      <c r="BG350" s="185">
        <f>IF(N350="zákl. přenesená",J350,0)</f>
        <v>0</v>
      </c>
      <c r="BH350" s="185">
        <f>IF(N350="sníž. přenesená",J350,0)</f>
        <v>0</v>
      </c>
      <c r="BI350" s="185">
        <f>IF(N350="nulová",J350,0)</f>
        <v>0</v>
      </c>
      <c r="BJ350" s="19" t="s">
        <v>80</v>
      </c>
      <c r="BK350" s="185">
        <f>ROUND(I350*H350,2)</f>
        <v>0</v>
      </c>
      <c r="BL350" s="19" t="s">
        <v>461</v>
      </c>
      <c r="BM350" s="184" t="s">
        <v>4438</v>
      </c>
    </row>
    <row r="351" spans="1:65" s="2" customFormat="1" ht="11.25">
      <c r="A351" s="36"/>
      <c r="B351" s="37"/>
      <c r="C351" s="38"/>
      <c r="D351" s="233" t="s">
        <v>329</v>
      </c>
      <c r="E351" s="38"/>
      <c r="F351" s="234" t="s">
        <v>4439</v>
      </c>
      <c r="G351" s="38"/>
      <c r="H351" s="38"/>
      <c r="I351" s="188"/>
      <c r="J351" s="38"/>
      <c r="K351" s="38"/>
      <c r="L351" s="41"/>
      <c r="M351" s="189"/>
      <c r="N351" s="190"/>
      <c r="O351" s="66"/>
      <c r="P351" s="66"/>
      <c r="Q351" s="66"/>
      <c r="R351" s="66"/>
      <c r="S351" s="66"/>
      <c r="T351" s="67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T351" s="19" t="s">
        <v>329</v>
      </c>
      <c r="AU351" s="19" t="s">
        <v>82</v>
      </c>
    </row>
    <row r="352" spans="1:65" s="12" customFormat="1" ht="11.25">
      <c r="B352" s="191"/>
      <c r="C352" s="192"/>
      <c r="D352" s="186" t="s">
        <v>248</v>
      </c>
      <c r="E352" s="193" t="s">
        <v>21</v>
      </c>
      <c r="F352" s="194" t="s">
        <v>4425</v>
      </c>
      <c r="G352" s="192"/>
      <c r="H352" s="193" t="s">
        <v>21</v>
      </c>
      <c r="I352" s="195"/>
      <c r="J352" s="192"/>
      <c r="K352" s="192"/>
      <c r="L352" s="196"/>
      <c r="M352" s="197"/>
      <c r="N352" s="198"/>
      <c r="O352" s="198"/>
      <c r="P352" s="198"/>
      <c r="Q352" s="198"/>
      <c r="R352" s="198"/>
      <c r="S352" s="198"/>
      <c r="T352" s="199"/>
      <c r="AT352" s="200" t="s">
        <v>248</v>
      </c>
      <c r="AU352" s="200" t="s">
        <v>82</v>
      </c>
      <c r="AV352" s="12" t="s">
        <v>80</v>
      </c>
      <c r="AW352" s="12" t="s">
        <v>34</v>
      </c>
      <c r="AX352" s="12" t="s">
        <v>73</v>
      </c>
      <c r="AY352" s="200" t="s">
        <v>239</v>
      </c>
    </row>
    <row r="353" spans="1:65" s="13" customFormat="1" ht="11.25">
      <c r="B353" s="201"/>
      <c r="C353" s="202"/>
      <c r="D353" s="186" t="s">
        <v>248</v>
      </c>
      <c r="E353" s="203" t="s">
        <v>21</v>
      </c>
      <c r="F353" s="204" t="s">
        <v>1528</v>
      </c>
      <c r="G353" s="202"/>
      <c r="H353" s="205">
        <v>13</v>
      </c>
      <c r="I353" s="206"/>
      <c r="J353" s="202"/>
      <c r="K353" s="202"/>
      <c r="L353" s="207"/>
      <c r="M353" s="208"/>
      <c r="N353" s="209"/>
      <c r="O353" s="209"/>
      <c r="P353" s="209"/>
      <c r="Q353" s="209"/>
      <c r="R353" s="209"/>
      <c r="S353" s="209"/>
      <c r="T353" s="210"/>
      <c r="AT353" s="211" t="s">
        <v>248</v>
      </c>
      <c r="AU353" s="211" t="s">
        <v>82</v>
      </c>
      <c r="AV353" s="13" t="s">
        <v>82</v>
      </c>
      <c r="AW353" s="13" t="s">
        <v>34</v>
      </c>
      <c r="AX353" s="13" t="s">
        <v>73</v>
      </c>
      <c r="AY353" s="211" t="s">
        <v>239</v>
      </c>
    </row>
    <row r="354" spans="1:65" s="14" customFormat="1" ht="11.25">
      <c r="B354" s="212"/>
      <c r="C354" s="213"/>
      <c r="D354" s="186" t="s">
        <v>248</v>
      </c>
      <c r="E354" s="214" t="s">
        <v>21</v>
      </c>
      <c r="F354" s="215" t="s">
        <v>251</v>
      </c>
      <c r="G354" s="213"/>
      <c r="H354" s="216">
        <v>13</v>
      </c>
      <c r="I354" s="217"/>
      <c r="J354" s="213"/>
      <c r="K354" s="213"/>
      <c r="L354" s="218"/>
      <c r="M354" s="219"/>
      <c r="N354" s="220"/>
      <c r="O354" s="220"/>
      <c r="P354" s="220"/>
      <c r="Q354" s="220"/>
      <c r="R354" s="220"/>
      <c r="S354" s="220"/>
      <c r="T354" s="221"/>
      <c r="AT354" s="222" t="s">
        <v>248</v>
      </c>
      <c r="AU354" s="222" t="s">
        <v>82</v>
      </c>
      <c r="AV354" s="14" t="s">
        <v>100</v>
      </c>
      <c r="AW354" s="14" t="s">
        <v>34</v>
      </c>
      <c r="AX354" s="14" t="s">
        <v>80</v>
      </c>
      <c r="AY354" s="222" t="s">
        <v>239</v>
      </c>
    </row>
    <row r="355" spans="1:65" s="2" customFormat="1" ht="33" customHeight="1">
      <c r="A355" s="36"/>
      <c r="B355" s="37"/>
      <c r="C355" s="173" t="s">
        <v>773</v>
      </c>
      <c r="D355" s="173" t="s">
        <v>240</v>
      </c>
      <c r="E355" s="174" t="s">
        <v>4440</v>
      </c>
      <c r="F355" s="175" t="s">
        <v>4441</v>
      </c>
      <c r="G355" s="176" t="s">
        <v>602</v>
      </c>
      <c r="H355" s="177">
        <v>51</v>
      </c>
      <c r="I355" s="178"/>
      <c r="J355" s="179">
        <f>ROUND(I355*H355,2)</f>
        <v>0</v>
      </c>
      <c r="K355" s="175" t="s">
        <v>327</v>
      </c>
      <c r="L355" s="41"/>
      <c r="M355" s="180" t="s">
        <v>21</v>
      </c>
      <c r="N355" s="181" t="s">
        <v>44</v>
      </c>
      <c r="O355" s="66"/>
      <c r="P355" s="182">
        <f>O355*H355</f>
        <v>0</v>
      </c>
      <c r="Q355" s="182">
        <v>1.2155999999999999E-4</v>
      </c>
      <c r="R355" s="182">
        <f>Q355*H355</f>
        <v>6.1995599999999998E-3</v>
      </c>
      <c r="S355" s="182">
        <v>0</v>
      </c>
      <c r="T355" s="183">
        <f>S355*H355</f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184" t="s">
        <v>461</v>
      </c>
      <c r="AT355" s="184" t="s">
        <v>240</v>
      </c>
      <c r="AU355" s="184" t="s">
        <v>82</v>
      </c>
      <c r="AY355" s="19" t="s">
        <v>239</v>
      </c>
      <c r="BE355" s="185">
        <f>IF(N355="základní",J355,0)</f>
        <v>0</v>
      </c>
      <c r="BF355" s="185">
        <f>IF(N355="snížená",J355,0)</f>
        <v>0</v>
      </c>
      <c r="BG355" s="185">
        <f>IF(N355="zákl. přenesená",J355,0)</f>
        <v>0</v>
      </c>
      <c r="BH355" s="185">
        <f>IF(N355="sníž. přenesená",J355,0)</f>
        <v>0</v>
      </c>
      <c r="BI355" s="185">
        <f>IF(N355="nulová",J355,0)</f>
        <v>0</v>
      </c>
      <c r="BJ355" s="19" t="s">
        <v>80</v>
      </c>
      <c r="BK355" s="185">
        <f>ROUND(I355*H355,2)</f>
        <v>0</v>
      </c>
      <c r="BL355" s="19" t="s">
        <v>461</v>
      </c>
      <c r="BM355" s="184" t="s">
        <v>4442</v>
      </c>
    </row>
    <row r="356" spans="1:65" s="2" customFormat="1" ht="11.25">
      <c r="A356" s="36"/>
      <c r="B356" s="37"/>
      <c r="C356" s="38"/>
      <c r="D356" s="233" t="s">
        <v>329</v>
      </c>
      <c r="E356" s="38"/>
      <c r="F356" s="234" t="s">
        <v>4443</v>
      </c>
      <c r="G356" s="38"/>
      <c r="H356" s="38"/>
      <c r="I356" s="188"/>
      <c r="J356" s="38"/>
      <c r="K356" s="38"/>
      <c r="L356" s="41"/>
      <c r="M356" s="189"/>
      <c r="N356" s="190"/>
      <c r="O356" s="66"/>
      <c r="P356" s="66"/>
      <c r="Q356" s="66"/>
      <c r="R356" s="66"/>
      <c r="S356" s="66"/>
      <c r="T356" s="67"/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T356" s="19" t="s">
        <v>329</v>
      </c>
      <c r="AU356" s="19" t="s">
        <v>82</v>
      </c>
    </row>
    <row r="357" spans="1:65" s="2" customFormat="1" ht="33" customHeight="1">
      <c r="A357" s="36"/>
      <c r="B357" s="37"/>
      <c r="C357" s="173" t="s">
        <v>780</v>
      </c>
      <c r="D357" s="173" t="s">
        <v>240</v>
      </c>
      <c r="E357" s="174" t="s">
        <v>4444</v>
      </c>
      <c r="F357" s="175" t="s">
        <v>4445</v>
      </c>
      <c r="G357" s="176" t="s">
        <v>602</v>
      </c>
      <c r="H357" s="177">
        <v>26</v>
      </c>
      <c r="I357" s="178"/>
      <c r="J357" s="179">
        <f>ROUND(I357*H357,2)</f>
        <v>0</v>
      </c>
      <c r="K357" s="175" t="s">
        <v>327</v>
      </c>
      <c r="L357" s="41"/>
      <c r="M357" s="180" t="s">
        <v>21</v>
      </c>
      <c r="N357" s="181" t="s">
        <v>44</v>
      </c>
      <c r="O357" s="66"/>
      <c r="P357" s="182">
        <f>O357*H357</f>
        <v>0</v>
      </c>
      <c r="Q357" s="182">
        <v>1.6312E-4</v>
      </c>
      <c r="R357" s="182">
        <f>Q357*H357</f>
        <v>4.2411200000000001E-3</v>
      </c>
      <c r="S357" s="182">
        <v>0</v>
      </c>
      <c r="T357" s="183">
        <f>S357*H357</f>
        <v>0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184" t="s">
        <v>461</v>
      </c>
      <c r="AT357" s="184" t="s">
        <v>240</v>
      </c>
      <c r="AU357" s="184" t="s">
        <v>82</v>
      </c>
      <c r="AY357" s="19" t="s">
        <v>239</v>
      </c>
      <c r="BE357" s="185">
        <f>IF(N357="základní",J357,0)</f>
        <v>0</v>
      </c>
      <c r="BF357" s="185">
        <f>IF(N357="snížená",J357,0)</f>
        <v>0</v>
      </c>
      <c r="BG357" s="185">
        <f>IF(N357="zákl. přenesená",J357,0)</f>
        <v>0</v>
      </c>
      <c r="BH357" s="185">
        <f>IF(N357="sníž. přenesená",J357,0)</f>
        <v>0</v>
      </c>
      <c r="BI357" s="185">
        <f>IF(N357="nulová",J357,0)</f>
        <v>0</v>
      </c>
      <c r="BJ357" s="19" t="s">
        <v>80</v>
      </c>
      <c r="BK357" s="185">
        <f>ROUND(I357*H357,2)</f>
        <v>0</v>
      </c>
      <c r="BL357" s="19" t="s">
        <v>461</v>
      </c>
      <c r="BM357" s="184" t="s">
        <v>4446</v>
      </c>
    </row>
    <row r="358" spans="1:65" s="2" customFormat="1" ht="11.25">
      <c r="A358" s="36"/>
      <c r="B358" s="37"/>
      <c r="C358" s="38"/>
      <c r="D358" s="233" t="s">
        <v>329</v>
      </c>
      <c r="E358" s="38"/>
      <c r="F358" s="234" t="s">
        <v>4447</v>
      </c>
      <c r="G358" s="38"/>
      <c r="H358" s="38"/>
      <c r="I358" s="188"/>
      <c r="J358" s="38"/>
      <c r="K358" s="38"/>
      <c r="L358" s="41"/>
      <c r="M358" s="189"/>
      <c r="N358" s="190"/>
      <c r="O358" s="66"/>
      <c r="P358" s="66"/>
      <c r="Q358" s="66"/>
      <c r="R358" s="66"/>
      <c r="S358" s="66"/>
      <c r="T358" s="67"/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T358" s="19" t="s">
        <v>329</v>
      </c>
      <c r="AU358" s="19" t="s">
        <v>82</v>
      </c>
    </row>
    <row r="359" spans="1:65" s="2" customFormat="1" ht="16.5" customHeight="1">
      <c r="A359" s="36"/>
      <c r="B359" s="37"/>
      <c r="C359" s="173" t="s">
        <v>784</v>
      </c>
      <c r="D359" s="173" t="s">
        <v>240</v>
      </c>
      <c r="E359" s="174" t="s">
        <v>4448</v>
      </c>
      <c r="F359" s="175" t="s">
        <v>4449</v>
      </c>
      <c r="G359" s="176" t="s">
        <v>692</v>
      </c>
      <c r="H359" s="177">
        <v>39</v>
      </c>
      <c r="I359" s="178"/>
      <c r="J359" s="179">
        <f>ROUND(I359*H359,2)</f>
        <v>0</v>
      </c>
      <c r="K359" s="175" t="s">
        <v>327</v>
      </c>
      <c r="L359" s="41"/>
      <c r="M359" s="180" t="s">
        <v>21</v>
      </c>
      <c r="N359" s="181" t="s">
        <v>44</v>
      </c>
      <c r="O359" s="66"/>
      <c r="P359" s="182">
        <f>O359*H359</f>
        <v>0</v>
      </c>
      <c r="Q359" s="182">
        <v>0</v>
      </c>
      <c r="R359" s="182">
        <f>Q359*H359</f>
        <v>0</v>
      </c>
      <c r="S359" s="182">
        <v>0</v>
      </c>
      <c r="T359" s="183">
        <f>S359*H359</f>
        <v>0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84" t="s">
        <v>461</v>
      </c>
      <c r="AT359" s="184" t="s">
        <v>240</v>
      </c>
      <c r="AU359" s="184" t="s">
        <v>82</v>
      </c>
      <c r="AY359" s="19" t="s">
        <v>239</v>
      </c>
      <c r="BE359" s="185">
        <f>IF(N359="základní",J359,0)</f>
        <v>0</v>
      </c>
      <c r="BF359" s="185">
        <f>IF(N359="snížená",J359,0)</f>
        <v>0</v>
      </c>
      <c r="BG359" s="185">
        <f>IF(N359="zákl. přenesená",J359,0)</f>
        <v>0</v>
      </c>
      <c r="BH359" s="185">
        <f>IF(N359="sníž. přenesená",J359,0)</f>
        <v>0</v>
      </c>
      <c r="BI359" s="185">
        <f>IF(N359="nulová",J359,0)</f>
        <v>0</v>
      </c>
      <c r="BJ359" s="19" t="s">
        <v>80</v>
      </c>
      <c r="BK359" s="185">
        <f>ROUND(I359*H359,2)</f>
        <v>0</v>
      </c>
      <c r="BL359" s="19" t="s">
        <v>461</v>
      </c>
      <c r="BM359" s="184" t="s">
        <v>4450</v>
      </c>
    </row>
    <row r="360" spans="1:65" s="2" customFormat="1" ht="11.25">
      <c r="A360" s="36"/>
      <c r="B360" s="37"/>
      <c r="C360" s="38"/>
      <c r="D360" s="233" t="s">
        <v>329</v>
      </c>
      <c r="E360" s="38"/>
      <c r="F360" s="234" t="s">
        <v>4451</v>
      </c>
      <c r="G360" s="38"/>
      <c r="H360" s="38"/>
      <c r="I360" s="188"/>
      <c r="J360" s="38"/>
      <c r="K360" s="38"/>
      <c r="L360" s="41"/>
      <c r="M360" s="189"/>
      <c r="N360" s="190"/>
      <c r="O360" s="66"/>
      <c r="P360" s="66"/>
      <c r="Q360" s="66"/>
      <c r="R360" s="66"/>
      <c r="S360" s="66"/>
      <c r="T360" s="67"/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T360" s="19" t="s">
        <v>329</v>
      </c>
      <c r="AU360" s="19" t="s">
        <v>82</v>
      </c>
    </row>
    <row r="361" spans="1:65" s="2" customFormat="1" ht="16.5" customHeight="1">
      <c r="A361" s="36"/>
      <c r="B361" s="37"/>
      <c r="C361" s="173" t="s">
        <v>789</v>
      </c>
      <c r="D361" s="173" t="s">
        <v>240</v>
      </c>
      <c r="E361" s="174" t="s">
        <v>4452</v>
      </c>
      <c r="F361" s="175" t="s">
        <v>4453</v>
      </c>
      <c r="G361" s="176" t="s">
        <v>692</v>
      </c>
      <c r="H361" s="177">
        <v>1</v>
      </c>
      <c r="I361" s="178"/>
      <c r="J361" s="179">
        <f>ROUND(I361*H361,2)</f>
        <v>0</v>
      </c>
      <c r="K361" s="175" t="s">
        <v>327</v>
      </c>
      <c r="L361" s="41"/>
      <c r="M361" s="180" t="s">
        <v>21</v>
      </c>
      <c r="N361" s="181" t="s">
        <v>44</v>
      </c>
      <c r="O361" s="66"/>
      <c r="P361" s="182">
        <f>O361*H361</f>
        <v>0</v>
      </c>
      <c r="Q361" s="182">
        <v>6.9957000000000005E-4</v>
      </c>
      <c r="R361" s="182">
        <f>Q361*H361</f>
        <v>6.9957000000000005E-4</v>
      </c>
      <c r="S361" s="182">
        <v>0</v>
      </c>
      <c r="T361" s="183">
        <f>S361*H361</f>
        <v>0</v>
      </c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R361" s="184" t="s">
        <v>461</v>
      </c>
      <c r="AT361" s="184" t="s">
        <v>240</v>
      </c>
      <c r="AU361" s="184" t="s">
        <v>82</v>
      </c>
      <c r="AY361" s="19" t="s">
        <v>239</v>
      </c>
      <c r="BE361" s="185">
        <f>IF(N361="základní",J361,0)</f>
        <v>0</v>
      </c>
      <c r="BF361" s="185">
        <f>IF(N361="snížená",J361,0)</f>
        <v>0</v>
      </c>
      <c r="BG361" s="185">
        <f>IF(N361="zákl. přenesená",J361,0)</f>
        <v>0</v>
      </c>
      <c r="BH361" s="185">
        <f>IF(N361="sníž. přenesená",J361,0)</f>
        <v>0</v>
      </c>
      <c r="BI361" s="185">
        <f>IF(N361="nulová",J361,0)</f>
        <v>0</v>
      </c>
      <c r="BJ361" s="19" t="s">
        <v>80</v>
      </c>
      <c r="BK361" s="185">
        <f>ROUND(I361*H361,2)</f>
        <v>0</v>
      </c>
      <c r="BL361" s="19" t="s">
        <v>461</v>
      </c>
      <c r="BM361" s="184" t="s">
        <v>4454</v>
      </c>
    </row>
    <row r="362" spans="1:65" s="2" customFormat="1" ht="11.25">
      <c r="A362" s="36"/>
      <c r="B362" s="37"/>
      <c r="C362" s="38"/>
      <c r="D362" s="233" t="s">
        <v>329</v>
      </c>
      <c r="E362" s="38"/>
      <c r="F362" s="234" t="s">
        <v>4455</v>
      </c>
      <c r="G362" s="38"/>
      <c r="H362" s="38"/>
      <c r="I362" s="188"/>
      <c r="J362" s="38"/>
      <c r="K362" s="38"/>
      <c r="L362" s="41"/>
      <c r="M362" s="189"/>
      <c r="N362" s="190"/>
      <c r="O362" s="66"/>
      <c r="P362" s="66"/>
      <c r="Q362" s="66"/>
      <c r="R362" s="66"/>
      <c r="S362" s="66"/>
      <c r="T362" s="67"/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T362" s="19" t="s">
        <v>329</v>
      </c>
      <c r="AU362" s="19" t="s">
        <v>82</v>
      </c>
    </row>
    <row r="363" spans="1:65" s="2" customFormat="1" ht="16.5" customHeight="1">
      <c r="A363" s="36"/>
      <c r="B363" s="37"/>
      <c r="C363" s="173" t="s">
        <v>793</v>
      </c>
      <c r="D363" s="173" t="s">
        <v>240</v>
      </c>
      <c r="E363" s="174" t="s">
        <v>4456</v>
      </c>
      <c r="F363" s="175" t="s">
        <v>4457</v>
      </c>
      <c r="G363" s="176" t="s">
        <v>4458</v>
      </c>
      <c r="H363" s="177">
        <v>1</v>
      </c>
      <c r="I363" s="178"/>
      <c r="J363" s="179">
        <f>ROUND(I363*H363,2)</f>
        <v>0</v>
      </c>
      <c r="K363" s="175" t="s">
        <v>327</v>
      </c>
      <c r="L363" s="41"/>
      <c r="M363" s="180" t="s">
        <v>21</v>
      </c>
      <c r="N363" s="181" t="s">
        <v>44</v>
      </c>
      <c r="O363" s="66"/>
      <c r="P363" s="182">
        <f>O363*H363</f>
        <v>0</v>
      </c>
      <c r="Q363" s="182">
        <v>6.7799999999999996E-3</v>
      </c>
      <c r="R363" s="182">
        <f>Q363*H363</f>
        <v>6.7799999999999996E-3</v>
      </c>
      <c r="S363" s="182">
        <v>0</v>
      </c>
      <c r="T363" s="183">
        <f>S363*H363</f>
        <v>0</v>
      </c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R363" s="184" t="s">
        <v>461</v>
      </c>
      <c r="AT363" s="184" t="s">
        <v>240</v>
      </c>
      <c r="AU363" s="184" t="s">
        <v>82</v>
      </c>
      <c r="AY363" s="19" t="s">
        <v>239</v>
      </c>
      <c r="BE363" s="185">
        <f>IF(N363="základní",J363,0)</f>
        <v>0</v>
      </c>
      <c r="BF363" s="185">
        <f>IF(N363="snížená",J363,0)</f>
        <v>0</v>
      </c>
      <c r="BG363" s="185">
        <f>IF(N363="zákl. přenesená",J363,0)</f>
        <v>0</v>
      </c>
      <c r="BH363" s="185">
        <f>IF(N363="sníž. přenesená",J363,0)</f>
        <v>0</v>
      </c>
      <c r="BI363" s="185">
        <f>IF(N363="nulová",J363,0)</f>
        <v>0</v>
      </c>
      <c r="BJ363" s="19" t="s">
        <v>80</v>
      </c>
      <c r="BK363" s="185">
        <f>ROUND(I363*H363,2)</f>
        <v>0</v>
      </c>
      <c r="BL363" s="19" t="s">
        <v>461</v>
      </c>
      <c r="BM363" s="184" t="s">
        <v>4459</v>
      </c>
    </row>
    <row r="364" spans="1:65" s="2" customFormat="1" ht="11.25">
      <c r="A364" s="36"/>
      <c r="B364" s="37"/>
      <c r="C364" s="38"/>
      <c r="D364" s="233" t="s">
        <v>329</v>
      </c>
      <c r="E364" s="38"/>
      <c r="F364" s="234" t="s">
        <v>4460</v>
      </c>
      <c r="G364" s="38"/>
      <c r="H364" s="38"/>
      <c r="I364" s="188"/>
      <c r="J364" s="38"/>
      <c r="K364" s="38"/>
      <c r="L364" s="41"/>
      <c r="M364" s="189"/>
      <c r="N364" s="190"/>
      <c r="O364" s="66"/>
      <c r="P364" s="66"/>
      <c r="Q364" s="66"/>
      <c r="R364" s="66"/>
      <c r="S364" s="66"/>
      <c r="T364" s="67"/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T364" s="19" t="s">
        <v>329</v>
      </c>
      <c r="AU364" s="19" t="s">
        <v>82</v>
      </c>
    </row>
    <row r="365" spans="1:65" s="2" customFormat="1" ht="24.2" customHeight="1">
      <c r="A365" s="36"/>
      <c r="B365" s="37"/>
      <c r="C365" s="173" t="s">
        <v>797</v>
      </c>
      <c r="D365" s="173" t="s">
        <v>240</v>
      </c>
      <c r="E365" s="174" t="s">
        <v>4461</v>
      </c>
      <c r="F365" s="175" t="s">
        <v>4462</v>
      </c>
      <c r="G365" s="176" t="s">
        <v>602</v>
      </c>
      <c r="H365" s="177">
        <v>77</v>
      </c>
      <c r="I365" s="178"/>
      <c r="J365" s="179">
        <f>ROUND(I365*H365,2)</f>
        <v>0</v>
      </c>
      <c r="K365" s="175" t="s">
        <v>327</v>
      </c>
      <c r="L365" s="41"/>
      <c r="M365" s="180" t="s">
        <v>21</v>
      </c>
      <c r="N365" s="181" t="s">
        <v>44</v>
      </c>
      <c r="O365" s="66"/>
      <c r="P365" s="182">
        <f>O365*H365</f>
        <v>0</v>
      </c>
      <c r="Q365" s="182">
        <v>1.8972349999999999E-4</v>
      </c>
      <c r="R365" s="182">
        <f>Q365*H365</f>
        <v>1.4608709499999999E-2</v>
      </c>
      <c r="S365" s="182">
        <v>0</v>
      </c>
      <c r="T365" s="183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84" t="s">
        <v>461</v>
      </c>
      <c r="AT365" s="184" t="s">
        <v>240</v>
      </c>
      <c r="AU365" s="184" t="s">
        <v>82</v>
      </c>
      <c r="AY365" s="19" t="s">
        <v>239</v>
      </c>
      <c r="BE365" s="185">
        <f>IF(N365="základní",J365,0)</f>
        <v>0</v>
      </c>
      <c r="BF365" s="185">
        <f>IF(N365="snížená",J365,0)</f>
        <v>0</v>
      </c>
      <c r="BG365" s="185">
        <f>IF(N365="zákl. přenesená",J365,0)</f>
        <v>0</v>
      </c>
      <c r="BH365" s="185">
        <f>IF(N365="sníž. přenesená",J365,0)</f>
        <v>0</v>
      </c>
      <c r="BI365" s="185">
        <f>IF(N365="nulová",J365,0)</f>
        <v>0</v>
      </c>
      <c r="BJ365" s="19" t="s">
        <v>80</v>
      </c>
      <c r="BK365" s="185">
        <f>ROUND(I365*H365,2)</f>
        <v>0</v>
      </c>
      <c r="BL365" s="19" t="s">
        <v>461</v>
      </c>
      <c r="BM365" s="184" t="s">
        <v>4463</v>
      </c>
    </row>
    <row r="366" spans="1:65" s="2" customFormat="1" ht="11.25">
      <c r="A366" s="36"/>
      <c r="B366" s="37"/>
      <c r="C366" s="38"/>
      <c r="D366" s="233" t="s">
        <v>329</v>
      </c>
      <c r="E366" s="38"/>
      <c r="F366" s="234" t="s">
        <v>4464</v>
      </c>
      <c r="G366" s="38"/>
      <c r="H366" s="38"/>
      <c r="I366" s="188"/>
      <c r="J366" s="38"/>
      <c r="K366" s="38"/>
      <c r="L366" s="41"/>
      <c r="M366" s="189"/>
      <c r="N366" s="190"/>
      <c r="O366" s="66"/>
      <c r="P366" s="66"/>
      <c r="Q366" s="66"/>
      <c r="R366" s="66"/>
      <c r="S366" s="66"/>
      <c r="T366" s="67"/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T366" s="19" t="s">
        <v>329</v>
      </c>
      <c r="AU366" s="19" t="s">
        <v>82</v>
      </c>
    </row>
    <row r="367" spans="1:65" s="2" customFormat="1" ht="21.75" customHeight="1">
      <c r="A367" s="36"/>
      <c r="B367" s="37"/>
      <c r="C367" s="173" t="s">
        <v>802</v>
      </c>
      <c r="D367" s="173" t="s">
        <v>240</v>
      </c>
      <c r="E367" s="174" t="s">
        <v>4465</v>
      </c>
      <c r="F367" s="175" t="s">
        <v>4466</v>
      </c>
      <c r="G367" s="176" t="s">
        <v>602</v>
      </c>
      <c r="H367" s="177">
        <v>77</v>
      </c>
      <c r="I367" s="178"/>
      <c r="J367" s="179">
        <f>ROUND(I367*H367,2)</f>
        <v>0</v>
      </c>
      <c r="K367" s="175" t="s">
        <v>327</v>
      </c>
      <c r="L367" s="41"/>
      <c r="M367" s="180" t="s">
        <v>21</v>
      </c>
      <c r="N367" s="181" t="s">
        <v>44</v>
      </c>
      <c r="O367" s="66"/>
      <c r="P367" s="182">
        <f>O367*H367</f>
        <v>0</v>
      </c>
      <c r="Q367" s="182">
        <v>1.0000000000000001E-5</v>
      </c>
      <c r="R367" s="182">
        <f>Q367*H367</f>
        <v>7.7000000000000007E-4</v>
      </c>
      <c r="S367" s="182">
        <v>0</v>
      </c>
      <c r="T367" s="183">
        <f>S367*H367</f>
        <v>0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184" t="s">
        <v>461</v>
      </c>
      <c r="AT367" s="184" t="s">
        <v>240</v>
      </c>
      <c r="AU367" s="184" t="s">
        <v>82</v>
      </c>
      <c r="AY367" s="19" t="s">
        <v>239</v>
      </c>
      <c r="BE367" s="185">
        <f>IF(N367="základní",J367,0)</f>
        <v>0</v>
      </c>
      <c r="BF367" s="185">
        <f>IF(N367="snížená",J367,0)</f>
        <v>0</v>
      </c>
      <c r="BG367" s="185">
        <f>IF(N367="zákl. přenesená",J367,0)</f>
        <v>0</v>
      </c>
      <c r="BH367" s="185">
        <f>IF(N367="sníž. přenesená",J367,0)</f>
        <v>0</v>
      </c>
      <c r="BI367" s="185">
        <f>IF(N367="nulová",J367,0)</f>
        <v>0</v>
      </c>
      <c r="BJ367" s="19" t="s">
        <v>80</v>
      </c>
      <c r="BK367" s="185">
        <f>ROUND(I367*H367,2)</f>
        <v>0</v>
      </c>
      <c r="BL367" s="19" t="s">
        <v>461</v>
      </c>
      <c r="BM367" s="184" t="s">
        <v>4467</v>
      </c>
    </row>
    <row r="368" spans="1:65" s="2" customFormat="1" ht="11.25">
      <c r="A368" s="36"/>
      <c r="B368" s="37"/>
      <c r="C368" s="38"/>
      <c r="D368" s="233" t="s">
        <v>329</v>
      </c>
      <c r="E368" s="38"/>
      <c r="F368" s="234" t="s">
        <v>4468</v>
      </c>
      <c r="G368" s="38"/>
      <c r="H368" s="38"/>
      <c r="I368" s="188"/>
      <c r="J368" s="38"/>
      <c r="K368" s="38"/>
      <c r="L368" s="41"/>
      <c r="M368" s="189"/>
      <c r="N368" s="190"/>
      <c r="O368" s="66"/>
      <c r="P368" s="66"/>
      <c r="Q368" s="66"/>
      <c r="R368" s="66"/>
      <c r="S368" s="66"/>
      <c r="T368" s="67"/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T368" s="19" t="s">
        <v>329</v>
      </c>
      <c r="AU368" s="19" t="s">
        <v>82</v>
      </c>
    </row>
    <row r="369" spans="1:65" s="2" customFormat="1" ht="24.2" customHeight="1">
      <c r="A369" s="36"/>
      <c r="B369" s="37"/>
      <c r="C369" s="173" t="s">
        <v>806</v>
      </c>
      <c r="D369" s="173" t="s">
        <v>240</v>
      </c>
      <c r="E369" s="174" t="s">
        <v>4469</v>
      </c>
      <c r="F369" s="175" t="s">
        <v>4470</v>
      </c>
      <c r="G369" s="176" t="s">
        <v>470</v>
      </c>
      <c r="H369" s="177">
        <v>0.11799999999999999</v>
      </c>
      <c r="I369" s="178"/>
      <c r="J369" s="179">
        <f>ROUND(I369*H369,2)</f>
        <v>0</v>
      </c>
      <c r="K369" s="175" t="s">
        <v>327</v>
      </c>
      <c r="L369" s="41"/>
      <c r="M369" s="180" t="s">
        <v>21</v>
      </c>
      <c r="N369" s="181" t="s">
        <v>44</v>
      </c>
      <c r="O369" s="66"/>
      <c r="P369" s="182">
        <f>O369*H369</f>
        <v>0</v>
      </c>
      <c r="Q369" s="182">
        <v>0</v>
      </c>
      <c r="R369" s="182">
        <f>Q369*H369</f>
        <v>0</v>
      </c>
      <c r="S369" s="182">
        <v>0</v>
      </c>
      <c r="T369" s="183">
        <f>S369*H369</f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184" t="s">
        <v>461</v>
      </c>
      <c r="AT369" s="184" t="s">
        <v>240</v>
      </c>
      <c r="AU369" s="184" t="s">
        <v>82</v>
      </c>
      <c r="AY369" s="19" t="s">
        <v>239</v>
      </c>
      <c r="BE369" s="185">
        <f>IF(N369="základní",J369,0)</f>
        <v>0</v>
      </c>
      <c r="BF369" s="185">
        <f>IF(N369="snížená",J369,0)</f>
        <v>0</v>
      </c>
      <c r="BG369" s="185">
        <f>IF(N369="zákl. přenesená",J369,0)</f>
        <v>0</v>
      </c>
      <c r="BH369" s="185">
        <f>IF(N369="sníž. přenesená",J369,0)</f>
        <v>0</v>
      </c>
      <c r="BI369" s="185">
        <f>IF(N369="nulová",J369,0)</f>
        <v>0</v>
      </c>
      <c r="BJ369" s="19" t="s">
        <v>80</v>
      </c>
      <c r="BK369" s="185">
        <f>ROUND(I369*H369,2)</f>
        <v>0</v>
      </c>
      <c r="BL369" s="19" t="s">
        <v>461</v>
      </c>
      <c r="BM369" s="184" t="s">
        <v>4471</v>
      </c>
    </row>
    <row r="370" spans="1:65" s="2" customFormat="1" ht="11.25">
      <c r="A370" s="36"/>
      <c r="B370" s="37"/>
      <c r="C370" s="38"/>
      <c r="D370" s="233" t="s">
        <v>329</v>
      </c>
      <c r="E370" s="38"/>
      <c r="F370" s="234" t="s">
        <v>4472</v>
      </c>
      <c r="G370" s="38"/>
      <c r="H370" s="38"/>
      <c r="I370" s="188"/>
      <c r="J370" s="38"/>
      <c r="K370" s="38"/>
      <c r="L370" s="41"/>
      <c r="M370" s="189"/>
      <c r="N370" s="190"/>
      <c r="O370" s="66"/>
      <c r="P370" s="66"/>
      <c r="Q370" s="66"/>
      <c r="R370" s="66"/>
      <c r="S370" s="66"/>
      <c r="T370" s="67"/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T370" s="19" t="s">
        <v>329</v>
      </c>
      <c r="AU370" s="19" t="s">
        <v>82</v>
      </c>
    </row>
    <row r="371" spans="1:65" s="11" customFormat="1" ht="22.9" customHeight="1">
      <c r="B371" s="159"/>
      <c r="C371" s="160"/>
      <c r="D371" s="161" t="s">
        <v>72</v>
      </c>
      <c r="E371" s="231" t="s">
        <v>4473</v>
      </c>
      <c r="F371" s="231" t="s">
        <v>4474</v>
      </c>
      <c r="G371" s="160"/>
      <c r="H371" s="160"/>
      <c r="I371" s="163"/>
      <c r="J371" s="232">
        <f>BK371</f>
        <v>0</v>
      </c>
      <c r="K371" s="160"/>
      <c r="L371" s="165"/>
      <c r="M371" s="166"/>
      <c r="N371" s="167"/>
      <c r="O371" s="167"/>
      <c r="P371" s="168">
        <f>SUM(P372:P440)</f>
        <v>0</v>
      </c>
      <c r="Q371" s="167"/>
      <c r="R371" s="168">
        <f>SUM(R372:R440)</f>
        <v>0.48259293390000008</v>
      </c>
      <c r="S371" s="167"/>
      <c r="T371" s="169">
        <f>SUM(T372:T440)</f>
        <v>0</v>
      </c>
      <c r="AR371" s="170" t="s">
        <v>82</v>
      </c>
      <c r="AT371" s="171" t="s">
        <v>72</v>
      </c>
      <c r="AU371" s="171" t="s">
        <v>80</v>
      </c>
      <c r="AY371" s="170" t="s">
        <v>239</v>
      </c>
      <c r="BK371" s="172">
        <f>SUM(BK372:BK440)</f>
        <v>0</v>
      </c>
    </row>
    <row r="372" spans="1:65" s="2" customFormat="1" ht="16.5" customHeight="1">
      <c r="A372" s="36"/>
      <c r="B372" s="37"/>
      <c r="C372" s="173" t="s">
        <v>810</v>
      </c>
      <c r="D372" s="173" t="s">
        <v>240</v>
      </c>
      <c r="E372" s="174" t="s">
        <v>4475</v>
      </c>
      <c r="F372" s="175" t="s">
        <v>4476</v>
      </c>
      <c r="G372" s="176" t="s">
        <v>692</v>
      </c>
      <c r="H372" s="177">
        <v>10</v>
      </c>
      <c r="I372" s="178"/>
      <c r="J372" s="179">
        <f>ROUND(I372*H372,2)</f>
        <v>0</v>
      </c>
      <c r="K372" s="175" t="s">
        <v>327</v>
      </c>
      <c r="L372" s="41"/>
      <c r="M372" s="180" t="s">
        <v>21</v>
      </c>
      <c r="N372" s="181" t="s">
        <v>44</v>
      </c>
      <c r="O372" s="66"/>
      <c r="P372" s="182">
        <f>O372*H372</f>
        <v>0</v>
      </c>
      <c r="Q372" s="182">
        <v>2.4688363E-3</v>
      </c>
      <c r="R372" s="182">
        <f>Q372*H372</f>
        <v>2.4688362999999998E-2</v>
      </c>
      <c r="S372" s="182">
        <v>0</v>
      </c>
      <c r="T372" s="183">
        <f>S372*H372</f>
        <v>0</v>
      </c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R372" s="184" t="s">
        <v>461</v>
      </c>
      <c r="AT372" s="184" t="s">
        <v>240</v>
      </c>
      <c r="AU372" s="184" t="s">
        <v>82</v>
      </c>
      <c r="AY372" s="19" t="s">
        <v>239</v>
      </c>
      <c r="BE372" s="185">
        <f>IF(N372="základní",J372,0)</f>
        <v>0</v>
      </c>
      <c r="BF372" s="185">
        <f>IF(N372="snížená",J372,0)</f>
        <v>0</v>
      </c>
      <c r="BG372" s="185">
        <f>IF(N372="zákl. přenesená",J372,0)</f>
        <v>0</v>
      </c>
      <c r="BH372" s="185">
        <f>IF(N372="sníž. přenesená",J372,0)</f>
        <v>0</v>
      </c>
      <c r="BI372" s="185">
        <f>IF(N372="nulová",J372,0)</f>
        <v>0</v>
      </c>
      <c r="BJ372" s="19" t="s">
        <v>80</v>
      </c>
      <c r="BK372" s="185">
        <f>ROUND(I372*H372,2)</f>
        <v>0</v>
      </c>
      <c r="BL372" s="19" t="s">
        <v>461</v>
      </c>
      <c r="BM372" s="184" t="s">
        <v>4477</v>
      </c>
    </row>
    <row r="373" spans="1:65" s="2" customFormat="1" ht="11.25">
      <c r="A373" s="36"/>
      <c r="B373" s="37"/>
      <c r="C373" s="38"/>
      <c r="D373" s="233" t="s">
        <v>329</v>
      </c>
      <c r="E373" s="38"/>
      <c r="F373" s="234" t="s">
        <v>4478</v>
      </c>
      <c r="G373" s="38"/>
      <c r="H373" s="38"/>
      <c r="I373" s="188"/>
      <c r="J373" s="38"/>
      <c r="K373" s="38"/>
      <c r="L373" s="41"/>
      <c r="M373" s="189"/>
      <c r="N373" s="190"/>
      <c r="O373" s="66"/>
      <c r="P373" s="66"/>
      <c r="Q373" s="66"/>
      <c r="R373" s="66"/>
      <c r="S373" s="66"/>
      <c r="T373" s="67"/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T373" s="19" t="s">
        <v>329</v>
      </c>
      <c r="AU373" s="19" t="s">
        <v>82</v>
      </c>
    </row>
    <row r="374" spans="1:65" s="2" customFormat="1" ht="19.5">
      <c r="A374" s="36"/>
      <c r="B374" s="37"/>
      <c r="C374" s="38"/>
      <c r="D374" s="186" t="s">
        <v>246</v>
      </c>
      <c r="E374" s="38"/>
      <c r="F374" s="187" t="s">
        <v>4479</v>
      </c>
      <c r="G374" s="38"/>
      <c r="H374" s="38"/>
      <c r="I374" s="188"/>
      <c r="J374" s="38"/>
      <c r="K374" s="38"/>
      <c r="L374" s="41"/>
      <c r="M374" s="189"/>
      <c r="N374" s="190"/>
      <c r="O374" s="66"/>
      <c r="P374" s="66"/>
      <c r="Q374" s="66"/>
      <c r="R374" s="66"/>
      <c r="S374" s="66"/>
      <c r="T374" s="67"/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T374" s="19" t="s">
        <v>246</v>
      </c>
      <c r="AU374" s="19" t="s">
        <v>82</v>
      </c>
    </row>
    <row r="375" spans="1:65" s="12" customFormat="1" ht="11.25">
      <c r="B375" s="191"/>
      <c r="C375" s="192"/>
      <c r="D375" s="186" t="s">
        <v>248</v>
      </c>
      <c r="E375" s="193" t="s">
        <v>21</v>
      </c>
      <c r="F375" s="194" t="s">
        <v>4480</v>
      </c>
      <c r="G375" s="192"/>
      <c r="H375" s="193" t="s">
        <v>21</v>
      </c>
      <c r="I375" s="195"/>
      <c r="J375" s="192"/>
      <c r="K375" s="192"/>
      <c r="L375" s="196"/>
      <c r="M375" s="197"/>
      <c r="N375" s="198"/>
      <c r="O375" s="198"/>
      <c r="P375" s="198"/>
      <c r="Q375" s="198"/>
      <c r="R375" s="198"/>
      <c r="S375" s="198"/>
      <c r="T375" s="199"/>
      <c r="AT375" s="200" t="s">
        <v>248</v>
      </c>
      <c r="AU375" s="200" t="s">
        <v>82</v>
      </c>
      <c r="AV375" s="12" t="s">
        <v>80</v>
      </c>
      <c r="AW375" s="12" t="s">
        <v>34</v>
      </c>
      <c r="AX375" s="12" t="s">
        <v>73</v>
      </c>
      <c r="AY375" s="200" t="s">
        <v>239</v>
      </c>
    </row>
    <row r="376" spans="1:65" s="13" customFormat="1" ht="11.25">
      <c r="B376" s="201"/>
      <c r="C376" s="202"/>
      <c r="D376" s="186" t="s">
        <v>248</v>
      </c>
      <c r="E376" s="203" t="s">
        <v>21</v>
      </c>
      <c r="F376" s="204" t="s">
        <v>4375</v>
      </c>
      <c r="G376" s="202"/>
      <c r="H376" s="205">
        <v>10</v>
      </c>
      <c r="I376" s="206"/>
      <c r="J376" s="202"/>
      <c r="K376" s="202"/>
      <c r="L376" s="207"/>
      <c r="M376" s="208"/>
      <c r="N376" s="209"/>
      <c r="O376" s="209"/>
      <c r="P376" s="209"/>
      <c r="Q376" s="209"/>
      <c r="R376" s="209"/>
      <c r="S376" s="209"/>
      <c r="T376" s="210"/>
      <c r="AT376" s="211" t="s">
        <v>248</v>
      </c>
      <c r="AU376" s="211" t="s">
        <v>82</v>
      </c>
      <c r="AV376" s="13" t="s">
        <v>82</v>
      </c>
      <c r="AW376" s="13" t="s">
        <v>34</v>
      </c>
      <c r="AX376" s="13" t="s">
        <v>73</v>
      </c>
      <c r="AY376" s="211" t="s">
        <v>239</v>
      </c>
    </row>
    <row r="377" spans="1:65" s="14" customFormat="1" ht="11.25">
      <c r="B377" s="212"/>
      <c r="C377" s="213"/>
      <c r="D377" s="186" t="s">
        <v>248</v>
      </c>
      <c r="E377" s="214" t="s">
        <v>21</v>
      </c>
      <c r="F377" s="215" t="s">
        <v>251</v>
      </c>
      <c r="G377" s="213"/>
      <c r="H377" s="216">
        <v>10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AT377" s="222" t="s">
        <v>248</v>
      </c>
      <c r="AU377" s="222" t="s">
        <v>82</v>
      </c>
      <c r="AV377" s="14" t="s">
        <v>100</v>
      </c>
      <c r="AW377" s="14" t="s">
        <v>34</v>
      </c>
      <c r="AX377" s="14" t="s">
        <v>80</v>
      </c>
      <c r="AY377" s="222" t="s">
        <v>239</v>
      </c>
    </row>
    <row r="378" spans="1:65" s="2" customFormat="1" ht="16.5" customHeight="1">
      <c r="A378" s="36"/>
      <c r="B378" s="37"/>
      <c r="C378" s="246" t="s">
        <v>815</v>
      </c>
      <c r="D378" s="246" t="s">
        <v>308</v>
      </c>
      <c r="E378" s="247" t="s">
        <v>4481</v>
      </c>
      <c r="F378" s="248" t="s">
        <v>4482</v>
      </c>
      <c r="G378" s="249" t="s">
        <v>692</v>
      </c>
      <c r="H378" s="250">
        <v>9</v>
      </c>
      <c r="I378" s="251"/>
      <c r="J378" s="252">
        <f>ROUND(I378*H378,2)</f>
        <v>0</v>
      </c>
      <c r="K378" s="248" t="s">
        <v>327</v>
      </c>
      <c r="L378" s="253"/>
      <c r="M378" s="254" t="s">
        <v>21</v>
      </c>
      <c r="N378" s="255" t="s">
        <v>44</v>
      </c>
      <c r="O378" s="66"/>
      <c r="P378" s="182">
        <f>O378*H378</f>
        <v>0</v>
      </c>
      <c r="Q378" s="182">
        <v>1.7999999999999999E-2</v>
      </c>
      <c r="R378" s="182">
        <f>Q378*H378</f>
        <v>0.16199999999999998</v>
      </c>
      <c r="S378" s="182">
        <v>0</v>
      </c>
      <c r="T378" s="183">
        <f>S378*H378</f>
        <v>0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184" t="s">
        <v>636</v>
      </c>
      <c r="AT378" s="184" t="s">
        <v>308</v>
      </c>
      <c r="AU378" s="184" t="s">
        <v>82</v>
      </c>
      <c r="AY378" s="19" t="s">
        <v>239</v>
      </c>
      <c r="BE378" s="185">
        <f>IF(N378="základní",J378,0)</f>
        <v>0</v>
      </c>
      <c r="BF378" s="185">
        <f>IF(N378="snížená",J378,0)</f>
        <v>0</v>
      </c>
      <c r="BG378" s="185">
        <f>IF(N378="zákl. přenesená",J378,0)</f>
        <v>0</v>
      </c>
      <c r="BH378" s="185">
        <f>IF(N378="sníž. přenesená",J378,0)</f>
        <v>0</v>
      </c>
      <c r="BI378" s="185">
        <f>IF(N378="nulová",J378,0)</f>
        <v>0</v>
      </c>
      <c r="BJ378" s="19" t="s">
        <v>80</v>
      </c>
      <c r="BK378" s="185">
        <f>ROUND(I378*H378,2)</f>
        <v>0</v>
      </c>
      <c r="BL378" s="19" t="s">
        <v>461</v>
      </c>
      <c r="BM378" s="184" t="s">
        <v>4483</v>
      </c>
    </row>
    <row r="379" spans="1:65" s="2" customFormat="1" ht="16.5" customHeight="1">
      <c r="A379" s="36"/>
      <c r="B379" s="37"/>
      <c r="C379" s="246" t="s">
        <v>819</v>
      </c>
      <c r="D379" s="246" t="s">
        <v>308</v>
      </c>
      <c r="E379" s="247" t="s">
        <v>4484</v>
      </c>
      <c r="F379" s="248" t="s">
        <v>4485</v>
      </c>
      <c r="G379" s="249" t="s">
        <v>692</v>
      </c>
      <c r="H379" s="250">
        <v>1</v>
      </c>
      <c r="I379" s="251"/>
      <c r="J379" s="252">
        <f>ROUND(I379*H379,2)</f>
        <v>0</v>
      </c>
      <c r="K379" s="248" t="s">
        <v>327</v>
      </c>
      <c r="L379" s="253"/>
      <c r="M379" s="254" t="s">
        <v>21</v>
      </c>
      <c r="N379" s="255" t="s">
        <v>44</v>
      </c>
      <c r="O379" s="66"/>
      <c r="P379" s="182">
        <f>O379*H379</f>
        <v>0</v>
      </c>
      <c r="Q379" s="182">
        <v>1.4500000000000001E-2</v>
      </c>
      <c r="R379" s="182">
        <f>Q379*H379</f>
        <v>1.4500000000000001E-2</v>
      </c>
      <c r="S379" s="182">
        <v>0</v>
      </c>
      <c r="T379" s="183">
        <f>S379*H379</f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184" t="s">
        <v>636</v>
      </c>
      <c r="AT379" s="184" t="s">
        <v>308</v>
      </c>
      <c r="AU379" s="184" t="s">
        <v>82</v>
      </c>
      <c r="AY379" s="19" t="s">
        <v>239</v>
      </c>
      <c r="BE379" s="185">
        <f>IF(N379="základní",J379,0)</f>
        <v>0</v>
      </c>
      <c r="BF379" s="185">
        <f>IF(N379="snížená",J379,0)</f>
        <v>0</v>
      </c>
      <c r="BG379" s="185">
        <f>IF(N379="zákl. přenesená",J379,0)</f>
        <v>0</v>
      </c>
      <c r="BH379" s="185">
        <f>IF(N379="sníž. přenesená",J379,0)</f>
        <v>0</v>
      </c>
      <c r="BI379" s="185">
        <f>IF(N379="nulová",J379,0)</f>
        <v>0</v>
      </c>
      <c r="BJ379" s="19" t="s">
        <v>80</v>
      </c>
      <c r="BK379" s="185">
        <f>ROUND(I379*H379,2)</f>
        <v>0</v>
      </c>
      <c r="BL379" s="19" t="s">
        <v>461</v>
      </c>
      <c r="BM379" s="184" t="s">
        <v>4486</v>
      </c>
    </row>
    <row r="380" spans="1:65" s="2" customFormat="1" ht="16.5" customHeight="1">
      <c r="A380" s="36"/>
      <c r="B380" s="37"/>
      <c r="C380" s="173" t="s">
        <v>824</v>
      </c>
      <c r="D380" s="173" t="s">
        <v>240</v>
      </c>
      <c r="E380" s="174" t="s">
        <v>4487</v>
      </c>
      <c r="F380" s="175" t="s">
        <v>4488</v>
      </c>
      <c r="G380" s="176" t="s">
        <v>692</v>
      </c>
      <c r="H380" s="177">
        <v>4</v>
      </c>
      <c r="I380" s="178"/>
      <c r="J380" s="179">
        <f>ROUND(I380*H380,2)</f>
        <v>0</v>
      </c>
      <c r="K380" s="175" t="s">
        <v>327</v>
      </c>
      <c r="L380" s="41"/>
      <c r="M380" s="180" t="s">
        <v>21</v>
      </c>
      <c r="N380" s="181" t="s">
        <v>44</v>
      </c>
      <c r="O380" s="66"/>
      <c r="P380" s="182">
        <f>O380*H380</f>
        <v>0</v>
      </c>
      <c r="Q380" s="182">
        <v>7.9313200000000005E-5</v>
      </c>
      <c r="R380" s="182">
        <f>Q380*H380</f>
        <v>3.1725280000000002E-4</v>
      </c>
      <c r="S380" s="182">
        <v>0</v>
      </c>
      <c r="T380" s="183">
        <f>S380*H380</f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84" t="s">
        <v>461</v>
      </c>
      <c r="AT380" s="184" t="s">
        <v>240</v>
      </c>
      <c r="AU380" s="184" t="s">
        <v>82</v>
      </c>
      <c r="AY380" s="19" t="s">
        <v>239</v>
      </c>
      <c r="BE380" s="185">
        <f>IF(N380="základní",J380,0)</f>
        <v>0</v>
      </c>
      <c r="BF380" s="185">
        <f>IF(N380="snížená",J380,0)</f>
        <v>0</v>
      </c>
      <c r="BG380" s="185">
        <f>IF(N380="zákl. přenesená",J380,0)</f>
        <v>0</v>
      </c>
      <c r="BH380" s="185">
        <f>IF(N380="sníž. přenesená",J380,0)</f>
        <v>0</v>
      </c>
      <c r="BI380" s="185">
        <f>IF(N380="nulová",J380,0)</f>
        <v>0</v>
      </c>
      <c r="BJ380" s="19" t="s">
        <v>80</v>
      </c>
      <c r="BK380" s="185">
        <f>ROUND(I380*H380,2)</f>
        <v>0</v>
      </c>
      <c r="BL380" s="19" t="s">
        <v>461</v>
      </c>
      <c r="BM380" s="184" t="s">
        <v>4489</v>
      </c>
    </row>
    <row r="381" spans="1:65" s="2" customFormat="1" ht="11.25">
      <c r="A381" s="36"/>
      <c r="B381" s="37"/>
      <c r="C381" s="38"/>
      <c r="D381" s="233" t="s">
        <v>329</v>
      </c>
      <c r="E381" s="38"/>
      <c r="F381" s="234" t="s">
        <v>4490</v>
      </c>
      <c r="G381" s="38"/>
      <c r="H381" s="38"/>
      <c r="I381" s="188"/>
      <c r="J381" s="38"/>
      <c r="K381" s="38"/>
      <c r="L381" s="41"/>
      <c r="M381" s="189"/>
      <c r="N381" s="190"/>
      <c r="O381" s="66"/>
      <c r="P381" s="66"/>
      <c r="Q381" s="66"/>
      <c r="R381" s="66"/>
      <c r="S381" s="66"/>
      <c r="T381" s="67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329</v>
      </c>
      <c r="AU381" s="19" t="s">
        <v>82</v>
      </c>
    </row>
    <row r="382" spans="1:65" s="12" customFormat="1" ht="11.25">
      <c r="B382" s="191"/>
      <c r="C382" s="192"/>
      <c r="D382" s="186" t="s">
        <v>248</v>
      </c>
      <c r="E382" s="193" t="s">
        <v>21</v>
      </c>
      <c r="F382" s="194" t="s">
        <v>4480</v>
      </c>
      <c r="G382" s="192"/>
      <c r="H382" s="193" t="s">
        <v>21</v>
      </c>
      <c r="I382" s="195"/>
      <c r="J382" s="192"/>
      <c r="K382" s="192"/>
      <c r="L382" s="196"/>
      <c r="M382" s="197"/>
      <c r="N382" s="198"/>
      <c r="O382" s="198"/>
      <c r="P382" s="198"/>
      <c r="Q382" s="198"/>
      <c r="R382" s="198"/>
      <c r="S382" s="198"/>
      <c r="T382" s="199"/>
      <c r="AT382" s="200" t="s">
        <v>248</v>
      </c>
      <c r="AU382" s="200" t="s">
        <v>82</v>
      </c>
      <c r="AV382" s="12" t="s">
        <v>80</v>
      </c>
      <c r="AW382" s="12" t="s">
        <v>34</v>
      </c>
      <c r="AX382" s="12" t="s">
        <v>73</v>
      </c>
      <c r="AY382" s="200" t="s">
        <v>239</v>
      </c>
    </row>
    <row r="383" spans="1:65" s="13" customFormat="1" ht="11.25">
      <c r="B383" s="201"/>
      <c r="C383" s="202"/>
      <c r="D383" s="186" t="s">
        <v>248</v>
      </c>
      <c r="E383" s="203" t="s">
        <v>21</v>
      </c>
      <c r="F383" s="204" t="s">
        <v>705</v>
      </c>
      <c r="G383" s="202"/>
      <c r="H383" s="205">
        <v>4</v>
      </c>
      <c r="I383" s="206"/>
      <c r="J383" s="202"/>
      <c r="K383" s="202"/>
      <c r="L383" s="207"/>
      <c r="M383" s="208"/>
      <c r="N383" s="209"/>
      <c r="O383" s="209"/>
      <c r="P383" s="209"/>
      <c r="Q383" s="209"/>
      <c r="R383" s="209"/>
      <c r="S383" s="209"/>
      <c r="T383" s="210"/>
      <c r="AT383" s="211" t="s">
        <v>248</v>
      </c>
      <c r="AU383" s="211" t="s">
        <v>82</v>
      </c>
      <c r="AV383" s="13" t="s">
        <v>82</v>
      </c>
      <c r="AW383" s="13" t="s">
        <v>34</v>
      </c>
      <c r="AX383" s="13" t="s">
        <v>73</v>
      </c>
      <c r="AY383" s="211" t="s">
        <v>239</v>
      </c>
    </row>
    <row r="384" spans="1:65" s="14" customFormat="1" ht="11.25">
      <c r="B384" s="212"/>
      <c r="C384" s="213"/>
      <c r="D384" s="186" t="s">
        <v>248</v>
      </c>
      <c r="E384" s="214" t="s">
        <v>21</v>
      </c>
      <c r="F384" s="215" t="s">
        <v>251</v>
      </c>
      <c r="G384" s="213"/>
      <c r="H384" s="216">
        <v>4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AT384" s="222" t="s">
        <v>248</v>
      </c>
      <c r="AU384" s="222" t="s">
        <v>82</v>
      </c>
      <c r="AV384" s="14" t="s">
        <v>100</v>
      </c>
      <c r="AW384" s="14" t="s">
        <v>34</v>
      </c>
      <c r="AX384" s="14" t="s">
        <v>80</v>
      </c>
      <c r="AY384" s="222" t="s">
        <v>239</v>
      </c>
    </row>
    <row r="385" spans="1:65" s="2" customFormat="1" ht="16.5" customHeight="1">
      <c r="A385" s="36"/>
      <c r="B385" s="37"/>
      <c r="C385" s="246" t="s">
        <v>828</v>
      </c>
      <c r="D385" s="246" t="s">
        <v>308</v>
      </c>
      <c r="E385" s="247" t="s">
        <v>4491</v>
      </c>
      <c r="F385" s="248" t="s">
        <v>4492</v>
      </c>
      <c r="G385" s="249" t="s">
        <v>692</v>
      </c>
      <c r="H385" s="250">
        <v>4</v>
      </c>
      <c r="I385" s="251"/>
      <c r="J385" s="252">
        <f>ROUND(I385*H385,2)</f>
        <v>0</v>
      </c>
      <c r="K385" s="248" t="s">
        <v>327</v>
      </c>
      <c r="L385" s="253"/>
      <c r="M385" s="254" t="s">
        <v>21</v>
      </c>
      <c r="N385" s="255" t="s">
        <v>44</v>
      </c>
      <c r="O385" s="66"/>
      <c r="P385" s="182">
        <f>O385*H385</f>
        <v>0</v>
      </c>
      <c r="Q385" s="182">
        <v>8.0000000000000002E-3</v>
      </c>
      <c r="R385" s="182">
        <f>Q385*H385</f>
        <v>3.2000000000000001E-2</v>
      </c>
      <c r="S385" s="182">
        <v>0</v>
      </c>
      <c r="T385" s="183">
        <f>S385*H385</f>
        <v>0</v>
      </c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R385" s="184" t="s">
        <v>636</v>
      </c>
      <c r="AT385" s="184" t="s">
        <v>308</v>
      </c>
      <c r="AU385" s="184" t="s">
        <v>82</v>
      </c>
      <c r="AY385" s="19" t="s">
        <v>239</v>
      </c>
      <c r="BE385" s="185">
        <f>IF(N385="základní",J385,0)</f>
        <v>0</v>
      </c>
      <c r="BF385" s="185">
        <f>IF(N385="snížená",J385,0)</f>
        <v>0</v>
      </c>
      <c r="BG385" s="185">
        <f>IF(N385="zákl. přenesená",J385,0)</f>
        <v>0</v>
      </c>
      <c r="BH385" s="185">
        <f>IF(N385="sníž. přenesená",J385,0)</f>
        <v>0</v>
      </c>
      <c r="BI385" s="185">
        <f>IF(N385="nulová",J385,0)</f>
        <v>0</v>
      </c>
      <c r="BJ385" s="19" t="s">
        <v>80</v>
      </c>
      <c r="BK385" s="185">
        <f>ROUND(I385*H385,2)</f>
        <v>0</v>
      </c>
      <c r="BL385" s="19" t="s">
        <v>461</v>
      </c>
      <c r="BM385" s="184" t="s">
        <v>4493</v>
      </c>
    </row>
    <row r="386" spans="1:65" s="2" customFormat="1" ht="16.5" customHeight="1">
      <c r="A386" s="36"/>
      <c r="B386" s="37"/>
      <c r="C386" s="173" t="s">
        <v>832</v>
      </c>
      <c r="D386" s="173" t="s">
        <v>240</v>
      </c>
      <c r="E386" s="174" t="s">
        <v>4494</v>
      </c>
      <c r="F386" s="175" t="s">
        <v>4495</v>
      </c>
      <c r="G386" s="176" t="s">
        <v>4458</v>
      </c>
      <c r="H386" s="177">
        <v>3</v>
      </c>
      <c r="I386" s="178"/>
      <c r="J386" s="179">
        <f>ROUND(I386*H386,2)</f>
        <v>0</v>
      </c>
      <c r="K386" s="175" t="s">
        <v>327</v>
      </c>
      <c r="L386" s="41"/>
      <c r="M386" s="180" t="s">
        <v>21</v>
      </c>
      <c r="N386" s="181" t="s">
        <v>44</v>
      </c>
      <c r="O386" s="66"/>
      <c r="P386" s="182">
        <f>O386*H386</f>
        <v>0</v>
      </c>
      <c r="Q386" s="182">
        <v>1.7285897E-3</v>
      </c>
      <c r="R386" s="182">
        <f>Q386*H386</f>
        <v>5.1857691000000003E-3</v>
      </c>
      <c r="S386" s="182">
        <v>0</v>
      </c>
      <c r="T386" s="183">
        <f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184" t="s">
        <v>461</v>
      </c>
      <c r="AT386" s="184" t="s">
        <v>240</v>
      </c>
      <c r="AU386" s="184" t="s">
        <v>82</v>
      </c>
      <c r="AY386" s="19" t="s">
        <v>239</v>
      </c>
      <c r="BE386" s="185">
        <f>IF(N386="základní",J386,0)</f>
        <v>0</v>
      </c>
      <c r="BF386" s="185">
        <f>IF(N386="snížená",J386,0)</f>
        <v>0</v>
      </c>
      <c r="BG386" s="185">
        <f>IF(N386="zákl. přenesená",J386,0)</f>
        <v>0</v>
      </c>
      <c r="BH386" s="185">
        <f>IF(N386="sníž. přenesená",J386,0)</f>
        <v>0</v>
      </c>
      <c r="BI386" s="185">
        <f>IF(N386="nulová",J386,0)</f>
        <v>0</v>
      </c>
      <c r="BJ386" s="19" t="s">
        <v>80</v>
      </c>
      <c r="BK386" s="185">
        <f>ROUND(I386*H386,2)</f>
        <v>0</v>
      </c>
      <c r="BL386" s="19" t="s">
        <v>461</v>
      </c>
      <c r="BM386" s="184" t="s">
        <v>4496</v>
      </c>
    </row>
    <row r="387" spans="1:65" s="2" customFormat="1" ht="11.25">
      <c r="A387" s="36"/>
      <c r="B387" s="37"/>
      <c r="C387" s="38"/>
      <c r="D387" s="233" t="s">
        <v>329</v>
      </c>
      <c r="E387" s="38"/>
      <c r="F387" s="234" t="s">
        <v>4497</v>
      </c>
      <c r="G387" s="38"/>
      <c r="H387" s="38"/>
      <c r="I387" s="188"/>
      <c r="J387" s="38"/>
      <c r="K387" s="38"/>
      <c r="L387" s="41"/>
      <c r="M387" s="189"/>
      <c r="N387" s="190"/>
      <c r="O387" s="66"/>
      <c r="P387" s="66"/>
      <c r="Q387" s="66"/>
      <c r="R387" s="66"/>
      <c r="S387" s="66"/>
      <c r="T387" s="67"/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T387" s="19" t="s">
        <v>329</v>
      </c>
      <c r="AU387" s="19" t="s">
        <v>82</v>
      </c>
    </row>
    <row r="388" spans="1:65" s="2" customFormat="1" ht="19.5">
      <c r="A388" s="36"/>
      <c r="B388" s="37"/>
      <c r="C388" s="38"/>
      <c r="D388" s="186" t="s">
        <v>246</v>
      </c>
      <c r="E388" s="38"/>
      <c r="F388" s="187" t="s">
        <v>4498</v>
      </c>
      <c r="G388" s="38"/>
      <c r="H388" s="38"/>
      <c r="I388" s="188"/>
      <c r="J388" s="38"/>
      <c r="K388" s="38"/>
      <c r="L388" s="41"/>
      <c r="M388" s="189"/>
      <c r="N388" s="190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246</v>
      </c>
      <c r="AU388" s="19" t="s">
        <v>82</v>
      </c>
    </row>
    <row r="389" spans="1:65" s="12" customFormat="1" ht="11.25">
      <c r="B389" s="191"/>
      <c r="C389" s="192"/>
      <c r="D389" s="186" t="s">
        <v>248</v>
      </c>
      <c r="E389" s="193" t="s">
        <v>21</v>
      </c>
      <c r="F389" s="194" t="s">
        <v>4480</v>
      </c>
      <c r="G389" s="192"/>
      <c r="H389" s="193" t="s">
        <v>21</v>
      </c>
      <c r="I389" s="195"/>
      <c r="J389" s="192"/>
      <c r="K389" s="192"/>
      <c r="L389" s="196"/>
      <c r="M389" s="197"/>
      <c r="N389" s="198"/>
      <c r="O389" s="198"/>
      <c r="P389" s="198"/>
      <c r="Q389" s="198"/>
      <c r="R389" s="198"/>
      <c r="S389" s="198"/>
      <c r="T389" s="199"/>
      <c r="AT389" s="200" t="s">
        <v>248</v>
      </c>
      <c r="AU389" s="200" t="s">
        <v>82</v>
      </c>
      <c r="AV389" s="12" t="s">
        <v>80</v>
      </c>
      <c r="AW389" s="12" t="s">
        <v>34</v>
      </c>
      <c r="AX389" s="12" t="s">
        <v>73</v>
      </c>
      <c r="AY389" s="200" t="s">
        <v>239</v>
      </c>
    </row>
    <row r="390" spans="1:65" s="13" customFormat="1" ht="11.25">
      <c r="B390" s="201"/>
      <c r="C390" s="202"/>
      <c r="D390" s="186" t="s">
        <v>248</v>
      </c>
      <c r="E390" s="203" t="s">
        <v>21</v>
      </c>
      <c r="F390" s="204" t="s">
        <v>750</v>
      </c>
      <c r="G390" s="202"/>
      <c r="H390" s="205">
        <v>3</v>
      </c>
      <c r="I390" s="206"/>
      <c r="J390" s="202"/>
      <c r="K390" s="202"/>
      <c r="L390" s="207"/>
      <c r="M390" s="208"/>
      <c r="N390" s="209"/>
      <c r="O390" s="209"/>
      <c r="P390" s="209"/>
      <c r="Q390" s="209"/>
      <c r="R390" s="209"/>
      <c r="S390" s="209"/>
      <c r="T390" s="210"/>
      <c r="AT390" s="211" t="s">
        <v>248</v>
      </c>
      <c r="AU390" s="211" t="s">
        <v>82</v>
      </c>
      <c r="AV390" s="13" t="s">
        <v>82</v>
      </c>
      <c r="AW390" s="13" t="s">
        <v>34</v>
      </c>
      <c r="AX390" s="13" t="s">
        <v>73</v>
      </c>
      <c r="AY390" s="211" t="s">
        <v>239</v>
      </c>
    </row>
    <row r="391" spans="1:65" s="14" customFormat="1" ht="11.25">
      <c r="B391" s="212"/>
      <c r="C391" s="213"/>
      <c r="D391" s="186" t="s">
        <v>248</v>
      </c>
      <c r="E391" s="214" t="s">
        <v>21</v>
      </c>
      <c r="F391" s="215" t="s">
        <v>251</v>
      </c>
      <c r="G391" s="213"/>
      <c r="H391" s="216">
        <v>3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AT391" s="222" t="s">
        <v>248</v>
      </c>
      <c r="AU391" s="222" t="s">
        <v>82</v>
      </c>
      <c r="AV391" s="14" t="s">
        <v>100</v>
      </c>
      <c r="AW391" s="14" t="s">
        <v>34</v>
      </c>
      <c r="AX391" s="14" t="s">
        <v>80</v>
      </c>
      <c r="AY391" s="222" t="s">
        <v>239</v>
      </c>
    </row>
    <row r="392" spans="1:65" s="2" customFormat="1" ht="16.5" customHeight="1">
      <c r="A392" s="36"/>
      <c r="B392" s="37"/>
      <c r="C392" s="246" t="s">
        <v>837</v>
      </c>
      <c r="D392" s="246" t="s">
        <v>308</v>
      </c>
      <c r="E392" s="247" t="s">
        <v>4499</v>
      </c>
      <c r="F392" s="248" t="s">
        <v>4500</v>
      </c>
      <c r="G392" s="249" t="s">
        <v>692</v>
      </c>
      <c r="H392" s="250">
        <v>2</v>
      </c>
      <c r="I392" s="251"/>
      <c r="J392" s="252">
        <f>ROUND(I392*H392,2)</f>
        <v>0</v>
      </c>
      <c r="K392" s="248" t="s">
        <v>21</v>
      </c>
      <c r="L392" s="253"/>
      <c r="M392" s="254" t="s">
        <v>21</v>
      </c>
      <c r="N392" s="255" t="s">
        <v>44</v>
      </c>
      <c r="O392" s="66"/>
      <c r="P392" s="182">
        <f>O392*H392</f>
        <v>0</v>
      </c>
      <c r="Q392" s="182">
        <v>5.7000000000000002E-3</v>
      </c>
      <c r="R392" s="182">
        <f>Q392*H392</f>
        <v>1.14E-2</v>
      </c>
      <c r="S392" s="182">
        <v>0</v>
      </c>
      <c r="T392" s="183">
        <f>S392*H392</f>
        <v>0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184" t="s">
        <v>636</v>
      </c>
      <c r="AT392" s="184" t="s">
        <v>308</v>
      </c>
      <c r="AU392" s="184" t="s">
        <v>82</v>
      </c>
      <c r="AY392" s="19" t="s">
        <v>239</v>
      </c>
      <c r="BE392" s="185">
        <f>IF(N392="základní",J392,0)</f>
        <v>0</v>
      </c>
      <c r="BF392" s="185">
        <f>IF(N392="snížená",J392,0)</f>
        <v>0</v>
      </c>
      <c r="BG392" s="185">
        <f>IF(N392="zákl. přenesená",J392,0)</f>
        <v>0</v>
      </c>
      <c r="BH392" s="185">
        <f>IF(N392="sníž. přenesená",J392,0)</f>
        <v>0</v>
      </c>
      <c r="BI392" s="185">
        <f>IF(N392="nulová",J392,0)</f>
        <v>0</v>
      </c>
      <c r="BJ392" s="19" t="s">
        <v>80</v>
      </c>
      <c r="BK392" s="185">
        <f>ROUND(I392*H392,2)</f>
        <v>0</v>
      </c>
      <c r="BL392" s="19" t="s">
        <v>461</v>
      </c>
      <c r="BM392" s="184" t="s">
        <v>4501</v>
      </c>
    </row>
    <row r="393" spans="1:65" s="2" customFormat="1" ht="16.5" customHeight="1">
      <c r="A393" s="36"/>
      <c r="B393" s="37"/>
      <c r="C393" s="246" t="s">
        <v>842</v>
      </c>
      <c r="D393" s="246" t="s">
        <v>308</v>
      </c>
      <c r="E393" s="247" t="s">
        <v>4502</v>
      </c>
      <c r="F393" s="248" t="s">
        <v>4503</v>
      </c>
      <c r="G393" s="249" t="s">
        <v>692</v>
      </c>
      <c r="H393" s="250">
        <v>1</v>
      </c>
      <c r="I393" s="251"/>
      <c r="J393" s="252">
        <f>ROUND(I393*H393,2)</f>
        <v>0</v>
      </c>
      <c r="K393" s="248" t="s">
        <v>327</v>
      </c>
      <c r="L393" s="253"/>
      <c r="M393" s="254" t="s">
        <v>21</v>
      </c>
      <c r="N393" s="255" t="s">
        <v>44</v>
      </c>
      <c r="O393" s="66"/>
      <c r="P393" s="182">
        <f>O393*H393</f>
        <v>0</v>
      </c>
      <c r="Q393" s="182">
        <v>1.2E-2</v>
      </c>
      <c r="R393" s="182">
        <f>Q393*H393</f>
        <v>1.2E-2</v>
      </c>
      <c r="S393" s="182">
        <v>0</v>
      </c>
      <c r="T393" s="183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184" t="s">
        <v>636</v>
      </c>
      <c r="AT393" s="184" t="s">
        <v>308</v>
      </c>
      <c r="AU393" s="184" t="s">
        <v>82</v>
      </c>
      <c r="AY393" s="19" t="s">
        <v>239</v>
      </c>
      <c r="BE393" s="185">
        <f>IF(N393="základní",J393,0)</f>
        <v>0</v>
      </c>
      <c r="BF393" s="185">
        <f>IF(N393="snížená",J393,0)</f>
        <v>0</v>
      </c>
      <c r="BG393" s="185">
        <f>IF(N393="zákl. přenesená",J393,0)</f>
        <v>0</v>
      </c>
      <c r="BH393" s="185">
        <f>IF(N393="sníž. přenesená",J393,0)</f>
        <v>0</v>
      </c>
      <c r="BI393" s="185">
        <f>IF(N393="nulová",J393,0)</f>
        <v>0</v>
      </c>
      <c r="BJ393" s="19" t="s">
        <v>80</v>
      </c>
      <c r="BK393" s="185">
        <f>ROUND(I393*H393,2)</f>
        <v>0</v>
      </c>
      <c r="BL393" s="19" t="s">
        <v>461</v>
      </c>
      <c r="BM393" s="184" t="s">
        <v>4504</v>
      </c>
    </row>
    <row r="394" spans="1:65" s="2" customFormat="1" ht="16.5" customHeight="1">
      <c r="A394" s="36"/>
      <c r="B394" s="37"/>
      <c r="C394" s="246" t="s">
        <v>849</v>
      </c>
      <c r="D394" s="246" t="s">
        <v>308</v>
      </c>
      <c r="E394" s="247" t="s">
        <v>4505</v>
      </c>
      <c r="F394" s="248" t="s">
        <v>4506</v>
      </c>
      <c r="G394" s="249" t="s">
        <v>692</v>
      </c>
      <c r="H394" s="250">
        <v>1</v>
      </c>
      <c r="I394" s="251"/>
      <c r="J394" s="252">
        <f>ROUND(I394*H394,2)</f>
        <v>0</v>
      </c>
      <c r="K394" s="248" t="s">
        <v>327</v>
      </c>
      <c r="L394" s="253"/>
      <c r="M394" s="254" t="s">
        <v>21</v>
      </c>
      <c r="N394" s="255" t="s">
        <v>44</v>
      </c>
      <c r="O394" s="66"/>
      <c r="P394" s="182">
        <f>O394*H394</f>
        <v>0</v>
      </c>
      <c r="Q394" s="182">
        <v>7.1000000000000004E-3</v>
      </c>
      <c r="R394" s="182">
        <f>Q394*H394</f>
        <v>7.1000000000000004E-3</v>
      </c>
      <c r="S394" s="182">
        <v>0</v>
      </c>
      <c r="T394" s="183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184" t="s">
        <v>636</v>
      </c>
      <c r="AT394" s="184" t="s">
        <v>308</v>
      </c>
      <c r="AU394" s="184" t="s">
        <v>82</v>
      </c>
      <c r="AY394" s="19" t="s">
        <v>239</v>
      </c>
      <c r="BE394" s="185">
        <f>IF(N394="základní",J394,0)</f>
        <v>0</v>
      </c>
      <c r="BF394" s="185">
        <f>IF(N394="snížená",J394,0)</f>
        <v>0</v>
      </c>
      <c r="BG394" s="185">
        <f>IF(N394="zákl. přenesená",J394,0)</f>
        <v>0</v>
      </c>
      <c r="BH394" s="185">
        <f>IF(N394="sníž. přenesená",J394,0)</f>
        <v>0</v>
      </c>
      <c r="BI394" s="185">
        <f>IF(N394="nulová",J394,0)</f>
        <v>0</v>
      </c>
      <c r="BJ394" s="19" t="s">
        <v>80</v>
      </c>
      <c r="BK394" s="185">
        <f>ROUND(I394*H394,2)</f>
        <v>0</v>
      </c>
      <c r="BL394" s="19" t="s">
        <v>461</v>
      </c>
      <c r="BM394" s="184" t="s">
        <v>4507</v>
      </c>
    </row>
    <row r="395" spans="1:65" s="2" customFormat="1" ht="16.5" customHeight="1">
      <c r="A395" s="36"/>
      <c r="B395" s="37"/>
      <c r="C395" s="173" t="s">
        <v>867</v>
      </c>
      <c r="D395" s="173" t="s">
        <v>240</v>
      </c>
      <c r="E395" s="174" t="s">
        <v>4508</v>
      </c>
      <c r="F395" s="175" t="s">
        <v>4509</v>
      </c>
      <c r="G395" s="176" t="s">
        <v>4458</v>
      </c>
      <c r="H395" s="177">
        <v>10</v>
      </c>
      <c r="I395" s="178"/>
      <c r="J395" s="179">
        <f>ROUND(I395*H395,2)</f>
        <v>0</v>
      </c>
      <c r="K395" s="175" t="s">
        <v>327</v>
      </c>
      <c r="L395" s="41"/>
      <c r="M395" s="180" t="s">
        <v>21</v>
      </c>
      <c r="N395" s="181" t="s">
        <v>44</v>
      </c>
      <c r="O395" s="66"/>
      <c r="P395" s="182">
        <f>O395*H395</f>
        <v>0</v>
      </c>
      <c r="Q395" s="182">
        <v>5.1820000000000002E-4</v>
      </c>
      <c r="R395" s="182">
        <f>Q395*H395</f>
        <v>5.182E-3</v>
      </c>
      <c r="S395" s="182">
        <v>0</v>
      </c>
      <c r="T395" s="183">
        <f>S395*H395</f>
        <v>0</v>
      </c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R395" s="184" t="s">
        <v>461</v>
      </c>
      <c r="AT395" s="184" t="s">
        <v>240</v>
      </c>
      <c r="AU395" s="184" t="s">
        <v>82</v>
      </c>
      <c r="AY395" s="19" t="s">
        <v>239</v>
      </c>
      <c r="BE395" s="185">
        <f>IF(N395="základní",J395,0)</f>
        <v>0</v>
      </c>
      <c r="BF395" s="185">
        <f>IF(N395="snížená",J395,0)</f>
        <v>0</v>
      </c>
      <c r="BG395" s="185">
        <f>IF(N395="zákl. přenesená",J395,0)</f>
        <v>0</v>
      </c>
      <c r="BH395" s="185">
        <f>IF(N395="sníž. přenesená",J395,0)</f>
        <v>0</v>
      </c>
      <c r="BI395" s="185">
        <f>IF(N395="nulová",J395,0)</f>
        <v>0</v>
      </c>
      <c r="BJ395" s="19" t="s">
        <v>80</v>
      </c>
      <c r="BK395" s="185">
        <f>ROUND(I395*H395,2)</f>
        <v>0</v>
      </c>
      <c r="BL395" s="19" t="s">
        <v>461</v>
      </c>
      <c r="BM395" s="184" t="s">
        <v>4510</v>
      </c>
    </row>
    <row r="396" spans="1:65" s="2" customFormat="1" ht="11.25">
      <c r="A396" s="36"/>
      <c r="B396" s="37"/>
      <c r="C396" s="38"/>
      <c r="D396" s="233" t="s">
        <v>329</v>
      </c>
      <c r="E396" s="38"/>
      <c r="F396" s="234" t="s">
        <v>4511</v>
      </c>
      <c r="G396" s="38"/>
      <c r="H396" s="38"/>
      <c r="I396" s="188"/>
      <c r="J396" s="38"/>
      <c r="K396" s="38"/>
      <c r="L396" s="41"/>
      <c r="M396" s="189"/>
      <c r="N396" s="190"/>
      <c r="O396" s="66"/>
      <c r="P396" s="66"/>
      <c r="Q396" s="66"/>
      <c r="R396" s="66"/>
      <c r="S396" s="66"/>
      <c r="T396" s="67"/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T396" s="19" t="s">
        <v>329</v>
      </c>
      <c r="AU396" s="19" t="s">
        <v>82</v>
      </c>
    </row>
    <row r="397" spans="1:65" s="12" customFormat="1" ht="11.25">
      <c r="B397" s="191"/>
      <c r="C397" s="192"/>
      <c r="D397" s="186" t="s">
        <v>248</v>
      </c>
      <c r="E397" s="193" t="s">
        <v>21</v>
      </c>
      <c r="F397" s="194" t="s">
        <v>4480</v>
      </c>
      <c r="G397" s="192"/>
      <c r="H397" s="193" t="s">
        <v>21</v>
      </c>
      <c r="I397" s="195"/>
      <c r="J397" s="192"/>
      <c r="K397" s="192"/>
      <c r="L397" s="196"/>
      <c r="M397" s="197"/>
      <c r="N397" s="198"/>
      <c r="O397" s="198"/>
      <c r="P397" s="198"/>
      <c r="Q397" s="198"/>
      <c r="R397" s="198"/>
      <c r="S397" s="198"/>
      <c r="T397" s="199"/>
      <c r="AT397" s="200" t="s">
        <v>248</v>
      </c>
      <c r="AU397" s="200" t="s">
        <v>82</v>
      </c>
      <c r="AV397" s="12" t="s">
        <v>80</v>
      </c>
      <c r="AW397" s="12" t="s">
        <v>34</v>
      </c>
      <c r="AX397" s="12" t="s">
        <v>73</v>
      </c>
      <c r="AY397" s="200" t="s">
        <v>239</v>
      </c>
    </row>
    <row r="398" spans="1:65" s="13" customFormat="1" ht="11.25">
      <c r="B398" s="201"/>
      <c r="C398" s="202"/>
      <c r="D398" s="186" t="s">
        <v>248</v>
      </c>
      <c r="E398" s="203" t="s">
        <v>21</v>
      </c>
      <c r="F398" s="204" t="s">
        <v>4375</v>
      </c>
      <c r="G398" s="202"/>
      <c r="H398" s="205">
        <v>10</v>
      </c>
      <c r="I398" s="206"/>
      <c r="J398" s="202"/>
      <c r="K398" s="202"/>
      <c r="L398" s="207"/>
      <c r="M398" s="208"/>
      <c r="N398" s="209"/>
      <c r="O398" s="209"/>
      <c r="P398" s="209"/>
      <c r="Q398" s="209"/>
      <c r="R398" s="209"/>
      <c r="S398" s="209"/>
      <c r="T398" s="210"/>
      <c r="AT398" s="211" t="s">
        <v>248</v>
      </c>
      <c r="AU398" s="211" t="s">
        <v>82</v>
      </c>
      <c r="AV398" s="13" t="s">
        <v>82</v>
      </c>
      <c r="AW398" s="13" t="s">
        <v>34</v>
      </c>
      <c r="AX398" s="13" t="s">
        <v>73</v>
      </c>
      <c r="AY398" s="211" t="s">
        <v>239</v>
      </c>
    </row>
    <row r="399" spans="1:65" s="14" customFormat="1" ht="11.25">
      <c r="B399" s="212"/>
      <c r="C399" s="213"/>
      <c r="D399" s="186" t="s">
        <v>248</v>
      </c>
      <c r="E399" s="214" t="s">
        <v>21</v>
      </c>
      <c r="F399" s="215" t="s">
        <v>251</v>
      </c>
      <c r="G399" s="213"/>
      <c r="H399" s="216">
        <v>10</v>
      </c>
      <c r="I399" s="217"/>
      <c r="J399" s="213"/>
      <c r="K399" s="213"/>
      <c r="L399" s="218"/>
      <c r="M399" s="219"/>
      <c r="N399" s="220"/>
      <c r="O399" s="220"/>
      <c r="P399" s="220"/>
      <c r="Q399" s="220"/>
      <c r="R399" s="220"/>
      <c r="S399" s="220"/>
      <c r="T399" s="221"/>
      <c r="AT399" s="222" t="s">
        <v>248</v>
      </c>
      <c r="AU399" s="222" t="s">
        <v>82</v>
      </c>
      <c r="AV399" s="14" t="s">
        <v>100</v>
      </c>
      <c r="AW399" s="14" t="s">
        <v>34</v>
      </c>
      <c r="AX399" s="14" t="s">
        <v>80</v>
      </c>
      <c r="AY399" s="222" t="s">
        <v>239</v>
      </c>
    </row>
    <row r="400" spans="1:65" s="2" customFormat="1" ht="16.5" customHeight="1">
      <c r="A400" s="36"/>
      <c r="B400" s="37"/>
      <c r="C400" s="173" t="s">
        <v>875</v>
      </c>
      <c r="D400" s="173" t="s">
        <v>240</v>
      </c>
      <c r="E400" s="174" t="s">
        <v>4512</v>
      </c>
      <c r="F400" s="175" t="s">
        <v>4513</v>
      </c>
      <c r="G400" s="176" t="s">
        <v>4458</v>
      </c>
      <c r="H400" s="177">
        <v>3</v>
      </c>
      <c r="I400" s="178"/>
      <c r="J400" s="179">
        <f>ROUND(I400*H400,2)</f>
        <v>0</v>
      </c>
      <c r="K400" s="175" t="s">
        <v>327</v>
      </c>
      <c r="L400" s="41"/>
      <c r="M400" s="180" t="s">
        <v>21</v>
      </c>
      <c r="N400" s="181" t="s">
        <v>44</v>
      </c>
      <c r="O400" s="66"/>
      <c r="P400" s="182">
        <f>O400*H400</f>
        <v>0</v>
      </c>
      <c r="Q400" s="182">
        <v>5.1820000000000002E-4</v>
      </c>
      <c r="R400" s="182">
        <f>Q400*H400</f>
        <v>1.5546000000000002E-3</v>
      </c>
      <c r="S400" s="182">
        <v>0</v>
      </c>
      <c r="T400" s="183">
        <f>S400*H400</f>
        <v>0</v>
      </c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R400" s="184" t="s">
        <v>461</v>
      </c>
      <c r="AT400" s="184" t="s">
        <v>240</v>
      </c>
      <c r="AU400" s="184" t="s">
        <v>82</v>
      </c>
      <c r="AY400" s="19" t="s">
        <v>239</v>
      </c>
      <c r="BE400" s="185">
        <f>IF(N400="základní",J400,0)</f>
        <v>0</v>
      </c>
      <c r="BF400" s="185">
        <f>IF(N400="snížená",J400,0)</f>
        <v>0</v>
      </c>
      <c r="BG400" s="185">
        <f>IF(N400="zákl. přenesená",J400,0)</f>
        <v>0</v>
      </c>
      <c r="BH400" s="185">
        <f>IF(N400="sníž. přenesená",J400,0)</f>
        <v>0</v>
      </c>
      <c r="BI400" s="185">
        <f>IF(N400="nulová",J400,0)</f>
        <v>0</v>
      </c>
      <c r="BJ400" s="19" t="s">
        <v>80</v>
      </c>
      <c r="BK400" s="185">
        <f>ROUND(I400*H400,2)</f>
        <v>0</v>
      </c>
      <c r="BL400" s="19" t="s">
        <v>461</v>
      </c>
      <c r="BM400" s="184" t="s">
        <v>4514</v>
      </c>
    </row>
    <row r="401" spans="1:65" s="2" customFormat="1" ht="11.25">
      <c r="A401" s="36"/>
      <c r="B401" s="37"/>
      <c r="C401" s="38"/>
      <c r="D401" s="233" t="s">
        <v>329</v>
      </c>
      <c r="E401" s="38"/>
      <c r="F401" s="234" t="s">
        <v>4515</v>
      </c>
      <c r="G401" s="38"/>
      <c r="H401" s="38"/>
      <c r="I401" s="188"/>
      <c r="J401" s="38"/>
      <c r="K401" s="38"/>
      <c r="L401" s="41"/>
      <c r="M401" s="189"/>
      <c r="N401" s="190"/>
      <c r="O401" s="66"/>
      <c r="P401" s="66"/>
      <c r="Q401" s="66"/>
      <c r="R401" s="66"/>
      <c r="S401" s="66"/>
      <c r="T401" s="67"/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T401" s="19" t="s">
        <v>329</v>
      </c>
      <c r="AU401" s="19" t="s">
        <v>82</v>
      </c>
    </row>
    <row r="402" spans="1:65" s="12" customFormat="1" ht="11.25">
      <c r="B402" s="191"/>
      <c r="C402" s="192"/>
      <c r="D402" s="186" t="s">
        <v>248</v>
      </c>
      <c r="E402" s="193" t="s">
        <v>21</v>
      </c>
      <c r="F402" s="194" t="s">
        <v>4480</v>
      </c>
      <c r="G402" s="192"/>
      <c r="H402" s="193" t="s">
        <v>21</v>
      </c>
      <c r="I402" s="195"/>
      <c r="J402" s="192"/>
      <c r="K402" s="192"/>
      <c r="L402" s="196"/>
      <c r="M402" s="197"/>
      <c r="N402" s="198"/>
      <c r="O402" s="198"/>
      <c r="P402" s="198"/>
      <c r="Q402" s="198"/>
      <c r="R402" s="198"/>
      <c r="S402" s="198"/>
      <c r="T402" s="199"/>
      <c r="AT402" s="200" t="s">
        <v>248</v>
      </c>
      <c r="AU402" s="200" t="s">
        <v>82</v>
      </c>
      <c r="AV402" s="12" t="s">
        <v>80</v>
      </c>
      <c r="AW402" s="12" t="s">
        <v>34</v>
      </c>
      <c r="AX402" s="12" t="s">
        <v>73</v>
      </c>
      <c r="AY402" s="200" t="s">
        <v>239</v>
      </c>
    </row>
    <row r="403" spans="1:65" s="13" customFormat="1" ht="11.25">
      <c r="B403" s="201"/>
      <c r="C403" s="202"/>
      <c r="D403" s="186" t="s">
        <v>248</v>
      </c>
      <c r="E403" s="203" t="s">
        <v>21</v>
      </c>
      <c r="F403" s="204" t="s">
        <v>750</v>
      </c>
      <c r="G403" s="202"/>
      <c r="H403" s="205">
        <v>3</v>
      </c>
      <c r="I403" s="206"/>
      <c r="J403" s="202"/>
      <c r="K403" s="202"/>
      <c r="L403" s="207"/>
      <c r="M403" s="208"/>
      <c r="N403" s="209"/>
      <c r="O403" s="209"/>
      <c r="P403" s="209"/>
      <c r="Q403" s="209"/>
      <c r="R403" s="209"/>
      <c r="S403" s="209"/>
      <c r="T403" s="210"/>
      <c r="AT403" s="211" t="s">
        <v>248</v>
      </c>
      <c r="AU403" s="211" t="s">
        <v>82</v>
      </c>
      <c r="AV403" s="13" t="s">
        <v>82</v>
      </c>
      <c r="AW403" s="13" t="s">
        <v>34</v>
      </c>
      <c r="AX403" s="13" t="s">
        <v>73</v>
      </c>
      <c r="AY403" s="211" t="s">
        <v>239</v>
      </c>
    </row>
    <row r="404" spans="1:65" s="14" customFormat="1" ht="11.25">
      <c r="B404" s="212"/>
      <c r="C404" s="213"/>
      <c r="D404" s="186" t="s">
        <v>248</v>
      </c>
      <c r="E404" s="214" t="s">
        <v>21</v>
      </c>
      <c r="F404" s="215" t="s">
        <v>251</v>
      </c>
      <c r="G404" s="213"/>
      <c r="H404" s="216">
        <v>3</v>
      </c>
      <c r="I404" s="217"/>
      <c r="J404" s="213"/>
      <c r="K404" s="213"/>
      <c r="L404" s="218"/>
      <c r="M404" s="219"/>
      <c r="N404" s="220"/>
      <c r="O404" s="220"/>
      <c r="P404" s="220"/>
      <c r="Q404" s="220"/>
      <c r="R404" s="220"/>
      <c r="S404" s="220"/>
      <c r="T404" s="221"/>
      <c r="AT404" s="222" t="s">
        <v>248</v>
      </c>
      <c r="AU404" s="222" t="s">
        <v>82</v>
      </c>
      <c r="AV404" s="14" t="s">
        <v>100</v>
      </c>
      <c r="AW404" s="14" t="s">
        <v>34</v>
      </c>
      <c r="AX404" s="14" t="s">
        <v>80</v>
      </c>
      <c r="AY404" s="222" t="s">
        <v>239</v>
      </c>
    </row>
    <row r="405" spans="1:65" s="2" customFormat="1" ht="16.5" customHeight="1">
      <c r="A405" s="36"/>
      <c r="B405" s="37"/>
      <c r="C405" s="173" t="s">
        <v>879</v>
      </c>
      <c r="D405" s="173" t="s">
        <v>240</v>
      </c>
      <c r="E405" s="174" t="s">
        <v>4516</v>
      </c>
      <c r="F405" s="175" t="s">
        <v>4517</v>
      </c>
      <c r="G405" s="176" t="s">
        <v>4458</v>
      </c>
      <c r="H405" s="177">
        <v>7</v>
      </c>
      <c r="I405" s="178"/>
      <c r="J405" s="179">
        <f>ROUND(I405*H405,2)</f>
        <v>0</v>
      </c>
      <c r="K405" s="175" t="s">
        <v>21</v>
      </c>
      <c r="L405" s="41"/>
      <c r="M405" s="180" t="s">
        <v>21</v>
      </c>
      <c r="N405" s="181" t="s">
        <v>44</v>
      </c>
      <c r="O405" s="66"/>
      <c r="P405" s="182">
        <f>O405*H405</f>
        <v>0</v>
      </c>
      <c r="Q405" s="182">
        <v>4.1819999999999997E-4</v>
      </c>
      <c r="R405" s="182">
        <f>Q405*H405</f>
        <v>2.9273999999999997E-3</v>
      </c>
      <c r="S405" s="182">
        <v>0</v>
      </c>
      <c r="T405" s="183">
        <f>S405*H405</f>
        <v>0</v>
      </c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R405" s="184" t="s">
        <v>461</v>
      </c>
      <c r="AT405" s="184" t="s">
        <v>240</v>
      </c>
      <c r="AU405" s="184" t="s">
        <v>82</v>
      </c>
      <c r="AY405" s="19" t="s">
        <v>239</v>
      </c>
      <c r="BE405" s="185">
        <f>IF(N405="základní",J405,0)</f>
        <v>0</v>
      </c>
      <c r="BF405" s="185">
        <f>IF(N405="snížená",J405,0)</f>
        <v>0</v>
      </c>
      <c r="BG405" s="185">
        <f>IF(N405="zákl. přenesená",J405,0)</f>
        <v>0</v>
      </c>
      <c r="BH405" s="185">
        <f>IF(N405="sníž. přenesená",J405,0)</f>
        <v>0</v>
      </c>
      <c r="BI405" s="185">
        <f>IF(N405="nulová",J405,0)</f>
        <v>0</v>
      </c>
      <c r="BJ405" s="19" t="s">
        <v>80</v>
      </c>
      <c r="BK405" s="185">
        <f>ROUND(I405*H405,2)</f>
        <v>0</v>
      </c>
      <c r="BL405" s="19" t="s">
        <v>461</v>
      </c>
      <c r="BM405" s="184" t="s">
        <v>4518</v>
      </c>
    </row>
    <row r="406" spans="1:65" s="12" customFormat="1" ht="11.25">
      <c r="B406" s="191"/>
      <c r="C406" s="192"/>
      <c r="D406" s="186" t="s">
        <v>248</v>
      </c>
      <c r="E406" s="193" t="s">
        <v>21</v>
      </c>
      <c r="F406" s="194" t="s">
        <v>4480</v>
      </c>
      <c r="G406" s="192"/>
      <c r="H406" s="193" t="s">
        <v>21</v>
      </c>
      <c r="I406" s="195"/>
      <c r="J406" s="192"/>
      <c r="K406" s="192"/>
      <c r="L406" s="196"/>
      <c r="M406" s="197"/>
      <c r="N406" s="198"/>
      <c r="O406" s="198"/>
      <c r="P406" s="198"/>
      <c r="Q406" s="198"/>
      <c r="R406" s="198"/>
      <c r="S406" s="198"/>
      <c r="T406" s="199"/>
      <c r="AT406" s="200" t="s">
        <v>248</v>
      </c>
      <c r="AU406" s="200" t="s">
        <v>82</v>
      </c>
      <c r="AV406" s="12" t="s">
        <v>80</v>
      </c>
      <c r="AW406" s="12" t="s">
        <v>34</v>
      </c>
      <c r="AX406" s="12" t="s">
        <v>73</v>
      </c>
      <c r="AY406" s="200" t="s">
        <v>239</v>
      </c>
    </row>
    <row r="407" spans="1:65" s="13" customFormat="1" ht="11.25">
      <c r="B407" s="201"/>
      <c r="C407" s="202"/>
      <c r="D407" s="186" t="s">
        <v>248</v>
      </c>
      <c r="E407" s="203" t="s">
        <v>21</v>
      </c>
      <c r="F407" s="204" t="s">
        <v>3983</v>
      </c>
      <c r="G407" s="202"/>
      <c r="H407" s="205">
        <v>7</v>
      </c>
      <c r="I407" s="206"/>
      <c r="J407" s="202"/>
      <c r="K407" s="202"/>
      <c r="L407" s="207"/>
      <c r="M407" s="208"/>
      <c r="N407" s="209"/>
      <c r="O407" s="209"/>
      <c r="P407" s="209"/>
      <c r="Q407" s="209"/>
      <c r="R407" s="209"/>
      <c r="S407" s="209"/>
      <c r="T407" s="210"/>
      <c r="AT407" s="211" t="s">
        <v>248</v>
      </c>
      <c r="AU407" s="211" t="s">
        <v>82</v>
      </c>
      <c r="AV407" s="13" t="s">
        <v>82</v>
      </c>
      <c r="AW407" s="13" t="s">
        <v>34</v>
      </c>
      <c r="AX407" s="13" t="s">
        <v>73</v>
      </c>
      <c r="AY407" s="211" t="s">
        <v>239</v>
      </c>
    </row>
    <row r="408" spans="1:65" s="14" customFormat="1" ht="11.25">
      <c r="B408" s="212"/>
      <c r="C408" s="213"/>
      <c r="D408" s="186" t="s">
        <v>248</v>
      </c>
      <c r="E408" s="214" t="s">
        <v>21</v>
      </c>
      <c r="F408" s="215" t="s">
        <v>251</v>
      </c>
      <c r="G408" s="213"/>
      <c r="H408" s="216">
        <v>7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AT408" s="222" t="s">
        <v>248</v>
      </c>
      <c r="AU408" s="222" t="s">
        <v>82</v>
      </c>
      <c r="AV408" s="14" t="s">
        <v>100</v>
      </c>
      <c r="AW408" s="14" t="s">
        <v>34</v>
      </c>
      <c r="AX408" s="14" t="s">
        <v>80</v>
      </c>
      <c r="AY408" s="222" t="s">
        <v>239</v>
      </c>
    </row>
    <row r="409" spans="1:65" s="2" customFormat="1" ht="24.2" customHeight="1">
      <c r="A409" s="36"/>
      <c r="B409" s="37"/>
      <c r="C409" s="173" t="s">
        <v>883</v>
      </c>
      <c r="D409" s="173" t="s">
        <v>240</v>
      </c>
      <c r="E409" s="174" t="s">
        <v>4519</v>
      </c>
      <c r="F409" s="175" t="s">
        <v>4520</v>
      </c>
      <c r="G409" s="176" t="s">
        <v>4458</v>
      </c>
      <c r="H409" s="177">
        <v>2</v>
      </c>
      <c r="I409" s="178"/>
      <c r="J409" s="179">
        <f>ROUND(I409*H409,2)</f>
        <v>0</v>
      </c>
      <c r="K409" s="175" t="s">
        <v>327</v>
      </c>
      <c r="L409" s="41"/>
      <c r="M409" s="180" t="s">
        <v>21</v>
      </c>
      <c r="N409" s="181" t="s">
        <v>44</v>
      </c>
      <c r="O409" s="66"/>
      <c r="P409" s="182">
        <f>O409*H409</f>
        <v>0</v>
      </c>
      <c r="Q409" s="182">
        <v>6.0246569999999999E-2</v>
      </c>
      <c r="R409" s="182">
        <f>Q409*H409</f>
        <v>0.12049314</v>
      </c>
      <c r="S409" s="182">
        <v>0</v>
      </c>
      <c r="T409" s="183">
        <f>S409*H409</f>
        <v>0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184" t="s">
        <v>461</v>
      </c>
      <c r="AT409" s="184" t="s">
        <v>240</v>
      </c>
      <c r="AU409" s="184" t="s">
        <v>82</v>
      </c>
      <c r="AY409" s="19" t="s">
        <v>239</v>
      </c>
      <c r="BE409" s="185">
        <f>IF(N409="základní",J409,0)</f>
        <v>0</v>
      </c>
      <c r="BF409" s="185">
        <f>IF(N409="snížená",J409,0)</f>
        <v>0</v>
      </c>
      <c r="BG409" s="185">
        <f>IF(N409="zákl. přenesená",J409,0)</f>
        <v>0</v>
      </c>
      <c r="BH409" s="185">
        <f>IF(N409="sníž. přenesená",J409,0)</f>
        <v>0</v>
      </c>
      <c r="BI409" s="185">
        <f>IF(N409="nulová",J409,0)</f>
        <v>0</v>
      </c>
      <c r="BJ409" s="19" t="s">
        <v>80</v>
      </c>
      <c r="BK409" s="185">
        <f>ROUND(I409*H409,2)</f>
        <v>0</v>
      </c>
      <c r="BL409" s="19" t="s">
        <v>461</v>
      </c>
      <c r="BM409" s="184" t="s">
        <v>4521</v>
      </c>
    </row>
    <row r="410" spans="1:65" s="2" customFormat="1" ht="11.25">
      <c r="A410" s="36"/>
      <c r="B410" s="37"/>
      <c r="C410" s="38"/>
      <c r="D410" s="233" t="s">
        <v>329</v>
      </c>
      <c r="E410" s="38"/>
      <c r="F410" s="234" t="s">
        <v>4522</v>
      </c>
      <c r="G410" s="38"/>
      <c r="H410" s="38"/>
      <c r="I410" s="188"/>
      <c r="J410" s="38"/>
      <c r="K410" s="38"/>
      <c r="L410" s="41"/>
      <c r="M410" s="189"/>
      <c r="N410" s="190"/>
      <c r="O410" s="66"/>
      <c r="P410" s="66"/>
      <c r="Q410" s="66"/>
      <c r="R410" s="66"/>
      <c r="S410" s="66"/>
      <c r="T410" s="67"/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T410" s="19" t="s">
        <v>329</v>
      </c>
      <c r="AU410" s="19" t="s">
        <v>82</v>
      </c>
    </row>
    <row r="411" spans="1:65" s="12" customFormat="1" ht="11.25">
      <c r="B411" s="191"/>
      <c r="C411" s="192"/>
      <c r="D411" s="186" t="s">
        <v>248</v>
      </c>
      <c r="E411" s="193" t="s">
        <v>21</v>
      </c>
      <c r="F411" s="194" t="s">
        <v>4480</v>
      </c>
      <c r="G411" s="192"/>
      <c r="H411" s="193" t="s">
        <v>21</v>
      </c>
      <c r="I411" s="195"/>
      <c r="J411" s="192"/>
      <c r="K411" s="192"/>
      <c r="L411" s="196"/>
      <c r="M411" s="197"/>
      <c r="N411" s="198"/>
      <c r="O411" s="198"/>
      <c r="P411" s="198"/>
      <c r="Q411" s="198"/>
      <c r="R411" s="198"/>
      <c r="S411" s="198"/>
      <c r="T411" s="199"/>
      <c r="AT411" s="200" t="s">
        <v>248</v>
      </c>
      <c r="AU411" s="200" t="s">
        <v>82</v>
      </c>
      <c r="AV411" s="12" t="s">
        <v>80</v>
      </c>
      <c r="AW411" s="12" t="s">
        <v>34</v>
      </c>
      <c r="AX411" s="12" t="s">
        <v>73</v>
      </c>
      <c r="AY411" s="200" t="s">
        <v>239</v>
      </c>
    </row>
    <row r="412" spans="1:65" s="13" customFormat="1" ht="11.25">
      <c r="B412" s="201"/>
      <c r="C412" s="202"/>
      <c r="D412" s="186" t="s">
        <v>248</v>
      </c>
      <c r="E412" s="203" t="s">
        <v>21</v>
      </c>
      <c r="F412" s="204" t="s">
        <v>729</v>
      </c>
      <c r="G412" s="202"/>
      <c r="H412" s="205">
        <v>2</v>
      </c>
      <c r="I412" s="206"/>
      <c r="J412" s="202"/>
      <c r="K412" s="202"/>
      <c r="L412" s="207"/>
      <c r="M412" s="208"/>
      <c r="N412" s="209"/>
      <c r="O412" s="209"/>
      <c r="P412" s="209"/>
      <c r="Q412" s="209"/>
      <c r="R412" s="209"/>
      <c r="S412" s="209"/>
      <c r="T412" s="210"/>
      <c r="AT412" s="211" t="s">
        <v>248</v>
      </c>
      <c r="AU412" s="211" t="s">
        <v>82</v>
      </c>
      <c r="AV412" s="13" t="s">
        <v>82</v>
      </c>
      <c r="AW412" s="13" t="s">
        <v>34</v>
      </c>
      <c r="AX412" s="13" t="s">
        <v>73</v>
      </c>
      <c r="AY412" s="211" t="s">
        <v>239</v>
      </c>
    </row>
    <row r="413" spans="1:65" s="14" customFormat="1" ht="11.25">
      <c r="B413" s="212"/>
      <c r="C413" s="213"/>
      <c r="D413" s="186" t="s">
        <v>248</v>
      </c>
      <c r="E413" s="214" t="s">
        <v>21</v>
      </c>
      <c r="F413" s="215" t="s">
        <v>251</v>
      </c>
      <c r="G413" s="213"/>
      <c r="H413" s="216">
        <v>2</v>
      </c>
      <c r="I413" s="217"/>
      <c r="J413" s="213"/>
      <c r="K413" s="213"/>
      <c r="L413" s="218"/>
      <c r="M413" s="219"/>
      <c r="N413" s="220"/>
      <c r="O413" s="220"/>
      <c r="P413" s="220"/>
      <c r="Q413" s="220"/>
      <c r="R413" s="220"/>
      <c r="S413" s="220"/>
      <c r="T413" s="221"/>
      <c r="AT413" s="222" t="s">
        <v>248</v>
      </c>
      <c r="AU413" s="222" t="s">
        <v>82</v>
      </c>
      <c r="AV413" s="14" t="s">
        <v>100</v>
      </c>
      <c r="AW413" s="14" t="s">
        <v>34</v>
      </c>
      <c r="AX413" s="14" t="s">
        <v>80</v>
      </c>
      <c r="AY413" s="222" t="s">
        <v>239</v>
      </c>
    </row>
    <row r="414" spans="1:65" s="2" customFormat="1" ht="24.2" customHeight="1">
      <c r="A414" s="36"/>
      <c r="B414" s="37"/>
      <c r="C414" s="173" t="s">
        <v>887</v>
      </c>
      <c r="D414" s="173" t="s">
        <v>240</v>
      </c>
      <c r="E414" s="174" t="s">
        <v>4523</v>
      </c>
      <c r="F414" s="175" t="s">
        <v>4524</v>
      </c>
      <c r="G414" s="176" t="s">
        <v>4458</v>
      </c>
      <c r="H414" s="177">
        <v>1</v>
      </c>
      <c r="I414" s="178"/>
      <c r="J414" s="179">
        <f>ROUND(I414*H414,2)</f>
        <v>0</v>
      </c>
      <c r="K414" s="175" t="s">
        <v>327</v>
      </c>
      <c r="L414" s="41"/>
      <c r="M414" s="180" t="s">
        <v>21</v>
      </c>
      <c r="N414" s="181" t="s">
        <v>44</v>
      </c>
      <c r="O414" s="66"/>
      <c r="P414" s="182">
        <f>O414*H414</f>
        <v>0</v>
      </c>
      <c r="Q414" s="182">
        <v>7.2341909999999995E-2</v>
      </c>
      <c r="R414" s="182">
        <f>Q414*H414</f>
        <v>7.2341909999999995E-2</v>
      </c>
      <c r="S414" s="182">
        <v>0</v>
      </c>
      <c r="T414" s="183">
        <f>S414*H414</f>
        <v>0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184" t="s">
        <v>461</v>
      </c>
      <c r="AT414" s="184" t="s">
        <v>240</v>
      </c>
      <c r="AU414" s="184" t="s">
        <v>82</v>
      </c>
      <c r="AY414" s="19" t="s">
        <v>239</v>
      </c>
      <c r="BE414" s="185">
        <f>IF(N414="základní",J414,0)</f>
        <v>0</v>
      </c>
      <c r="BF414" s="185">
        <f>IF(N414="snížená",J414,0)</f>
        <v>0</v>
      </c>
      <c r="BG414" s="185">
        <f>IF(N414="zákl. přenesená",J414,0)</f>
        <v>0</v>
      </c>
      <c r="BH414" s="185">
        <f>IF(N414="sníž. přenesená",J414,0)</f>
        <v>0</v>
      </c>
      <c r="BI414" s="185">
        <f>IF(N414="nulová",J414,0)</f>
        <v>0</v>
      </c>
      <c r="BJ414" s="19" t="s">
        <v>80</v>
      </c>
      <c r="BK414" s="185">
        <f>ROUND(I414*H414,2)</f>
        <v>0</v>
      </c>
      <c r="BL414" s="19" t="s">
        <v>461</v>
      </c>
      <c r="BM414" s="184" t="s">
        <v>4525</v>
      </c>
    </row>
    <row r="415" spans="1:65" s="2" customFormat="1" ht="11.25">
      <c r="A415" s="36"/>
      <c r="B415" s="37"/>
      <c r="C415" s="38"/>
      <c r="D415" s="233" t="s">
        <v>329</v>
      </c>
      <c r="E415" s="38"/>
      <c r="F415" s="234" t="s">
        <v>4526</v>
      </c>
      <c r="G415" s="38"/>
      <c r="H415" s="38"/>
      <c r="I415" s="188"/>
      <c r="J415" s="38"/>
      <c r="K415" s="38"/>
      <c r="L415" s="41"/>
      <c r="M415" s="189"/>
      <c r="N415" s="190"/>
      <c r="O415" s="66"/>
      <c r="P415" s="66"/>
      <c r="Q415" s="66"/>
      <c r="R415" s="66"/>
      <c r="S415" s="66"/>
      <c r="T415" s="67"/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T415" s="19" t="s">
        <v>329</v>
      </c>
      <c r="AU415" s="19" t="s">
        <v>82</v>
      </c>
    </row>
    <row r="416" spans="1:65" s="12" customFormat="1" ht="11.25">
      <c r="B416" s="191"/>
      <c r="C416" s="192"/>
      <c r="D416" s="186" t="s">
        <v>248</v>
      </c>
      <c r="E416" s="193" t="s">
        <v>21</v>
      </c>
      <c r="F416" s="194" t="s">
        <v>4480</v>
      </c>
      <c r="G416" s="192"/>
      <c r="H416" s="193" t="s">
        <v>21</v>
      </c>
      <c r="I416" s="195"/>
      <c r="J416" s="192"/>
      <c r="K416" s="192"/>
      <c r="L416" s="196"/>
      <c r="M416" s="197"/>
      <c r="N416" s="198"/>
      <c r="O416" s="198"/>
      <c r="P416" s="198"/>
      <c r="Q416" s="198"/>
      <c r="R416" s="198"/>
      <c r="S416" s="198"/>
      <c r="T416" s="199"/>
      <c r="AT416" s="200" t="s">
        <v>248</v>
      </c>
      <c r="AU416" s="200" t="s">
        <v>82</v>
      </c>
      <c r="AV416" s="12" t="s">
        <v>80</v>
      </c>
      <c r="AW416" s="12" t="s">
        <v>34</v>
      </c>
      <c r="AX416" s="12" t="s">
        <v>73</v>
      </c>
      <c r="AY416" s="200" t="s">
        <v>239</v>
      </c>
    </row>
    <row r="417" spans="1:65" s="13" customFormat="1" ht="11.25">
      <c r="B417" s="201"/>
      <c r="C417" s="202"/>
      <c r="D417" s="186" t="s">
        <v>248</v>
      </c>
      <c r="E417" s="203" t="s">
        <v>21</v>
      </c>
      <c r="F417" s="204" t="s">
        <v>768</v>
      </c>
      <c r="G417" s="202"/>
      <c r="H417" s="205">
        <v>1</v>
      </c>
      <c r="I417" s="206"/>
      <c r="J417" s="202"/>
      <c r="K417" s="202"/>
      <c r="L417" s="207"/>
      <c r="M417" s="208"/>
      <c r="N417" s="209"/>
      <c r="O417" s="209"/>
      <c r="P417" s="209"/>
      <c r="Q417" s="209"/>
      <c r="R417" s="209"/>
      <c r="S417" s="209"/>
      <c r="T417" s="210"/>
      <c r="AT417" s="211" t="s">
        <v>248</v>
      </c>
      <c r="AU417" s="211" t="s">
        <v>82</v>
      </c>
      <c r="AV417" s="13" t="s">
        <v>82</v>
      </c>
      <c r="AW417" s="13" t="s">
        <v>34</v>
      </c>
      <c r="AX417" s="13" t="s">
        <v>73</v>
      </c>
      <c r="AY417" s="211" t="s">
        <v>239</v>
      </c>
    </row>
    <row r="418" spans="1:65" s="14" customFormat="1" ht="11.25">
      <c r="B418" s="212"/>
      <c r="C418" s="213"/>
      <c r="D418" s="186" t="s">
        <v>248</v>
      </c>
      <c r="E418" s="214" t="s">
        <v>21</v>
      </c>
      <c r="F418" s="215" t="s">
        <v>251</v>
      </c>
      <c r="G418" s="213"/>
      <c r="H418" s="216">
        <v>1</v>
      </c>
      <c r="I418" s="217"/>
      <c r="J418" s="213"/>
      <c r="K418" s="213"/>
      <c r="L418" s="218"/>
      <c r="M418" s="219"/>
      <c r="N418" s="220"/>
      <c r="O418" s="220"/>
      <c r="P418" s="220"/>
      <c r="Q418" s="220"/>
      <c r="R418" s="220"/>
      <c r="S418" s="220"/>
      <c r="T418" s="221"/>
      <c r="AT418" s="222" t="s">
        <v>248</v>
      </c>
      <c r="AU418" s="222" t="s">
        <v>82</v>
      </c>
      <c r="AV418" s="14" t="s">
        <v>100</v>
      </c>
      <c r="AW418" s="14" t="s">
        <v>34</v>
      </c>
      <c r="AX418" s="14" t="s">
        <v>80</v>
      </c>
      <c r="AY418" s="222" t="s">
        <v>239</v>
      </c>
    </row>
    <row r="419" spans="1:65" s="2" customFormat="1" ht="16.5" customHeight="1">
      <c r="A419" s="36"/>
      <c r="B419" s="37"/>
      <c r="C419" s="173" t="s">
        <v>893</v>
      </c>
      <c r="D419" s="173" t="s">
        <v>240</v>
      </c>
      <c r="E419" s="174" t="s">
        <v>4527</v>
      </c>
      <c r="F419" s="175" t="s">
        <v>4528</v>
      </c>
      <c r="G419" s="176" t="s">
        <v>692</v>
      </c>
      <c r="H419" s="177">
        <v>1</v>
      </c>
      <c r="I419" s="178"/>
      <c r="J419" s="179">
        <f>ROUND(I419*H419,2)</f>
        <v>0</v>
      </c>
      <c r="K419" s="175" t="s">
        <v>21</v>
      </c>
      <c r="L419" s="41"/>
      <c r="M419" s="180" t="s">
        <v>21</v>
      </c>
      <c r="N419" s="181" t="s">
        <v>44</v>
      </c>
      <c r="O419" s="66"/>
      <c r="P419" s="182">
        <f>O419*H419</f>
        <v>0</v>
      </c>
      <c r="Q419" s="182">
        <v>0</v>
      </c>
      <c r="R419" s="182">
        <f>Q419*H419</f>
        <v>0</v>
      </c>
      <c r="S419" s="182">
        <v>0</v>
      </c>
      <c r="T419" s="183">
        <f>S419*H419</f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184" t="s">
        <v>461</v>
      </c>
      <c r="AT419" s="184" t="s">
        <v>240</v>
      </c>
      <c r="AU419" s="184" t="s">
        <v>82</v>
      </c>
      <c r="AY419" s="19" t="s">
        <v>239</v>
      </c>
      <c r="BE419" s="185">
        <f>IF(N419="základní",J419,0)</f>
        <v>0</v>
      </c>
      <c r="BF419" s="185">
        <f>IF(N419="snížená",J419,0)</f>
        <v>0</v>
      </c>
      <c r="BG419" s="185">
        <f>IF(N419="zákl. přenesená",J419,0)</f>
        <v>0</v>
      </c>
      <c r="BH419" s="185">
        <f>IF(N419="sníž. přenesená",J419,0)</f>
        <v>0</v>
      </c>
      <c r="BI419" s="185">
        <f>IF(N419="nulová",J419,0)</f>
        <v>0</v>
      </c>
      <c r="BJ419" s="19" t="s">
        <v>80</v>
      </c>
      <c r="BK419" s="185">
        <f>ROUND(I419*H419,2)</f>
        <v>0</v>
      </c>
      <c r="BL419" s="19" t="s">
        <v>461</v>
      </c>
      <c r="BM419" s="184" t="s">
        <v>4529</v>
      </c>
    </row>
    <row r="420" spans="1:65" s="12" customFormat="1" ht="11.25">
      <c r="B420" s="191"/>
      <c r="C420" s="192"/>
      <c r="D420" s="186" t="s">
        <v>248</v>
      </c>
      <c r="E420" s="193" t="s">
        <v>21</v>
      </c>
      <c r="F420" s="194" t="s">
        <v>846</v>
      </c>
      <c r="G420" s="192"/>
      <c r="H420" s="193" t="s">
        <v>21</v>
      </c>
      <c r="I420" s="195"/>
      <c r="J420" s="192"/>
      <c r="K420" s="192"/>
      <c r="L420" s="196"/>
      <c r="M420" s="197"/>
      <c r="N420" s="198"/>
      <c r="O420" s="198"/>
      <c r="P420" s="198"/>
      <c r="Q420" s="198"/>
      <c r="R420" s="198"/>
      <c r="S420" s="198"/>
      <c r="T420" s="199"/>
      <c r="AT420" s="200" t="s">
        <v>248</v>
      </c>
      <c r="AU420" s="200" t="s">
        <v>82</v>
      </c>
      <c r="AV420" s="12" t="s">
        <v>80</v>
      </c>
      <c r="AW420" s="12" t="s">
        <v>34</v>
      </c>
      <c r="AX420" s="12" t="s">
        <v>73</v>
      </c>
      <c r="AY420" s="200" t="s">
        <v>239</v>
      </c>
    </row>
    <row r="421" spans="1:65" s="13" customFormat="1" ht="11.25">
      <c r="B421" s="201"/>
      <c r="C421" s="202"/>
      <c r="D421" s="186" t="s">
        <v>248</v>
      </c>
      <c r="E421" s="203" t="s">
        <v>21</v>
      </c>
      <c r="F421" s="204" t="s">
        <v>768</v>
      </c>
      <c r="G421" s="202"/>
      <c r="H421" s="205">
        <v>1</v>
      </c>
      <c r="I421" s="206"/>
      <c r="J421" s="202"/>
      <c r="K421" s="202"/>
      <c r="L421" s="207"/>
      <c r="M421" s="208"/>
      <c r="N421" s="209"/>
      <c r="O421" s="209"/>
      <c r="P421" s="209"/>
      <c r="Q421" s="209"/>
      <c r="R421" s="209"/>
      <c r="S421" s="209"/>
      <c r="T421" s="210"/>
      <c r="AT421" s="211" t="s">
        <v>248</v>
      </c>
      <c r="AU421" s="211" t="s">
        <v>82</v>
      </c>
      <c r="AV421" s="13" t="s">
        <v>82</v>
      </c>
      <c r="AW421" s="13" t="s">
        <v>34</v>
      </c>
      <c r="AX421" s="13" t="s">
        <v>73</v>
      </c>
      <c r="AY421" s="211" t="s">
        <v>239</v>
      </c>
    </row>
    <row r="422" spans="1:65" s="14" customFormat="1" ht="11.25">
      <c r="B422" s="212"/>
      <c r="C422" s="213"/>
      <c r="D422" s="186" t="s">
        <v>248</v>
      </c>
      <c r="E422" s="214" t="s">
        <v>21</v>
      </c>
      <c r="F422" s="215" t="s">
        <v>251</v>
      </c>
      <c r="G422" s="213"/>
      <c r="H422" s="216">
        <v>1</v>
      </c>
      <c r="I422" s="217"/>
      <c r="J422" s="213"/>
      <c r="K422" s="213"/>
      <c r="L422" s="218"/>
      <c r="M422" s="219"/>
      <c r="N422" s="220"/>
      <c r="O422" s="220"/>
      <c r="P422" s="220"/>
      <c r="Q422" s="220"/>
      <c r="R422" s="220"/>
      <c r="S422" s="220"/>
      <c r="T422" s="221"/>
      <c r="AT422" s="222" t="s">
        <v>248</v>
      </c>
      <c r="AU422" s="222" t="s">
        <v>82</v>
      </c>
      <c r="AV422" s="14" t="s">
        <v>100</v>
      </c>
      <c r="AW422" s="14" t="s">
        <v>34</v>
      </c>
      <c r="AX422" s="14" t="s">
        <v>80</v>
      </c>
      <c r="AY422" s="222" t="s">
        <v>239</v>
      </c>
    </row>
    <row r="423" spans="1:65" s="2" customFormat="1" ht="16.5" customHeight="1">
      <c r="A423" s="36"/>
      <c r="B423" s="37"/>
      <c r="C423" s="173" t="s">
        <v>899</v>
      </c>
      <c r="D423" s="173" t="s">
        <v>240</v>
      </c>
      <c r="E423" s="174" t="s">
        <v>4530</v>
      </c>
      <c r="F423" s="175" t="s">
        <v>4531</v>
      </c>
      <c r="G423" s="176" t="s">
        <v>4458</v>
      </c>
      <c r="H423" s="177">
        <v>18</v>
      </c>
      <c r="I423" s="178"/>
      <c r="J423" s="179">
        <f>ROUND(I423*H423,2)</f>
        <v>0</v>
      </c>
      <c r="K423" s="175" t="s">
        <v>327</v>
      </c>
      <c r="L423" s="41"/>
      <c r="M423" s="180" t="s">
        <v>21</v>
      </c>
      <c r="N423" s="181" t="s">
        <v>44</v>
      </c>
      <c r="O423" s="66"/>
      <c r="P423" s="182">
        <f>O423*H423</f>
        <v>0</v>
      </c>
      <c r="Q423" s="182">
        <v>2.3913999999999999E-4</v>
      </c>
      <c r="R423" s="182">
        <f>Q423*H423</f>
        <v>4.30452E-3</v>
      </c>
      <c r="S423" s="182">
        <v>0</v>
      </c>
      <c r="T423" s="183">
        <f>S423*H423</f>
        <v>0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184" t="s">
        <v>461</v>
      </c>
      <c r="AT423" s="184" t="s">
        <v>240</v>
      </c>
      <c r="AU423" s="184" t="s">
        <v>82</v>
      </c>
      <c r="AY423" s="19" t="s">
        <v>239</v>
      </c>
      <c r="BE423" s="185">
        <f>IF(N423="základní",J423,0)</f>
        <v>0</v>
      </c>
      <c r="BF423" s="185">
        <f>IF(N423="snížená",J423,0)</f>
        <v>0</v>
      </c>
      <c r="BG423" s="185">
        <f>IF(N423="zákl. přenesená",J423,0)</f>
        <v>0</v>
      </c>
      <c r="BH423" s="185">
        <f>IF(N423="sníž. přenesená",J423,0)</f>
        <v>0</v>
      </c>
      <c r="BI423" s="185">
        <f>IF(N423="nulová",J423,0)</f>
        <v>0</v>
      </c>
      <c r="BJ423" s="19" t="s">
        <v>80</v>
      </c>
      <c r="BK423" s="185">
        <f>ROUND(I423*H423,2)</f>
        <v>0</v>
      </c>
      <c r="BL423" s="19" t="s">
        <v>461</v>
      </c>
      <c r="BM423" s="184" t="s">
        <v>4532</v>
      </c>
    </row>
    <row r="424" spans="1:65" s="2" customFormat="1" ht="11.25">
      <c r="A424" s="36"/>
      <c r="B424" s="37"/>
      <c r="C424" s="38"/>
      <c r="D424" s="233" t="s">
        <v>329</v>
      </c>
      <c r="E424" s="38"/>
      <c r="F424" s="234" t="s">
        <v>4533</v>
      </c>
      <c r="G424" s="38"/>
      <c r="H424" s="38"/>
      <c r="I424" s="188"/>
      <c r="J424" s="38"/>
      <c r="K424" s="38"/>
      <c r="L424" s="41"/>
      <c r="M424" s="189"/>
      <c r="N424" s="190"/>
      <c r="O424" s="66"/>
      <c r="P424" s="66"/>
      <c r="Q424" s="66"/>
      <c r="R424" s="66"/>
      <c r="S424" s="66"/>
      <c r="T424" s="67"/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T424" s="19" t="s">
        <v>329</v>
      </c>
      <c r="AU424" s="19" t="s">
        <v>82</v>
      </c>
    </row>
    <row r="425" spans="1:65" s="12" customFormat="1" ht="11.25">
      <c r="B425" s="191"/>
      <c r="C425" s="192"/>
      <c r="D425" s="186" t="s">
        <v>248</v>
      </c>
      <c r="E425" s="193" t="s">
        <v>21</v>
      </c>
      <c r="F425" s="194" t="s">
        <v>4480</v>
      </c>
      <c r="G425" s="192"/>
      <c r="H425" s="193" t="s">
        <v>21</v>
      </c>
      <c r="I425" s="195"/>
      <c r="J425" s="192"/>
      <c r="K425" s="192"/>
      <c r="L425" s="196"/>
      <c r="M425" s="197"/>
      <c r="N425" s="198"/>
      <c r="O425" s="198"/>
      <c r="P425" s="198"/>
      <c r="Q425" s="198"/>
      <c r="R425" s="198"/>
      <c r="S425" s="198"/>
      <c r="T425" s="199"/>
      <c r="AT425" s="200" t="s">
        <v>248</v>
      </c>
      <c r="AU425" s="200" t="s">
        <v>82</v>
      </c>
      <c r="AV425" s="12" t="s">
        <v>80</v>
      </c>
      <c r="AW425" s="12" t="s">
        <v>34</v>
      </c>
      <c r="AX425" s="12" t="s">
        <v>73</v>
      </c>
      <c r="AY425" s="200" t="s">
        <v>239</v>
      </c>
    </row>
    <row r="426" spans="1:65" s="13" customFormat="1" ht="11.25">
      <c r="B426" s="201"/>
      <c r="C426" s="202"/>
      <c r="D426" s="186" t="s">
        <v>248</v>
      </c>
      <c r="E426" s="203" t="s">
        <v>21</v>
      </c>
      <c r="F426" s="204" t="s">
        <v>1421</v>
      </c>
      <c r="G426" s="202"/>
      <c r="H426" s="205">
        <v>18</v>
      </c>
      <c r="I426" s="206"/>
      <c r="J426" s="202"/>
      <c r="K426" s="202"/>
      <c r="L426" s="207"/>
      <c r="M426" s="208"/>
      <c r="N426" s="209"/>
      <c r="O426" s="209"/>
      <c r="P426" s="209"/>
      <c r="Q426" s="209"/>
      <c r="R426" s="209"/>
      <c r="S426" s="209"/>
      <c r="T426" s="210"/>
      <c r="AT426" s="211" t="s">
        <v>248</v>
      </c>
      <c r="AU426" s="211" t="s">
        <v>82</v>
      </c>
      <c r="AV426" s="13" t="s">
        <v>82</v>
      </c>
      <c r="AW426" s="13" t="s">
        <v>34</v>
      </c>
      <c r="AX426" s="13" t="s">
        <v>73</v>
      </c>
      <c r="AY426" s="211" t="s">
        <v>239</v>
      </c>
    </row>
    <row r="427" spans="1:65" s="14" customFormat="1" ht="11.25">
      <c r="B427" s="212"/>
      <c r="C427" s="213"/>
      <c r="D427" s="186" t="s">
        <v>248</v>
      </c>
      <c r="E427" s="214" t="s">
        <v>21</v>
      </c>
      <c r="F427" s="215" t="s">
        <v>251</v>
      </c>
      <c r="G427" s="213"/>
      <c r="H427" s="216">
        <v>18</v>
      </c>
      <c r="I427" s="217"/>
      <c r="J427" s="213"/>
      <c r="K427" s="213"/>
      <c r="L427" s="218"/>
      <c r="M427" s="219"/>
      <c r="N427" s="220"/>
      <c r="O427" s="220"/>
      <c r="P427" s="220"/>
      <c r="Q427" s="220"/>
      <c r="R427" s="220"/>
      <c r="S427" s="220"/>
      <c r="T427" s="221"/>
      <c r="AT427" s="222" t="s">
        <v>248</v>
      </c>
      <c r="AU427" s="222" t="s">
        <v>82</v>
      </c>
      <c r="AV427" s="14" t="s">
        <v>100</v>
      </c>
      <c r="AW427" s="14" t="s">
        <v>34</v>
      </c>
      <c r="AX427" s="14" t="s">
        <v>80</v>
      </c>
      <c r="AY427" s="222" t="s">
        <v>239</v>
      </c>
    </row>
    <row r="428" spans="1:65" s="2" customFormat="1" ht="16.5" customHeight="1">
      <c r="A428" s="36"/>
      <c r="B428" s="37"/>
      <c r="C428" s="173" t="s">
        <v>905</v>
      </c>
      <c r="D428" s="173" t="s">
        <v>240</v>
      </c>
      <c r="E428" s="174" t="s">
        <v>4534</v>
      </c>
      <c r="F428" s="175" t="s">
        <v>4535</v>
      </c>
      <c r="G428" s="176" t="s">
        <v>4458</v>
      </c>
      <c r="H428" s="177">
        <v>3</v>
      </c>
      <c r="I428" s="178"/>
      <c r="J428" s="179">
        <f>ROUND(I428*H428,2)</f>
        <v>0</v>
      </c>
      <c r="K428" s="175" t="s">
        <v>327</v>
      </c>
      <c r="L428" s="41"/>
      <c r="M428" s="180" t="s">
        <v>21</v>
      </c>
      <c r="N428" s="181" t="s">
        <v>44</v>
      </c>
      <c r="O428" s="66"/>
      <c r="P428" s="182">
        <f>O428*H428</f>
        <v>0</v>
      </c>
      <c r="Q428" s="182">
        <v>1.8E-3</v>
      </c>
      <c r="R428" s="182">
        <f>Q428*H428</f>
        <v>5.4000000000000003E-3</v>
      </c>
      <c r="S428" s="182">
        <v>0</v>
      </c>
      <c r="T428" s="183">
        <f>S428*H428</f>
        <v>0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184" t="s">
        <v>461</v>
      </c>
      <c r="AT428" s="184" t="s">
        <v>240</v>
      </c>
      <c r="AU428" s="184" t="s">
        <v>82</v>
      </c>
      <c r="AY428" s="19" t="s">
        <v>239</v>
      </c>
      <c r="BE428" s="185">
        <f>IF(N428="základní",J428,0)</f>
        <v>0</v>
      </c>
      <c r="BF428" s="185">
        <f>IF(N428="snížená",J428,0)</f>
        <v>0</v>
      </c>
      <c r="BG428" s="185">
        <f>IF(N428="zákl. přenesená",J428,0)</f>
        <v>0</v>
      </c>
      <c r="BH428" s="185">
        <f>IF(N428="sníž. přenesená",J428,0)</f>
        <v>0</v>
      </c>
      <c r="BI428" s="185">
        <f>IF(N428="nulová",J428,0)</f>
        <v>0</v>
      </c>
      <c r="BJ428" s="19" t="s">
        <v>80</v>
      </c>
      <c r="BK428" s="185">
        <f>ROUND(I428*H428,2)</f>
        <v>0</v>
      </c>
      <c r="BL428" s="19" t="s">
        <v>461</v>
      </c>
      <c r="BM428" s="184" t="s">
        <v>4536</v>
      </c>
    </row>
    <row r="429" spans="1:65" s="2" customFormat="1" ht="11.25">
      <c r="A429" s="36"/>
      <c r="B429" s="37"/>
      <c r="C429" s="38"/>
      <c r="D429" s="233" t="s">
        <v>329</v>
      </c>
      <c r="E429" s="38"/>
      <c r="F429" s="234" t="s">
        <v>4537</v>
      </c>
      <c r="G429" s="38"/>
      <c r="H429" s="38"/>
      <c r="I429" s="188"/>
      <c r="J429" s="38"/>
      <c r="K429" s="38"/>
      <c r="L429" s="41"/>
      <c r="M429" s="189"/>
      <c r="N429" s="190"/>
      <c r="O429" s="66"/>
      <c r="P429" s="66"/>
      <c r="Q429" s="66"/>
      <c r="R429" s="66"/>
      <c r="S429" s="66"/>
      <c r="T429" s="67"/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T429" s="19" t="s">
        <v>329</v>
      </c>
      <c r="AU429" s="19" t="s">
        <v>82</v>
      </c>
    </row>
    <row r="430" spans="1:65" s="12" customFormat="1" ht="11.25">
      <c r="B430" s="191"/>
      <c r="C430" s="192"/>
      <c r="D430" s="186" t="s">
        <v>248</v>
      </c>
      <c r="E430" s="193" t="s">
        <v>21</v>
      </c>
      <c r="F430" s="194" t="s">
        <v>4480</v>
      </c>
      <c r="G430" s="192"/>
      <c r="H430" s="193" t="s">
        <v>21</v>
      </c>
      <c r="I430" s="195"/>
      <c r="J430" s="192"/>
      <c r="K430" s="192"/>
      <c r="L430" s="196"/>
      <c r="M430" s="197"/>
      <c r="N430" s="198"/>
      <c r="O430" s="198"/>
      <c r="P430" s="198"/>
      <c r="Q430" s="198"/>
      <c r="R430" s="198"/>
      <c r="S430" s="198"/>
      <c r="T430" s="199"/>
      <c r="AT430" s="200" t="s">
        <v>248</v>
      </c>
      <c r="AU430" s="200" t="s">
        <v>82</v>
      </c>
      <c r="AV430" s="12" t="s">
        <v>80</v>
      </c>
      <c r="AW430" s="12" t="s">
        <v>34</v>
      </c>
      <c r="AX430" s="12" t="s">
        <v>73</v>
      </c>
      <c r="AY430" s="200" t="s">
        <v>239</v>
      </c>
    </row>
    <row r="431" spans="1:65" s="13" customFormat="1" ht="11.25">
      <c r="B431" s="201"/>
      <c r="C431" s="202"/>
      <c r="D431" s="186" t="s">
        <v>248</v>
      </c>
      <c r="E431" s="203" t="s">
        <v>21</v>
      </c>
      <c r="F431" s="204" t="s">
        <v>750</v>
      </c>
      <c r="G431" s="202"/>
      <c r="H431" s="205">
        <v>3</v>
      </c>
      <c r="I431" s="206"/>
      <c r="J431" s="202"/>
      <c r="K431" s="202"/>
      <c r="L431" s="207"/>
      <c r="M431" s="208"/>
      <c r="N431" s="209"/>
      <c r="O431" s="209"/>
      <c r="P431" s="209"/>
      <c r="Q431" s="209"/>
      <c r="R431" s="209"/>
      <c r="S431" s="209"/>
      <c r="T431" s="210"/>
      <c r="AT431" s="211" t="s">
        <v>248</v>
      </c>
      <c r="AU431" s="211" t="s">
        <v>82</v>
      </c>
      <c r="AV431" s="13" t="s">
        <v>82</v>
      </c>
      <c r="AW431" s="13" t="s">
        <v>34</v>
      </c>
      <c r="AX431" s="13" t="s">
        <v>73</v>
      </c>
      <c r="AY431" s="211" t="s">
        <v>239</v>
      </c>
    </row>
    <row r="432" spans="1:65" s="14" customFormat="1" ht="11.25">
      <c r="B432" s="212"/>
      <c r="C432" s="213"/>
      <c r="D432" s="186" t="s">
        <v>248</v>
      </c>
      <c r="E432" s="214" t="s">
        <v>21</v>
      </c>
      <c r="F432" s="215" t="s">
        <v>251</v>
      </c>
      <c r="G432" s="213"/>
      <c r="H432" s="216">
        <v>3</v>
      </c>
      <c r="I432" s="217"/>
      <c r="J432" s="213"/>
      <c r="K432" s="213"/>
      <c r="L432" s="218"/>
      <c r="M432" s="219"/>
      <c r="N432" s="220"/>
      <c r="O432" s="220"/>
      <c r="P432" s="220"/>
      <c r="Q432" s="220"/>
      <c r="R432" s="220"/>
      <c r="S432" s="220"/>
      <c r="T432" s="221"/>
      <c r="AT432" s="222" t="s">
        <v>248</v>
      </c>
      <c r="AU432" s="222" t="s">
        <v>82</v>
      </c>
      <c r="AV432" s="14" t="s">
        <v>100</v>
      </c>
      <c r="AW432" s="14" t="s">
        <v>34</v>
      </c>
      <c r="AX432" s="14" t="s">
        <v>80</v>
      </c>
      <c r="AY432" s="222" t="s">
        <v>239</v>
      </c>
    </row>
    <row r="433" spans="1:65" s="2" customFormat="1" ht="16.5" customHeight="1">
      <c r="A433" s="36"/>
      <c r="B433" s="37"/>
      <c r="C433" s="173" t="s">
        <v>910</v>
      </c>
      <c r="D433" s="173" t="s">
        <v>240</v>
      </c>
      <c r="E433" s="174" t="s">
        <v>4538</v>
      </c>
      <c r="F433" s="175" t="s">
        <v>4539</v>
      </c>
      <c r="G433" s="176" t="s">
        <v>692</v>
      </c>
      <c r="H433" s="177">
        <v>2</v>
      </c>
      <c r="I433" s="178"/>
      <c r="J433" s="179">
        <f>ROUND(I433*H433,2)</f>
        <v>0</v>
      </c>
      <c r="K433" s="175" t="s">
        <v>327</v>
      </c>
      <c r="L433" s="41"/>
      <c r="M433" s="180" t="s">
        <v>21</v>
      </c>
      <c r="N433" s="181" t="s">
        <v>44</v>
      </c>
      <c r="O433" s="66"/>
      <c r="P433" s="182">
        <f>O433*H433</f>
        <v>0</v>
      </c>
      <c r="Q433" s="182">
        <v>1.4898949999999999E-4</v>
      </c>
      <c r="R433" s="182">
        <f>Q433*H433</f>
        <v>2.9797899999999997E-4</v>
      </c>
      <c r="S433" s="182">
        <v>0</v>
      </c>
      <c r="T433" s="183">
        <f>S433*H433</f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184" t="s">
        <v>461</v>
      </c>
      <c r="AT433" s="184" t="s">
        <v>240</v>
      </c>
      <c r="AU433" s="184" t="s">
        <v>82</v>
      </c>
      <c r="AY433" s="19" t="s">
        <v>239</v>
      </c>
      <c r="BE433" s="185">
        <f>IF(N433="základní",J433,0)</f>
        <v>0</v>
      </c>
      <c r="BF433" s="185">
        <f>IF(N433="snížená",J433,0)</f>
        <v>0</v>
      </c>
      <c r="BG433" s="185">
        <f>IF(N433="zákl. přenesená",J433,0)</f>
        <v>0</v>
      </c>
      <c r="BH433" s="185">
        <f>IF(N433="sníž. přenesená",J433,0)</f>
        <v>0</v>
      </c>
      <c r="BI433" s="185">
        <f>IF(N433="nulová",J433,0)</f>
        <v>0</v>
      </c>
      <c r="BJ433" s="19" t="s">
        <v>80</v>
      </c>
      <c r="BK433" s="185">
        <f>ROUND(I433*H433,2)</f>
        <v>0</v>
      </c>
      <c r="BL433" s="19" t="s">
        <v>461</v>
      </c>
      <c r="BM433" s="184" t="s">
        <v>4540</v>
      </c>
    </row>
    <row r="434" spans="1:65" s="2" customFormat="1" ht="11.25">
      <c r="A434" s="36"/>
      <c r="B434" s="37"/>
      <c r="C434" s="38"/>
      <c r="D434" s="233" t="s">
        <v>329</v>
      </c>
      <c r="E434" s="38"/>
      <c r="F434" s="234" t="s">
        <v>4541</v>
      </c>
      <c r="G434" s="38"/>
      <c r="H434" s="38"/>
      <c r="I434" s="188"/>
      <c r="J434" s="38"/>
      <c r="K434" s="38"/>
      <c r="L434" s="41"/>
      <c r="M434" s="189"/>
      <c r="N434" s="190"/>
      <c r="O434" s="66"/>
      <c r="P434" s="66"/>
      <c r="Q434" s="66"/>
      <c r="R434" s="66"/>
      <c r="S434" s="66"/>
      <c r="T434" s="67"/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T434" s="19" t="s">
        <v>329</v>
      </c>
      <c r="AU434" s="19" t="s">
        <v>82</v>
      </c>
    </row>
    <row r="435" spans="1:65" s="12" customFormat="1" ht="11.25">
      <c r="B435" s="191"/>
      <c r="C435" s="192"/>
      <c r="D435" s="186" t="s">
        <v>248</v>
      </c>
      <c r="E435" s="193" t="s">
        <v>21</v>
      </c>
      <c r="F435" s="194" t="s">
        <v>4480</v>
      </c>
      <c r="G435" s="192"/>
      <c r="H435" s="193" t="s">
        <v>21</v>
      </c>
      <c r="I435" s="195"/>
      <c r="J435" s="192"/>
      <c r="K435" s="192"/>
      <c r="L435" s="196"/>
      <c r="M435" s="197"/>
      <c r="N435" s="198"/>
      <c r="O435" s="198"/>
      <c r="P435" s="198"/>
      <c r="Q435" s="198"/>
      <c r="R435" s="198"/>
      <c r="S435" s="198"/>
      <c r="T435" s="199"/>
      <c r="AT435" s="200" t="s">
        <v>248</v>
      </c>
      <c r="AU435" s="200" t="s">
        <v>82</v>
      </c>
      <c r="AV435" s="12" t="s">
        <v>80</v>
      </c>
      <c r="AW435" s="12" t="s">
        <v>34</v>
      </c>
      <c r="AX435" s="12" t="s">
        <v>73</v>
      </c>
      <c r="AY435" s="200" t="s">
        <v>239</v>
      </c>
    </row>
    <row r="436" spans="1:65" s="13" customFormat="1" ht="11.25">
      <c r="B436" s="201"/>
      <c r="C436" s="202"/>
      <c r="D436" s="186" t="s">
        <v>248</v>
      </c>
      <c r="E436" s="203" t="s">
        <v>21</v>
      </c>
      <c r="F436" s="204" t="s">
        <v>4542</v>
      </c>
      <c r="G436" s="202"/>
      <c r="H436" s="205">
        <v>2</v>
      </c>
      <c r="I436" s="206"/>
      <c r="J436" s="202"/>
      <c r="K436" s="202"/>
      <c r="L436" s="207"/>
      <c r="M436" s="208"/>
      <c r="N436" s="209"/>
      <c r="O436" s="209"/>
      <c r="P436" s="209"/>
      <c r="Q436" s="209"/>
      <c r="R436" s="209"/>
      <c r="S436" s="209"/>
      <c r="T436" s="210"/>
      <c r="AT436" s="211" t="s">
        <v>248</v>
      </c>
      <c r="AU436" s="211" t="s">
        <v>82</v>
      </c>
      <c r="AV436" s="13" t="s">
        <v>82</v>
      </c>
      <c r="AW436" s="13" t="s">
        <v>34</v>
      </c>
      <c r="AX436" s="13" t="s">
        <v>73</v>
      </c>
      <c r="AY436" s="211" t="s">
        <v>239</v>
      </c>
    </row>
    <row r="437" spans="1:65" s="14" customFormat="1" ht="11.25">
      <c r="B437" s="212"/>
      <c r="C437" s="213"/>
      <c r="D437" s="186" t="s">
        <v>248</v>
      </c>
      <c r="E437" s="214" t="s">
        <v>21</v>
      </c>
      <c r="F437" s="215" t="s">
        <v>251</v>
      </c>
      <c r="G437" s="213"/>
      <c r="H437" s="216">
        <v>2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AT437" s="222" t="s">
        <v>248</v>
      </c>
      <c r="AU437" s="222" t="s">
        <v>82</v>
      </c>
      <c r="AV437" s="14" t="s">
        <v>100</v>
      </c>
      <c r="AW437" s="14" t="s">
        <v>34</v>
      </c>
      <c r="AX437" s="14" t="s">
        <v>80</v>
      </c>
      <c r="AY437" s="222" t="s">
        <v>239</v>
      </c>
    </row>
    <row r="438" spans="1:65" s="2" customFormat="1" ht="16.5" customHeight="1">
      <c r="A438" s="36"/>
      <c r="B438" s="37"/>
      <c r="C438" s="246" t="s">
        <v>917</v>
      </c>
      <c r="D438" s="246" t="s">
        <v>308</v>
      </c>
      <c r="E438" s="247" t="s">
        <v>4543</v>
      </c>
      <c r="F438" s="248" t="s">
        <v>4544</v>
      </c>
      <c r="G438" s="249" t="s">
        <v>692</v>
      </c>
      <c r="H438" s="250">
        <v>2</v>
      </c>
      <c r="I438" s="251"/>
      <c r="J438" s="252">
        <f>ROUND(I438*H438,2)</f>
        <v>0</v>
      </c>
      <c r="K438" s="248" t="s">
        <v>21</v>
      </c>
      <c r="L438" s="253"/>
      <c r="M438" s="254" t="s">
        <v>21</v>
      </c>
      <c r="N438" s="255" t="s">
        <v>44</v>
      </c>
      <c r="O438" s="66"/>
      <c r="P438" s="182">
        <f>O438*H438</f>
        <v>0</v>
      </c>
      <c r="Q438" s="182">
        <v>4.4999999999999999E-4</v>
      </c>
      <c r="R438" s="182">
        <f>Q438*H438</f>
        <v>8.9999999999999998E-4</v>
      </c>
      <c r="S438" s="182">
        <v>0</v>
      </c>
      <c r="T438" s="183">
        <f>S438*H438</f>
        <v>0</v>
      </c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R438" s="184" t="s">
        <v>636</v>
      </c>
      <c r="AT438" s="184" t="s">
        <v>308</v>
      </c>
      <c r="AU438" s="184" t="s">
        <v>82</v>
      </c>
      <c r="AY438" s="19" t="s">
        <v>239</v>
      </c>
      <c r="BE438" s="185">
        <f>IF(N438="základní",J438,0)</f>
        <v>0</v>
      </c>
      <c r="BF438" s="185">
        <f>IF(N438="snížená",J438,0)</f>
        <v>0</v>
      </c>
      <c r="BG438" s="185">
        <f>IF(N438="zákl. přenesená",J438,0)</f>
        <v>0</v>
      </c>
      <c r="BH438" s="185">
        <f>IF(N438="sníž. přenesená",J438,0)</f>
        <v>0</v>
      </c>
      <c r="BI438" s="185">
        <f>IF(N438="nulová",J438,0)</f>
        <v>0</v>
      </c>
      <c r="BJ438" s="19" t="s">
        <v>80</v>
      </c>
      <c r="BK438" s="185">
        <f>ROUND(I438*H438,2)</f>
        <v>0</v>
      </c>
      <c r="BL438" s="19" t="s">
        <v>461</v>
      </c>
      <c r="BM438" s="184" t="s">
        <v>4545</v>
      </c>
    </row>
    <row r="439" spans="1:65" s="2" customFormat="1" ht="24.2" customHeight="1">
      <c r="A439" s="36"/>
      <c r="B439" s="37"/>
      <c r="C439" s="173" t="s">
        <v>1508</v>
      </c>
      <c r="D439" s="173" t="s">
        <v>240</v>
      </c>
      <c r="E439" s="174" t="s">
        <v>4546</v>
      </c>
      <c r="F439" s="175" t="s">
        <v>4547</v>
      </c>
      <c r="G439" s="176" t="s">
        <v>470</v>
      </c>
      <c r="H439" s="177">
        <v>0.48299999999999998</v>
      </c>
      <c r="I439" s="178"/>
      <c r="J439" s="179">
        <f>ROUND(I439*H439,2)</f>
        <v>0</v>
      </c>
      <c r="K439" s="175" t="s">
        <v>327</v>
      </c>
      <c r="L439" s="41"/>
      <c r="M439" s="180" t="s">
        <v>21</v>
      </c>
      <c r="N439" s="181" t="s">
        <v>44</v>
      </c>
      <c r="O439" s="66"/>
      <c r="P439" s="182">
        <f>O439*H439</f>
        <v>0</v>
      </c>
      <c r="Q439" s="182">
        <v>0</v>
      </c>
      <c r="R439" s="182">
        <f>Q439*H439</f>
        <v>0</v>
      </c>
      <c r="S439" s="182">
        <v>0</v>
      </c>
      <c r="T439" s="183">
        <f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184" t="s">
        <v>461</v>
      </c>
      <c r="AT439" s="184" t="s">
        <v>240</v>
      </c>
      <c r="AU439" s="184" t="s">
        <v>82</v>
      </c>
      <c r="AY439" s="19" t="s">
        <v>239</v>
      </c>
      <c r="BE439" s="185">
        <f>IF(N439="základní",J439,0)</f>
        <v>0</v>
      </c>
      <c r="BF439" s="185">
        <f>IF(N439="snížená",J439,0)</f>
        <v>0</v>
      </c>
      <c r="BG439" s="185">
        <f>IF(N439="zákl. přenesená",J439,0)</f>
        <v>0</v>
      </c>
      <c r="BH439" s="185">
        <f>IF(N439="sníž. přenesená",J439,0)</f>
        <v>0</v>
      </c>
      <c r="BI439" s="185">
        <f>IF(N439="nulová",J439,0)</f>
        <v>0</v>
      </c>
      <c r="BJ439" s="19" t="s">
        <v>80</v>
      </c>
      <c r="BK439" s="185">
        <f>ROUND(I439*H439,2)</f>
        <v>0</v>
      </c>
      <c r="BL439" s="19" t="s">
        <v>461</v>
      </c>
      <c r="BM439" s="184" t="s">
        <v>4548</v>
      </c>
    </row>
    <row r="440" spans="1:65" s="2" customFormat="1" ht="11.25">
      <c r="A440" s="36"/>
      <c r="B440" s="37"/>
      <c r="C440" s="38"/>
      <c r="D440" s="233" t="s">
        <v>329</v>
      </c>
      <c r="E440" s="38"/>
      <c r="F440" s="234" t="s">
        <v>4549</v>
      </c>
      <c r="G440" s="38"/>
      <c r="H440" s="38"/>
      <c r="I440" s="188"/>
      <c r="J440" s="38"/>
      <c r="K440" s="38"/>
      <c r="L440" s="41"/>
      <c r="M440" s="189"/>
      <c r="N440" s="190"/>
      <c r="O440" s="66"/>
      <c r="P440" s="66"/>
      <c r="Q440" s="66"/>
      <c r="R440" s="66"/>
      <c r="S440" s="66"/>
      <c r="T440" s="67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9" t="s">
        <v>329</v>
      </c>
      <c r="AU440" s="19" t="s">
        <v>82</v>
      </c>
    </row>
    <row r="441" spans="1:65" s="11" customFormat="1" ht="22.9" customHeight="1">
      <c r="B441" s="159"/>
      <c r="C441" s="160"/>
      <c r="D441" s="161" t="s">
        <v>72</v>
      </c>
      <c r="E441" s="231" t="s">
        <v>4550</v>
      </c>
      <c r="F441" s="231" t="s">
        <v>4551</v>
      </c>
      <c r="G441" s="160"/>
      <c r="H441" s="160"/>
      <c r="I441" s="163"/>
      <c r="J441" s="232">
        <f>BK441</f>
        <v>0</v>
      </c>
      <c r="K441" s="160"/>
      <c r="L441" s="165"/>
      <c r="M441" s="166"/>
      <c r="N441" s="167"/>
      <c r="O441" s="167"/>
      <c r="P441" s="168">
        <f>SUM(P442:P468)</f>
        <v>0</v>
      </c>
      <c r="Q441" s="167"/>
      <c r="R441" s="168">
        <f>SUM(R442:R468)</f>
        <v>0.31489999999999996</v>
      </c>
      <c r="S441" s="167"/>
      <c r="T441" s="169">
        <f>SUM(T442:T468)</f>
        <v>0</v>
      </c>
      <c r="AR441" s="170" t="s">
        <v>82</v>
      </c>
      <c r="AT441" s="171" t="s">
        <v>72</v>
      </c>
      <c r="AU441" s="171" t="s">
        <v>80</v>
      </c>
      <c r="AY441" s="170" t="s">
        <v>239</v>
      </c>
      <c r="BK441" s="172">
        <f>SUM(BK442:BK468)</f>
        <v>0</v>
      </c>
    </row>
    <row r="442" spans="1:65" s="2" customFormat="1" ht="24.2" customHeight="1">
      <c r="A442" s="36"/>
      <c r="B442" s="37"/>
      <c r="C442" s="173" t="s">
        <v>1514</v>
      </c>
      <c r="D442" s="173" t="s">
        <v>240</v>
      </c>
      <c r="E442" s="174" t="s">
        <v>4552</v>
      </c>
      <c r="F442" s="175" t="s">
        <v>4553</v>
      </c>
      <c r="G442" s="176" t="s">
        <v>4458</v>
      </c>
      <c r="H442" s="177">
        <v>5</v>
      </c>
      <c r="I442" s="178"/>
      <c r="J442" s="179">
        <f>ROUND(I442*H442,2)</f>
        <v>0</v>
      </c>
      <c r="K442" s="175" t="s">
        <v>327</v>
      </c>
      <c r="L442" s="41"/>
      <c r="M442" s="180" t="s">
        <v>21</v>
      </c>
      <c r="N442" s="181" t="s">
        <v>44</v>
      </c>
      <c r="O442" s="66"/>
      <c r="P442" s="182">
        <f>O442*H442</f>
        <v>0</v>
      </c>
      <c r="Q442" s="182">
        <v>1.2E-2</v>
      </c>
      <c r="R442" s="182">
        <f>Q442*H442</f>
        <v>0.06</v>
      </c>
      <c r="S442" s="182">
        <v>0</v>
      </c>
      <c r="T442" s="183">
        <f>S442*H442</f>
        <v>0</v>
      </c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R442" s="184" t="s">
        <v>461</v>
      </c>
      <c r="AT442" s="184" t="s">
        <v>240</v>
      </c>
      <c r="AU442" s="184" t="s">
        <v>82</v>
      </c>
      <c r="AY442" s="19" t="s">
        <v>239</v>
      </c>
      <c r="BE442" s="185">
        <f>IF(N442="základní",J442,0)</f>
        <v>0</v>
      </c>
      <c r="BF442" s="185">
        <f>IF(N442="snížená",J442,0)</f>
        <v>0</v>
      </c>
      <c r="BG442" s="185">
        <f>IF(N442="zákl. přenesená",J442,0)</f>
        <v>0</v>
      </c>
      <c r="BH442" s="185">
        <f>IF(N442="sníž. přenesená",J442,0)</f>
        <v>0</v>
      </c>
      <c r="BI442" s="185">
        <f>IF(N442="nulová",J442,0)</f>
        <v>0</v>
      </c>
      <c r="BJ442" s="19" t="s">
        <v>80</v>
      </c>
      <c r="BK442" s="185">
        <f>ROUND(I442*H442,2)</f>
        <v>0</v>
      </c>
      <c r="BL442" s="19" t="s">
        <v>461</v>
      </c>
      <c r="BM442" s="184" t="s">
        <v>4554</v>
      </c>
    </row>
    <row r="443" spans="1:65" s="2" customFormat="1" ht="11.25">
      <c r="A443" s="36"/>
      <c r="B443" s="37"/>
      <c r="C443" s="38"/>
      <c r="D443" s="233" t="s">
        <v>329</v>
      </c>
      <c r="E443" s="38"/>
      <c r="F443" s="234" t="s">
        <v>4555</v>
      </c>
      <c r="G443" s="38"/>
      <c r="H443" s="38"/>
      <c r="I443" s="188"/>
      <c r="J443" s="38"/>
      <c r="K443" s="38"/>
      <c r="L443" s="41"/>
      <c r="M443" s="189"/>
      <c r="N443" s="190"/>
      <c r="O443" s="66"/>
      <c r="P443" s="66"/>
      <c r="Q443" s="66"/>
      <c r="R443" s="66"/>
      <c r="S443" s="66"/>
      <c r="T443" s="67"/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T443" s="19" t="s">
        <v>329</v>
      </c>
      <c r="AU443" s="19" t="s">
        <v>82</v>
      </c>
    </row>
    <row r="444" spans="1:65" s="12" customFormat="1" ht="11.25">
      <c r="B444" s="191"/>
      <c r="C444" s="192"/>
      <c r="D444" s="186" t="s">
        <v>248</v>
      </c>
      <c r="E444" s="193" t="s">
        <v>21</v>
      </c>
      <c r="F444" s="194" t="s">
        <v>4556</v>
      </c>
      <c r="G444" s="192"/>
      <c r="H444" s="193" t="s">
        <v>21</v>
      </c>
      <c r="I444" s="195"/>
      <c r="J444" s="192"/>
      <c r="K444" s="192"/>
      <c r="L444" s="196"/>
      <c r="M444" s="197"/>
      <c r="N444" s="198"/>
      <c r="O444" s="198"/>
      <c r="P444" s="198"/>
      <c r="Q444" s="198"/>
      <c r="R444" s="198"/>
      <c r="S444" s="198"/>
      <c r="T444" s="199"/>
      <c r="AT444" s="200" t="s">
        <v>248</v>
      </c>
      <c r="AU444" s="200" t="s">
        <v>82</v>
      </c>
      <c r="AV444" s="12" t="s">
        <v>80</v>
      </c>
      <c r="AW444" s="12" t="s">
        <v>34</v>
      </c>
      <c r="AX444" s="12" t="s">
        <v>73</v>
      </c>
      <c r="AY444" s="200" t="s">
        <v>239</v>
      </c>
    </row>
    <row r="445" spans="1:65" s="13" customFormat="1" ht="11.25">
      <c r="B445" s="201"/>
      <c r="C445" s="202"/>
      <c r="D445" s="186" t="s">
        <v>248</v>
      </c>
      <c r="E445" s="203" t="s">
        <v>21</v>
      </c>
      <c r="F445" s="204" t="s">
        <v>715</v>
      </c>
      <c r="G445" s="202"/>
      <c r="H445" s="205">
        <v>5</v>
      </c>
      <c r="I445" s="206"/>
      <c r="J445" s="202"/>
      <c r="K445" s="202"/>
      <c r="L445" s="207"/>
      <c r="M445" s="208"/>
      <c r="N445" s="209"/>
      <c r="O445" s="209"/>
      <c r="P445" s="209"/>
      <c r="Q445" s="209"/>
      <c r="R445" s="209"/>
      <c r="S445" s="209"/>
      <c r="T445" s="210"/>
      <c r="AT445" s="211" t="s">
        <v>248</v>
      </c>
      <c r="AU445" s="211" t="s">
        <v>82</v>
      </c>
      <c r="AV445" s="13" t="s">
        <v>82</v>
      </c>
      <c r="AW445" s="13" t="s">
        <v>34</v>
      </c>
      <c r="AX445" s="13" t="s">
        <v>73</v>
      </c>
      <c r="AY445" s="211" t="s">
        <v>239</v>
      </c>
    </row>
    <row r="446" spans="1:65" s="14" customFormat="1" ht="11.25">
      <c r="B446" s="212"/>
      <c r="C446" s="213"/>
      <c r="D446" s="186" t="s">
        <v>248</v>
      </c>
      <c r="E446" s="214" t="s">
        <v>21</v>
      </c>
      <c r="F446" s="215" t="s">
        <v>251</v>
      </c>
      <c r="G446" s="213"/>
      <c r="H446" s="216">
        <v>5</v>
      </c>
      <c r="I446" s="217"/>
      <c r="J446" s="213"/>
      <c r="K446" s="213"/>
      <c r="L446" s="218"/>
      <c r="M446" s="219"/>
      <c r="N446" s="220"/>
      <c r="O446" s="220"/>
      <c r="P446" s="220"/>
      <c r="Q446" s="220"/>
      <c r="R446" s="220"/>
      <c r="S446" s="220"/>
      <c r="T446" s="221"/>
      <c r="AT446" s="222" t="s">
        <v>248</v>
      </c>
      <c r="AU446" s="222" t="s">
        <v>82</v>
      </c>
      <c r="AV446" s="14" t="s">
        <v>100</v>
      </c>
      <c r="AW446" s="14" t="s">
        <v>34</v>
      </c>
      <c r="AX446" s="14" t="s">
        <v>80</v>
      </c>
      <c r="AY446" s="222" t="s">
        <v>239</v>
      </c>
    </row>
    <row r="447" spans="1:65" s="2" customFormat="1" ht="24.2" customHeight="1">
      <c r="A447" s="36"/>
      <c r="B447" s="37"/>
      <c r="C447" s="173" t="s">
        <v>1519</v>
      </c>
      <c r="D447" s="173" t="s">
        <v>240</v>
      </c>
      <c r="E447" s="174" t="s">
        <v>4557</v>
      </c>
      <c r="F447" s="175" t="s">
        <v>4558</v>
      </c>
      <c r="G447" s="176" t="s">
        <v>4458</v>
      </c>
      <c r="H447" s="177">
        <v>2</v>
      </c>
      <c r="I447" s="178"/>
      <c r="J447" s="179">
        <f>ROUND(I447*H447,2)</f>
        <v>0</v>
      </c>
      <c r="K447" s="175" t="s">
        <v>327</v>
      </c>
      <c r="L447" s="41"/>
      <c r="M447" s="180" t="s">
        <v>21</v>
      </c>
      <c r="N447" s="181" t="s">
        <v>44</v>
      </c>
      <c r="O447" s="66"/>
      <c r="P447" s="182">
        <f>O447*H447</f>
        <v>0</v>
      </c>
      <c r="Q447" s="182">
        <v>1.2E-2</v>
      </c>
      <c r="R447" s="182">
        <f>Q447*H447</f>
        <v>2.4E-2</v>
      </c>
      <c r="S447" s="182">
        <v>0</v>
      </c>
      <c r="T447" s="183">
        <f>S447*H447</f>
        <v>0</v>
      </c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R447" s="184" t="s">
        <v>461</v>
      </c>
      <c r="AT447" s="184" t="s">
        <v>240</v>
      </c>
      <c r="AU447" s="184" t="s">
        <v>82</v>
      </c>
      <c r="AY447" s="19" t="s">
        <v>239</v>
      </c>
      <c r="BE447" s="185">
        <f>IF(N447="základní",J447,0)</f>
        <v>0</v>
      </c>
      <c r="BF447" s="185">
        <f>IF(N447="snížená",J447,0)</f>
        <v>0</v>
      </c>
      <c r="BG447" s="185">
        <f>IF(N447="zákl. přenesená",J447,0)</f>
        <v>0</v>
      </c>
      <c r="BH447" s="185">
        <f>IF(N447="sníž. přenesená",J447,0)</f>
        <v>0</v>
      </c>
      <c r="BI447" s="185">
        <f>IF(N447="nulová",J447,0)</f>
        <v>0</v>
      </c>
      <c r="BJ447" s="19" t="s">
        <v>80</v>
      </c>
      <c r="BK447" s="185">
        <f>ROUND(I447*H447,2)</f>
        <v>0</v>
      </c>
      <c r="BL447" s="19" t="s">
        <v>461</v>
      </c>
      <c r="BM447" s="184" t="s">
        <v>4559</v>
      </c>
    </row>
    <row r="448" spans="1:65" s="2" customFormat="1" ht="11.25">
      <c r="A448" s="36"/>
      <c r="B448" s="37"/>
      <c r="C448" s="38"/>
      <c r="D448" s="233" t="s">
        <v>329</v>
      </c>
      <c r="E448" s="38"/>
      <c r="F448" s="234" t="s">
        <v>4560</v>
      </c>
      <c r="G448" s="38"/>
      <c r="H448" s="38"/>
      <c r="I448" s="188"/>
      <c r="J448" s="38"/>
      <c r="K448" s="38"/>
      <c r="L448" s="41"/>
      <c r="M448" s="189"/>
      <c r="N448" s="190"/>
      <c r="O448" s="66"/>
      <c r="P448" s="66"/>
      <c r="Q448" s="66"/>
      <c r="R448" s="66"/>
      <c r="S448" s="66"/>
      <c r="T448" s="67"/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T448" s="19" t="s">
        <v>329</v>
      </c>
      <c r="AU448" s="19" t="s">
        <v>82</v>
      </c>
    </row>
    <row r="449" spans="1:65" s="12" customFormat="1" ht="11.25">
      <c r="B449" s="191"/>
      <c r="C449" s="192"/>
      <c r="D449" s="186" t="s">
        <v>248</v>
      </c>
      <c r="E449" s="193" t="s">
        <v>21</v>
      </c>
      <c r="F449" s="194" t="s">
        <v>4556</v>
      </c>
      <c r="G449" s="192"/>
      <c r="H449" s="193" t="s">
        <v>21</v>
      </c>
      <c r="I449" s="195"/>
      <c r="J449" s="192"/>
      <c r="K449" s="192"/>
      <c r="L449" s="196"/>
      <c r="M449" s="197"/>
      <c r="N449" s="198"/>
      <c r="O449" s="198"/>
      <c r="P449" s="198"/>
      <c r="Q449" s="198"/>
      <c r="R449" s="198"/>
      <c r="S449" s="198"/>
      <c r="T449" s="199"/>
      <c r="AT449" s="200" t="s">
        <v>248</v>
      </c>
      <c r="AU449" s="200" t="s">
        <v>82</v>
      </c>
      <c r="AV449" s="12" t="s">
        <v>80</v>
      </c>
      <c r="AW449" s="12" t="s">
        <v>34</v>
      </c>
      <c r="AX449" s="12" t="s">
        <v>73</v>
      </c>
      <c r="AY449" s="200" t="s">
        <v>239</v>
      </c>
    </row>
    <row r="450" spans="1:65" s="13" customFormat="1" ht="11.25">
      <c r="B450" s="201"/>
      <c r="C450" s="202"/>
      <c r="D450" s="186" t="s">
        <v>248</v>
      </c>
      <c r="E450" s="203" t="s">
        <v>21</v>
      </c>
      <c r="F450" s="204" t="s">
        <v>729</v>
      </c>
      <c r="G450" s="202"/>
      <c r="H450" s="205">
        <v>2</v>
      </c>
      <c r="I450" s="206"/>
      <c r="J450" s="202"/>
      <c r="K450" s="202"/>
      <c r="L450" s="207"/>
      <c r="M450" s="208"/>
      <c r="N450" s="209"/>
      <c r="O450" s="209"/>
      <c r="P450" s="209"/>
      <c r="Q450" s="209"/>
      <c r="R450" s="209"/>
      <c r="S450" s="209"/>
      <c r="T450" s="210"/>
      <c r="AT450" s="211" t="s">
        <v>248</v>
      </c>
      <c r="AU450" s="211" t="s">
        <v>82</v>
      </c>
      <c r="AV450" s="13" t="s">
        <v>82</v>
      </c>
      <c r="AW450" s="13" t="s">
        <v>34</v>
      </c>
      <c r="AX450" s="13" t="s">
        <v>73</v>
      </c>
      <c r="AY450" s="211" t="s">
        <v>239</v>
      </c>
    </row>
    <row r="451" spans="1:65" s="14" customFormat="1" ht="11.25">
      <c r="B451" s="212"/>
      <c r="C451" s="213"/>
      <c r="D451" s="186" t="s">
        <v>248</v>
      </c>
      <c r="E451" s="214" t="s">
        <v>21</v>
      </c>
      <c r="F451" s="215" t="s">
        <v>251</v>
      </c>
      <c r="G451" s="213"/>
      <c r="H451" s="216">
        <v>2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AT451" s="222" t="s">
        <v>248</v>
      </c>
      <c r="AU451" s="222" t="s">
        <v>82</v>
      </c>
      <c r="AV451" s="14" t="s">
        <v>100</v>
      </c>
      <c r="AW451" s="14" t="s">
        <v>34</v>
      </c>
      <c r="AX451" s="14" t="s">
        <v>80</v>
      </c>
      <c r="AY451" s="222" t="s">
        <v>239</v>
      </c>
    </row>
    <row r="452" spans="1:65" s="2" customFormat="1" ht="21.75" customHeight="1">
      <c r="A452" s="36"/>
      <c r="B452" s="37"/>
      <c r="C452" s="173" t="s">
        <v>1523</v>
      </c>
      <c r="D452" s="173" t="s">
        <v>240</v>
      </c>
      <c r="E452" s="174" t="s">
        <v>4561</v>
      </c>
      <c r="F452" s="175" t="s">
        <v>4562</v>
      </c>
      <c r="G452" s="176" t="s">
        <v>4458</v>
      </c>
      <c r="H452" s="177">
        <v>4</v>
      </c>
      <c r="I452" s="178"/>
      <c r="J452" s="179">
        <f>ROUND(I452*H452,2)</f>
        <v>0</v>
      </c>
      <c r="K452" s="175" t="s">
        <v>327</v>
      </c>
      <c r="L452" s="41"/>
      <c r="M452" s="180" t="s">
        <v>21</v>
      </c>
      <c r="N452" s="181" t="s">
        <v>44</v>
      </c>
      <c r="O452" s="66"/>
      <c r="P452" s="182">
        <f>O452*H452</f>
        <v>0</v>
      </c>
      <c r="Q452" s="182">
        <v>1.5599999999999999E-2</v>
      </c>
      <c r="R452" s="182">
        <f>Q452*H452</f>
        <v>6.2399999999999997E-2</v>
      </c>
      <c r="S452" s="182">
        <v>0</v>
      </c>
      <c r="T452" s="183">
        <f>S452*H452</f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184" t="s">
        <v>461</v>
      </c>
      <c r="AT452" s="184" t="s">
        <v>240</v>
      </c>
      <c r="AU452" s="184" t="s">
        <v>82</v>
      </c>
      <c r="AY452" s="19" t="s">
        <v>239</v>
      </c>
      <c r="BE452" s="185">
        <f>IF(N452="základní",J452,0)</f>
        <v>0</v>
      </c>
      <c r="BF452" s="185">
        <f>IF(N452="snížená",J452,0)</f>
        <v>0</v>
      </c>
      <c r="BG452" s="185">
        <f>IF(N452="zákl. přenesená",J452,0)</f>
        <v>0</v>
      </c>
      <c r="BH452" s="185">
        <f>IF(N452="sníž. přenesená",J452,0)</f>
        <v>0</v>
      </c>
      <c r="BI452" s="185">
        <f>IF(N452="nulová",J452,0)</f>
        <v>0</v>
      </c>
      <c r="BJ452" s="19" t="s">
        <v>80</v>
      </c>
      <c r="BK452" s="185">
        <f>ROUND(I452*H452,2)</f>
        <v>0</v>
      </c>
      <c r="BL452" s="19" t="s">
        <v>461</v>
      </c>
      <c r="BM452" s="184" t="s">
        <v>4563</v>
      </c>
    </row>
    <row r="453" spans="1:65" s="2" customFormat="1" ht="11.25">
      <c r="A453" s="36"/>
      <c r="B453" s="37"/>
      <c r="C453" s="38"/>
      <c r="D453" s="233" t="s">
        <v>329</v>
      </c>
      <c r="E453" s="38"/>
      <c r="F453" s="234" t="s">
        <v>4564</v>
      </c>
      <c r="G453" s="38"/>
      <c r="H453" s="38"/>
      <c r="I453" s="188"/>
      <c r="J453" s="38"/>
      <c r="K453" s="38"/>
      <c r="L453" s="41"/>
      <c r="M453" s="189"/>
      <c r="N453" s="190"/>
      <c r="O453" s="66"/>
      <c r="P453" s="66"/>
      <c r="Q453" s="66"/>
      <c r="R453" s="66"/>
      <c r="S453" s="66"/>
      <c r="T453" s="67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19" t="s">
        <v>329</v>
      </c>
      <c r="AU453" s="19" t="s">
        <v>82</v>
      </c>
    </row>
    <row r="454" spans="1:65" s="12" customFormat="1" ht="11.25">
      <c r="B454" s="191"/>
      <c r="C454" s="192"/>
      <c r="D454" s="186" t="s">
        <v>248</v>
      </c>
      <c r="E454" s="193" t="s">
        <v>21</v>
      </c>
      <c r="F454" s="194" t="s">
        <v>4556</v>
      </c>
      <c r="G454" s="192"/>
      <c r="H454" s="193" t="s">
        <v>21</v>
      </c>
      <c r="I454" s="195"/>
      <c r="J454" s="192"/>
      <c r="K454" s="192"/>
      <c r="L454" s="196"/>
      <c r="M454" s="197"/>
      <c r="N454" s="198"/>
      <c r="O454" s="198"/>
      <c r="P454" s="198"/>
      <c r="Q454" s="198"/>
      <c r="R454" s="198"/>
      <c r="S454" s="198"/>
      <c r="T454" s="199"/>
      <c r="AT454" s="200" t="s">
        <v>248</v>
      </c>
      <c r="AU454" s="200" t="s">
        <v>82</v>
      </c>
      <c r="AV454" s="12" t="s">
        <v>80</v>
      </c>
      <c r="AW454" s="12" t="s">
        <v>34</v>
      </c>
      <c r="AX454" s="12" t="s">
        <v>73</v>
      </c>
      <c r="AY454" s="200" t="s">
        <v>239</v>
      </c>
    </row>
    <row r="455" spans="1:65" s="13" customFormat="1" ht="11.25">
      <c r="B455" s="201"/>
      <c r="C455" s="202"/>
      <c r="D455" s="186" t="s">
        <v>248</v>
      </c>
      <c r="E455" s="203" t="s">
        <v>21</v>
      </c>
      <c r="F455" s="204" t="s">
        <v>705</v>
      </c>
      <c r="G455" s="202"/>
      <c r="H455" s="205">
        <v>4</v>
      </c>
      <c r="I455" s="206"/>
      <c r="J455" s="202"/>
      <c r="K455" s="202"/>
      <c r="L455" s="207"/>
      <c r="M455" s="208"/>
      <c r="N455" s="209"/>
      <c r="O455" s="209"/>
      <c r="P455" s="209"/>
      <c r="Q455" s="209"/>
      <c r="R455" s="209"/>
      <c r="S455" s="209"/>
      <c r="T455" s="210"/>
      <c r="AT455" s="211" t="s">
        <v>248</v>
      </c>
      <c r="AU455" s="211" t="s">
        <v>82</v>
      </c>
      <c r="AV455" s="13" t="s">
        <v>82</v>
      </c>
      <c r="AW455" s="13" t="s">
        <v>34</v>
      </c>
      <c r="AX455" s="13" t="s">
        <v>73</v>
      </c>
      <c r="AY455" s="211" t="s">
        <v>239</v>
      </c>
    </row>
    <row r="456" spans="1:65" s="14" customFormat="1" ht="11.25">
      <c r="B456" s="212"/>
      <c r="C456" s="213"/>
      <c r="D456" s="186" t="s">
        <v>248</v>
      </c>
      <c r="E456" s="214" t="s">
        <v>21</v>
      </c>
      <c r="F456" s="215" t="s">
        <v>251</v>
      </c>
      <c r="G456" s="213"/>
      <c r="H456" s="216">
        <v>4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AT456" s="222" t="s">
        <v>248</v>
      </c>
      <c r="AU456" s="222" t="s">
        <v>82</v>
      </c>
      <c r="AV456" s="14" t="s">
        <v>100</v>
      </c>
      <c r="AW456" s="14" t="s">
        <v>34</v>
      </c>
      <c r="AX456" s="14" t="s">
        <v>80</v>
      </c>
      <c r="AY456" s="222" t="s">
        <v>239</v>
      </c>
    </row>
    <row r="457" spans="1:65" s="2" customFormat="1" ht="24.2" customHeight="1">
      <c r="A457" s="36"/>
      <c r="B457" s="37"/>
      <c r="C457" s="173" t="s">
        <v>1529</v>
      </c>
      <c r="D457" s="173" t="s">
        <v>240</v>
      </c>
      <c r="E457" s="174" t="s">
        <v>4565</v>
      </c>
      <c r="F457" s="175" t="s">
        <v>4566</v>
      </c>
      <c r="G457" s="176" t="s">
        <v>4458</v>
      </c>
      <c r="H457" s="177">
        <v>8</v>
      </c>
      <c r="I457" s="178"/>
      <c r="J457" s="179">
        <f>ROUND(I457*H457,2)</f>
        <v>0</v>
      </c>
      <c r="K457" s="175" t="s">
        <v>327</v>
      </c>
      <c r="L457" s="41"/>
      <c r="M457" s="180" t="s">
        <v>21</v>
      </c>
      <c r="N457" s="181" t="s">
        <v>44</v>
      </c>
      <c r="O457" s="66"/>
      <c r="P457" s="182">
        <f>O457*H457</f>
        <v>0</v>
      </c>
      <c r="Q457" s="182">
        <v>1.6650000000000002E-2</v>
      </c>
      <c r="R457" s="182">
        <f>Q457*H457</f>
        <v>0.13320000000000001</v>
      </c>
      <c r="S457" s="182">
        <v>0</v>
      </c>
      <c r="T457" s="183">
        <f>S457*H457</f>
        <v>0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184" t="s">
        <v>461</v>
      </c>
      <c r="AT457" s="184" t="s">
        <v>240</v>
      </c>
      <c r="AU457" s="184" t="s">
        <v>82</v>
      </c>
      <c r="AY457" s="19" t="s">
        <v>239</v>
      </c>
      <c r="BE457" s="185">
        <f>IF(N457="základní",J457,0)</f>
        <v>0</v>
      </c>
      <c r="BF457" s="185">
        <f>IF(N457="snížená",J457,0)</f>
        <v>0</v>
      </c>
      <c r="BG457" s="185">
        <f>IF(N457="zákl. přenesená",J457,0)</f>
        <v>0</v>
      </c>
      <c r="BH457" s="185">
        <f>IF(N457="sníž. přenesená",J457,0)</f>
        <v>0</v>
      </c>
      <c r="BI457" s="185">
        <f>IF(N457="nulová",J457,0)</f>
        <v>0</v>
      </c>
      <c r="BJ457" s="19" t="s">
        <v>80</v>
      </c>
      <c r="BK457" s="185">
        <f>ROUND(I457*H457,2)</f>
        <v>0</v>
      </c>
      <c r="BL457" s="19" t="s">
        <v>461</v>
      </c>
      <c r="BM457" s="184" t="s">
        <v>4567</v>
      </c>
    </row>
    <row r="458" spans="1:65" s="2" customFormat="1" ht="11.25">
      <c r="A458" s="36"/>
      <c r="B458" s="37"/>
      <c r="C458" s="38"/>
      <c r="D458" s="233" t="s">
        <v>329</v>
      </c>
      <c r="E458" s="38"/>
      <c r="F458" s="234" t="s">
        <v>4568</v>
      </c>
      <c r="G458" s="38"/>
      <c r="H458" s="38"/>
      <c r="I458" s="188"/>
      <c r="J458" s="38"/>
      <c r="K458" s="38"/>
      <c r="L458" s="41"/>
      <c r="M458" s="189"/>
      <c r="N458" s="190"/>
      <c r="O458" s="66"/>
      <c r="P458" s="66"/>
      <c r="Q458" s="66"/>
      <c r="R458" s="66"/>
      <c r="S458" s="66"/>
      <c r="T458" s="67"/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T458" s="19" t="s">
        <v>329</v>
      </c>
      <c r="AU458" s="19" t="s">
        <v>82</v>
      </c>
    </row>
    <row r="459" spans="1:65" s="12" customFormat="1" ht="11.25">
      <c r="B459" s="191"/>
      <c r="C459" s="192"/>
      <c r="D459" s="186" t="s">
        <v>248</v>
      </c>
      <c r="E459" s="193" t="s">
        <v>21</v>
      </c>
      <c r="F459" s="194" t="s">
        <v>4556</v>
      </c>
      <c r="G459" s="192"/>
      <c r="H459" s="193" t="s">
        <v>21</v>
      </c>
      <c r="I459" s="195"/>
      <c r="J459" s="192"/>
      <c r="K459" s="192"/>
      <c r="L459" s="196"/>
      <c r="M459" s="197"/>
      <c r="N459" s="198"/>
      <c r="O459" s="198"/>
      <c r="P459" s="198"/>
      <c r="Q459" s="198"/>
      <c r="R459" s="198"/>
      <c r="S459" s="198"/>
      <c r="T459" s="199"/>
      <c r="AT459" s="200" t="s">
        <v>248</v>
      </c>
      <c r="AU459" s="200" t="s">
        <v>82</v>
      </c>
      <c r="AV459" s="12" t="s">
        <v>80</v>
      </c>
      <c r="AW459" s="12" t="s">
        <v>34</v>
      </c>
      <c r="AX459" s="12" t="s">
        <v>73</v>
      </c>
      <c r="AY459" s="200" t="s">
        <v>239</v>
      </c>
    </row>
    <row r="460" spans="1:65" s="13" customFormat="1" ht="11.25">
      <c r="B460" s="201"/>
      <c r="C460" s="202"/>
      <c r="D460" s="186" t="s">
        <v>248</v>
      </c>
      <c r="E460" s="203" t="s">
        <v>21</v>
      </c>
      <c r="F460" s="204" t="s">
        <v>847</v>
      </c>
      <c r="G460" s="202"/>
      <c r="H460" s="205">
        <v>8</v>
      </c>
      <c r="I460" s="206"/>
      <c r="J460" s="202"/>
      <c r="K460" s="202"/>
      <c r="L460" s="207"/>
      <c r="M460" s="208"/>
      <c r="N460" s="209"/>
      <c r="O460" s="209"/>
      <c r="P460" s="209"/>
      <c r="Q460" s="209"/>
      <c r="R460" s="209"/>
      <c r="S460" s="209"/>
      <c r="T460" s="210"/>
      <c r="AT460" s="211" t="s">
        <v>248</v>
      </c>
      <c r="AU460" s="211" t="s">
        <v>82</v>
      </c>
      <c r="AV460" s="13" t="s">
        <v>82</v>
      </c>
      <c r="AW460" s="13" t="s">
        <v>34</v>
      </c>
      <c r="AX460" s="13" t="s">
        <v>73</v>
      </c>
      <c r="AY460" s="211" t="s">
        <v>239</v>
      </c>
    </row>
    <row r="461" spans="1:65" s="14" customFormat="1" ht="11.25">
      <c r="B461" s="212"/>
      <c r="C461" s="213"/>
      <c r="D461" s="186" t="s">
        <v>248</v>
      </c>
      <c r="E461" s="214" t="s">
        <v>21</v>
      </c>
      <c r="F461" s="215" t="s">
        <v>251</v>
      </c>
      <c r="G461" s="213"/>
      <c r="H461" s="216">
        <v>8</v>
      </c>
      <c r="I461" s="217"/>
      <c r="J461" s="213"/>
      <c r="K461" s="213"/>
      <c r="L461" s="218"/>
      <c r="M461" s="219"/>
      <c r="N461" s="220"/>
      <c r="O461" s="220"/>
      <c r="P461" s="220"/>
      <c r="Q461" s="220"/>
      <c r="R461" s="220"/>
      <c r="S461" s="220"/>
      <c r="T461" s="221"/>
      <c r="AT461" s="222" t="s">
        <v>248</v>
      </c>
      <c r="AU461" s="222" t="s">
        <v>82</v>
      </c>
      <c r="AV461" s="14" t="s">
        <v>100</v>
      </c>
      <c r="AW461" s="14" t="s">
        <v>34</v>
      </c>
      <c r="AX461" s="14" t="s">
        <v>80</v>
      </c>
      <c r="AY461" s="222" t="s">
        <v>239</v>
      </c>
    </row>
    <row r="462" spans="1:65" s="2" customFormat="1" ht="24.2" customHeight="1">
      <c r="A462" s="36"/>
      <c r="B462" s="37"/>
      <c r="C462" s="173" t="s">
        <v>1533</v>
      </c>
      <c r="D462" s="173" t="s">
        <v>240</v>
      </c>
      <c r="E462" s="174" t="s">
        <v>4569</v>
      </c>
      <c r="F462" s="175" t="s">
        <v>4570</v>
      </c>
      <c r="G462" s="176" t="s">
        <v>4458</v>
      </c>
      <c r="H462" s="177">
        <v>2</v>
      </c>
      <c r="I462" s="178"/>
      <c r="J462" s="179">
        <f>ROUND(I462*H462,2)</f>
        <v>0</v>
      </c>
      <c r="K462" s="175" t="s">
        <v>327</v>
      </c>
      <c r="L462" s="41"/>
      <c r="M462" s="180" t="s">
        <v>21</v>
      </c>
      <c r="N462" s="181" t="s">
        <v>44</v>
      </c>
      <c r="O462" s="66"/>
      <c r="P462" s="182">
        <f>O462*H462</f>
        <v>0</v>
      </c>
      <c r="Q462" s="182">
        <v>1.7649999999999999E-2</v>
      </c>
      <c r="R462" s="182">
        <f>Q462*H462</f>
        <v>3.5299999999999998E-2</v>
      </c>
      <c r="S462" s="182">
        <v>0</v>
      </c>
      <c r="T462" s="183">
        <f>S462*H462</f>
        <v>0</v>
      </c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R462" s="184" t="s">
        <v>461</v>
      </c>
      <c r="AT462" s="184" t="s">
        <v>240</v>
      </c>
      <c r="AU462" s="184" t="s">
        <v>82</v>
      </c>
      <c r="AY462" s="19" t="s">
        <v>239</v>
      </c>
      <c r="BE462" s="185">
        <f>IF(N462="základní",J462,0)</f>
        <v>0</v>
      </c>
      <c r="BF462" s="185">
        <f>IF(N462="snížená",J462,0)</f>
        <v>0</v>
      </c>
      <c r="BG462" s="185">
        <f>IF(N462="zákl. přenesená",J462,0)</f>
        <v>0</v>
      </c>
      <c r="BH462" s="185">
        <f>IF(N462="sníž. přenesená",J462,0)</f>
        <v>0</v>
      </c>
      <c r="BI462" s="185">
        <f>IF(N462="nulová",J462,0)</f>
        <v>0</v>
      </c>
      <c r="BJ462" s="19" t="s">
        <v>80</v>
      </c>
      <c r="BK462" s="185">
        <f>ROUND(I462*H462,2)</f>
        <v>0</v>
      </c>
      <c r="BL462" s="19" t="s">
        <v>461</v>
      </c>
      <c r="BM462" s="184" t="s">
        <v>4571</v>
      </c>
    </row>
    <row r="463" spans="1:65" s="2" customFormat="1" ht="11.25">
      <c r="A463" s="36"/>
      <c r="B463" s="37"/>
      <c r="C463" s="38"/>
      <c r="D463" s="233" t="s">
        <v>329</v>
      </c>
      <c r="E463" s="38"/>
      <c r="F463" s="234" t="s">
        <v>4572</v>
      </c>
      <c r="G463" s="38"/>
      <c r="H463" s="38"/>
      <c r="I463" s="188"/>
      <c r="J463" s="38"/>
      <c r="K463" s="38"/>
      <c r="L463" s="41"/>
      <c r="M463" s="189"/>
      <c r="N463" s="190"/>
      <c r="O463" s="66"/>
      <c r="P463" s="66"/>
      <c r="Q463" s="66"/>
      <c r="R463" s="66"/>
      <c r="S463" s="66"/>
      <c r="T463" s="67"/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T463" s="19" t="s">
        <v>329</v>
      </c>
      <c r="AU463" s="19" t="s">
        <v>82</v>
      </c>
    </row>
    <row r="464" spans="1:65" s="12" customFormat="1" ht="11.25">
      <c r="B464" s="191"/>
      <c r="C464" s="192"/>
      <c r="D464" s="186" t="s">
        <v>248</v>
      </c>
      <c r="E464" s="193" t="s">
        <v>21</v>
      </c>
      <c r="F464" s="194" t="s">
        <v>4556</v>
      </c>
      <c r="G464" s="192"/>
      <c r="H464" s="193" t="s">
        <v>21</v>
      </c>
      <c r="I464" s="195"/>
      <c r="J464" s="192"/>
      <c r="K464" s="192"/>
      <c r="L464" s="196"/>
      <c r="M464" s="197"/>
      <c r="N464" s="198"/>
      <c r="O464" s="198"/>
      <c r="P464" s="198"/>
      <c r="Q464" s="198"/>
      <c r="R464" s="198"/>
      <c r="S464" s="198"/>
      <c r="T464" s="199"/>
      <c r="AT464" s="200" t="s">
        <v>248</v>
      </c>
      <c r="AU464" s="200" t="s">
        <v>82</v>
      </c>
      <c r="AV464" s="12" t="s">
        <v>80</v>
      </c>
      <c r="AW464" s="12" t="s">
        <v>34</v>
      </c>
      <c r="AX464" s="12" t="s">
        <v>73</v>
      </c>
      <c r="AY464" s="200" t="s">
        <v>239</v>
      </c>
    </row>
    <row r="465" spans="1:65" s="13" customFormat="1" ht="11.25">
      <c r="B465" s="201"/>
      <c r="C465" s="202"/>
      <c r="D465" s="186" t="s">
        <v>248</v>
      </c>
      <c r="E465" s="203" t="s">
        <v>21</v>
      </c>
      <c r="F465" s="204" t="s">
        <v>729</v>
      </c>
      <c r="G465" s="202"/>
      <c r="H465" s="205">
        <v>2</v>
      </c>
      <c r="I465" s="206"/>
      <c r="J465" s="202"/>
      <c r="K465" s="202"/>
      <c r="L465" s="207"/>
      <c r="M465" s="208"/>
      <c r="N465" s="209"/>
      <c r="O465" s="209"/>
      <c r="P465" s="209"/>
      <c r="Q465" s="209"/>
      <c r="R465" s="209"/>
      <c r="S465" s="209"/>
      <c r="T465" s="210"/>
      <c r="AT465" s="211" t="s">
        <v>248</v>
      </c>
      <c r="AU465" s="211" t="s">
        <v>82</v>
      </c>
      <c r="AV465" s="13" t="s">
        <v>82</v>
      </c>
      <c r="AW465" s="13" t="s">
        <v>34</v>
      </c>
      <c r="AX465" s="13" t="s">
        <v>73</v>
      </c>
      <c r="AY465" s="211" t="s">
        <v>239</v>
      </c>
    </row>
    <row r="466" spans="1:65" s="14" customFormat="1" ht="11.25">
      <c r="B466" s="212"/>
      <c r="C466" s="213"/>
      <c r="D466" s="186" t="s">
        <v>248</v>
      </c>
      <c r="E466" s="214" t="s">
        <v>21</v>
      </c>
      <c r="F466" s="215" t="s">
        <v>251</v>
      </c>
      <c r="G466" s="213"/>
      <c r="H466" s="216">
        <v>2</v>
      </c>
      <c r="I466" s="217"/>
      <c r="J466" s="213"/>
      <c r="K466" s="213"/>
      <c r="L466" s="218"/>
      <c r="M466" s="219"/>
      <c r="N466" s="220"/>
      <c r="O466" s="220"/>
      <c r="P466" s="220"/>
      <c r="Q466" s="220"/>
      <c r="R466" s="220"/>
      <c r="S466" s="220"/>
      <c r="T466" s="221"/>
      <c r="AT466" s="222" t="s">
        <v>248</v>
      </c>
      <c r="AU466" s="222" t="s">
        <v>82</v>
      </c>
      <c r="AV466" s="14" t="s">
        <v>100</v>
      </c>
      <c r="AW466" s="14" t="s">
        <v>34</v>
      </c>
      <c r="AX466" s="14" t="s">
        <v>80</v>
      </c>
      <c r="AY466" s="222" t="s">
        <v>239</v>
      </c>
    </row>
    <row r="467" spans="1:65" s="2" customFormat="1" ht="24.2" customHeight="1">
      <c r="A467" s="36"/>
      <c r="B467" s="37"/>
      <c r="C467" s="173" t="s">
        <v>1538</v>
      </c>
      <c r="D467" s="173" t="s">
        <v>240</v>
      </c>
      <c r="E467" s="174" t="s">
        <v>4573</v>
      </c>
      <c r="F467" s="175" t="s">
        <v>4574</v>
      </c>
      <c r="G467" s="176" t="s">
        <v>470</v>
      </c>
      <c r="H467" s="177">
        <v>0.315</v>
      </c>
      <c r="I467" s="178"/>
      <c r="J467" s="179">
        <f>ROUND(I467*H467,2)</f>
        <v>0</v>
      </c>
      <c r="K467" s="175" t="s">
        <v>327</v>
      </c>
      <c r="L467" s="41"/>
      <c r="M467" s="180" t="s">
        <v>21</v>
      </c>
      <c r="N467" s="181" t="s">
        <v>44</v>
      </c>
      <c r="O467" s="66"/>
      <c r="P467" s="182">
        <f>O467*H467</f>
        <v>0</v>
      </c>
      <c r="Q467" s="182">
        <v>0</v>
      </c>
      <c r="R467" s="182">
        <f>Q467*H467</f>
        <v>0</v>
      </c>
      <c r="S467" s="182">
        <v>0</v>
      </c>
      <c r="T467" s="183">
        <f>S467*H467</f>
        <v>0</v>
      </c>
      <c r="U467" s="36"/>
      <c r="V467" s="36"/>
      <c r="W467" s="36"/>
      <c r="X467" s="36"/>
      <c r="Y467" s="36"/>
      <c r="Z467" s="36"/>
      <c r="AA467" s="36"/>
      <c r="AB467" s="36"/>
      <c r="AC467" s="36"/>
      <c r="AD467" s="36"/>
      <c r="AE467" s="36"/>
      <c r="AR467" s="184" t="s">
        <v>461</v>
      </c>
      <c r="AT467" s="184" t="s">
        <v>240</v>
      </c>
      <c r="AU467" s="184" t="s">
        <v>82</v>
      </c>
      <c r="AY467" s="19" t="s">
        <v>239</v>
      </c>
      <c r="BE467" s="185">
        <f>IF(N467="základní",J467,0)</f>
        <v>0</v>
      </c>
      <c r="BF467" s="185">
        <f>IF(N467="snížená",J467,0)</f>
        <v>0</v>
      </c>
      <c r="BG467" s="185">
        <f>IF(N467="zákl. přenesená",J467,0)</f>
        <v>0</v>
      </c>
      <c r="BH467" s="185">
        <f>IF(N467="sníž. přenesená",J467,0)</f>
        <v>0</v>
      </c>
      <c r="BI467" s="185">
        <f>IF(N467="nulová",J467,0)</f>
        <v>0</v>
      </c>
      <c r="BJ467" s="19" t="s">
        <v>80</v>
      </c>
      <c r="BK467" s="185">
        <f>ROUND(I467*H467,2)</f>
        <v>0</v>
      </c>
      <c r="BL467" s="19" t="s">
        <v>461</v>
      </c>
      <c r="BM467" s="184" t="s">
        <v>4575</v>
      </c>
    </row>
    <row r="468" spans="1:65" s="2" customFormat="1" ht="11.25">
      <c r="A468" s="36"/>
      <c r="B468" s="37"/>
      <c r="C468" s="38"/>
      <c r="D468" s="233" t="s">
        <v>329</v>
      </c>
      <c r="E468" s="38"/>
      <c r="F468" s="234" t="s">
        <v>4576</v>
      </c>
      <c r="G468" s="38"/>
      <c r="H468" s="38"/>
      <c r="I468" s="188"/>
      <c r="J468" s="38"/>
      <c r="K468" s="38"/>
      <c r="L468" s="41"/>
      <c r="M468" s="256"/>
      <c r="N468" s="257"/>
      <c r="O468" s="258"/>
      <c r="P468" s="258"/>
      <c r="Q468" s="258"/>
      <c r="R468" s="258"/>
      <c r="S468" s="258"/>
      <c r="T468" s="259"/>
      <c r="U468" s="36"/>
      <c r="V468" s="36"/>
      <c r="W468" s="36"/>
      <c r="X468" s="36"/>
      <c r="Y468" s="36"/>
      <c r="Z468" s="36"/>
      <c r="AA468" s="36"/>
      <c r="AB468" s="36"/>
      <c r="AC468" s="36"/>
      <c r="AD468" s="36"/>
      <c r="AE468" s="36"/>
      <c r="AT468" s="19" t="s">
        <v>329</v>
      </c>
      <c r="AU468" s="19" t="s">
        <v>82</v>
      </c>
    </row>
    <row r="469" spans="1:65" s="2" customFormat="1" ht="6.95" customHeight="1">
      <c r="A469" s="36"/>
      <c r="B469" s="49"/>
      <c r="C469" s="50"/>
      <c r="D469" s="50"/>
      <c r="E469" s="50"/>
      <c r="F469" s="50"/>
      <c r="G469" s="50"/>
      <c r="H469" s="50"/>
      <c r="I469" s="50"/>
      <c r="J469" s="50"/>
      <c r="K469" s="50"/>
      <c r="L469" s="41"/>
      <c r="M469" s="36"/>
      <c r="O469" s="36"/>
      <c r="P469" s="36"/>
      <c r="Q469" s="36"/>
      <c r="R469" s="36"/>
      <c r="S469" s="36"/>
      <c r="T469" s="36"/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</row>
  </sheetData>
  <sheetProtection algorithmName="SHA-512" hashValue="4z8Al4Kb9TiLNn3oLYo0/MWFenKwT19hzWUozOVqGsVEl67dzSVjmUtD3Ee7uuzrZzR62NA3b0pCjW66FoE9qg==" saltValue="4WInRVyTy/mnzHLSW8b2Xgu/oaJcq5UKHEGYGubVKVBTY1l9gH6TRquU76qdX1ZDDEdPQNzwhjcf9AW0zr1jpw==" spinCount="100000" sheet="1" objects="1" scenarios="1" formatColumns="0" formatRows="0" autoFilter="0"/>
  <autoFilter ref="C101:K468" xr:uid="{00000000-0009-0000-0000-00001A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6" r:id="rId1" xr:uid="{00000000-0004-0000-1A00-000000000000}"/>
    <hyperlink ref="F116" r:id="rId2" xr:uid="{00000000-0004-0000-1A00-000001000000}"/>
    <hyperlink ref="F123" r:id="rId3" xr:uid="{00000000-0004-0000-1A00-000002000000}"/>
    <hyperlink ref="F130" r:id="rId4" xr:uid="{00000000-0004-0000-1A00-000003000000}"/>
    <hyperlink ref="F141" r:id="rId5" xr:uid="{00000000-0004-0000-1A00-000004000000}"/>
    <hyperlink ref="F143" r:id="rId6" xr:uid="{00000000-0004-0000-1A00-000005000000}"/>
    <hyperlink ref="F150" r:id="rId7" xr:uid="{00000000-0004-0000-1A00-000006000000}"/>
    <hyperlink ref="F153" r:id="rId8" xr:uid="{00000000-0004-0000-1A00-000007000000}"/>
    <hyperlink ref="F155" r:id="rId9" xr:uid="{00000000-0004-0000-1A00-000008000000}"/>
    <hyperlink ref="F167" r:id="rId10" xr:uid="{00000000-0004-0000-1A00-000009000000}"/>
    <hyperlink ref="F186" r:id="rId11" xr:uid="{00000000-0004-0000-1A00-00000A000000}"/>
    <hyperlink ref="F193" r:id="rId12" xr:uid="{00000000-0004-0000-1A00-00000B000000}"/>
    <hyperlink ref="F210" r:id="rId13" xr:uid="{00000000-0004-0000-1A00-00000C000000}"/>
    <hyperlink ref="F215" r:id="rId14" xr:uid="{00000000-0004-0000-1A00-00000D000000}"/>
    <hyperlink ref="F221" r:id="rId15" xr:uid="{00000000-0004-0000-1A00-00000E000000}"/>
    <hyperlink ref="F228" r:id="rId16" xr:uid="{00000000-0004-0000-1A00-00000F000000}"/>
    <hyperlink ref="F236" r:id="rId17" xr:uid="{00000000-0004-0000-1A00-000010000000}"/>
    <hyperlink ref="F241" r:id="rId18" xr:uid="{00000000-0004-0000-1A00-000011000000}"/>
    <hyperlink ref="F247" r:id="rId19" xr:uid="{00000000-0004-0000-1A00-000012000000}"/>
    <hyperlink ref="F249" r:id="rId20" xr:uid="{00000000-0004-0000-1A00-000013000000}"/>
    <hyperlink ref="F251" r:id="rId21" xr:uid="{00000000-0004-0000-1A00-000014000000}"/>
    <hyperlink ref="F258" r:id="rId22" xr:uid="{00000000-0004-0000-1A00-000015000000}"/>
    <hyperlink ref="F261" r:id="rId23" xr:uid="{00000000-0004-0000-1A00-000016000000}"/>
    <hyperlink ref="F265" r:id="rId24" xr:uid="{00000000-0004-0000-1A00-000017000000}"/>
    <hyperlink ref="F270" r:id="rId25" xr:uid="{00000000-0004-0000-1A00-000018000000}"/>
    <hyperlink ref="F275" r:id="rId26" xr:uid="{00000000-0004-0000-1A00-000019000000}"/>
    <hyperlink ref="F280" r:id="rId27" xr:uid="{00000000-0004-0000-1A00-00001A000000}"/>
    <hyperlink ref="F285" r:id="rId28" xr:uid="{00000000-0004-0000-1A00-00001B000000}"/>
    <hyperlink ref="F290" r:id="rId29" xr:uid="{00000000-0004-0000-1A00-00001C000000}"/>
    <hyperlink ref="F299" r:id="rId30" xr:uid="{00000000-0004-0000-1A00-00001D000000}"/>
    <hyperlink ref="F304" r:id="rId31" xr:uid="{00000000-0004-0000-1A00-00001E000000}"/>
    <hyperlink ref="F310" r:id="rId32" xr:uid="{00000000-0004-0000-1A00-00001F000000}"/>
    <hyperlink ref="F315" r:id="rId33" xr:uid="{00000000-0004-0000-1A00-000020000000}"/>
    <hyperlink ref="F320" r:id="rId34" xr:uid="{00000000-0004-0000-1A00-000021000000}"/>
    <hyperlink ref="F325" r:id="rId35" xr:uid="{00000000-0004-0000-1A00-000022000000}"/>
    <hyperlink ref="F327" r:id="rId36" xr:uid="{00000000-0004-0000-1A00-000023000000}"/>
    <hyperlink ref="F329" r:id="rId37" xr:uid="{00000000-0004-0000-1A00-000024000000}"/>
    <hyperlink ref="F331" r:id="rId38" xr:uid="{00000000-0004-0000-1A00-000025000000}"/>
    <hyperlink ref="F333" r:id="rId39" xr:uid="{00000000-0004-0000-1A00-000026000000}"/>
    <hyperlink ref="F336" r:id="rId40" xr:uid="{00000000-0004-0000-1A00-000027000000}"/>
    <hyperlink ref="F341" r:id="rId41" xr:uid="{00000000-0004-0000-1A00-000028000000}"/>
    <hyperlink ref="F346" r:id="rId42" xr:uid="{00000000-0004-0000-1A00-000029000000}"/>
    <hyperlink ref="F351" r:id="rId43" xr:uid="{00000000-0004-0000-1A00-00002A000000}"/>
    <hyperlink ref="F356" r:id="rId44" xr:uid="{00000000-0004-0000-1A00-00002B000000}"/>
    <hyperlink ref="F358" r:id="rId45" xr:uid="{00000000-0004-0000-1A00-00002C000000}"/>
    <hyperlink ref="F360" r:id="rId46" xr:uid="{00000000-0004-0000-1A00-00002D000000}"/>
    <hyperlink ref="F362" r:id="rId47" xr:uid="{00000000-0004-0000-1A00-00002E000000}"/>
    <hyperlink ref="F364" r:id="rId48" xr:uid="{00000000-0004-0000-1A00-00002F000000}"/>
    <hyperlink ref="F366" r:id="rId49" xr:uid="{00000000-0004-0000-1A00-000030000000}"/>
    <hyperlink ref="F368" r:id="rId50" xr:uid="{00000000-0004-0000-1A00-000031000000}"/>
    <hyperlink ref="F370" r:id="rId51" xr:uid="{00000000-0004-0000-1A00-000032000000}"/>
    <hyperlink ref="F373" r:id="rId52" xr:uid="{00000000-0004-0000-1A00-000033000000}"/>
    <hyperlink ref="F381" r:id="rId53" xr:uid="{00000000-0004-0000-1A00-000034000000}"/>
    <hyperlink ref="F387" r:id="rId54" xr:uid="{00000000-0004-0000-1A00-000035000000}"/>
    <hyperlink ref="F396" r:id="rId55" xr:uid="{00000000-0004-0000-1A00-000036000000}"/>
    <hyperlink ref="F401" r:id="rId56" xr:uid="{00000000-0004-0000-1A00-000037000000}"/>
    <hyperlink ref="F410" r:id="rId57" xr:uid="{00000000-0004-0000-1A00-000038000000}"/>
    <hyperlink ref="F415" r:id="rId58" xr:uid="{00000000-0004-0000-1A00-000039000000}"/>
    <hyperlink ref="F424" r:id="rId59" xr:uid="{00000000-0004-0000-1A00-00003A000000}"/>
    <hyperlink ref="F429" r:id="rId60" xr:uid="{00000000-0004-0000-1A00-00003B000000}"/>
    <hyperlink ref="F434" r:id="rId61" xr:uid="{00000000-0004-0000-1A00-00003C000000}"/>
    <hyperlink ref="F440" r:id="rId62" xr:uid="{00000000-0004-0000-1A00-00003D000000}"/>
    <hyperlink ref="F443" r:id="rId63" xr:uid="{00000000-0004-0000-1A00-00003E000000}"/>
    <hyperlink ref="F448" r:id="rId64" xr:uid="{00000000-0004-0000-1A00-00003F000000}"/>
    <hyperlink ref="F453" r:id="rId65" xr:uid="{00000000-0004-0000-1A00-000040000000}"/>
    <hyperlink ref="F458" r:id="rId66" xr:uid="{00000000-0004-0000-1A00-000041000000}"/>
    <hyperlink ref="F463" r:id="rId67" xr:uid="{00000000-0004-0000-1A00-000042000000}"/>
    <hyperlink ref="F468" r:id="rId68" xr:uid="{00000000-0004-0000-1A00-000043000000}"/>
  </hyperlinks>
  <pageMargins left="0.39370078740157483" right="0.39370078740157483" top="0.39370078740157483" bottom="0.39370078740157483" header="0" footer="0"/>
  <pageSetup paperSize="9" scale="84" fitToHeight="100" orientation="landscape" r:id="rId69"/>
  <headerFooter>
    <oddFooter>&amp;CStrana &amp;P z &amp;N</oddFooter>
  </headerFooter>
  <drawing r:id="rId7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12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181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ht="12.75">
      <c r="B8" s="22"/>
      <c r="D8" s="114" t="s">
        <v>212</v>
      </c>
      <c r="L8" s="22"/>
    </row>
    <row r="9" spans="1:4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46" s="1" customFormat="1" ht="12" customHeight="1">
      <c r="B10" s="22"/>
      <c r="D10" s="114" t="s">
        <v>214</v>
      </c>
      <c r="L10" s="22"/>
    </row>
    <row r="11" spans="1:46" s="2" customFormat="1" ht="16.5" customHeight="1">
      <c r="A11" s="36"/>
      <c r="B11" s="41"/>
      <c r="C11" s="36"/>
      <c r="D11" s="36"/>
      <c r="E11" s="416" t="s">
        <v>3047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3048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09" t="s">
        <v>4577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21</v>
      </c>
      <c r="G15" s="36"/>
      <c r="H15" s="36"/>
      <c r="I15" s="114" t="s">
        <v>20</v>
      </c>
      <c r="J15" s="105" t="s">
        <v>21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ROUND(J93,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ROUND((SUM(BE93:BE120)),  2)</f>
        <v>0</v>
      </c>
      <c r="G37" s="36"/>
      <c r="H37" s="36"/>
      <c r="I37" s="126">
        <v>0.21</v>
      </c>
      <c r="J37" s="125">
        <f>ROUND(((SUM(BE93:BE120))*I37),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ROUND((SUM(BF93:BF120)),  2)</f>
        <v>0</v>
      </c>
      <c r="G38" s="36"/>
      <c r="H38" s="36"/>
      <c r="I38" s="126">
        <v>0.15</v>
      </c>
      <c r="J38" s="125">
        <f>ROUND(((SUM(BF93:BF120))*I38),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ROUND((SUM(BG93:BG120)),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ROUND((SUM(BH93:BH120)),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ROUND((SUM(BI93:BI120)),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3047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3048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05.3 - Vzduchotechnika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J93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1568</v>
      </c>
      <c r="E68" s="145"/>
      <c r="F68" s="145"/>
      <c r="G68" s="145"/>
      <c r="H68" s="145"/>
      <c r="I68" s="145"/>
      <c r="J68" s="146">
        <f>J94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4578</v>
      </c>
      <c r="E69" s="228"/>
      <c r="F69" s="228"/>
      <c r="G69" s="228"/>
      <c r="H69" s="228"/>
      <c r="I69" s="228"/>
      <c r="J69" s="229">
        <f>J95</f>
        <v>0</v>
      </c>
      <c r="K69" s="99"/>
      <c r="L69" s="230"/>
    </row>
    <row r="70" spans="1:47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47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47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24.95" customHeight="1">
      <c r="A76" s="36"/>
      <c r="B76" s="37"/>
      <c r="C76" s="25" t="s">
        <v>225</v>
      </c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6.5" customHeight="1">
      <c r="A79" s="36"/>
      <c r="B79" s="37"/>
      <c r="C79" s="38"/>
      <c r="D79" s="38"/>
      <c r="E79" s="413" t="str">
        <f>E7</f>
        <v>Západní vstupní prostranství do areálu Kamencového jezera - B1 Přemyslova</v>
      </c>
      <c r="F79" s="414"/>
      <c r="G79" s="414"/>
      <c r="H79" s="414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1" customFormat="1" ht="12" customHeight="1">
      <c r="B80" s="23"/>
      <c r="C80" s="31" t="s">
        <v>212</v>
      </c>
      <c r="D80" s="24"/>
      <c r="E80" s="24"/>
      <c r="F80" s="24"/>
      <c r="G80" s="24"/>
      <c r="H80" s="24"/>
      <c r="I80" s="24"/>
      <c r="J80" s="24"/>
      <c r="K80" s="24"/>
      <c r="L80" s="22"/>
    </row>
    <row r="81" spans="1:65" s="1" customFormat="1" ht="16.5" customHeight="1">
      <c r="B81" s="23"/>
      <c r="C81" s="24"/>
      <c r="D81" s="24"/>
      <c r="E81" s="413" t="s">
        <v>1019</v>
      </c>
      <c r="F81" s="365"/>
      <c r="G81" s="365"/>
      <c r="H81" s="365"/>
      <c r="I81" s="24"/>
      <c r="J81" s="24"/>
      <c r="K81" s="24"/>
      <c r="L81" s="22"/>
    </row>
    <row r="82" spans="1:65" s="1" customFormat="1" ht="12" customHeight="1">
      <c r="B82" s="23"/>
      <c r="C82" s="31" t="s">
        <v>214</v>
      </c>
      <c r="D82" s="24"/>
      <c r="E82" s="24"/>
      <c r="F82" s="24"/>
      <c r="G82" s="24"/>
      <c r="H82" s="24"/>
      <c r="I82" s="24"/>
      <c r="J82" s="24"/>
      <c r="K82" s="24"/>
      <c r="L82" s="22"/>
    </row>
    <row r="83" spans="1:65" s="2" customFormat="1" ht="16.5" customHeight="1">
      <c r="A83" s="36"/>
      <c r="B83" s="37"/>
      <c r="C83" s="38"/>
      <c r="D83" s="38"/>
      <c r="E83" s="417" t="s">
        <v>3047</v>
      </c>
      <c r="F83" s="415"/>
      <c r="G83" s="415"/>
      <c r="H83" s="415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3048</v>
      </c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387" t="str">
        <f>E13</f>
        <v>SO 05.3 - Vzduchotechnika</v>
      </c>
      <c r="F85" s="415"/>
      <c r="G85" s="415"/>
      <c r="H85" s="415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22</v>
      </c>
      <c r="D87" s="38"/>
      <c r="E87" s="38"/>
      <c r="F87" s="29" t="str">
        <f>F16</f>
        <v>Přemyslova, Chomutov</v>
      </c>
      <c r="G87" s="38"/>
      <c r="H87" s="38"/>
      <c r="I87" s="31" t="s">
        <v>24</v>
      </c>
      <c r="J87" s="61" t="str">
        <f>IF(J16="","",J16)</f>
        <v>29. 3. 2022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26</v>
      </c>
      <c r="D89" s="38"/>
      <c r="E89" s="38"/>
      <c r="F89" s="29" t="str">
        <f>E19</f>
        <v>Statutární město Chomutov</v>
      </c>
      <c r="G89" s="38"/>
      <c r="H89" s="38"/>
      <c r="I89" s="31" t="s">
        <v>32</v>
      </c>
      <c r="J89" s="34" t="str">
        <f>E25</f>
        <v>refuel s.r.o.</v>
      </c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30</v>
      </c>
      <c r="D90" s="38"/>
      <c r="E90" s="38"/>
      <c r="F90" s="29" t="str">
        <f>IF(E22="","",E22)</f>
        <v>Vyplň údaj</v>
      </c>
      <c r="G90" s="38"/>
      <c r="H90" s="38"/>
      <c r="I90" s="31" t="s">
        <v>35</v>
      </c>
      <c r="J90" s="34" t="str">
        <f>E28</f>
        <v xml:space="preserve"> 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0" customFormat="1" ht="29.25" customHeight="1">
      <c r="A92" s="148"/>
      <c r="B92" s="149"/>
      <c r="C92" s="150" t="s">
        <v>226</v>
      </c>
      <c r="D92" s="151" t="s">
        <v>58</v>
      </c>
      <c r="E92" s="151" t="s">
        <v>54</v>
      </c>
      <c r="F92" s="151" t="s">
        <v>55</v>
      </c>
      <c r="G92" s="151" t="s">
        <v>227</v>
      </c>
      <c r="H92" s="151" t="s">
        <v>228</v>
      </c>
      <c r="I92" s="151" t="s">
        <v>229</v>
      </c>
      <c r="J92" s="151" t="s">
        <v>219</v>
      </c>
      <c r="K92" s="152" t="s">
        <v>230</v>
      </c>
      <c r="L92" s="153"/>
      <c r="M92" s="70" t="s">
        <v>21</v>
      </c>
      <c r="N92" s="71" t="s">
        <v>43</v>
      </c>
      <c r="O92" s="71" t="s">
        <v>231</v>
      </c>
      <c r="P92" s="71" t="s">
        <v>232</v>
      </c>
      <c r="Q92" s="71" t="s">
        <v>233</v>
      </c>
      <c r="R92" s="71" t="s">
        <v>234</v>
      </c>
      <c r="S92" s="71" t="s">
        <v>235</v>
      </c>
      <c r="T92" s="72" t="s">
        <v>236</v>
      </c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</row>
    <row r="93" spans="1:65" s="2" customFormat="1" ht="22.9" customHeight="1">
      <c r="A93" s="36"/>
      <c r="B93" s="37"/>
      <c r="C93" s="77" t="s">
        <v>237</v>
      </c>
      <c r="D93" s="38"/>
      <c r="E93" s="38"/>
      <c r="F93" s="38"/>
      <c r="G93" s="38"/>
      <c r="H93" s="38"/>
      <c r="I93" s="38"/>
      <c r="J93" s="154">
        <f>BK93</f>
        <v>0</v>
      </c>
      <c r="K93" s="38"/>
      <c r="L93" s="41"/>
      <c r="M93" s="73"/>
      <c r="N93" s="155"/>
      <c r="O93" s="74"/>
      <c r="P93" s="156">
        <f>P94</f>
        <v>0</v>
      </c>
      <c r="Q93" s="74"/>
      <c r="R93" s="156">
        <f>R94</f>
        <v>6.3752799999999998E-2</v>
      </c>
      <c r="S93" s="74"/>
      <c r="T93" s="157">
        <f>T94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72</v>
      </c>
      <c r="AU93" s="19" t="s">
        <v>220</v>
      </c>
      <c r="BK93" s="158">
        <f>BK94</f>
        <v>0</v>
      </c>
    </row>
    <row r="94" spans="1:65" s="11" customFormat="1" ht="25.9" customHeight="1">
      <c r="B94" s="159"/>
      <c r="C94" s="160"/>
      <c r="D94" s="161" t="s">
        <v>72</v>
      </c>
      <c r="E94" s="162" t="s">
        <v>1575</v>
      </c>
      <c r="F94" s="162" t="s">
        <v>1576</v>
      </c>
      <c r="G94" s="160"/>
      <c r="H94" s="160"/>
      <c r="I94" s="163"/>
      <c r="J94" s="164">
        <f>BK94</f>
        <v>0</v>
      </c>
      <c r="K94" s="160"/>
      <c r="L94" s="165"/>
      <c r="M94" s="166"/>
      <c r="N94" s="167"/>
      <c r="O94" s="167"/>
      <c r="P94" s="168">
        <f>P95</f>
        <v>0</v>
      </c>
      <c r="Q94" s="167"/>
      <c r="R94" s="168">
        <f>R95</f>
        <v>6.3752799999999998E-2</v>
      </c>
      <c r="S94" s="167"/>
      <c r="T94" s="169">
        <f>T95</f>
        <v>0</v>
      </c>
      <c r="AR94" s="170" t="s">
        <v>82</v>
      </c>
      <c r="AT94" s="171" t="s">
        <v>72</v>
      </c>
      <c r="AU94" s="171" t="s">
        <v>73</v>
      </c>
      <c r="AY94" s="170" t="s">
        <v>239</v>
      </c>
      <c r="BK94" s="172">
        <f>BK95</f>
        <v>0</v>
      </c>
    </row>
    <row r="95" spans="1:65" s="11" customFormat="1" ht="22.9" customHeight="1">
      <c r="B95" s="159"/>
      <c r="C95" s="160"/>
      <c r="D95" s="161" t="s">
        <v>72</v>
      </c>
      <c r="E95" s="231" t="s">
        <v>4579</v>
      </c>
      <c r="F95" s="231" t="s">
        <v>180</v>
      </c>
      <c r="G95" s="160"/>
      <c r="H95" s="160"/>
      <c r="I95" s="163"/>
      <c r="J95" s="232">
        <f>BK95</f>
        <v>0</v>
      </c>
      <c r="K95" s="160"/>
      <c r="L95" s="165"/>
      <c r="M95" s="166"/>
      <c r="N95" s="167"/>
      <c r="O95" s="167"/>
      <c r="P95" s="168">
        <f>SUM(P96:P120)</f>
        <v>0</v>
      </c>
      <c r="Q95" s="167"/>
      <c r="R95" s="168">
        <f>SUM(R96:R120)</f>
        <v>6.3752799999999998E-2</v>
      </c>
      <c r="S95" s="167"/>
      <c r="T95" s="169">
        <f>SUM(T96:T120)</f>
        <v>0</v>
      </c>
      <c r="AR95" s="170" t="s">
        <v>82</v>
      </c>
      <c r="AT95" s="171" t="s">
        <v>72</v>
      </c>
      <c r="AU95" s="171" t="s">
        <v>80</v>
      </c>
      <c r="AY95" s="170" t="s">
        <v>239</v>
      </c>
      <c r="BK95" s="172">
        <f>SUM(BK96:BK120)</f>
        <v>0</v>
      </c>
    </row>
    <row r="96" spans="1:65" s="2" customFormat="1" ht="16.5" customHeight="1">
      <c r="A96" s="36"/>
      <c r="B96" s="37"/>
      <c r="C96" s="173" t="s">
        <v>80</v>
      </c>
      <c r="D96" s="173" t="s">
        <v>240</v>
      </c>
      <c r="E96" s="174" t="s">
        <v>4580</v>
      </c>
      <c r="F96" s="175" t="s">
        <v>4581</v>
      </c>
      <c r="G96" s="176" t="s">
        <v>692</v>
      </c>
      <c r="H96" s="177">
        <v>2</v>
      </c>
      <c r="I96" s="178"/>
      <c r="J96" s="179">
        <f>ROUND(I96*H96,2)</f>
        <v>0</v>
      </c>
      <c r="K96" s="175" t="s">
        <v>327</v>
      </c>
      <c r="L96" s="41"/>
      <c r="M96" s="180" t="s">
        <v>21</v>
      </c>
      <c r="N96" s="181" t="s">
        <v>44</v>
      </c>
      <c r="O96" s="66"/>
      <c r="P96" s="182">
        <f>O96*H96</f>
        <v>0</v>
      </c>
      <c r="Q96" s="182">
        <v>0</v>
      </c>
      <c r="R96" s="182">
        <f>Q96*H96</f>
        <v>0</v>
      </c>
      <c r="S96" s="182">
        <v>0</v>
      </c>
      <c r="T96" s="183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4" t="s">
        <v>461</v>
      </c>
      <c r="AT96" s="184" t="s">
        <v>240</v>
      </c>
      <c r="AU96" s="184" t="s">
        <v>82</v>
      </c>
      <c r="AY96" s="19" t="s">
        <v>239</v>
      </c>
      <c r="BE96" s="185">
        <f>IF(N96="základní",J96,0)</f>
        <v>0</v>
      </c>
      <c r="BF96" s="185">
        <f>IF(N96="snížená",J96,0)</f>
        <v>0</v>
      </c>
      <c r="BG96" s="185">
        <f>IF(N96="zákl. přenesená",J96,0)</f>
        <v>0</v>
      </c>
      <c r="BH96" s="185">
        <f>IF(N96="sníž. přenesená",J96,0)</f>
        <v>0</v>
      </c>
      <c r="BI96" s="185">
        <f>IF(N96="nulová",J96,0)</f>
        <v>0</v>
      </c>
      <c r="BJ96" s="19" t="s">
        <v>80</v>
      </c>
      <c r="BK96" s="185">
        <f>ROUND(I96*H96,2)</f>
        <v>0</v>
      </c>
      <c r="BL96" s="19" t="s">
        <v>461</v>
      </c>
      <c r="BM96" s="184" t="s">
        <v>4582</v>
      </c>
    </row>
    <row r="97" spans="1:65" s="2" customFormat="1" ht="11.25">
      <c r="A97" s="36"/>
      <c r="B97" s="37"/>
      <c r="C97" s="38"/>
      <c r="D97" s="233" t="s">
        <v>329</v>
      </c>
      <c r="E97" s="38"/>
      <c r="F97" s="234" t="s">
        <v>4583</v>
      </c>
      <c r="G97" s="38"/>
      <c r="H97" s="38"/>
      <c r="I97" s="188"/>
      <c r="J97" s="38"/>
      <c r="K97" s="38"/>
      <c r="L97" s="41"/>
      <c r="M97" s="189"/>
      <c r="N97" s="190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329</v>
      </c>
      <c r="AU97" s="19" t="s">
        <v>82</v>
      </c>
    </row>
    <row r="98" spans="1:65" s="2" customFormat="1" ht="16.5" customHeight="1">
      <c r="A98" s="36"/>
      <c r="B98" s="37"/>
      <c r="C98" s="246" t="s">
        <v>82</v>
      </c>
      <c r="D98" s="246" t="s">
        <v>308</v>
      </c>
      <c r="E98" s="247" t="s">
        <v>4584</v>
      </c>
      <c r="F98" s="248" t="s">
        <v>4585</v>
      </c>
      <c r="G98" s="249" t="s">
        <v>692</v>
      </c>
      <c r="H98" s="250">
        <v>2</v>
      </c>
      <c r="I98" s="251"/>
      <c r="J98" s="252">
        <f>ROUND(I98*H98,2)</f>
        <v>0</v>
      </c>
      <c r="K98" s="248" t="s">
        <v>21</v>
      </c>
      <c r="L98" s="253"/>
      <c r="M98" s="254" t="s">
        <v>21</v>
      </c>
      <c r="N98" s="255" t="s">
        <v>44</v>
      </c>
      <c r="O98" s="66"/>
      <c r="P98" s="182">
        <f>O98*H98</f>
        <v>0</v>
      </c>
      <c r="Q98" s="182">
        <v>3.3E-3</v>
      </c>
      <c r="R98" s="182">
        <f>Q98*H98</f>
        <v>6.6E-3</v>
      </c>
      <c r="S98" s="182">
        <v>0</v>
      </c>
      <c r="T98" s="183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4" t="s">
        <v>636</v>
      </c>
      <c r="AT98" s="184" t="s">
        <v>308</v>
      </c>
      <c r="AU98" s="184" t="s">
        <v>82</v>
      </c>
      <c r="AY98" s="19" t="s">
        <v>239</v>
      </c>
      <c r="BE98" s="185">
        <f>IF(N98="základní",J98,0)</f>
        <v>0</v>
      </c>
      <c r="BF98" s="185">
        <f>IF(N98="snížená",J98,0)</f>
        <v>0</v>
      </c>
      <c r="BG98" s="185">
        <f>IF(N98="zákl. přenesená",J98,0)</f>
        <v>0</v>
      </c>
      <c r="BH98" s="185">
        <f>IF(N98="sníž. přenesená",J98,0)</f>
        <v>0</v>
      </c>
      <c r="BI98" s="185">
        <f>IF(N98="nulová",J98,0)</f>
        <v>0</v>
      </c>
      <c r="BJ98" s="19" t="s">
        <v>80</v>
      </c>
      <c r="BK98" s="185">
        <f>ROUND(I98*H98,2)</f>
        <v>0</v>
      </c>
      <c r="BL98" s="19" t="s">
        <v>461</v>
      </c>
      <c r="BM98" s="184" t="s">
        <v>4586</v>
      </c>
    </row>
    <row r="99" spans="1:65" s="2" customFormat="1" ht="16.5" customHeight="1">
      <c r="A99" s="36"/>
      <c r="B99" s="37"/>
      <c r="C99" s="173" t="s">
        <v>96</v>
      </c>
      <c r="D99" s="173" t="s">
        <v>240</v>
      </c>
      <c r="E99" s="174" t="s">
        <v>4587</v>
      </c>
      <c r="F99" s="175" t="s">
        <v>4588</v>
      </c>
      <c r="G99" s="176" t="s">
        <v>692</v>
      </c>
      <c r="H99" s="177">
        <v>4</v>
      </c>
      <c r="I99" s="178"/>
      <c r="J99" s="179">
        <f>ROUND(I99*H99,2)</f>
        <v>0</v>
      </c>
      <c r="K99" s="175" t="s">
        <v>327</v>
      </c>
      <c r="L99" s="41"/>
      <c r="M99" s="180" t="s">
        <v>21</v>
      </c>
      <c r="N99" s="181" t="s">
        <v>44</v>
      </c>
      <c r="O99" s="66"/>
      <c r="P99" s="182">
        <f>O99*H99</f>
        <v>0</v>
      </c>
      <c r="Q99" s="182">
        <v>0</v>
      </c>
      <c r="R99" s="182">
        <f>Q99*H99</f>
        <v>0</v>
      </c>
      <c r="S99" s="182">
        <v>0</v>
      </c>
      <c r="T99" s="183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4" t="s">
        <v>461</v>
      </c>
      <c r="AT99" s="184" t="s">
        <v>240</v>
      </c>
      <c r="AU99" s="184" t="s">
        <v>82</v>
      </c>
      <c r="AY99" s="19" t="s">
        <v>239</v>
      </c>
      <c r="BE99" s="185">
        <f>IF(N99="základní",J99,0)</f>
        <v>0</v>
      </c>
      <c r="BF99" s="185">
        <f>IF(N99="snížená",J99,0)</f>
        <v>0</v>
      </c>
      <c r="BG99" s="185">
        <f>IF(N99="zákl. přenesená",J99,0)</f>
        <v>0</v>
      </c>
      <c r="BH99" s="185">
        <f>IF(N99="sníž. přenesená",J99,0)</f>
        <v>0</v>
      </c>
      <c r="BI99" s="185">
        <f>IF(N99="nulová",J99,0)</f>
        <v>0</v>
      </c>
      <c r="BJ99" s="19" t="s">
        <v>80</v>
      </c>
      <c r="BK99" s="185">
        <f>ROUND(I99*H99,2)</f>
        <v>0</v>
      </c>
      <c r="BL99" s="19" t="s">
        <v>461</v>
      </c>
      <c r="BM99" s="184" t="s">
        <v>4589</v>
      </c>
    </row>
    <row r="100" spans="1:65" s="2" customFormat="1" ht="11.25">
      <c r="A100" s="36"/>
      <c r="B100" s="37"/>
      <c r="C100" s="38"/>
      <c r="D100" s="233" t="s">
        <v>329</v>
      </c>
      <c r="E100" s="38"/>
      <c r="F100" s="234" t="s">
        <v>4590</v>
      </c>
      <c r="G100" s="38"/>
      <c r="H100" s="38"/>
      <c r="I100" s="188"/>
      <c r="J100" s="38"/>
      <c r="K100" s="38"/>
      <c r="L100" s="41"/>
      <c r="M100" s="189"/>
      <c r="N100" s="190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329</v>
      </c>
      <c r="AU100" s="19" t="s">
        <v>82</v>
      </c>
    </row>
    <row r="101" spans="1:65" s="2" customFormat="1" ht="16.5" customHeight="1">
      <c r="A101" s="36"/>
      <c r="B101" s="37"/>
      <c r="C101" s="246" t="s">
        <v>100</v>
      </c>
      <c r="D101" s="246" t="s">
        <v>308</v>
      </c>
      <c r="E101" s="247" t="s">
        <v>4591</v>
      </c>
      <c r="F101" s="248" t="s">
        <v>4592</v>
      </c>
      <c r="G101" s="249" t="s">
        <v>692</v>
      </c>
      <c r="H101" s="250">
        <v>4</v>
      </c>
      <c r="I101" s="251"/>
      <c r="J101" s="252">
        <f>ROUND(I101*H101,2)</f>
        <v>0</v>
      </c>
      <c r="K101" s="248" t="s">
        <v>21</v>
      </c>
      <c r="L101" s="253"/>
      <c r="M101" s="254" t="s">
        <v>21</v>
      </c>
      <c r="N101" s="255" t="s">
        <v>44</v>
      </c>
      <c r="O101" s="66"/>
      <c r="P101" s="182">
        <f>O101*H101</f>
        <v>0</v>
      </c>
      <c r="Q101" s="182">
        <v>1.6000000000000001E-4</v>
      </c>
      <c r="R101" s="182">
        <f>Q101*H101</f>
        <v>6.4000000000000005E-4</v>
      </c>
      <c r="S101" s="182">
        <v>0</v>
      </c>
      <c r="T101" s="18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84" t="s">
        <v>636</v>
      </c>
      <c r="AT101" s="184" t="s">
        <v>308</v>
      </c>
      <c r="AU101" s="184" t="s">
        <v>82</v>
      </c>
      <c r="AY101" s="19" t="s">
        <v>239</v>
      </c>
      <c r="BE101" s="185">
        <f>IF(N101="základní",J101,0)</f>
        <v>0</v>
      </c>
      <c r="BF101" s="185">
        <f>IF(N101="snížená",J101,0)</f>
        <v>0</v>
      </c>
      <c r="BG101" s="185">
        <f>IF(N101="zákl. přenesená",J101,0)</f>
        <v>0</v>
      </c>
      <c r="BH101" s="185">
        <f>IF(N101="sníž. přenesená",J101,0)</f>
        <v>0</v>
      </c>
      <c r="BI101" s="185">
        <f>IF(N101="nulová",J101,0)</f>
        <v>0</v>
      </c>
      <c r="BJ101" s="19" t="s">
        <v>80</v>
      </c>
      <c r="BK101" s="185">
        <f>ROUND(I101*H101,2)</f>
        <v>0</v>
      </c>
      <c r="BL101" s="19" t="s">
        <v>461</v>
      </c>
      <c r="BM101" s="184" t="s">
        <v>4593</v>
      </c>
    </row>
    <row r="102" spans="1:65" s="2" customFormat="1" ht="16.5" customHeight="1">
      <c r="A102" s="36"/>
      <c r="B102" s="37"/>
      <c r="C102" s="173" t="s">
        <v>275</v>
      </c>
      <c r="D102" s="173" t="s">
        <v>240</v>
      </c>
      <c r="E102" s="174" t="s">
        <v>4594</v>
      </c>
      <c r="F102" s="175" t="s">
        <v>4595</v>
      </c>
      <c r="G102" s="176" t="s">
        <v>692</v>
      </c>
      <c r="H102" s="177">
        <v>4</v>
      </c>
      <c r="I102" s="178"/>
      <c r="J102" s="179">
        <f>ROUND(I102*H102,2)</f>
        <v>0</v>
      </c>
      <c r="K102" s="175" t="s">
        <v>327</v>
      </c>
      <c r="L102" s="41"/>
      <c r="M102" s="180" t="s">
        <v>21</v>
      </c>
      <c r="N102" s="181" t="s">
        <v>44</v>
      </c>
      <c r="O102" s="66"/>
      <c r="P102" s="182">
        <f>O102*H102</f>
        <v>0</v>
      </c>
      <c r="Q102" s="182">
        <v>0</v>
      </c>
      <c r="R102" s="182">
        <f>Q102*H102</f>
        <v>0</v>
      </c>
      <c r="S102" s="182">
        <v>0</v>
      </c>
      <c r="T102" s="18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84" t="s">
        <v>461</v>
      </c>
      <c r="AT102" s="184" t="s">
        <v>240</v>
      </c>
      <c r="AU102" s="184" t="s">
        <v>82</v>
      </c>
      <c r="AY102" s="19" t="s">
        <v>239</v>
      </c>
      <c r="BE102" s="185">
        <f>IF(N102="základní",J102,0)</f>
        <v>0</v>
      </c>
      <c r="BF102" s="185">
        <f>IF(N102="snížená",J102,0)</f>
        <v>0</v>
      </c>
      <c r="BG102" s="185">
        <f>IF(N102="zákl. přenesená",J102,0)</f>
        <v>0</v>
      </c>
      <c r="BH102" s="185">
        <f>IF(N102="sníž. přenesená",J102,0)</f>
        <v>0</v>
      </c>
      <c r="BI102" s="185">
        <f>IF(N102="nulová",J102,0)</f>
        <v>0</v>
      </c>
      <c r="BJ102" s="19" t="s">
        <v>80</v>
      </c>
      <c r="BK102" s="185">
        <f>ROUND(I102*H102,2)</f>
        <v>0</v>
      </c>
      <c r="BL102" s="19" t="s">
        <v>461</v>
      </c>
      <c r="BM102" s="184" t="s">
        <v>4596</v>
      </c>
    </row>
    <row r="103" spans="1:65" s="2" customFormat="1" ht="11.25">
      <c r="A103" s="36"/>
      <c r="B103" s="37"/>
      <c r="C103" s="38"/>
      <c r="D103" s="233" t="s">
        <v>329</v>
      </c>
      <c r="E103" s="38"/>
      <c r="F103" s="234" t="s">
        <v>4597</v>
      </c>
      <c r="G103" s="38"/>
      <c r="H103" s="38"/>
      <c r="I103" s="188"/>
      <c r="J103" s="38"/>
      <c r="K103" s="38"/>
      <c r="L103" s="41"/>
      <c r="M103" s="189"/>
      <c r="N103" s="190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329</v>
      </c>
      <c r="AU103" s="19" t="s">
        <v>82</v>
      </c>
    </row>
    <row r="104" spans="1:65" s="2" customFormat="1" ht="16.5" customHeight="1">
      <c r="A104" s="36"/>
      <c r="B104" s="37"/>
      <c r="C104" s="246" t="s">
        <v>284</v>
      </c>
      <c r="D104" s="246" t="s">
        <v>308</v>
      </c>
      <c r="E104" s="247" t="s">
        <v>4598</v>
      </c>
      <c r="F104" s="248" t="s">
        <v>4599</v>
      </c>
      <c r="G104" s="249" t="s">
        <v>692</v>
      </c>
      <c r="H104" s="250">
        <v>4</v>
      </c>
      <c r="I104" s="251"/>
      <c r="J104" s="252">
        <f>ROUND(I104*H104,2)</f>
        <v>0</v>
      </c>
      <c r="K104" s="248" t="s">
        <v>21</v>
      </c>
      <c r="L104" s="253"/>
      <c r="M104" s="254" t="s">
        <v>21</v>
      </c>
      <c r="N104" s="255" t="s">
        <v>44</v>
      </c>
      <c r="O104" s="66"/>
      <c r="P104" s="182">
        <f>O104*H104</f>
        <v>0</v>
      </c>
      <c r="Q104" s="182">
        <v>2.1000000000000001E-4</v>
      </c>
      <c r="R104" s="182">
        <f>Q104*H104</f>
        <v>8.4000000000000003E-4</v>
      </c>
      <c r="S104" s="182">
        <v>0</v>
      </c>
      <c r="T104" s="18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4" t="s">
        <v>636</v>
      </c>
      <c r="AT104" s="184" t="s">
        <v>308</v>
      </c>
      <c r="AU104" s="184" t="s">
        <v>82</v>
      </c>
      <c r="AY104" s="19" t="s">
        <v>239</v>
      </c>
      <c r="BE104" s="185">
        <f>IF(N104="základní",J104,0)</f>
        <v>0</v>
      </c>
      <c r="BF104" s="185">
        <f>IF(N104="snížená",J104,0)</f>
        <v>0</v>
      </c>
      <c r="BG104" s="185">
        <f>IF(N104="zákl. přenesená",J104,0)</f>
        <v>0</v>
      </c>
      <c r="BH104" s="185">
        <f>IF(N104="sníž. přenesená",J104,0)</f>
        <v>0</v>
      </c>
      <c r="BI104" s="185">
        <f>IF(N104="nulová",J104,0)</f>
        <v>0</v>
      </c>
      <c r="BJ104" s="19" t="s">
        <v>80</v>
      </c>
      <c r="BK104" s="185">
        <f>ROUND(I104*H104,2)</f>
        <v>0</v>
      </c>
      <c r="BL104" s="19" t="s">
        <v>461</v>
      </c>
      <c r="BM104" s="184" t="s">
        <v>4600</v>
      </c>
    </row>
    <row r="105" spans="1:65" s="2" customFormat="1" ht="21.75" customHeight="1">
      <c r="A105" s="36"/>
      <c r="B105" s="37"/>
      <c r="C105" s="173" t="s">
        <v>291</v>
      </c>
      <c r="D105" s="173" t="s">
        <v>240</v>
      </c>
      <c r="E105" s="174" t="s">
        <v>4601</v>
      </c>
      <c r="F105" s="175" t="s">
        <v>4602</v>
      </c>
      <c r="G105" s="176" t="s">
        <v>692</v>
      </c>
      <c r="H105" s="177">
        <v>2</v>
      </c>
      <c r="I105" s="178"/>
      <c r="J105" s="179">
        <f>ROUND(I105*H105,2)</f>
        <v>0</v>
      </c>
      <c r="K105" s="175" t="s">
        <v>327</v>
      </c>
      <c r="L105" s="41"/>
      <c r="M105" s="180" t="s">
        <v>21</v>
      </c>
      <c r="N105" s="181" t="s">
        <v>44</v>
      </c>
      <c r="O105" s="66"/>
      <c r="P105" s="182">
        <f>O105*H105</f>
        <v>0</v>
      </c>
      <c r="Q105" s="182">
        <v>0</v>
      </c>
      <c r="R105" s="182">
        <f>Q105*H105</f>
        <v>0</v>
      </c>
      <c r="S105" s="182">
        <v>0</v>
      </c>
      <c r="T105" s="18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84" t="s">
        <v>461</v>
      </c>
      <c r="AT105" s="184" t="s">
        <v>240</v>
      </c>
      <c r="AU105" s="184" t="s">
        <v>82</v>
      </c>
      <c r="AY105" s="19" t="s">
        <v>239</v>
      </c>
      <c r="BE105" s="185">
        <f>IF(N105="základní",J105,0)</f>
        <v>0</v>
      </c>
      <c r="BF105" s="185">
        <f>IF(N105="snížená",J105,0)</f>
        <v>0</v>
      </c>
      <c r="BG105" s="185">
        <f>IF(N105="zákl. přenesená",J105,0)</f>
        <v>0</v>
      </c>
      <c r="BH105" s="185">
        <f>IF(N105="sníž. přenesená",J105,0)</f>
        <v>0</v>
      </c>
      <c r="BI105" s="185">
        <f>IF(N105="nulová",J105,0)</f>
        <v>0</v>
      </c>
      <c r="BJ105" s="19" t="s">
        <v>80</v>
      </c>
      <c r="BK105" s="185">
        <f>ROUND(I105*H105,2)</f>
        <v>0</v>
      </c>
      <c r="BL105" s="19" t="s">
        <v>461</v>
      </c>
      <c r="BM105" s="184" t="s">
        <v>4603</v>
      </c>
    </row>
    <row r="106" spans="1:65" s="2" customFormat="1" ht="11.25">
      <c r="A106" s="36"/>
      <c r="B106" s="37"/>
      <c r="C106" s="38"/>
      <c r="D106" s="233" t="s">
        <v>329</v>
      </c>
      <c r="E106" s="38"/>
      <c r="F106" s="234" t="s">
        <v>4604</v>
      </c>
      <c r="G106" s="38"/>
      <c r="H106" s="38"/>
      <c r="I106" s="188"/>
      <c r="J106" s="38"/>
      <c r="K106" s="38"/>
      <c r="L106" s="41"/>
      <c r="M106" s="189"/>
      <c r="N106" s="190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329</v>
      </c>
      <c r="AU106" s="19" t="s">
        <v>82</v>
      </c>
    </row>
    <row r="107" spans="1:65" s="2" customFormat="1" ht="16.5" customHeight="1">
      <c r="A107" s="36"/>
      <c r="B107" s="37"/>
      <c r="C107" s="246" t="s">
        <v>297</v>
      </c>
      <c r="D107" s="246" t="s">
        <v>308</v>
      </c>
      <c r="E107" s="247" t="s">
        <v>4605</v>
      </c>
      <c r="F107" s="248" t="s">
        <v>4606</v>
      </c>
      <c r="G107" s="249" t="s">
        <v>692</v>
      </c>
      <c r="H107" s="250">
        <v>2</v>
      </c>
      <c r="I107" s="251"/>
      <c r="J107" s="252">
        <f>ROUND(I107*H107,2)</f>
        <v>0</v>
      </c>
      <c r="K107" s="248" t="s">
        <v>21</v>
      </c>
      <c r="L107" s="253"/>
      <c r="M107" s="254" t="s">
        <v>21</v>
      </c>
      <c r="N107" s="255" t="s">
        <v>44</v>
      </c>
      <c r="O107" s="66"/>
      <c r="P107" s="182">
        <f>O107*H107</f>
        <v>0</v>
      </c>
      <c r="Q107" s="182">
        <v>0</v>
      </c>
      <c r="R107" s="182">
        <f>Q107*H107</f>
        <v>0</v>
      </c>
      <c r="S107" s="182">
        <v>0</v>
      </c>
      <c r="T107" s="18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84" t="s">
        <v>636</v>
      </c>
      <c r="AT107" s="184" t="s">
        <v>308</v>
      </c>
      <c r="AU107" s="184" t="s">
        <v>82</v>
      </c>
      <c r="AY107" s="19" t="s">
        <v>239</v>
      </c>
      <c r="BE107" s="185">
        <f>IF(N107="základní",J107,0)</f>
        <v>0</v>
      </c>
      <c r="BF107" s="185">
        <f>IF(N107="snížená",J107,0)</f>
        <v>0</v>
      </c>
      <c r="BG107" s="185">
        <f>IF(N107="zákl. přenesená",J107,0)</f>
        <v>0</v>
      </c>
      <c r="BH107" s="185">
        <f>IF(N107="sníž. přenesená",J107,0)</f>
        <v>0</v>
      </c>
      <c r="BI107" s="185">
        <f>IF(N107="nulová",J107,0)</f>
        <v>0</v>
      </c>
      <c r="BJ107" s="19" t="s">
        <v>80</v>
      </c>
      <c r="BK107" s="185">
        <f>ROUND(I107*H107,2)</f>
        <v>0</v>
      </c>
      <c r="BL107" s="19" t="s">
        <v>461</v>
      </c>
      <c r="BM107" s="184" t="s">
        <v>4607</v>
      </c>
    </row>
    <row r="108" spans="1:65" s="2" customFormat="1" ht="24.2" customHeight="1">
      <c r="A108" s="36"/>
      <c r="B108" s="37"/>
      <c r="C108" s="173" t="s">
        <v>304</v>
      </c>
      <c r="D108" s="173" t="s">
        <v>240</v>
      </c>
      <c r="E108" s="174" t="s">
        <v>4608</v>
      </c>
      <c r="F108" s="175" t="s">
        <v>4609</v>
      </c>
      <c r="G108" s="176" t="s">
        <v>602</v>
      </c>
      <c r="H108" s="177">
        <v>5.4</v>
      </c>
      <c r="I108" s="178"/>
      <c r="J108" s="179">
        <f>ROUND(I108*H108,2)</f>
        <v>0</v>
      </c>
      <c r="K108" s="175" t="s">
        <v>327</v>
      </c>
      <c r="L108" s="41"/>
      <c r="M108" s="180" t="s">
        <v>21</v>
      </c>
      <c r="N108" s="181" t="s">
        <v>44</v>
      </c>
      <c r="O108" s="66"/>
      <c r="P108" s="182">
        <f>O108*H108</f>
        <v>0</v>
      </c>
      <c r="Q108" s="182">
        <v>1.665E-3</v>
      </c>
      <c r="R108" s="182">
        <f>Q108*H108</f>
        <v>8.9910000000000007E-3</v>
      </c>
      <c r="S108" s="182">
        <v>0</v>
      </c>
      <c r="T108" s="18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4" t="s">
        <v>461</v>
      </c>
      <c r="AT108" s="184" t="s">
        <v>240</v>
      </c>
      <c r="AU108" s="184" t="s">
        <v>82</v>
      </c>
      <c r="AY108" s="19" t="s">
        <v>239</v>
      </c>
      <c r="BE108" s="185">
        <f>IF(N108="základní",J108,0)</f>
        <v>0</v>
      </c>
      <c r="BF108" s="185">
        <f>IF(N108="snížená",J108,0)</f>
        <v>0</v>
      </c>
      <c r="BG108" s="185">
        <f>IF(N108="zákl. přenesená",J108,0)</f>
        <v>0</v>
      </c>
      <c r="BH108" s="185">
        <f>IF(N108="sníž. přenesená",J108,0)</f>
        <v>0</v>
      </c>
      <c r="BI108" s="185">
        <f>IF(N108="nulová",J108,0)</f>
        <v>0</v>
      </c>
      <c r="BJ108" s="19" t="s">
        <v>80</v>
      </c>
      <c r="BK108" s="185">
        <f>ROUND(I108*H108,2)</f>
        <v>0</v>
      </c>
      <c r="BL108" s="19" t="s">
        <v>461</v>
      </c>
      <c r="BM108" s="184" t="s">
        <v>4610</v>
      </c>
    </row>
    <row r="109" spans="1:65" s="2" customFormat="1" ht="11.25">
      <c r="A109" s="36"/>
      <c r="B109" s="37"/>
      <c r="C109" s="38"/>
      <c r="D109" s="233" t="s">
        <v>329</v>
      </c>
      <c r="E109" s="38"/>
      <c r="F109" s="234" t="s">
        <v>4611</v>
      </c>
      <c r="G109" s="38"/>
      <c r="H109" s="38"/>
      <c r="I109" s="188"/>
      <c r="J109" s="38"/>
      <c r="K109" s="38"/>
      <c r="L109" s="41"/>
      <c r="M109" s="189"/>
      <c r="N109" s="190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329</v>
      </c>
      <c r="AU109" s="19" t="s">
        <v>82</v>
      </c>
    </row>
    <row r="110" spans="1:65" s="2" customFormat="1" ht="19.5">
      <c r="A110" s="36"/>
      <c r="B110" s="37"/>
      <c r="C110" s="38"/>
      <c r="D110" s="186" t="s">
        <v>246</v>
      </c>
      <c r="E110" s="38"/>
      <c r="F110" s="187" t="s">
        <v>4612</v>
      </c>
      <c r="G110" s="38"/>
      <c r="H110" s="38"/>
      <c r="I110" s="188"/>
      <c r="J110" s="38"/>
      <c r="K110" s="38"/>
      <c r="L110" s="41"/>
      <c r="M110" s="189"/>
      <c r="N110" s="190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246</v>
      </c>
      <c r="AU110" s="19" t="s">
        <v>82</v>
      </c>
    </row>
    <row r="111" spans="1:65" s="2" customFormat="1" ht="24.2" customHeight="1">
      <c r="A111" s="36"/>
      <c r="B111" s="37"/>
      <c r="C111" s="173" t="s">
        <v>423</v>
      </c>
      <c r="D111" s="173" t="s">
        <v>240</v>
      </c>
      <c r="E111" s="174" t="s">
        <v>4613</v>
      </c>
      <c r="F111" s="175" t="s">
        <v>4614</v>
      </c>
      <c r="G111" s="176" t="s">
        <v>602</v>
      </c>
      <c r="H111" s="177">
        <v>12.6</v>
      </c>
      <c r="I111" s="178"/>
      <c r="J111" s="179">
        <f>ROUND(I111*H111,2)</f>
        <v>0</v>
      </c>
      <c r="K111" s="175" t="s">
        <v>327</v>
      </c>
      <c r="L111" s="41"/>
      <c r="M111" s="180" t="s">
        <v>21</v>
      </c>
      <c r="N111" s="181" t="s">
        <v>44</v>
      </c>
      <c r="O111" s="66"/>
      <c r="P111" s="182">
        <f>O111*H111</f>
        <v>0</v>
      </c>
      <c r="Q111" s="182">
        <v>3.4429999999999999E-3</v>
      </c>
      <c r="R111" s="182">
        <f>Q111*H111</f>
        <v>4.3381799999999998E-2</v>
      </c>
      <c r="S111" s="182">
        <v>0</v>
      </c>
      <c r="T111" s="183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4" t="s">
        <v>461</v>
      </c>
      <c r="AT111" s="184" t="s">
        <v>240</v>
      </c>
      <c r="AU111" s="184" t="s">
        <v>82</v>
      </c>
      <c r="AY111" s="19" t="s">
        <v>239</v>
      </c>
      <c r="BE111" s="185">
        <f>IF(N111="základní",J111,0)</f>
        <v>0</v>
      </c>
      <c r="BF111" s="185">
        <f>IF(N111="snížená",J111,0)</f>
        <v>0</v>
      </c>
      <c r="BG111" s="185">
        <f>IF(N111="zákl. přenesená",J111,0)</f>
        <v>0</v>
      </c>
      <c r="BH111" s="185">
        <f>IF(N111="sníž. přenesená",J111,0)</f>
        <v>0</v>
      </c>
      <c r="BI111" s="185">
        <f>IF(N111="nulová",J111,0)</f>
        <v>0</v>
      </c>
      <c r="BJ111" s="19" t="s">
        <v>80</v>
      </c>
      <c r="BK111" s="185">
        <f>ROUND(I111*H111,2)</f>
        <v>0</v>
      </c>
      <c r="BL111" s="19" t="s">
        <v>461</v>
      </c>
      <c r="BM111" s="184" t="s">
        <v>4615</v>
      </c>
    </row>
    <row r="112" spans="1:65" s="2" customFormat="1" ht="11.25">
      <c r="A112" s="36"/>
      <c r="B112" s="37"/>
      <c r="C112" s="38"/>
      <c r="D112" s="233" t="s">
        <v>329</v>
      </c>
      <c r="E112" s="38"/>
      <c r="F112" s="234" t="s">
        <v>4616</v>
      </c>
      <c r="G112" s="38"/>
      <c r="H112" s="38"/>
      <c r="I112" s="188"/>
      <c r="J112" s="38"/>
      <c r="K112" s="38"/>
      <c r="L112" s="41"/>
      <c r="M112" s="189"/>
      <c r="N112" s="190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329</v>
      </c>
      <c r="AU112" s="19" t="s">
        <v>82</v>
      </c>
    </row>
    <row r="113" spans="1:65" s="2" customFormat="1" ht="19.5">
      <c r="A113" s="36"/>
      <c r="B113" s="37"/>
      <c r="C113" s="38"/>
      <c r="D113" s="186" t="s">
        <v>246</v>
      </c>
      <c r="E113" s="38"/>
      <c r="F113" s="187" t="s">
        <v>4612</v>
      </c>
      <c r="G113" s="38"/>
      <c r="H113" s="38"/>
      <c r="I113" s="188"/>
      <c r="J113" s="38"/>
      <c r="K113" s="38"/>
      <c r="L113" s="41"/>
      <c r="M113" s="189"/>
      <c r="N113" s="190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246</v>
      </c>
      <c r="AU113" s="19" t="s">
        <v>82</v>
      </c>
    </row>
    <row r="114" spans="1:65" s="2" customFormat="1" ht="21.75" customHeight="1">
      <c r="A114" s="36"/>
      <c r="B114" s="37"/>
      <c r="C114" s="173" t="s">
        <v>428</v>
      </c>
      <c r="D114" s="173" t="s">
        <v>240</v>
      </c>
      <c r="E114" s="174" t="s">
        <v>4617</v>
      </c>
      <c r="F114" s="175" t="s">
        <v>4618</v>
      </c>
      <c r="G114" s="176" t="s">
        <v>692</v>
      </c>
      <c r="H114" s="177">
        <v>1</v>
      </c>
      <c r="I114" s="178"/>
      <c r="J114" s="179">
        <f>ROUND(I114*H114,2)</f>
        <v>0</v>
      </c>
      <c r="K114" s="175" t="s">
        <v>327</v>
      </c>
      <c r="L114" s="41"/>
      <c r="M114" s="180" t="s">
        <v>21</v>
      </c>
      <c r="N114" s="181" t="s">
        <v>44</v>
      </c>
      <c r="O114" s="66"/>
      <c r="P114" s="182">
        <f>O114*H114</f>
        <v>0</v>
      </c>
      <c r="Q114" s="182">
        <v>0</v>
      </c>
      <c r="R114" s="182">
        <f>Q114*H114</f>
        <v>0</v>
      </c>
      <c r="S114" s="182">
        <v>0</v>
      </c>
      <c r="T114" s="18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4" t="s">
        <v>461</v>
      </c>
      <c r="AT114" s="184" t="s">
        <v>240</v>
      </c>
      <c r="AU114" s="184" t="s">
        <v>82</v>
      </c>
      <c r="AY114" s="19" t="s">
        <v>239</v>
      </c>
      <c r="BE114" s="185">
        <f>IF(N114="základní",J114,0)</f>
        <v>0</v>
      </c>
      <c r="BF114" s="185">
        <f>IF(N114="snížená",J114,0)</f>
        <v>0</v>
      </c>
      <c r="BG114" s="185">
        <f>IF(N114="zákl. přenesená",J114,0)</f>
        <v>0</v>
      </c>
      <c r="BH114" s="185">
        <f>IF(N114="sníž. přenesená",J114,0)</f>
        <v>0</v>
      </c>
      <c r="BI114" s="185">
        <f>IF(N114="nulová",J114,0)</f>
        <v>0</v>
      </c>
      <c r="BJ114" s="19" t="s">
        <v>80</v>
      </c>
      <c r="BK114" s="185">
        <f>ROUND(I114*H114,2)</f>
        <v>0</v>
      </c>
      <c r="BL114" s="19" t="s">
        <v>461</v>
      </c>
      <c r="BM114" s="184" t="s">
        <v>4619</v>
      </c>
    </row>
    <row r="115" spans="1:65" s="2" customFormat="1" ht="11.25">
      <c r="A115" s="36"/>
      <c r="B115" s="37"/>
      <c r="C115" s="38"/>
      <c r="D115" s="233" t="s">
        <v>329</v>
      </c>
      <c r="E115" s="38"/>
      <c r="F115" s="234" t="s">
        <v>4620</v>
      </c>
      <c r="G115" s="38"/>
      <c r="H115" s="38"/>
      <c r="I115" s="188"/>
      <c r="J115" s="38"/>
      <c r="K115" s="38"/>
      <c r="L115" s="41"/>
      <c r="M115" s="189"/>
      <c r="N115" s="190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329</v>
      </c>
      <c r="AU115" s="19" t="s">
        <v>82</v>
      </c>
    </row>
    <row r="116" spans="1:65" s="2" customFormat="1" ht="16.5" customHeight="1">
      <c r="A116" s="36"/>
      <c r="B116" s="37"/>
      <c r="C116" s="246" t="s">
        <v>433</v>
      </c>
      <c r="D116" s="246" t="s">
        <v>308</v>
      </c>
      <c r="E116" s="247" t="s">
        <v>4621</v>
      </c>
      <c r="F116" s="248" t="s">
        <v>4622</v>
      </c>
      <c r="G116" s="249" t="s">
        <v>692</v>
      </c>
      <c r="H116" s="250">
        <v>1</v>
      </c>
      <c r="I116" s="251"/>
      <c r="J116" s="252">
        <f>ROUND(I116*H116,2)</f>
        <v>0</v>
      </c>
      <c r="K116" s="248" t="s">
        <v>21</v>
      </c>
      <c r="L116" s="253"/>
      <c r="M116" s="254" t="s">
        <v>21</v>
      </c>
      <c r="N116" s="255" t="s">
        <v>44</v>
      </c>
      <c r="O116" s="66"/>
      <c r="P116" s="182">
        <f>O116*H116</f>
        <v>0</v>
      </c>
      <c r="Q116" s="182">
        <v>3.3E-3</v>
      </c>
      <c r="R116" s="182">
        <f>Q116*H116</f>
        <v>3.3E-3</v>
      </c>
      <c r="S116" s="182">
        <v>0</v>
      </c>
      <c r="T116" s="18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4" t="s">
        <v>636</v>
      </c>
      <c r="AT116" s="184" t="s">
        <v>308</v>
      </c>
      <c r="AU116" s="184" t="s">
        <v>82</v>
      </c>
      <c r="AY116" s="19" t="s">
        <v>239</v>
      </c>
      <c r="BE116" s="185">
        <f>IF(N116="základní",J116,0)</f>
        <v>0</v>
      </c>
      <c r="BF116" s="185">
        <f>IF(N116="snížená",J116,0)</f>
        <v>0</v>
      </c>
      <c r="BG116" s="185">
        <f>IF(N116="zákl. přenesená",J116,0)</f>
        <v>0</v>
      </c>
      <c r="BH116" s="185">
        <f>IF(N116="sníž. přenesená",J116,0)</f>
        <v>0</v>
      </c>
      <c r="BI116" s="185">
        <f>IF(N116="nulová",J116,0)</f>
        <v>0</v>
      </c>
      <c r="BJ116" s="19" t="s">
        <v>80</v>
      </c>
      <c r="BK116" s="185">
        <f>ROUND(I116*H116,2)</f>
        <v>0</v>
      </c>
      <c r="BL116" s="19" t="s">
        <v>461</v>
      </c>
      <c r="BM116" s="184" t="s">
        <v>4623</v>
      </c>
    </row>
    <row r="117" spans="1:65" s="2" customFormat="1" ht="253.5">
      <c r="A117" s="36"/>
      <c r="B117" s="37"/>
      <c r="C117" s="38"/>
      <c r="D117" s="186" t="s">
        <v>246</v>
      </c>
      <c r="E117" s="38"/>
      <c r="F117" s="187" t="s">
        <v>4624</v>
      </c>
      <c r="G117" s="38"/>
      <c r="H117" s="38"/>
      <c r="I117" s="188"/>
      <c r="J117" s="38"/>
      <c r="K117" s="38"/>
      <c r="L117" s="41"/>
      <c r="M117" s="189"/>
      <c r="N117" s="190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246</v>
      </c>
      <c r="AU117" s="19" t="s">
        <v>82</v>
      </c>
    </row>
    <row r="118" spans="1:65" s="2" customFormat="1" ht="16.5" customHeight="1">
      <c r="A118" s="36"/>
      <c r="B118" s="37"/>
      <c r="C118" s="173" t="s">
        <v>439</v>
      </c>
      <c r="D118" s="173" t="s">
        <v>240</v>
      </c>
      <c r="E118" s="174" t="s">
        <v>4625</v>
      </c>
      <c r="F118" s="175" t="s">
        <v>4626</v>
      </c>
      <c r="G118" s="176" t="s">
        <v>840</v>
      </c>
      <c r="H118" s="177">
        <v>1</v>
      </c>
      <c r="I118" s="178"/>
      <c r="J118" s="179">
        <f>ROUND(I118*H118,2)</f>
        <v>0</v>
      </c>
      <c r="K118" s="175" t="s">
        <v>21</v>
      </c>
      <c r="L118" s="41"/>
      <c r="M118" s="180" t="s">
        <v>21</v>
      </c>
      <c r="N118" s="181" t="s">
        <v>44</v>
      </c>
      <c r="O118" s="66"/>
      <c r="P118" s="182">
        <f>O118*H118</f>
        <v>0</v>
      </c>
      <c r="Q118" s="182">
        <v>0</v>
      </c>
      <c r="R118" s="182">
        <f>Q118*H118</f>
        <v>0</v>
      </c>
      <c r="S118" s="182">
        <v>0</v>
      </c>
      <c r="T118" s="18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4" t="s">
        <v>461</v>
      </c>
      <c r="AT118" s="184" t="s">
        <v>240</v>
      </c>
      <c r="AU118" s="184" t="s">
        <v>82</v>
      </c>
      <c r="AY118" s="19" t="s">
        <v>239</v>
      </c>
      <c r="BE118" s="185">
        <f>IF(N118="základní",J118,0)</f>
        <v>0</v>
      </c>
      <c r="BF118" s="185">
        <f>IF(N118="snížená",J118,0)</f>
        <v>0</v>
      </c>
      <c r="BG118" s="185">
        <f>IF(N118="zákl. přenesená",J118,0)</f>
        <v>0</v>
      </c>
      <c r="BH118" s="185">
        <f>IF(N118="sníž. přenesená",J118,0)</f>
        <v>0</v>
      </c>
      <c r="BI118" s="185">
        <f>IF(N118="nulová",J118,0)</f>
        <v>0</v>
      </c>
      <c r="BJ118" s="19" t="s">
        <v>80</v>
      </c>
      <c r="BK118" s="185">
        <f>ROUND(I118*H118,2)</f>
        <v>0</v>
      </c>
      <c r="BL118" s="19" t="s">
        <v>461</v>
      </c>
      <c r="BM118" s="184" t="s">
        <v>4627</v>
      </c>
    </row>
    <row r="119" spans="1:65" s="2" customFormat="1" ht="24.2" customHeight="1">
      <c r="A119" s="36"/>
      <c r="B119" s="37"/>
      <c r="C119" s="173" t="s">
        <v>444</v>
      </c>
      <c r="D119" s="173" t="s">
        <v>240</v>
      </c>
      <c r="E119" s="174" t="s">
        <v>4628</v>
      </c>
      <c r="F119" s="175" t="s">
        <v>4629</v>
      </c>
      <c r="G119" s="176" t="s">
        <v>470</v>
      </c>
      <c r="H119" s="177">
        <v>6.4000000000000001E-2</v>
      </c>
      <c r="I119" s="178"/>
      <c r="J119" s="179">
        <f>ROUND(I119*H119,2)</f>
        <v>0</v>
      </c>
      <c r="K119" s="175" t="s">
        <v>327</v>
      </c>
      <c r="L119" s="41"/>
      <c r="M119" s="180" t="s">
        <v>21</v>
      </c>
      <c r="N119" s="181" t="s">
        <v>44</v>
      </c>
      <c r="O119" s="66"/>
      <c r="P119" s="182">
        <f>O119*H119</f>
        <v>0</v>
      </c>
      <c r="Q119" s="182">
        <v>0</v>
      </c>
      <c r="R119" s="182">
        <f>Q119*H119</f>
        <v>0</v>
      </c>
      <c r="S119" s="182">
        <v>0</v>
      </c>
      <c r="T119" s="18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4" t="s">
        <v>461</v>
      </c>
      <c r="AT119" s="184" t="s">
        <v>240</v>
      </c>
      <c r="AU119" s="184" t="s">
        <v>82</v>
      </c>
      <c r="AY119" s="19" t="s">
        <v>239</v>
      </c>
      <c r="BE119" s="185">
        <f>IF(N119="základní",J119,0)</f>
        <v>0</v>
      </c>
      <c r="BF119" s="185">
        <f>IF(N119="snížená",J119,0)</f>
        <v>0</v>
      </c>
      <c r="BG119" s="185">
        <f>IF(N119="zákl. přenesená",J119,0)</f>
        <v>0</v>
      </c>
      <c r="BH119" s="185">
        <f>IF(N119="sníž. přenesená",J119,0)</f>
        <v>0</v>
      </c>
      <c r="BI119" s="185">
        <f>IF(N119="nulová",J119,0)</f>
        <v>0</v>
      </c>
      <c r="BJ119" s="19" t="s">
        <v>80</v>
      </c>
      <c r="BK119" s="185">
        <f>ROUND(I119*H119,2)</f>
        <v>0</v>
      </c>
      <c r="BL119" s="19" t="s">
        <v>461</v>
      </c>
      <c r="BM119" s="184" t="s">
        <v>4630</v>
      </c>
    </row>
    <row r="120" spans="1:65" s="2" customFormat="1" ht="11.25">
      <c r="A120" s="36"/>
      <c r="B120" s="37"/>
      <c r="C120" s="38"/>
      <c r="D120" s="233" t="s">
        <v>329</v>
      </c>
      <c r="E120" s="38"/>
      <c r="F120" s="234" t="s">
        <v>4631</v>
      </c>
      <c r="G120" s="38"/>
      <c r="H120" s="38"/>
      <c r="I120" s="188"/>
      <c r="J120" s="38"/>
      <c r="K120" s="38"/>
      <c r="L120" s="41"/>
      <c r="M120" s="256"/>
      <c r="N120" s="257"/>
      <c r="O120" s="258"/>
      <c r="P120" s="258"/>
      <c r="Q120" s="258"/>
      <c r="R120" s="258"/>
      <c r="S120" s="258"/>
      <c r="T120" s="259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329</v>
      </c>
      <c r="AU120" s="19" t="s">
        <v>82</v>
      </c>
    </row>
    <row r="121" spans="1:65" s="2" customFormat="1" ht="6.95" customHeight="1">
      <c r="A121" s="36"/>
      <c r="B121" s="49"/>
      <c r="C121" s="50"/>
      <c r="D121" s="50"/>
      <c r="E121" s="50"/>
      <c r="F121" s="50"/>
      <c r="G121" s="50"/>
      <c r="H121" s="50"/>
      <c r="I121" s="50"/>
      <c r="J121" s="50"/>
      <c r="K121" s="50"/>
      <c r="L121" s="41"/>
      <c r="M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</sheetData>
  <sheetProtection algorithmName="SHA-512" hashValue="LV/R2yn5SurBJPnHauq6jqAEj5kujKtt1DN10wr6UWB4v0TfHyLXXn/FDsfZwzTbl5ddBPeM+cZ75yyzsEZjbA==" saltValue="dfxiRyRjfhfH1r5B6vz1poBJzQraqW0CsFs9mllUBnWFM3bbHqvlEeWqn7/0uWj+g3IBohKGnbDH7aBRHLGLfw==" spinCount="100000" sheet="1" objects="1" scenarios="1" formatColumns="0" formatRows="0" autoFilter="0"/>
  <autoFilter ref="C92:K120" xr:uid="{00000000-0009-0000-0000-00001B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1B00-000000000000}"/>
    <hyperlink ref="F100" r:id="rId2" xr:uid="{00000000-0004-0000-1B00-000001000000}"/>
    <hyperlink ref="F103" r:id="rId3" xr:uid="{00000000-0004-0000-1B00-000002000000}"/>
    <hyperlink ref="F106" r:id="rId4" xr:uid="{00000000-0004-0000-1B00-000003000000}"/>
    <hyperlink ref="F109" r:id="rId5" xr:uid="{00000000-0004-0000-1B00-000004000000}"/>
    <hyperlink ref="F112" r:id="rId6" xr:uid="{00000000-0004-0000-1B00-000005000000}"/>
    <hyperlink ref="F115" r:id="rId7" xr:uid="{00000000-0004-0000-1B00-000006000000}"/>
    <hyperlink ref="F120" r:id="rId8" xr:uid="{00000000-0004-0000-1B00-000007000000}"/>
  </hyperlinks>
  <pageMargins left="0.39370078740157483" right="0.39370078740157483" top="0.39370078740157483" bottom="0.39370078740157483" header="0" footer="0"/>
  <pageSetup paperSize="9" scale="84" fitToHeight="100" orientation="landscape" r:id="rId9"/>
  <headerFooter>
    <oddFooter>&amp;CStrana &amp;P z &amp;N</oddFooter>
  </headerFooter>
  <drawing r:id="rId1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BM29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184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ht="12.75">
      <c r="B8" s="22"/>
      <c r="D8" s="114" t="s">
        <v>212</v>
      </c>
      <c r="L8" s="22"/>
    </row>
    <row r="9" spans="1:46" s="1" customFormat="1" ht="16.5" customHeight="1">
      <c r="B9" s="22"/>
      <c r="E9" s="406" t="s">
        <v>1019</v>
      </c>
      <c r="F9" s="380"/>
      <c r="G9" s="380"/>
      <c r="H9" s="380"/>
      <c r="L9" s="22"/>
    </row>
    <row r="10" spans="1:46" s="1" customFormat="1" ht="12" customHeight="1">
      <c r="B10" s="22"/>
      <c r="D10" s="114" t="s">
        <v>214</v>
      </c>
      <c r="L10" s="22"/>
    </row>
    <row r="11" spans="1:46" s="2" customFormat="1" ht="16.5" customHeight="1">
      <c r="A11" s="36"/>
      <c r="B11" s="41"/>
      <c r="C11" s="36"/>
      <c r="D11" s="36"/>
      <c r="E11" s="416" t="s">
        <v>3047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3048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09" t="s">
        <v>4632</v>
      </c>
      <c r="F13" s="408"/>
      <c r="G13" s="408"/>
      <c r="H13" s="408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21</v>
      </c>
      <c r="G15" s="36"/>
      <c r="H15" s="36"/>
      <c r="I15" s="114" t="s">
        <v>20</v>
      </c>
      <c r="J15" s="105" t="s">
        <v>21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22</v>
      </c>
      <c r="E16" s="36"/>
      <c r="F16" s="105" t="s">
        <v>23</v>
      </c>
      <c r="G16" s="36"/>
      <c r="H16" s="36"/>
      <c r="I16" s="114" t="s">
        <v>24</v>
      </c>
      <c r="J16" s="116" t="str">
        <f>'Rekapitulace stavby'!AN8</f>
        <v>29. 3. 2022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26</v>
      </c>
      <c r="E18" s="36"/>
      <c r="F18" s="36"/>
      <c r="G18" s="36"/>
      <c r="H18" s="36"/>
      <c r="I18" s="114" t="s">
        <v>27</v>
      </c>
      <c r="J18" s="105" t="s">
        <v>21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21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27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0" t="str">
        <f>'Rekapitulace stavby'!E14</f>
        <v>Vyplň údaj</v>
      </c>
      <c r="F22" s="411"/>
      <c r="G22" s="411"/>
      <c r="H22" s="411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27</v>
      </c>
      <c r="J24" s="105" t="s">
        <v>21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33</v>
      </c>
      <c r="F25" s="36"/>
      <c r="G25" s="36"/>
      <c r="H25" s="36"/>
      <c r="I25" s="114" t="s">
        <v>29</v>
      </c>
      <c r="J25" s="105" t="s">
        <v>21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35</v>
      </c>
      <c r="E27" s="36"/>
      <c r="F27" s="36"/>
      <c r="G27" s="36"/>
      <c r="H27" s="36"/>
      <c r="I27" s="114" t="s">
        <v>27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7"/>
      <c r="B31" s="118"/>
      <c r="C31" s="117"/>
      <c r="D31" s="117"/>
      <c r="E31" s="412" t="s">
        <v>216</v>
      </c>
      <c r="F31" s="412"/>
      <c r="G31" s="412"/>
      <c r="H31" s="412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ROUND(J101,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ROUND((SUM(BE101:BE298)),  2)</f>
        <v>0</v>
      </c>
      <c r="G37" s="36"/>
      <c r="H37" s="36"/>
      <c r="I37" s="126">
        <v>0.21</v>
      </c>
      <c r="J37" s="125">
        <f>ROUND(((SUM(BE101:BE298))*I37),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ROUND((SUM(BF101:BF298)),  2)</f>
        <v>0</v>
      </c>
      <c r="G38" s="36"/>
      <c r="H38" s="36"/>
      <c r="I38" s="126">
        <v>0.15</v>
      </c>
      <c r="J38" s="125">
        <f>ROUND(((SUM(BF101:BF298))*I38),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ROUND((SUM(BG101:BG298)),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ROUND((SUM(BH101:BH298)),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ROUND((SUM(BI101:BI298)),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217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3" t="str">
        <f>E7</f>
        <v>Západní vstupní prostranství do areálu Kamencového jezera - B1 Přemyslova</v>
      </c>
      <c r="F52" s="414"/>
      <c r="G52" s="414"/>
      <c r="H52" s="41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212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3" t="s">
        <v>1019</v>
      </c>
      <c r="F54" s="365"/>
      <c r="G54" s="365"/>
      <c r="H54" s="365"/>
      <c r="I54" s="24"/>
      <c r="J54" s="24"/>
      <c r="K54" s="24"/>
      <c r="L54" s="22"/>
    </row>
    <row r="55" spans="1:31" s="1" customFormat="1" ht="12" customHeight="1">
      <c r="B55" s="23"/>
      <c r="C55" s="31" t="s">
        <v>214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7" t="s">
        <v>3047</v>
      </c>
      <c r="F56" s="415"/>
      <c r="G56" s="415"/>
      <c r="H56" s="415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3048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87" t="str">
        <f>E13</f>
        <v>SO 05.4 - Elektroinstalace</v>
      </c>
      <c r="F58" s="415"/>
      <c r="G58" s="415"/>
      <c r="H58" s="415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22</v>
      </c>
      <c r="D60" s="38"/>
      <c r="E60" s="38"/>
      <c r="F60" s="29" t="str">
        <f>F16</f>
        <v>Přemyslova, Chomutov</v>
      </c>
      <c r="G60" s="38"/>
      <c r="H60" s="38"/>
      <c r="I60" s="31" t="s">
        <v>24</v>
      </c>
      <c r="J60" s="61" t="str">
        <f>IF(J16="","",J16)</f>
        <v>29. 3. 2022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26</v>
      </c>
      <c r="D62" s="38"/>
      <c r="E62" s="38"/>
      <c r="F62" s="29" t="str">
        <f>E19</f>
        <v>Statutární město Chomutov</v>
      </c>
      <c r="G62" s="38"/>
      <c r="H62" s="38"/>
      <c r="I62" s="31" t="s">
        <v>32</v>
      </c>
      <c r="J62" s="34" t="str">
        <f>E25</f>
        <v>refuel s.r.o.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35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218</v>
      </c>
      <c r="D65" s="139"/>
      <c r="E65" s="139"/>
      <c r="F65" s="139"/>
      <c r="G65" s="139"/>
      <c r="H65" s="139"/>
      <c r="I65" s="139"/>
      <c r="J65" s="140" t="s">
        <v>219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J101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220</v>
      </c>
    </row>
    <row r="68" spans="1:47" s="9" customFormat="1" ht="24.95" customHeight="1">
      <c r="B68" s="142"/>
      <c r="C68" s="143"/>
      <c r="D68" s="144" t="s">
        <v>1568</v>
      </c>
      <c r="E68" s="145"/>
      <c r="F68" s="145"/>
      <c r="G68" s="145"/>
      <c r="H68" s="145"/>
      <c r="I68" s="145"/>
      <c r="J68" s="146">
        <f>J102</f>
        <v>0</v>
      </c>
      <c r="K68" s="143"/>
      <c r="L68" s="147"/>
    </row>
    <row r="69" spans="1:47" s="15" customFormat="1" ht="19.899999999999999" customHeight="1">
      <c r="B69" s="226"/>
      <c r="C69" s="99"/>
      <c r="D69" s="227" t="s">
        <v>1569</v>
      </c>
      <c r="E69" s="228"/>
      <c r="F69" s="228"/>
      <c r="G69" s="228"/>
      <c r="H69" s="228"/>
      <c r="I69" s="228"/>
      <c r="J69" s="229">
        <f>J103</f>
        <v>0</v>
      </c>
      <c r="K69" s="99"/>
      <c r="L69" s="230"/>
    </row>
    <row r="70" spans="1:47" s="15" customFormat="1" ht="19.899999999999999" customHeight="1">
      <c r="B70" s="226"/>
      <c r="C70" s="99"/>
      <c r="D70" s="227" t="s">
        <v>4633</v>
      </c>
      <c r="E70" s="228"/>
      <c r="F70" s="228"/>
      <c r="G70" s="228"/>
      <c r="H70" s="228"/>
      <c r="I70" s="228"/>
      <c r="J70" s="229">
        <f>J245</f>
        <v>0</v>
      </c>
      <c r="K70" s="99"/>
      <c r="L70" s="230"/>
    </row>
    <row r="71" spans="1:47" s="9" customFormat="1" ht="24.95" customHeight="1">
      <c r="B71" s="142"/>
      <c r="C71" s="143"/>
      <c r="D71" s="144" t="s">
        <v>1570</v>
      </c>
      <c r="E71" s="145"/>
      <c r="F71" s="145"/>
      <c r="G71" s="145"/>
      <c r="H71" s="145"/>
      <c r="I71" s="145"/>
      <c r="J71" s="146">
        <f>J262</f>
        <v>0</v>
      </c>
      <c r="K71" s="143"/>
      <c r="L71" s="147"/>
    </row>
    <row r="72" spans="1:47" s="15" customFormat="1" ht="19.899999999999999" customHeight="1">
      <c r="B72" s="226"/>
      <c r="C72" s="99"/>
      <c r="D72" s="227" t="s">
        <v>1572</v>
      </c>
      <c r="E72" s="228"/>
      <c r="F72" s="228"/>
      <c r="G72" s="228"/>
      <c r="H72" s="228"/>
      <c r="I72" s="228"/>
      <c r="J72" s="229">
        <f>J263</f>
        <v>0</v>
      </c>
      <c r="K72" s="99"/>
      <c r="L72" s="230"/>
    </row>
    <row r="73" spans="1:47" s="9" customFormat="1" ht="24.95" customHeight="1">
      <c r="B73" s="142"/>
      <c r="C73" s="143"/>
      <c r="D73" s="144" t="s">
        <v>1573</v>
      </c>
      <c r="E73" s="145"/>
      <c r="F73" s="145"/>
      <c r="G73" s="145"/>
      <c r="H73" s="145"/>
      <c r="I73" s="145"/>
      <c r="J73" s="146">
        <f>J276</f>
        <v>0</v>
      </c>
      <c r="K73" s="143"/>
      <c r="L73" s="147"/>
    </row>
    <row r="74" spans="1:47" s="9" customFormat="1" ht="24.95" customHeight="1">
      <c r="B74" s="142"/>
      <c r="C74" s="143"/>
      <c r="D74" s="144" t="s">
        <v>994</v>
      </c>
      <c r="E74" s="145"/>
      <c r="F74" s="145"/>
      <c r="G74" s="145"/>
      <c r="H74" s="145"/>
      <c r="I74" s="145"/>
      <c r="J74" s="146">
        <f>J288</f>
        <v>0</v>
      </c>
      <c r="K74" s="143"/>
      <c r="L74" s="147"/>
    </row>
    <row r="75" spans="1:47" s="15" customFormat="1" ht="19.899999999999999" customHeight="1">
      <c r="B75" s="226"/>
      <c r="C75" s="99"/>
      <c r="D75" s="227" t="s">
        <v>995</v>
      </c>
      <c r="E75" s="228"/>
      <c r="F75" s="228"/>
      <c r="G75" s="228"/>
      <c r="H75" s="228"/>
      <c r="I75" s="228"/>
      <c r="J75" s="229">
        <f>J289</f>
        <v>0</v>
      </c>
      <c r="K75" s="99"/>
      <c r="L75" s="230"/>
    </row>
    <row r="76" spans="1:47" s="15" customFormat="1" ht="19.899999999999999" customHeight="1">
      <c r="B76" s="226"/>
      <c r="C76" s="99"/>
      <c r="D76" s="227" t="s">
        <v>997</v>
      </c>
      <c r="E76" s="228"/>
      <c r="F76" s="228"/>
      <c r="G76" s="228"/>
      <c r="H76" s="228"/>
      <c r="I76" s="228"/>
      <c r="J76" s="229">
        <f>J293</f>
        <v>0</v>
      </c>
      <c r="K76" s="99"/>
      <c r="L76" s="230"/>
    </row>
    <row r="77" spans="1:47" s="15" customFormat="1" ht="19.899999999999999" customHeight="1">
      <c r="B77" s="226"/>
      <c r="C77" s="99"/>
      <c r="D77" s="227" t="s">
        <v>1574</v>
      </c>
      <c r="E77" s="228"/>
      <c r="F77" s="228"/>
      <c r="G77" s="228"/>
      <c r="H77" s="228"/>
      <c r="I77" s="228"/>
      <c r="J77" s="229">
        <f>J296</f>
        <v>0</v>
      </c>
      <c r="K77" s="99"/>
      <c r="L77" s="230"/>
    </row>
    <row r="78" spans="1:47" s="2" customFormat="1" ht="21.7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6.95" customHeight="1">
      <c r="A79" s="36"/>
      <c r="B79" s="49"/>
      <c r="C79" s="50"/>
      <c r="D79" s="50"/>
      <c r="E79" s="50"/>
      <c r="F79" s="50"/>
      <c r="G79" s="50"/>
      <c r="H79" s="50"/>
      <c r="I79" s="50"/>
      <c r="J79" s="50"/>
      <c r="K79" s="50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3" spans="1:31" s="2" customFormat="1" ht="6.95" customHeight="1">
      <c r="A83" s="36"/>
      <c r="B83" s="51"/>
      <c r="C83" s="52"/>
      <c r="D83" s="52"/>
      <c r="E83" s="52"/>
      <c r="F83" s="52"/>
      <c r="G83" s="52"/>
      <c r="H83" s="52"/>
      <c r="I83" s="52"/>
      <c r="J83" s="52"/>
      <c r="K83" s="52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24.95" customHeight="1">
      <c r="A84" s="36"/>
      <c r="B84" s="37"/>
      <c r="C84" s="25" t="s">
        <v>225</v>
      </c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12" customHeight="1">
      <c r="A86" s="36"/>
      <c r="B86" s="37"/>
      <c r="C86" s="31" t="s">
        <v>16</v>
      </c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16.5" customHeight="1">
      <c r="A87" s="36"/>
      <c r="B87" s="37"/>
      <c r="C87" s="38"/>
      <c r="D87" s="38"/>
      <c r="E87" s="413" t="str">
        <f>E7</f>
        <v>Západní vstupní prostranství do areálu Kamencového jezera - B1 Přemyslova</v>
      </c>
      <c r="F87" s="414"/>
      <c r="G87" s="414"/>
      <c r="H87" s="414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1" customFormat="1" ht="12" customHeight="1">
      <c r="B88" s="23"/>
      <c r="C88" s="31" t="s">
        <v>212</v>
      </c>
      <c r="D88" s="24"/>
      <c r="E88" s="24"/>
      <c r="F88" s="24"/>
      <c r="G88" s="24"/>
      <c r="H88" s="24"/>
      <c r="I88" s="24"/>
      <c r="J88" s="24"/>
      <c r="K88" s="24"/>
      <c r="L88" s="22"/>
    </row>
    <row r="89" spans="1:31" s="1" customFormat="1" ht="16.5" customHeight="1">
      <c r="B89" s="23"/>
      <c r="C89" s="24"/>
      <c r="D89" s="24"/>
      <c r="E89" s="413" t="s">
        <v>1019</v>
      </c>
      <c r="F89" s="365"/>
      <c r="G89" s="365"/>
      <c r="H89" s="365"/>
      <c r="I89" s="24"/>
      <c r="J89" s="24"/>
      <c r="K89" s="24"/>
      <c r="L89" s="22"/>
    </row>
    <row r="90" spans="1:31" s="1" customFormat="1" ht="12" customHeight="1">
      <c r="B90" s="23"/>
      <c r="C90" s="31" t="s">
        <v>214</v>
      </c>
      <c r="D90" s="24"/>
      <c r="E90" s="24"/>
      <c r="F90" s="24"/>
      <c r="G90" s="24"/>
      <c r="H90" s="24"/>
      <c r="I90" s="24"/>
      <c r="J90" s="24"/>
      <c r="K90" s="24"/>
      <c r="L90" s="22"/>
    </row>
    <row r="91" spans="1:31" s="2" customFormat="1" ht="16.5" customHeight="1">
      <c r="A91" s="36"/>
      <c r="B91" s="37"/>
      <c r="C91" s="38"/>
      <c r="D91" s="38"/>
      <c r="E91" s="417" t="s">
        <v>3047</v>
      </c>
      <c r="F91" s="415"/>
      <c r="G91" s="415"/>
      <c r="H91" s="415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>
      <c r="A92" s="36"/>
      <c r="B92" s="37"/>
      <c r="C92" s="31" t="s">
        <v>3048</v>
      </c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6.5" customHeight="1">
      <c r="A93" s="36"/>
      <c r="B93" s="37"/>
      <c r="C93" s="38"/>
      <c r="D93" s="38"/>
      <c r="E93" s="387" t="str">
        <f>E13</f>
        <v>SO 05.4 - Elektroinstalace</v>
      </c>
      <c r="F93" s="415"/>
      <c r="G93" s="415"/>
      <c r="H93" s="415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2" customHeight="1">
      <c r="A95" s="36"/>
      <c r="B95" s="37"/>
      <c r="C95" s="31" t="s">
        <v>22</v>
      </c>
      <c r="D95" s="38"/>
      <c r="E95" s="38"/>
      <c r="F95" s="29" t="str">
        <f>F16</f>
        <v>Přemyslova, Chomutov</v>
      </c>
      <c r="G95" s="38"/>
      <c r="H95" s="38"/>
      <c r="I95" s="31" t="s">
        <v>24</v>
      </c>
      <c r="J95" s="61" t="str">
        <f>IF(J16="","",J16)</f>
        <v>29. 3. 2022</v>
      </c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6.95" customHeight="1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5.2" customHeight="1">
      <c r="A97" s="36"/>
      <c r="B97" s="37"/>
      <c r="C97" s="31" t="s">
        <v>26</v>
      </c>
      <c r="D97" s="38"/>
      <c r="E97" s="38"/>
      <c r="F97" s="29" t="str">
        <f>E19</f>
        <v>Statutární město Chomutov</v>
      </c>
      <c r="G97" s="38"/>
      <c r="H97" s="38"/>
      <c r="I97" s="31" t="s">
        <v>32</v>
      </c>
      <c r="J97" s="34" t="str">
        <f>E25</f>
        <v>refuel s.r.o.</v>
      </c>
      <c r="K97" s="38"/>
      <c r="L97" s="115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5.2" customHeight="1">
      <c r="A98" s="36"/>
      <c r="B98" s="37"/>
      <c r="C98" s="31" t="s">
        <v>30</v>
      </c>
      <c r="D98" s="38"/>
      <c r="E98" s="38"/>
      <c r="F98" s="29" t="str">
        <f>IF(E22="","",E22)</f>
        <v>Vyplň údaj</v>
      </c>
      <c r="G98" s="38"/>
      <c r="H98" s="38"/>
      <c r="I98" s="31" t="s">
        <v>35</v>
      </c>
      <c r="J98" s="34" t="str">
        <f>E28</f>
        <v xml:space="preserve"> </v>
      </c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0.35" customHeight="1">
      <c r="A99" s="36"/>
      <c r="B99" s="37"/>
      <c r="C99" s="38"/>
      <c r="D99" s="38"/>
      <c r="E99" s="38"/>
      <c r="F99" s="38"/>
      <c r="G99" s="38"/>
      <c r="H99" s="38"/>
      <c r="I99" s="38"/>
      <c r="J99" s="38"/>
      <c r="K99" s="38"/>
      <c r="L99" s="115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10" customFormat="1" ht="29.25" customHeight="1">
      <c r="A100" s="148"/>
      <c r="B100" s="149"/>
      <c r="C100" s="150" t="s">
        <v>226</v>
      </c>
      <c r="D100" s="151" t="s">
        <v>58</v>
      </c>
      <c r="E100" s="151" t="s">
        <v>54</v>
      </c>
      <c r="F100" s="151" t="s">
        <v>55</v>
      </c>
      <c r="G100" s="151" t="s">
        <v>227</v>
      </c>
      <c r="H100" s="151" t="s">
        <v>228</v>
      </c>
      <c r="I100" s="151" t="s">
        <v>229</v>
      </c>
      <c r="J100" s="151" t="s">
        <v>219</v>
      </c>
      <c r="K100" s="152" t="s">
        <v>230</v>
      </c>
      <c r="L100" s="153"/>
      <c r="M100" s="70" t="s">
        <v>21</v>
      </c>
      <c r="N100" s="71" t="s">
        <v>43</v>
      </c>
      <c r="O100" s="71" t="s">
        <v>231</v>
      </c>
      <c r="P100" s="71" t="s">
        <v>232</v>
      </c>
      <c r="Q100" s="71" t="s">
        <v>233</v>
      </c>
      <c r="R100" s="71" t="s">
        <v>234</v>
      </c>
      <c r="S100" s="71" t="s">
        <v>235</v>
      </c>
      <c r="T100" s="72" t="s">
        <v>236</v>
      </c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</row>
    <row r="101" spans="1:65" s="2" customFormat="1" ht="22.9" customHeight="1">
      <c r="A101" s="36"/>
      <c r="B101" s="37"/>
      <c r="C101" s="77" t="s">
        <v>237</v>
      </c>
      <c r="D101" s="38"/>
      <c r="E101" s="38"/>
      <c r="F101" s="38"/>
      <c r="G101" s="38"/>
      <c r="H101" s="38"/>
      <c r="I101" s="38"/>
      <c r="J101" s="154">
        <f>BK101</f>
        <v>0</v>
      </c>
      <c r="K101" s="38"/>
      <c r="L101" s="41"/>
      <c r="M101" s="73"/>
      <c r="N101" s="155"/>
      <c r="O101" s="74"/>
      <c r="P101" s="156">
        <f>P102+P262+P276+P288</f>
        <v>0</v>
      </c>
      <c r="Q101" s="74"/>
      <c r="R101" s="156">
        <f>R102+R262+R276+R288</f>
        <v>0.40341911999999991</v>
      </c>
      <c r="S101" s="74"/>
      <c r="T101" s="157">
        <f>T102+T262+T276+T288</f>
        <v>1.056E-2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72</v>
      </c>
      <c r="AU101" s="19" t="s">
        <v>220</v>
      </c>
      <c r="BK101" s="158">
        <f>BK102+BK262+BK276+BK288</f>
        <v>0</v>
      </c>
    </row>
    <row r="102" spans="1:65" s="11" customFormat="1" ht="25.9" customHeight="1">
      <c r="B102" s="159"/>
      <c r="C102" s="160"/>
      <c r="D102" s="161" t="s">
        <v>72</v>
      </c>
      <c r="E102" s="162" t="s">
        <v>1575</v>
      </c>
      <c r="F102" s="162" t="s">
        <v>1576</v>
      </c>
      <c r="G102" s="160"/>
      <c r="H102" s="160"/>
      <c r="I102" s="163"/>
      <c r="J102" s="164">
        <f>BK102</f>
        <v>0</v>
      </c>
      <c r="K102" s="160"/>
      <c r="L102" s="165"/>
      <c r="M102" s="166"/>
      <c r="N102" s="167"/>
      <c r="O102" s="167"/>
      <c r="P102" s="168">
        <f>P103+P245</f>
        <v>0</v>
      </c>
      <c r="Q102" s="167"/>
      <c r="R102" s="168">
        <f>R103+R245</f>
        <v>0.38911911999999993</v>
      </c>
      <c r="S102" s="167"/>
      <c r="T102" s="169">
        <f>T103+T245</f>
        <v>0</v>
      </c>
      <c r="AR102" s="170" t="s">
        <v>82</v>
      </c>
      <c r="AT102" s="171" t="s">
        <v>72</v>
      </c>
      <c r="AU102" s="171" t="s">
        <v>73</v>
      </c>
      <c r="AY102" s="170" t="s">
        <v>239</v>
      </c>
      <c r="BK102" s="172">
        <f>BK103+BK245</f>
        <v>0</v>
      </c>
    </row>
    <row r="103" spans="1:65" s="11" customFormat="1" ht="22.9" customHeight="1">
      <c r="B103" s="159"/>
      <c r="C103" s="160"/>
      <c r="D103" s="161" t="s">
        <v>72</v>
      </c>
      <c r="E103" s="231" t="s">
        <v>1577</v>
      </c>
      <c r="F103" s="231" t="s">
        <v>1578</v>
      </c>
      <c r="G103" s="160"/>
      <c r="H103" s="160"/>
      <c r="I103" s="163"/>
      <c r="J103" s="232">
        <f>BK103</f>
        <v>0</v>
      </c>
      <c r="K103" s="160"/>
      <c r="L103" s="165"/>
      <c r="M103" s="166"/>
      <c r="N103" s="167"/>
      <c r="O103" s="167"/>
      <c r="P103" s="168">
        <f>SUM(P104:P244)</f>
        <v>0</v>
      </c>
      <c r="Q103" s="167"/>
      <c r="R103" s="168">
        <f>SUM(R104:R244)</f>
        <v>0.36131911999999994</v>
      </c>
      <c r="S103" s="167"/>
      <c r="T103" s="169">
        <f>SUM(T104:T244)</f>
        <v>0</v>
      </c>
      <c r="AR103" s="170" t="s">
        <v>82</v>
      </c>
      <c r="AT103" s="171" t="s">
        <v>72</v>
      </c>
      <c r="AU103" s="171" t="s">
        <v>80</v>
      </c>
      <c r="AY103" s="170" t="s">
        <v>239</v>
      </c>
      <c r="BK103" s="172">
        <f>SUM(BK104:BK244)</f>
        <v>0</v>
      </c>
    </row>
    <row r="104" spans="1:65" s="2" customFormat="1" ht="24.2" customHeight="1">
      <c r="A104" s="36"/>
      <c r="B104" s="37"/>
      <c r="C104" s="173" t="s">
        <v>80</v>
      </c>
      <c r="D104" s="173" t="s">
        <v>240</v>
      </c>
      <c r="E104" s="174" t="s">
        <v>4634</v>
      </c>
      <c r="F104" s="175" t="s">
        <v>4635</v>
      </c>
      <c r="G104" s="176" t="s">
        <v>602</v>
      </c>
      <c r="H104" s="177">
        <v>200</v>
      </c>
      <c r="I104" s="178"/>
      <c r="J104" s="179">
        <f>ROUND(I104*H104,2)</f>
        <v>0</v>
      </c>
      <c r="K104" s="175" t="s">
        <v>327</v>
      </c>
      <c r="L104" s="41"/>
      <c r="M104" s="180" t="s">
        <v>21</v>
      </c>
      <c r="N104" s="181" t="s">
        <v>44</v>
      </c>
      <c r="O104" s="66"/>
      <c r="P104" s="182">
        <f>O104*H104</f>
        <v>0</v>
      </c>
      <c r="Q104" s="182">
        <v>0</v>
      </c>
      <c r="R104" s="182">
        <f>Q104*H104</f>
        <v>0</v>
      </c>
      <c r="S104" s="182">
        <v>0</v>
      </c>
      <c r="T104" s="18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4" t="s">
        <v>461</v>
      </c>
      <c r="AT104" s="184" t="s">
        <v>240</v>
      </c>
      <c r="AU104" s="184" t="s">
        <v>82</v>
      </c>
      <c r="AY104" s="19" t="s">
        <v>239</v>
      </c>
      <c r="BE104" s="185">
        <f>IF(N104="základní",J104,0)</f>
        <v>0</v>
      </c>
      <c r="BF104" s="185">
        <f>IF(N104="snížená",J104,0)</f>
        <v>0</v>
      </c>
      <c r="BG104" s="185">
        <f>IF(N104="zákl. přenesená",J104,0)</f>
        <v>0</v>
      </c>
      <c r="BH104" s="185">
        <f>IF(N104="sníž. přenesená",J104,0)</f>
        <v>0</v>
      </c>
      <c r="BI104" s="185">
        <f>IF(N104="nulová",J104,0)</f>
        <v>0</v>
      </c>
      <c r="BJ104" s="19" t="s">
        <v>80</v>
      </c>
      <c r="BK104" s="185">
        <f>ROUND(I104*H104,2)</f>
        <v>0</v>
      </c>
      <c r="BL104" s="19" t="s">
        <v>461</v>
      </c>
      <c r="BM104" s="184" t="s">
        <v>4636</v>
      </c>
    </row>
    <row r="105" spans="1:65" s="2" customFormat="1" ht="11.25">
      <c r="A105" s="36"/>
      <c r="B105" s="37"/>
      <c r="C105" s="38"/>
      <c r="D105" s="233" t="s">
        <v>329</v>
      </c>
      <c r="E105" s="38"/>
      <c r="F105" s="234" t="s">
        <v>4637</v>
      </c>
      <c r="G105" s="38"/>
      <c r="H105" s="38"/>
      <c r="I105" s="188"/>
      <c r="J105" s="38"/>
      <c r="K105" s="38"/>
      <c r="L105" s="41"/>
      <c r="M105" s="189"/>
      <c r="N105" s="190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329</v>
      </c>
      <c r="AU105" s="19" t="s">
        <v>82</v>
      </c>
    </row>
    <row r="106" spans="1:65" s="2" customFormat="1" ht="16.5" customHeight="1">
      <c r="A106" s="36"/>
      <c r="B106" s="37"/>
      <c r="C106" s="246" t="s">
        <v>82</v>
      </c>
      <c r="D106" s="246" t="s">
        <v>308</v>
      </c>
      <c r="E106" s="247" t="s">
        <v>4638</v>
      </c>
      <c r="F106" s="248" t="s">
        <v>4639</v>
      </c>
      <c r="G106" s="249" t="s">
        <v>602</v>
      </c>
      <c r="H106" s="250">
        <v>250</v>
      </c>
      <c r="I106" s="251"/>
      <c r="J106" s="252">
        <f>ROUND(I106*H106,2)</f>
        <v>0</v>
      </c>
      <c r="K106" s="248" t="s">
        <v>1586</v>
      </c>
      <c r="L106" s="253"/>
      <c r="M106" s="254" t="s">
        <v>21</v>
      </c>
      <c r="N106" s="255" t="s">
        <v>44</v>
      </c>
      <c r="O106" s="66"/>
      <c r="P106" s="182">
        <f>O106*H106</f>
        <v>0</v>
      </c>
      <c r="Q106" s="182">
        <v>6.0000000000000002E-5</v>
      </c>
      <c r="R106" s="182">
        <f>Q106*H106</f>
        <v>1.5000000000000001E-2</v>
      </c>
      <c r="S106" s="182">
        <v>0</v>
      </c>
      <c r="T106" s="18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4" t="s">
        <v>636</v>
      </c>
      <c r="AT106" s="184" t="s">
        <v>308</v>
      </c>
      <c r="AU106" s="184" t="s">
        <v>82</v>
      </c>
      <c r="AY106" s="19" t="s">
        <v>239</v>
      </c>
      <c r="BE106" s="185">
        <f>IF(N106="základní",J106,0)</f>
        <v>0</v>
      </c>
      <c r="BF106" s="185">
        <f>IF(N106="snížená",J106,0)</f>
        <v>0</v>
      </c>
      <c r="BG106" s="185">
        <f>IF(N106="zákl. přenesená",J106,0)</f>
        <v>0</v>
      </c>
      <c r="BH106" s="185">
        <f>IF(N106="sníž. přenesená",J106,0)</f>
        <v>0</v>
      </c>
      <c r="BI106" s="185">
        <f>IF(N106="nulová",J106,0)</f>
        <v>0</v>
      </c>
      <c r="BJ106" s="19" t="s">
        <v>80</v>
      </c>
      <c r="BK106" s="185">
        <f>ROUND(I106*H106,2)</f>
        <v>0</v>
      </c>
      <c r="BL106" s="19" t="s">
        <v>461</v>
      </c>
      <c r="BM106" s="184" t="s">
        <v>4640</v>
      </c>
    </row>
    <row r="107" spans="1:65" s="2" customFormat="1" ht="19.5">
      <c r="A107" s="36"/>
      <c r="B107" s="37"/>
      <c r="C107" s="38"/>
      <c r="D107" s="186" t="s">
        <v>246</v>
      </c>
      <c r="E107" s="38"/>
      <c r="F107" s="187" t="s">
        <v>4641</v>
      </c>
      <c r="G107" s="38"/>
      <c r="H107" s="38"/>
      <c r="I107" s="188"/>
      <c r="J107" s="38"/>
      <c r="K107" s="38"/>
      <c r="L107" s="41"/>
      <c r="M107" s="189"/>
      <c r="N107" s="190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246</v>
      </c>
      <c r="AU107" s="19" t="s">
        <v>82</v>
      </c>
    </row>
    <row r="108" spans="1:65" s="13" customFormat="1" ht="11.25">
      <c r="B108" s="201"/>
      <c r="C108" s="202"/>
      <c r="D108" s="186" t="s">
        <v>248</v>
      </c>
      <c r="E108" s="202"/>
      <c r="F108" s="204" t="s">
        <v>4642</v>
      </c>
      <c r="G108" s="202"/>
      <c r="H108" s="205">
        <v>250</v>
      </c>
      <c r="I108" s="206"/>
      <c r="J108" s="202"/>
      <c r="K108" s="202"/>
      <c r="L108" s="207"/>
      <c r="M108" s="208"/>
      <c r="N108" s="209"/>
      <c r="O108" s="209"/>
      <c r="P108" s="209"/>
      <c r="Q108" s="209"/>
      <c r="R108" s="209"/>
      <c r="S108" s="209"/>
      <c r="T108" s="210"/>
      <c r="AT108" s="211" t="s">
        <v>248</v>
      </c>
      <c r="AU108" s="211" t="s">
        <v>82</v>
      </c>
      <c r="AV108" s="13" t="s">
        <v>82</v>
      </c>
      <c r="AW108" s="13" t="s">
        <v>4</v>
      </c>
      <c r="AX108" s="13" t="s">
        <v>80</v>
      </c>
      <c r="AY108" s="211" t="s">
        <v>239</v>
      </c>
    </row>
    <row r="109" spans="1:65" s="2" customFormat="1" ht="24.2" customHeight="1">
      <c r="A109" s="36"/>
      <c r="B109" s="37"/>
      <c r="C109" s="246" t="s">
        <v>96</v>
      </c>
      <c r="D109" s="246" t="s">
        <v>308</v>
      </c>
      <c r="E109" s="247" t="s">
        <v>4643</v>
      </c>
      <c r="F109" s="248" t="s">
        <v>4644</v>
      </c>
      <c r="G109" s="249" t="s">
        <v>4645</v>
      </c>
      <c r="H109" s="250">
        <v>4</v>
      </c>
      <c r="I109" s="251"/>
      <c r="J109" s="252">
        <f>ROUND(I109*H109,2)</f>
        <v>0</v>
      </c>
      <c r="K109" s="248" t="s">
        <v>327</v>
      </c>
      <c r="L109" s="253"/>
      <c r="M109" s="254" t="s">
        <v>21</v>
      </c>
      <c r="N109" s="255" t="s">
        <v>44</v>
      </c>
      <c r="O109" s="66"/>
      <c r="P109" s="182">
        <f>O109*H109</f>
        <v>0</v>
      </c>
      <c r="Q109" s="182">
        <v>3.16E-3</v>
      </c>
      <c r="R109" s="182">
        <f>Q109*H109</f>
        <v>1.264E-2</v>
      </c>
      <c r="S109" s="182">
        <v>0</v>
      </c>
      <c r="T109" s="183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84" t="s">
        <v>636</v>
      </c>
      <c r="AT109" s="184" t="s">
        <v>308</v>
      </c>
      <c r="AU109" s="184" t="s">
        <v>82</v>
      </c>
      <c r="AY109" s="19" t="s">
        <v>239</v>
      </c>
      <c r="BE109" s="185">
        <f>IF(N109="základní",J109,0)</f>
        <v>0</v>
      </c>
      <c r="BF109" s="185">
        <f>IF(N109="snížená",J109,0)</f>
        <v>0</v>
      </c>
      <c r="BG109" s="185">
        <f>IF(N109="zákl. přenesená",J109,0)</f>
        <v>0</v>
      </c>
      <c r="BH109" s="185">
        <f>IF(N109="sníž. přenesená",J109,0)</f>
        <v>0</v>
      </c>
      <c r="BI109" s="185">
        <f>IF(N109="nulová",J109,0)</f>
        <v>0</v>
      </c>
      <c r="BJ109" s="19" t="s">
        <v>80</v>
      </c>
      <c r="BK109" s="185">
        <f>ROUND(I109*H109,2)</f>
        <v>0</v>
      </c>
      <c r="BL109" s="19" t="s">
        <v>461</v>
      </c>
      <c r="BM109" s="184" t="s">
        <v>4646</v>
      </c>
    </row>
    <row r="110" spans="1:65" s="2" customFormat="1" ht="24.2" customHeight="1">
      <c r="A110" s="36"/>
      <c r="B110" s="37"/>
      <c r="C110" s="173" t="s">
        <v>100</v>
      </c>
      <c r="D110" s="173" t="s">
        <v>240</v>
      </c>
      <c r="E110" s="174" t="s">
        <v>4647</v>
      </c>
      <c r="F110" s="175" t="s">
        <v>4648</v>
      </c>
      <c r="G110" s="176" t="s">
        <v>692</v>
      </c>
      <c r="H110" s="177">
        <v>2</v>
      </c>
      <c r="I110" s="178"/>
      <c r="J110" s="179">
        <f>ROUND(I110*H110,2)</f>
        <v>0</v>
      </c>
      <c r="K110" s="175" t="s">
        <v>327</v>
      </c>
      <c r="L110" s="41"/>
      <c r="M110" s="180" t="s">
        <v>21</v>
      </c>
      <c r="N110" s="181" t="s">
        <v>44</v>
      </c>
      <c r="O110" s="66"/>
      <c r="P110" s="182">
        <f>O110*H110</f>
        <v>0</v>
      </c>
      <c r="Q110" s="182">
        <v>0</v>
      </c>
      <c r="R110" s="182">
        <f>Q110*H110</f>
        <v>0</v>
      </c>
      <c r="S110" s="182">
        <v>0</v>
      </c>
      <c r="T110" s="18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4" t="s">
        <v>461</v>
      </c>
      <c r="AT110" s="184" t="s">
        <v>240</v>
      </c>
      <c r="AU110" s="184" t="s">
        <v>82</v>
      </c>
      <c r="AY110" s="19" t="s">
        <v>239</v>
      </c>
      <c r="BE110" s="185">
        <f>IF(N110="základní",J110,0)</f>
        <v>0</v>
      </c>
      <c r="BF110" s="185">
        <f>IF(N110="snížená",J110,0)</f>
        <v>0</v>
      </c>
      <c r="BG110" s="185">
        <f>IF(N110="zákl. přenesená",J110,0)</f>
        <v>0</v>
      </c>
      <c r="BH110" s="185">
        <f>IF(N110="sníž. přenesená",J110,0)</f>
        <v>0</v>
      </c>
      <c r="BI110" s="185">
        <f>IF(N110="nulová",J110,0)</f>
        <v>0</v>
      </c>
      <c r="BJ110" s="19" t="s">
        <v>80</v>
      </c>
      <c r="BK110" s="185">
        <f>ROUND(I110*H110,2)</f>
        <v>0</v>
      </c>
      <c r="BL110" s="19" t="s">
        <v>461</v>
      </c>
      <c r="BM110" s="184" t="s">
        <v>4649</v>
      </c>
    </row>
    <row r="111" spans="1:65" s="2" customFormat="1" ht="11.25">
      <c r="A111" s="36"/>
      <c r="B111" s="37"/>
      <c r="C111" s="38"/>
      <c r="D111" s="233" t="s">
        <v>329</v>
      </c>
      <c r="E111" s="38"/>
      <c r="F111" s="234" t="s">
        <v>4650</v>
      </c>
      <c r="G111" s="38"/>
      <c r="H111" s="38"/>
      <c r="I111" s="188"/>
      <c r="J111" s="38"/>
      <c r="K111" s="38"/>
      <c r="L111" s="41"/>
      <c r="M111" s="189"/>
      <c r="N111" s="190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329</v>
      </c>
      <c r="AU111" s="19" t="s">
        <v>82</v>
      </c>
    </row>
    <row r="112" spans="1:65" s="2" customFormat="1" ht="16.5" customHeight="1">
      <c r="A112" s="36"/>
      <c r="B112" s="37"/>
      <c r="C112" s="246" t="s">
        <v>275</v>
      </c>
      <c r="D112" s="246" t="s">
        <v>308</v>
      </c>
      <c r="E112" s="247" t="s">
        <v>4651</v>
      </c>
      <c r="F112" s="248" t="s">
        <v>4652</v>
      </c>
      <c r="G112" s="249" t="s">
        <v>692</v>
      </c>
      <c r="H112" s="250">
        <v>2</v>
      </c>
      <c r="I112" s="251"/>
      <c r="J112" s="252">
        <f>ROUND(I112*H112,2)</f>
        <v>0</v>
      </c>
      <c r="K112" s="248" t="s">
        <v>1659</v>
      </c>
      <c r="L112" s="253"/>
      <c r="M112" s="254" t="s">
        <v>21</v>
      </c>
      <c r="N112" s="255" t="s">
        <v>44</v>
      </c>
      <c r="O112" s="66"/>
      <c r="P112" s="182">
        <f>O112*H112</f>
        <v>0</v>
      </c>
      <c r="Q112" s="182">
        <v>3.0000000000000001E-5</v>
      </c>
      <c r="R112" s="182">
        <f>Q112*H112</f>
        <v>6.0000000000000002E-5</v>
      </c>
      <c r="S112" s="182">
        <v>0</v>
      </c>
      <c r="T112" s="18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4" t="s">
        <v>636</v>
      </c>
      <c r="AT112" s="184" t="s">
        <v>308</v>
      </c>
      <c r="AU112" s="184" t="s">
        <v>82</v>
      </c>
      <c r="AY112" s="19" t="s">
        <v>239</v>
      </c>
      <c r="BE112" s="185">
        <f>IF(N112="základní",J112,0)</f>
        <v>0</v>
      </c>
      <c r="BF112" s="185">
        <f>IF(N112="snížená",J112,0)</f>
        <v>0</v>
      </c>
      <c r="BG112" s="185">
        <f>IF(N112="zákl. přenesená",J112,0)</f>
        <v>0</v>
      </c>
      <c r="BH112" s="185">
        <f>IF(N112="sníž. přenesená",J112,0)</f>
        <v>0</v>
      </c>
      <c r="BI112" s="185">
        <f>IF(N112="nulová",J112,0)</f>
        <v>0</v>
      </c>
      <c r="BJ112" s="19" t="s">
        <v>80</v>
      </c>
      <c r="BK112" s="185">
        <f>ROUND(I112*H112,2)</f>
        <v>0</v>
      </c>
      <c r="BL112" s="19" t="s">
        <v>461</v>
      </c>
      <c r="BM112" s="184" t="s">
        <v>4653</v>
      </c>
    </row>
    <row r="113" spans="1:65" s="2" customFormat="1" ht="19.5">
      <c r="A113" s="36"/>
      <c r="B113" s="37"/>
      <c r="C113" s="38"/>
      <c r="D113" s="186" t="s">
        <v>246</v>
      </c>
      <c r="E113" s="38"/>
      <c r="F113" s="187" t="s">
        <v>4654</v>
      </c>
      <c r="G113" s="38"/>
      <c r="H113" s="38"/>
      <c r="I113" s="188"/>
      <c r="J113" s="38"/>
      <c r="K113" s="38"/>
      <c r="L113" s="41"/>
      <c r="M113" s="189"/>
      <c r="N113" s="190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246</v>
      </c>
      <c r="AU113" s="19" t="s">
        <v>82</v>
      </c>
    </row>
    <row r="114" spans="1:65" s="2" customFormat="1" ht="24.2" customHeight="1">
      <c r="A114" s="36"/>
      <c r="B114" s="37"/>
      <c r="C114" s="173" t="s">
        <v>284</v>
      </c>
      <c r="D114" s="173" t="s">
        <v>240</v>
      </c>
      <c r="E114" s="174" t="s">
        <v>4655</v>
      </c>
      <c r="F114" s="175" t="s">
        <v>4656</v>
      </c>
      <c r="G114" s="176" t="s">
        <v>692</v>
      </c>
      <c r="H114" s="177">
        <v>120</v>
      </c>
      <c r="I114" s="178"/>
      <c r="J114" s="179">
        <f>ROUND(I114*H114,2)</f>
        <v>0</v>
      </c>
      <c r="K114" s="175" t="s">
        <v>327</v>
      </c>
      <c r="L114" s="41"/>
      <c r="M114" s="180" t="s">
        <v>21</v>
      </c>
      <c r="N114" s="181" t="s">
        <v>44</v>
      </c>
      <c r="O114" s="66"/>
      <c r="P114" s="182">
        <f>O114*H114</f>
        <v>0</v>
      </c>
      <c r="Q114" s="182">
        <v>0</v>
      </c>
      <c r="R114" s="182">
        <f>Q114*H114</f>
        <v>0</v>
      </c>
      <c r="S114" s="182">
        <v>0</v>
      </c>
      <c r="T114" s="18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4" t="s">
        <v>461</v>
      </c>
      <c r="AT114" s="184" t="s">
        <v>240</v>
      </c>
      <c r="AU114" s="184" t="s">
        <v>82</v>
      </c>
      <c r="AY114" s="19" t="s">
        <v>239</v>
      </c>
      <c r="BE114" s="185">
        <f>IF(N114="základní",J114,0)</f>
        <v>0</v>
      </c>
      <c r="BF114" s="185">
        <f>IF(N114="snížená",J114,0)</f>
        <v>0</v>
      </c>
      <c r="BG114" s="185">
        <f>IF(N114="zákl. přenesená",J114,0)</f>
        <v>0</v>
      </c>
      <c r="BH114" s="185">
        <f>IF(N114="sníž. přenesená",J114,0)</f>
        <v>0</v>
      </c>
      <c r="BI114" s="185">
        <f>IF(N114="nulová",J114,0)</f>
        <v>0</v>
      </c>
      <c r="BJ114" s="19" t="s">
        <v>80</v>
      </c>
      <c r="BK114" s="185">
        <f>ROUND(I114*H114,2)</f>
        <v>0</v>
      </c>
      <c r="BL114" s="19" t="s">
        <v>461</v>
      </c>
      <c r="BM114" s="184" t="s">
        <v>4657</v>
      </c>
    </row>
    <row r="115" spans="1:65" s="2" customFormat="1" ht="11.25">
      <c r="A115" s="36"/>
      <c r="B115" s="37"/>
      <c r="C115" s="38"/>
      <c r="D115" s="233" t="s">
        <v>329</v>
      </c>
      <c r="E115" s="38"/>
      <c r="F115" s="234" t="s">
        <v>4658</v>
      </c>
      <c r="G115" s="38"/>
      <c r="H115" s="38"/>
      <c r="I115" s="188"/>
      <c r="J115" s="38"/>
      <c r="K115" s="38"/>
      <c r="L115" s="41"/>
      <c r="M115" s="189"/>
      <c r="N115" s="190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329</v>
      </c>
      <c r="AU115" s="19" t="s">
        <v>82</v>
      </c>
    </row>
    <row r="116" spans="1:65" s="2" customFormat="1" ht="16.5" customHeight="1">
      <c r="A116" s="36"/>
      <c r="B116" s="37"/>
      <c r="C116" s="246" t="s">
        <v>291</v>
      </c>
      <c r="D116" s="246" t="s">
        <v>308</v>
      </c>
      <c r="E116" s="247" t="s">
        <v>4659</v>
      </c>
      <c r="F116" s="248" t="s">
        <v>4660</v>
      </c>
      <c r="G116" s="249" t="s">
        <v>692</v>
      </c>
      <c r="H116" s="250">
        <v>66</v>
      </c>
      <c r="I116" s="251"/>
      <c r="J116" s="252">
        <f>ROUND(I116*H116,2)</f>
        <v>0</v>
      </c>
      <c r="K116" s="248" t="s">
        <v>1586</v>
      </c>
      <c r="L116" s="253"/>
      <c r="M116" s="254" t="s">
        <v>21</v>
      </c>
      <c r="N116" s="255" t="s">
        <v>44</v>
      </c>
      <c r="O116" s="66"/>
      <c r="P116" s="182">
        <f>O116*H116</f>
        <v>0</v>
      </c>
      <c r="Q116" s="182">
        <v>3.0000000000000001E-5</v>
      </c>
      <c r="R116" s="182">
        <f>Q116*H116</f>
        <v>1.98E-3</v>
      </c>
      <c r="S116" s="182">
        <v>0</v>
      </c>
      <c r="T116" s="18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4" t="s">
        <v>636</v>
      </c>
      <c r="AT116" s="184" t="s">
        <v>308</v>
      </c>
      <c r="AU116" s="184" t="s">
        <v>82</v>
      </c>
      <c r="AY116" s="19" t="s">
        <v>239</v>
      </c>
      <c r="BE116" s="185">
        <f>IF(N116="základní",J116,0)</f>
        <v>0</v>
      </c>
      <c r="BF116" s="185">
        <f>IF(N116="snížená",J116,0)</f>
        <v>0</v>
      </c>
      <c r="BG116" s="185">
        <f>IF(N116="zákl. přenesená",J116,0)</f>
        <v>0</v>
      </c>
      <c r="BH116" s="185">
        <f>IF(N116="sníž. přenesená",J116,0)</f>
        <v>0</v>
      </c>
      <c r="BI116" s="185">
        <f>IF(N116="nulová",J116,0)</f>
        <v>0</v>
      </c>
      <c r="BJ116" s="19" t="s">
        <v>80</v>
      </c>
      <c r="BK116" s="185">
        <f>ROUND(I116*H116,2)</f>
        <v>0</v>
      </c>
      <c r="BL116" s="19" t="s">
        <v>461</v>
      </c>
      <c r="BM116" s="184" t="s">
        <v>4661</v>
      </c>
    </row>
    <row r="117" spans="1:65" s="2" customFormat="1" ht="19.5">
      <c r="A117" s="36"/>
      <c r="B117" s="37"/>
      <c r="C117" s="38"/>
      <c r="D117" s="186" t="s">
        <v>246</v>
      </c>
      <c r="E117" s="38"/>
      <c r="F117" s="187" t="s">
        <v>4662</v>
      </c>
      <c r="G117" s="38"/>
      <c r="H117" s="38"/>
      <c r="I117" s="188"/>
      <c r="J117" s="38"/>
      <c r="K117" s="38"/>
      <c r="L117" s="41"/>
      <c r="M117" s="189"/>
      <c r="N117" s="190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246</v>
      </c>
      <c r="AU117" s="19" t="s">
        <v>82</v>
      </c>
    </row>
    <row r="118" spans="1:65" s="2" customFormat="1" ht="16.5" customHeight="1">
      <c r="A118" s="36"/>
      <c r="B118" s="37"/>
      <c r="C118" s="246" t="s">
        <v>297</v>
      </c>
      <c r="D118" s="246" t="s">
        <v>308</v>
      </c>
      <c r="E118" s="247" t="s">
        <v>4663</v>
      </c>
      <c r="F118" s="248" t="s">
        <v>4664</v>
      </c>
      <c r="G118" s="249" t="s">
        <v>692</v>
      </c>
      <c r="H118" s="250">
        <v>66</v>
      </c>
      <c r="I118" s="251"/>
      <c r="J118" s="252">
        <f>ROUND(I118*H118,2)</f>
        <v>0</v>
      </c>
      <c r="K118" s="248" t="s">
        <v>4665</v>
      </c>
      <c r="L118" s="253"/>
      <c r="M118" s="254" t="s">
        <v>21</v>
      </c>
      <c r="N118" s="255" t="s">
        <v>44</v>
      </c>
      <c r="O118" s="66"/>
      <c r="P118" s="182">
        <f>O118*H118</f>
        <v>0</v>
      </c>
      <c r="Q118" s="182">
        <v>3.0000000000000001E-5</v>
      </c>
      <c r="R118" s="182">
        <f>Q118*H118</f>
        <v>1.98E-3</v>
      </c>
      <c r="S118" s="182">
        <v>0</v>
      </c>
      <c r="T118" s="18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4" t="s">
        <v>636</v>
      </c>
      <c r="AT118" s="184" t="s">
        <v>308</v>
      </c>
      <c r="AU118" s="184" t="s">
        <v>82</v>
      </c>
      <c r="AY118" s="19" t="s">
        <v>239</v>
      </c>
      <c r="BE118" s="185">
        <f>IF(N118="základní",J118,0)</f>
        <v>0</v>
      </c>
      <c r="BF118" s="185">
        <f>IF(N118="snížená",J118,0)</f>
        <v>0</v>
      </c>
      <c r="BG118" s="185">
        <f>IF(N118="zákl. přenesená",J118,0)</f>
        <v>0</v>
      </c>
      <c r="BH118" s="185">
        <f>IF(N118="sníž. přenesená",J118,0)</f>
        <v>0</v>
      </c>
      <c r="BI118" s="185">
        <f>IF(N118="nulová",J118,0)</f>
        <v>0</v>
      </c>
      <c r="BJ118" s="19" t="s">
        <v>80</v>
      </c>
      <c r="BK118" s="185">
        <f>ROUND(I118*H118,2)</f>
        <v>0</v>
      </c>
      <c r="BL118" s="19" t="s">
        <v>461</v>
      </c>
      <c r="BM118" s="184" t="s">
        <v>4666</v>
      </c>
    </row>
    <row r="119" spans="1:65" s="2" customFormat="1" ht="19.5">
      <c r="A119" s="36"/>
      <c r="B119" s="37"/>
      <c r="C119" s="38"/>
      <c r="D119" s="186" t="s">
        <v>246</v>
      </c>
      <c r="E119" s="38"/>
      <c r="F119" s="187" t="s">
        <v>4667</v>
      </c>
      <c r="G119" s="38"/>
      <c r="H119" s="38"/>
      <c r="I119" s="188"/>
      <c r="J119" s="38"/>
      <c r="K119" s="38"/>
      <c r="L119" s="41"/>
      <c r="M119" s="189"/>
      <c r="N119" s="190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246</v>
      </c>
      <c r="AU119" s="19" t="s">
        <v>82</v>
      </c>
    </row>
    <row r="120" spans="1:65" s="2" customFormat="1" ht="16.5" customHeight="1">
      <c r="A120" s="36"/>
      <c r="B120" s="37"/>
      <c r="C120" s="246" t="s">
        <v>304</v>
      </c>
      <c r="D120" s="246" t="s">
        <v>308</v>
      </c>
      <c r="E120" s="247" t="s">
        <v>4668</v>
      </c>
      <c r="F120" s="248" t="s">
        <v>4669</v>
      </c>
      <c r="G120" s="249" t="s">
        <v>692</v>
      </c>
      <c r="H120" s="250">
        <v>54</v>
      </c>
      <c r="I120" s="251"/>
      <c r="J120" s="252">
        <f>ROUND(I120*H120,2)</f>
        <v>0</v>
      </c>
      <c r="K120" s="248" t="s">
        <v>1586</v>
      </c>
      <c r="L120" s="253"/>
      <c r="M120" s="254" t="s">
        <v>21</v>
      </c>
      <c r="N120" s="255" t="s">
        <v>44</v>
      </c>
      <c r="O120" s="66"/>
      <c r="P120" s="182">
        <f>O120*H120</f>
        <v>0</v>
      </c>
      <c r="Q120" s="182">
        <v>1.0000000000000001E-5</v>
      </c>
      <c r="R120" s="182">
        <f>Q120*H120</f>
        <v>5.4000000000000001E-4</v>
      </c>
      <c r="S120" s="182">
        <v>0</v>
      </c>
      <c r="T120" s="18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4" t="s">
        <v>636</v>
      </c>
      <c r="AT120" s="184" t="s">
        <v>308</v>
      </c>
      <c r="AU120" s="184" t="s">
        <v>82</v>
      </c>
      <c r="AY120" s="19" t="s">
        <v>239</v>
      </c>
      <c r="BE120" s="185">
        <f>IF(N120="základní",J120,0)</f>
        <v>0</v>
      </c>
      <c r="BF120" s="185">
        <f>IF(N120="snížená",J120,0)</f>
        <v>0</v>
      </c>
      <c r="BG120" s="185">
        <f>IF(N120="zákl. přenesená",J120,0)</f>
        <v>0</v>
      </c>
      <c r="BH120" s="185">
        <f>IF(N120="sníž. přenesená",J120,0)</f>
        <v>0</v>
      </c>
      <c r="BI120" s="185">
        <f>IF(N120="nulová",J120,0)</f>
        <v>0</v>
      </c>
      <c r="BJ120" s="19" t="s">
        <v>80</v>
      </c>
      <c r="BK120" s="185">
        <f>ROUND(I120*H120,2)</f>
        <v>0</v>
      </c>
      <c r="BL120" s="19" t="s">
        <v>461</v>
      </c>
      <c r="BM120" s="184" t="s">
        <v>4670</v>
      </c>
    </row>
    <row r="121" spans="1:65" s="2" customFormat="1" ht="19.5">
      <c r="A121" s="36"/>
      <c r="B121" s="37"/>
      <c r="C121" s="38"/>
      <c r="D121" s="186" t="s">
        <v>246</v>
      </c>
      <c r="E121" s="38"/>
      <c r="F121" s="187" t="s">
        <v>4671</v>
      </c>
      <c r="G121" s="38"/>
      <c r="H121" s="38"/>
      <c r="I121" s="188"/>
      <c r="J121" s="38"/>
      <c r="K121" s="38"/>
      <c r="L121" s="41"/>
      <c r="M121" s="189"/>
      <c r="N121" s="190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246</v>
      </c>
      <c r="AU121" s="19" t="s">
        <v>82</v>
      </c>
    </row>
    <row r="122" spans="1:65" s="2" customFormat="1" ht="16.5" customHeight="1">
      <c r="A122" s="36"/>
      <c r="B122" s="37"/>
      <c r="C122" s="246" t="s">
        <v>423</v>
      </c>
      <c r="D122" s="246" t="s">
        <v>308</v>
      </c>
      <c r="E122" s="247" t="s">
        <v>4672</v>
      </c>
      <c r="F122" s="248" t="s">
        <v>4673</v>
      </c>
      <c r="G122" s="249" t="s">
        <v>692</v>
      </c>
      <c r="H122" s="250">
        <v>54</v>
      </c>
      <c r="I122" s="251"/>
      <c r="J122" s="252">
        <f>ROUND(I122*H122,2)</f>
        <v>0</v>
      </c>
      <c r="K122" s="248" t="s">
        <v>1586</v>
      </c>
      <c r="L122" s="253"/>
      <c r="M122" s="254" t="s">
        <v>21</v>
      </c>
      <c r="N122" s="255" t="s">
        <v>44</v>
      </c>
      <c r="O122" s="66"/>
      <c r="P122" s="182">
        <f>O122*H122</f>
        <v>0</v>
      </c>
      <c r="Q122" s="182">
        <v>0</v>
      </c>
      <c r="R122" s="182">
        <f>Q122*H122</f>
        <v>0</v>
      </c>
      <c r="S122" s="182">
        <v>0</v>
      </c>
      <c r="T122" s="18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4" t="s">
        <v>636</v>
      </c>
      <c r="AT122" s="184" t="s">
        <v>308</v>
      </c>
      <c r="AU122" s="184" t="s">
        <v>82</v>
      </c>
      <c r="AY122" s="19" t="s">
        <v>239</v>
      </c>
      <c r="BE122" s="185">
        <f>IF(N122="základní",J122,0)</f>
        <v>0</v>
      </c>
      <c r="BF122" s="185">
        <f>IF(N122="snížená",J122,0)</f>
        <v>0</v>
      </c>
      <c r="BG122" s="185">
        <f>IF(N122="zákl. přenesená",J122,0)</f>
        <v>0</v>
      </c>
      <c r="BH122" s="185">
        <f>IF(N122="sníž. přenesená",J122,0)</f>
        <v>0</v>
      </c>
      <c r="BI122" s="185">
        <f>IF(N122="nulová",J122,0)</f>
        <v>0</v>
      </c>
      <c r="BJ122" s="19" t="s">
        <v>80</v>
      </c>
      <c r="BK122" s="185">
        <f>ROUND(I122*H122,2)</f>
        <v>0</v>
      </c>
      <c r="BL122" s="19" t="s">
        <v>461</v>
      </c>
      <c r="BM122" s="184" t="s">
        <v>4674</v>
      </c>
    </row>
    <row r="123" spans="1:65" s="2" customFormat="1" ht="19.5">
      <c r="A123" s="36"/>
      <c r="B123" s="37"/>
      <c r="C123" s="38"/>
      <c r="D123" s="186" t="s">
        <v>246</v>
      </c>
      <c r="E123" s="38"/>
      <c r="F123" s="187" t="s">
        <v>4675</v>
      </c>
      <c r="G123" s="38"/>
      <c r="H123" s="38"/>
      <c r="I123" s="188"/>
      <c r="J123" s="38"/>
      <c r="K123" s="38"/>
      <c r="L123" s="41"/>
      <c r="M123" s="189"/>
      <c r="N123" s="190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246</v>
      </c>
      <c r="AU123" s="19" t="s">
        <v>82</v>
      </c>
    </row>
    <row r="124" spans="1:65" s="2" customFormat="1" ht="24.2" customHeight="1">
      <c r="A124" s="36"/>
      <c r="B124" s="37"/>
      <c r="C124" s="173" t="s">
        <v>428</v>
      </c>
      <c r="D124" s="173" t="s">
        <v>240</v>
      </c>
      <c r="E124" s="174" t="s">
        <v>1579</v>
      </c>
      <c r="F124" s="175" t="s">
        <v>1580</v>
      </c>
      <c r="G124" s="176" t="s">
        <v>602</v>
      </c>
      <c r="H124" s="177">
        <v>600</v>
      </c>
      <c r="I124" s="178"/>
      <c r="J124" s="179">
        <f>ROUND(I124*H124,2)</f>
        <v>0</v>
      </c>
      <c r="K124" s="175" t="s">
        <v>327</v>
      </c>
      <c r="L124" s="41"/>
      <c r="M124" s="180" t="s">
        <v>21</v>
      </c>
      <c r="N124" s="181" t="s">
        <v>44</v>
      </c>
      <c r="O124" s="66"/>
      <c r="P124" s="182">
        <f>O124*H124</f>
        <v>0</v>
      </c>
      <c r="Q124" s="182">
        <v>0</v>
      </c>
      <c r="R124" s="182">
        <f>Q124*H124</f>
        <v>0</v>
      </c>
      <c r="S124" s="182">
        <v>0</v>
      </c>
      <c r="T124" s="18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4" t="s">
        <v>461</v>
      </c>
      <c r="AT124" s="184" t="s">
        <v>240</v>
      </c>
      <c r="AU124" s="184" t="s">
        <v>82</v>
      </c>
      <c r="AY124" s="19" t="s">
        <v>239</v>
      </c>
      <c r="BE124" s="185">
        <f>IF(N124="základní",J124,0)</f>
        <v>0</v>
      </c>
      <c r="BF124" s="185">
        <f>IF(N124="snížená",J124,0)</f>
        <v>0</v>
      </c>
      <c r="BG124" s="185">
        <f>IF(N124="zákl. přenesená",J124,0)</f>
        <v>0</v>
      </c>
      <c r="BH124" s="185">
        <f>IF(N124="sníž. přenesená",J124,0)</f>
        <v>0</v>
      </c>
      <c r="BI124" s="185">
        <f>IF(N124="nulová",J124,0)</f>
        <v>0</v>
      </c>
      <c r="BJ124" s="19" t="s">
        <v>80</v>
      </c>
      <c r="BK124" s="185">
        <f>ROUND(I124*H124,2)</f>
        <v>0</v>
      </c>
      <c r="BL124" s="19" t="s">
        <v>461</v>
      </c>
      <c r="BM124" s="184" t="s">
        <v>4676</v>
      </c>
    </row>
    <row r="125" spans="1:65" s="2" customFormat="1" ht="11.25">
      <c r="A125" s="36"/>
      <c r="B125" s="37"/>
      <c r="C125" s="38"/>
      <c r="D125" s="233" t="s">
        <v>329</v>
      </c>
      <c r="E125" s="38"/>
      <c r="F125" s="234" t="s">
        <v>1582</v>
      </c>
      <c r="G125" s="38"/>
      <c r="H125" s="38"/>
      <c r="I125" s="188"/>
      <c r="J125" s="38"/>
      <c r="K125" s="38"/>
      <c r="L125" s="41"/>
      <c r="M125" s="189"/>
      <c r="N125" s="190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329</v>
      </c>
      <c r="AU125" s="19" t="s">
        <v>82</v>
      </c>
    </row>
    <row r="126" spans="1:65" s="2" customFormat="1" ht="16.5" customHeight="1">
      <c r="A126" s="36"/>
      <c r="B126" s="37"/>
      <c r="C126" s="246" t="s">
        <v>433</v>
      </c>
      <c r="D126" s="246" t="s">
        <v>308</v>
      </c>
      <c r="E126" s="247" t="s">
        <v>4677</v>
      </c>
      <c r="F126" s="248" t="s">
        <v>4678</v>
      </c>
      <c r="G126" s="249" t="s">
        <v>602</v>
      </c>
      <c r="H126" s="250">
        <v>275</v>
      </c>
      <c r="I126" s="251"/>
      <c r="J126" s="252">
        <f>ROUND(I126*H126,2)</f>
        <v>0</v>
      </c>
      <c r="K126" s="248" t="s">
        <v>327</v>
      </c>
      <c r="L126" s="253"/>
      <c r="M126" s="254" t="s">
        <v>21</v>
      </c>
      <c r="N126" s="255" t="s">
        <v>44</v>
      </c>
      <c r="O126" s="66"/>
      <c r="P126" s="182">
        <f>O126*H126</f>
        <v>0</v>
      </c>
      <c r="Q126" s="182">
        <v>1.2E-4</v>
      </c>
      <c r="R126" s="182">
        <f>Q126*H126</f>
        <v>3.3000000000000002E-2</v>
      </c>
      <c r="S126" s="182">
        <v>0</v>
      </c>
      <c r="T126" s="183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84" t="s">
        <v>636</v>
      </c>
      <c r="AT126" s="184" t="s">
        <v>308</v>
      </c>
      <c r="AU126" s="184" t="s">
        <v>82</v>
      </c>
      <c r="AY126" s="19" t="s">
        <v>239</v>
      </c>
      <c r="BE126" s="185">
        <f>IF(N126="základní",J126,0)</f>
        <v>0</v>
      </c>
      <c r="BF126" s="185">
        <f>IF(N126="snížená",J126,0)</f>
        <v>0</v>
      </c>
      <c r="BG126" s="185">
        <f>IF(N126="zákl. přenesená",J126,0)</f>
        <v>0</v>
      </c>
      <c r="BH126" s="185">
        <f>IF(N126="sníž. přenesená",J126,0)</f>
        <v>0</v>
      </c>
      <c r="BI126" s="185">
        <f>IF(N126="nulová",J126,0)</f>
        <v>0</v>
      </c>
      <c r="BJ126" s="19" t="s">
        <v>80</v>
      </c>
      <c r="BK126" s="185">
        <f>ROUND(I126*H126,2)</f>
        <v>0</v>
      </c>
      <c r="BL126" s="19" t="s">
        <v>461</v>
      </c>
      <c r="BM126" s="184" t="s">
        <v>4679</v>
      </c>
    </row>
    <row r="127" spans="1:65" s="13" customFormat="1" ht="11.25">
      <c r="B127" s="201"/>
      <c r="C127" s="202"/>
      <c r="D127" s="186" t="s">
        <v>248</v>
      </c>
      <c r="E127" s="202"/>
      <c r="F127" s="204" t="s">
        <v>4680</v>
      </c>
      <c r="G127" s="202"/>
      <c r="H127" s="205">
        <v>275</v>
      </c>
      <c r="I127" s="206"/>
      <c r="J127" s="202"/>
      <c r="K127" s="202"/>
      <c r="L127" s="207"/>
      <c r="M127" s="208"/>
      <c r="N127" s="209"/>
      <c r="O127" s="209"/>
      <c r="P127" s="209"/>
      <c r="Q127" s="209"/>
      <c r="R127" s="209"/>
      <c r="S127" s="209"/>
      <c r="T127" s="210"/>
      <c r="AT127" s="211" t="s">
        <v>248</v>
      </c>
      <c r="AU127" s="211" t="s">
        <v>82</v>
      </c>
      <c r="AV127" s="13" t="s">
        <v>82</v>
      </c>
      <c r="AW127" s="13" t="s">
        <v>4</v>
      </c>
      <c r="AX127" s="13" t="s">
        <v>80</v>
      </c>
      <c r="AY127" s="211" t="s">
        <v>239</v>
      </c>
    </row>
    <row r="128" spans="1:65" s="2" customFormat="1" ht="16.5" customHeight="1">
      <c r="A128" s="36"/>
      <c r="B128" s="37"/>
      <c r="C128" s="246" t="s">
        <v>439</v>
      </c>
      <c r="D128" s="246" t="s">
        <v>308</v>
      </c>
      <c r="E128" s="247" t="s">
        <v>4681</v>
      </c>
      <c r="F128" s="248" t="s">
        <v>4682</v>
      </c>
      <c r="G128" s="249" t="s">
        <v>602</v>
      </c>
      <c r="H128" s="250">
        <v>402.5</v>
      </c>
      <c r="I128" s="251"/>
      <c r="J128" s="252">
        <f>ROUND(I128*H128,2)</f>
        <v>0</v>
      </c>
      <c r="K128" s="248" t="s">
        <v>327</v>
      </c>
      <c r="L128" s="253"/>
      <c r="M128" s="254" t="s">
        <v>21</v>
      </c>
      <c r="N128" s="255" t="s">
        <v>44</v>
      </c>
      <c r="O128" s="66"/>
      <c r="P128" s="182">
        <f>O128*H128</f>
        <v>0</v>
      </c>
      <c r="Q128" s="182">
        <v>1.7000000000000001E-4</v>
      </c>
      <c r="R128" s="182">
        <f>Q128*H128</f>
        <v>6.8425E-2</v>
      </c>
      <c r="S128" s="182">
        <v>0</v>
      </c>
      <c r="T128" s="18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84" t="s">
        <v>636</v>
      </c>
      <c r="AT128" s="184" t="s">
        <v>308</v>
      </c>
      <c r="AU128" s="184" t="s">
        <v>82</v>
      </c>
      <c r="AY128" s="19" t="s">
        <v>239</v>
      </c>
      <c r="BE128" s="185">
        <f>IF(N128="základní",J128,0)</f>
        <v>0</v>
      </c>
      <c r="BF128" s="185">
        <f>IF(N128="snížená",J128,0)</f>
        <v>0</v>
      </c>
      <c r="BG128" s="185">
        <f>IF(N128="zákl. přenesená",J128,0)</f>
        <v>0</v>
      </c>
      <c r="BH128" s="185">
        <f>IF(N128="sníž. přenesená",J128,0)</f>
        <v>0</v>
      </c>
      <c r="BI128" s="185">
        <f>IF(N128="nulová",J128,0)</f>
        <v>0</v>
      </c>
      <c r="BJ128" s="19" t="s">
        <v>80</v>
      </c>
      <c r="BK128" s="185">
        <f>ROUND(I128*H128,2)</f>
        <v>0</v>
      </c>
      <c r="BL128" s="19" t="s">
        <v>461</v>
      </c>
      <c r="BM128" s="184" t="s">
        <v>4683</v>
      </c>
    </row>
    <row r="129" spans="1:65" s="13" customFormat="1" ht="11.25">
      <c r="B129" s="201"/>
      <c r="C129" s="202"/>
      <c r="D129" s="186" t="s">
        <v>248</v>
      </c>
      <c r="E129" s="202"/>
      <c r="F129" s="204" t="s">
        <v>4684</v>
      </c>
      <c r="G129" s="202"/>
      <c r="H129" s="205">
        <v>402.5</v>
      </c>
      <c r="I129" s="206"/>
      <c r="J129" s="202"/>
      <c r="K129" s="202"/>
      <c r="L129" s="207"/>
      <c r="M129" s="208"/>
      <c r="N129" s="209"/>
      <c r="O129" s="209"/>
      <c r="P129" s="209"/>
      <c r="Q129" s="209"/>
      <c r="R129" s="209"/>
      <c r="S129" s="209"/>
      <c r="T129" s="210"/>
      <c r="AT129" s="211" t="s">
        <v>248</v>
      </c>
      <c r="AU129" s="211" t="s">
        <v>82</v>
      </c>
      <c r="AV129" s="13" t="s">
        <v>82</v>
      </c>
      <c r="AW129" s="13" t="s">
        <v>4</v>
      </c>
      <c r="AX129" s="13" t="s">
        <v>80</v>
      </c>
      <c r="AY129" s="211" t="s">
        <v>239</v>
      </c>
    </row>
    <row r="130" spans="1:65" s="2" customFormat="1" ht="24.2" customHeight="1">
      <c r="A130" s="36"/>
      <c r="B130" s="37"/>
      <c r="C130" s="173" t="s">
        <v>444</v>
      </c>
      <c r="D130" s="173" t="s">
        <v>240</v>
      </c>
      <c r="E130" s="174" t="s">
        <v>4685</v>
      </c>
      <c r="F130" s="175" t="s">
        <v>4686</v>
      </c>
      <c r="G130" s="176" t="s">
        <v>602</v>
      </c>
      <c r="H130" s="177">
        <v>165.45500000000001</v>
      </c>
      <c r="I130" s="178"/>
      <c r="J130" s="179">
        <f>ROUND(I130*H130,2)</f>
        <v>0</v>
      </c>
      <c r="K130" s="175" t="s">
        <v>327</v>
      </c>
      <c r="L130" s="41"/>
      <c r="M130" s="180" t="s">
        <v>21</v>
      </c>
      <c r="N130" s="181" t="s">
        <v>44</v>
      </c>
      <c r="O130" s="66"/>
      <c r="P130" s="182">
        <f>O130*H130</f>
        <v>0</v>
      </c>
      <c r="Q130" s="182">
        <v>0</v>
      </c>
      <c r="R130" s="182">
        <f>Q130*H130</f>
        <v>0</v>
      </c>
      <c r="S130" s="182">
        <v>0</v>
      </c>
      <c r="T130" s="18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4" t="s">
        <v>461</v>
      </c>
      <c r="AT130" s="184" t="s">
        <v>240</v>
      </c>
      <c r="AU130" s="184" t="s">
        <v>82</v>
      </c>
      <c r="AY130" s="19" t="s">
        <v>239</v>
      </c>
      <c r="BE130" s="185">
        <f>IF(N130="základní",J130,0)</f>
        <v>0</v>
      </c>
      <c r="BF130" s="185">
        <f>IF(N130="snížená",J130,0)</f>
        <v>0</v>
      </c>
      <c r="BG130" s="185">
        <f>IF(N130="zákl. přenesená",J130,0)</f>
        <v>0</v>
      </c>
      <c r="BH130" s="185">
        <f>IF(N130="sníž. přenesená",J130,0)</f>
        <v>0</v>
      </c>
      <c r="BI130" s="185">
        <f>IF(N130="nulová",J130,0)</f>
        <v>0</v>
      </c>
      <c r="BJ130" s="19" t="s">
        <v>80</v>
      </c>
      <c r="BK130" s="185">
        <f>ROUND(I130*H130,2)</f>
        <v>0</v>
      </c>
      <c r="BL130" s="19" t="s">
        <v>461</v>
      </c>
      <c r="BM130" s="184" t="s">
        <v>4687</v>
      </c>
    </row>
    <row r="131" spans="1:65" s="2" customFormat="1" ht="11.25">
      <c r="A131" s="36"/>
      <c r="B131" s="37"/>
      <c r="C131" s="38"/>
      <c r="D131" s="233" t="s">
        <v>329</v>
      </c>
      <c r="E131" s="38"/>
      <c r="F131" s="234" t="s">
        <v>4688</v>
      </c>
      <c r="G131" s="38"/>
      <c r="H131" s="38"/>
      <c r="I131" s="188"/>
      <c r="J131" s="38"/>
      <c r="K131" s="38"/>
      <c r="L131" s="41"/>
      <c r="M131" s="189"/>
      <c r="N131" s="190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329</v>
      </c>
      <c r="AU131" s="19" t="s">
        <v>82</v>
      </c>
    </row>
    <row r="132" spans="1:65" s="2" customFormat="1" ht="16.5" customHeight="1">
      <c r="A132" s="36"/>
      <c r="B132" s="37"/>
      <c r="C132" s="246" t="s">
        <v>8</v>
      </c>
      <c r="D132" s="246" t="s">
        <v>308</v>
      </c>
      <c r="E132" s="247" t="s">
        <v>4689</v>
      </c>
      <c r="F132" s="248" t="s">
        <v>4690</v>
      </c>
      <c r="G132" s="249" t="s">
        <v>602</v>
      </c>
      <c r="H132" s="250">
        <v>188.18199999999999</v>
      </c>
      <c r="I132" s="251"/>
      <c r="J132" s="252">
        <f>ROUND(I132*H132,2)</f>
        <v>0</v>
      </c>
      <c r="K132" s="248" t="s">
        <v>327</v>
      </c>
      <c r="L132" s="253"/>
      <c r="M132" s="254" t="s">
        <v>21</v>
      </c>
      <c r="N132" s="255" t="s">
        <v>44</v>
      </c>
      <c r="O132" s="66"/>
      <c r="P132" s="182">
        <f>O132*H132</f>
        <v>0</v>
      </c>
      <c r="Q132" s="182">
        <v>1.6000000000000001E-4</v>
      </c>
      <c r="R132" s="182">
        <f>Q132*H132</f>
        <v>3.010912E-2</v>
      </c>
      <c r="S132" s="182">
        <v>0</v>
      </c>
      <c r="T132" s="18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4" t="s">
        <v>636</v>
      </c>
      <c r="AT132" s="184" t="s">
        <v>308</v>
      </c>
      <c r="AU132" s="184" t="s">
        <v>82</v>
      </c>
      <c r="AY132" s="19" t="s">
        <v>239</v>
      </c>
      <c r="BE132" s="185">
        <f>IF(N132="základní",J132,0)</f>
        <v>0</v>
      </c>
      <c r="BF132" s="185">
        <f>IF(N132="snížená",J132,0)</f>
        <v>0</v>
      </c>
      <c r="BG132" s="185">
        <f>IF(N132="zákl. přenesená",J132,0)</f>
        <v>0</v>
      </c>
      <c r="BH132" s="185">
        <f>IF(N132="sníž. přenesená",J132,0)</f>
        <v>0</v>
      </c>
      <c r="BI132" s="185">
        <f>IF(N132="nulová",J132,0)</f>
        <v>0</v>
      </c>
      <c r="BJ132" s="19" t="s">
        <v>80</v>
      </c>
      <c r="BK132" s="185">
        <f>ROUND(I132*H132,2)</f>
        <v>0</v>
      </c>
      <c r="BL132" s="19" t="s">
        <v>461</v>
      </c>
      <c r="BM132" s="184" t="s">
        <v>4691</v>
      </c>
    </row>
    <row r="133" spans="1:65" s="13" customFormat="1" ht="11.25">
      <c r="B133" s="201"/>
      <c r="C133" s="202"/>
      <c r="D133" s="186" t="s">
        <v>248</v>
      </c>
      <c r="E133" s="202"/>
      <c r="F133" s="204" t="s">
        <v>4692</v>
      </c>
      <c r="G133" s="202"/>
      <c r="H133" s="205">
        <v>188.18199999999999</v>
      </c>
      <c r="I133" s="206"/>
      <c r="J133" s="202"/>
      <c r="K133" s="202"/>
      <c r="L133" s="207"/>
      <c r="M133" s="208"/>
      <c r="N133" s="209"/>
      <c r="O133" s="209"/>
      <c r="P133" s="209"/>
      <c r="Q133" s="209"/>
      <c r="R133" s="209"/>
      <c r="S133" s="209"/>
      <c r="T133" s="210"/>
      <c r="AT133" s="211" t="s">
        <v>248</v>
      </c>
      <c r="AU133" s="211" t="s">
        <v>82</v>
      </c>
      <c r="AV133" s="13" t="s">
        <v>82</v>
      </c>
      <c r="AW133" s="13" t="s">
        <v>4</v>
      </c>
      <c r="AX133" s="13" t="s">
        <v>80</v>
      </c>
      <c r="AY133" s="211" t="s">
        <v>239</v>
      </c>
    </row>
    <row r="134" spans="1:65" s="2" customFormat="1" ht="16.5" customHeight="1">
      <c r="A134" s="36"/>
      <c r="B134" s="37"/>
      <c r="C134" s="246" t="s">
        <v>461</v>
      </c>
      <c r="D134" s="246" t="s">
        <v>308</v>
      </c>
      <c r="E134" s="247" t="s">
        <v>4693</v>
      </c>
      <c r="F134" s="248" t="s">
        <v>4694</v>
      </c>
      <c r="G134" s="249" t="s">
        <v>602</v>
      </c>
      <c r="H134" s="250">
        <v>2</v>
      </c>
      <c r="I134" s="251"/>
      <c r="J134" s="252">
        <f>ROUND(I134*H134,2)</f>
        <v>0</v>
      </c>
      <c r="K134" s="248" t="s">
        <v>327</v>
      </c>
      <c r="L134" s="253"/>
      <c r="M134" s="254" t="s">
        <v>21</v>
      </c>
      <c r="N134" s="255" t="s">
        <v>44</v>
      </c>
      <c r="O134" s="66"/>
      <c r="P134" s="182">
        <f>O134*H134</f>
        <v>0</v>
      </c>
      <c r="Q134" s="182">
        <v>2.5000000000000001E-4</v>
      </c>
      <c r="R134" s="182">
        <f>Q134*H134</f>
        <v>5.0000000000000001E-4</v>
      </c>
      <c r="S134" s="182">
        <v>0</v>
      </c>
      <c r="T134" s="18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84" t="s">
        <v>636</v>
      </c>
      <c r="AT134" s="184" t="s">
        <v>308</v>
      </c>
      <c r="AU134" s="184" t="s">
        <v>82</v>
      </c>
      <c r="AY134" s="19" t="s">
        <v>239</v>
      </c>
      <c r="BE134" s="185">
        <f>IF(N134="základní",J134,0)</f>
        <v>0</v>
      </c>
      <c r="BF134" s="185">
        <f>IF(N134="snížená",J134,0)</f>
        <v>0</v>
      </c>
      <c r="BG134" s="185">
        <f>IF(N134="zákl. přenesená",J134,0)</f>
        <v>0</v>
      </c>
      <c r="BH134" s="185">
        <f>IF(N134="sníž. přenesená",J134,0)</f>
        <v>0</v>
      </c>
      <c r="BI134" s="185">
        <f>IF(N134="nulová",J134,0)</f>
        <v>0</v>
      </c>
      <c r="BJ134" s="19" t="s">
        <v>80</v>
      </c>
      <c r="BK134" s="185">
        <f>ROUND(I134*H134,2)</f>
        <v>0</v>
      </c>
      <c r="BL134" s="19" t="s">
        <v>461</v>
      </c>
      <c r="BM134" s="184" t="s">
        <v>4695</v>
      </c>
    </row>
    <row r="135" spans="1:65" s="13" customFormat="1" ht="11.25">
      <c r="B135" s="201"/>
      <c r="C135" s="202"/>
      <c r="D135" s="186" t="s">
        <v>248</v>
      </c>
      <c r="E135" s="202"/>
      <c r="F135" s="204" t="s">
        <v>4696</v>
      </c>
      <c r="G135" s="202"/>
      <c r="H135" s="205">
        <v>2</v>
      </c>
      <c r="I135" s="206"/>
      <c r="J135" s="202"/>
      <c r="K135" s="202"/>
      <c r="L135" s="207"/>
      <c r="M135" s="208"/>
      <c r="N135" s="209"/>
      <c r="O135" s="209"/>
      <c r="P135" s="209"/>
      <c r="Q135" s="209"/>
      <c r="R135" s="209"/>
      <c r="S135" s="209"/>
      <c r="T135" s="210"/>
      <c r="AT135" s="211" t="s">
        <v>248</v>
      </c>
      <c r="AU135" s="211" t="s">
        <v>82</v>
      </c>
      <c r="AV135" s="13" t="s">
        <v>82</v>
      </c>
      <c r="AW135" s="13" t="s">
        <v>4</v>
      </c>
      <c r="AX135" s="13" t="s">
        <v>80</v>
      </c>
      <c r="AY135" s="211" t="s">
        <v>239</v>
      </c>
    </row>
    <row r="136" spans="1:65" s="2" customFormat="1" ht="21.75" customHeight="1">
      <c r="A136" s="36"/>
      <c r="B136" s="37"/>
      <c r="C136" s="173" t="s">
        <v>467</v>
      </c>
      <c r="D136" s="173" t="s">
        <v>240</v>
      </c>
      <c r="E136" s="174" t="s">
        <v>4697</v>
      </c>
      <c r="F136" s="175" t="s">
        <v>4698</v>
      </c>
      <c r="G136" s="176" t="s">
        <v>692</v>
      </c>
      <c r="H136" s="177">
        <v>300</v>
      </c>
      <c r="I136" s="178"/>
      <c r="J136" s="179">
        <f>ROUND(I136*H136,2)</f>
        <v>0</v>
      </c>
      <c r="K136" s="175" t="s">
        <v>327</v>
      </c>
      <c r="L136" s="41"/>
      <c r="M136" s="180" t="s">
        <v>21</v>
      </c>
      <c r="N136" s="181" t="s">
        <v>44</v>
      </c>
      <c r="O136" s="66"/>
      <c r="P136" s="182">
        <f>O136*H136</f>
        <v>0</v>
      </c>
      <c r="Q136" s="182">
        <v>0</v>
      </c>
      <c r="R136" s="182">
        <f>Q136*H136</f>
        <v>0</v>
      </c>
      <c r="S136" s="182">
        <v>0</v>
      </c>
      <c r="T136" s="18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4" t="s">
        <v>461</v>
      </c>
      <c r="AT136" s="184" t="s">
        <v>240</v>
      </c>
      <c r="AU136" s="184" t="s">
        <v>82</v>
      </c>
      <c r="AY136" s="19" t="s">
        <v>239</v>
      </c>
      <c r="BE136" s="185">
        <f>IF(N136="základní",J136,0)</f>
        <v>0</v>
      </c>
      <c r="BF136" s="185">
        <f>IF(N136="snížená",J136,0)</f>
        <v>0</v>
      </c>
      <c r="BG136" s="185">
        <f>IF(N136="zákl. přenesená",J136,0)</f>
        <v>0</v>
      </c>
      <c r="BH136" s="185">
        <f>IF(N136="sníž. přenesená",J136,0)</f>
        <v>0</v>
      </c>
      <c r="BI136" s="185">
        <f>IF(N136="nulová",J136,0)</f>
        <v>0</v>
      </c>
      <c r="BJ136" s="19" t="s">
        <v>80</v>
      </c>
      <c r="BK136" s="185">
        <f>ROUND(I136*H136,2)</f>
        <v>0</v>
      </c>
      <c r="BL136" s="19" t="s">
        <v>461</v>
      </c>
      <c r="BM136" s="184" t="s">
        <v>4699</v>
      </c>
    </row>
    <row r="137" spans="1:65" s="2" customFormat="1" ht="11.25">
      <c r="A137" s="36"/>
      <c r="B137" s="37"/>
      <c r="C137" s="38"/>
      <c r="D137" s="233" t="s">
        <v>329</v>
      </c>
      <c r="E137" s="38"/>
      <c r="F137" s="234" t="s">
        <v>4700</v>
      </c>
      <c r="G137" s="38"/>
      <c r="H137" s="38"/>
      <c r="I137" s="188"/>
      <c r="J137" s="38"/>
      <c r="K137" s="38"/>
      <c r="L137" s="41"/>
      <c r="M137" s="189"/>
      <c r="N137" s="190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329</v>
      </c>
      <c r="AU137" s="19" t="s">
        <v>82</v>
      </c>
    </row>
    <row r="138" spans="1:65" s="2" customFormat="1" ht="21.75" customHeight="1">
      <c r="A138" s="36"/>
      <c r="B138" s="37"/>
      <c r="C138" s="173" t="s">
        <v>474</v>
      </c>
      <c r="D138" s="173" t="s">
        <v>240</v>
      </c>
      <c r="E138" s="174" t="s">
        <v>4701</v>
      </c>
      <c r="F138" s="175" t="s">
        <v>4702</v>
      </c>
      <c r="G138" s="176" t="s">
        <v>692</v>
      </c>
      <c r="H138" s="177">
        <v>1</v>
      </c>
      <c r="I138" s="178"/>
      <c r="J138" s="179">
        <f>ROUND(I138*H138,2)</f>
        <v>0</v>
      </c>
      <c r="K138" s="175" t="s">
        <v>327</v>
      </c>
      <c r="L138" s="41"/>
      <c r="M138" s="180" t="s">
        <v>21</v>
      </c>
      <c r="N138" s="181" t="s">
        <v>44</v>
      </c>
      <c r="O138" s="66"/>
      <c r="P138" s="182">
        <f>O138*H138</f>
        <v>0</v>
      </c>
      <c r="Q138" s="182">
        <v>0</v>
      </c>
      <c r="R138" s="182">
        <f>Q138*H138</f>
        <v>0</v>
      </c>
      <c r="S138" s="182">
        <v>0</v>
      </c>
      <c r="T138" s="18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4" t="s">
        <v>461</v>
      </c>
      <c r="AT138" s="184" t="s">
        <v>240</v>
      </c>
      <c r="AU138" s="184" t="s">
        <v>82</v>
      </c>
      <c r="AY138" s="19" t="s">
        <v>239</v>
      </c>
      <c r="BE138" s="185">
        <f>IF(N138="základní",J138,0)</f>
        <v>0</v>
      </c>
      <c r="BF138" s="185">
        <f>IF(N138="snížená",J138,0)</f>
        <v>0</v>
      </c>
      <c r="BG138" s="185">
        <f>IF(N138="zákl. přenesená",J138,0)</f>
        <v>0</v>
      </c>
      <c r="BH138" s="185">
        <f>IF(N138="sníž. přenesená",J138,0)</f>
        <v>0</v>
      </c>
      <c r="BI138" s="185">
        <f>IF(N138="nulová",J138,0)</f>
        <v>0</v>
      </c>
      <c r="BJ138" s="19" t="s">
        <v>80</v>
      </c>
      <c r="BK138" s="185">
        <f>ROUND(I138*H138,2)</f>
        <v>0</v>
      </c>
      <c r="BL138" s="19" t="s">
        <v>461</v>
      </c>
      <c r="BM138" s="184" t="s">
        <v>4703</v>
      </c>
    </row>
    <row r="139" spans="1:65" s="2" customFormat="1" ht="11.25">
      <c r="A139" s="36"/>
      <c r="B139" s="37"/>
      <c r="C139" s="38"/>
      <c r="D139" s="233" t="s">
        <v>329</v>
      </c>
      <c r="E139" s="38"/>
      <c r="F139" s="234" t="s">
        <v>4704</v>
      </c>
      <c r="G139" s="38"/>
      <c r="H139" s="38"/>
      <c r="I139" s="188"/>
      <c r="J139" s="38"/>
      <c r="K139" s="38"/>
      <c r="L139" s="41"/>
      <c r="M139" s="189"/>
      <c r="N139" s="190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329</v>
      </c>
      <c r="AU139" s="19" t="s">
        <v>82</v>
      </c>
    </row>
    <row r="140" spans="1:65" s="2" customFormat="1" ht="16.5" customHeight="1">
      <c r="A140" s="36"/>
      <c r="B140" s="37"/>
      <c r="C140" s="246" t="s">
        <v>479</v>
      </c>
      <c r="D140" s="246" t="s">
        <v>308</v>
      </c>
      <c r="E140" s="247" t="s">
        <v>4705</v>
      </c>
      <c r="F140" s="248" t="s">
        <v>4706</v>
      </c>
      <c r="G140" s="249" t="s">
        <v>692</v>
      </c>
      <c r="H140" s="250">
        <v>1</v>
      </c>
      <c r="I140" s="251"/>
      <c r="J140" s="252">
        <f>ROUND(I140*H140,2)</f>
        <v>0</v>
      </c>
      <c r="K140" s="248" t="s">
        <v>1586</v>
      </c>
      <c r="L140" s="253"/>
      <c r="M140" s="254" t="s">
        <v>21</v>
      </c>
      <c r="N140" s="255" t="s">
        <v>44</v>
      </c>
      <c r="O140" s="66"/>
      <c r="P140" s="182">
        <f>O140*H140</f>
        <v>0</v>
      </c>
      <c r="Q140" s="182">
        <v>2.0500000000000001E-2</v>
      </c>
      <c r="R140" s="182">
        <f>Q140*H140</f>
        <v>2.0500000000000001E-2</v>
      </c>
      <c r="S140" s="182">
        <v>0</v>
      </c>
      <c r="T140" s="18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4" t="s">
        <v>636</v>
      </c>
      <c r="AT140" s="184" t="s">
        <v>308</v>
      </c>
      <c r="AU140" s="184" t="s">
        <v>82</v>
      </c>
      <c r="AY140" s="19" t="s">
        <v>239</v>
      </c>
      <c r="BE140" s="185">
        <f>IF(N140="základní",J140,0)</f>
        <v>0</v>
      </c>
      <c r="BF140" s="185">
        <f>IF(N140="snížená",J140,0)</f>
        <v>0</v>
      </c>
      <c r="BG140" s="185">
        <f>IF(N140="zákl. přenesená",J140,0)</f>
        <v>0</v>
      </c>
      <c r="BH140" s="185">
        <f>IF(N140="sníž. přenesená",J140,0)</f>
        <v>0</v>
      </c>
      <c r="BI140" s="185">
        <f>IF(N140="nulová",J140,0)</f>
        <v>0</v>
      </c>
      <c r="BJ140" s="19" t="s">
        <v>80</v>
      </c>
      <c r="BK140" s="185">
        <f>ROUND(I140*H140,2)</f>
        <v>0</v>
      </c>
      <c r="BL140" s="19" t="s">
        <v>461</v>
      </c>
      <c r="BM140" s="184" t="s">
        <v>4707</v>
      </c>
    </row>
    <row r="141" spans="1:65" s="2" customFormat="1" ht="24.2" customHeight="1">
      <c r="A141" s="36"/>
      <c r="B141" s="37"/>
      <c r="C141" s="173" t="s">
        <v>544</v>
      </c>
      <c r="D141" s="173" t="s">
        <v>240</v>
      </c>
      <c r="E141" s="174" t="s">
        <v>4708</v>
      </c>
      <c r="F141" s="175" t="s">
        <v>4709</v>
      </c>
      <c r="G141" s="176" t="s">
        <v>692</v>
      </c>
      <c r="H141" s="177">
        <v>3</v>
      </c>
      <c r="I141" s="178"/>
      <c r="J141" s="179">
        <f>ROUND(I141*H141,2)</f>
        <v>0</v>
      </c>
      <c r="K141" s="175" t="s">
        <v>327</v>
      </c>
      <c r="L141" s="41"/>
      <c r="M141" s="180" t="s">
        <v>21</v>
      </c>
      <c r="N141" s="181" t="s">
        <v>44</v>
      </c>
      <c r="O141" s="66"/>
      <c r="P141" s="182">
        <f>O141*H141</f>
        <v>0</v>
      </c>
      <c r="Q141" s="182">
        <v>0</v>
      </c>
      <c r="R141" s="182">
        <f>Q141*H141</f>
        <v>0</v>
      </c>
      <c r="S141" s="182">
        <v>0</v>
      </c>
      <c r="T141" s="18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4" t="s">
        <v>461</v>
      </c>
      <c r="AT141" s="184" t="s">
        <v>240</v>
      </c>
      <c r="AU141" s="184" t="s">
        <v>82</v>
      </c>
      <c r="AY141" s="19" t="s">
        <v>239</v>
      </c>
      <c r="BE141" s="185">
        <f>IF(N141="základní",J141,0)</f>
        <v>0</v>
      </c>
      <c r="BF141" s="185">
        <f>IF(N141="snížená",J141,0)</f>
        <v>0</v>
      </c>
      <c r="BG141" s="185">
        <f>IF(N141="zákl. přenesená",J141,0)</f>
        <v>0</v>
      </c>
      <c r="BH141" s="185">
        <f>IF(N141="sníž. přenesená",J141,0)</f>
        <v>0</v>
      </c>
      <c r="BI141" s="185">
        <f>IF(N141="nulová",J141,0)</f>
        <v>0</v>
      </c>
      <c r="BJ141" s="19" t="s">
        <v>80</v>
      </c>
      <c r="BK141" s="185">
        <f>ROUND(I141*H141,2)</f>
        <v>0</v>
      </c>
      <c r="BL141" s="19" t="s">
        <v>461</v>
      </c>
      <c r="BM141" s="184" t="s">
        <v>4710</v>
      </c>
    </row>
    <row r="142" spans="1:65" s="2" customFormat="1" ht="11.25">
      <c r="A142" s="36"/>
      <c r="B142" s="37"/>
      <c r="C142" s="38"/>
      <c r="D142" s="233" t="s">
        <v>329</v>
      </c>
      <c r="E142" s="38"/>
      <c r="F142" s="234" t="s">
        <v>4711</v>
      </c>
      <c r="G142" s="38"/>
      <c r="H142" s="38"/>
      <c r="I142" s="188"/>
      <c r="J142" s="38"/>
      <c r="K142" s="38"/>
      <c r="L142" s="41"/>
      <c r="M142" s="189"/>
      <c r="N142" s="190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329</v>
      </c>
      <c r="AU142" s="19" t="s">
        <v>82</v>
      </c>
    </row>
    <row r="143" spans="1:65" s="2" customFormat="1" ht="16.5" customHeight="1">
      <c r="A143" s="36"/>
      <c r="B143" s="37"/>
      <c r="C143" s="246" t="s">
        <v>7</v>
      </c>
      <c r="D143" s="246" t="s">
        <v>308</v>
      </c>
      <c r="E143" s="247" t="s">
        <v>4712</v>
      </c>
      <c r="F143" s="248" t="s">
        <v>4713</v>
      </c>
      <c r="G143" s="249" t="s">
        <v>692</v>
      </c>
      <c r="H143" s="250">
        <v>3</v>
      </c>
      <c r="I143" s="251"/>
      <c r="J143" s="252">
        <f>ROUND(I143*H143,2)</f>
        <v>0</v>
      </c>
      <c r="K143" s="248" t="s">
        <v>1586</v>
      </c>
      <c r="L143" s="253"/>
      <c r="M143" s="254" t="s">
        <v>21</v>
      </c>
      <c r="N143" s="255" t="s">
        <v>44</v>
      </c>
      <c r="O143" s="66"/>
      <c r="P143" s="182">
        <f>O143*H143</f>
        <v>0</v>
      </c>
      <c r="Q143" s="182">
        <v>6.9999999999999994E-5</v>
      </c>
      <c r="R143" s="182">
        <f>Q143*H143</f>
        <v>2.0999999999999998E-4</v>
      </c>
      <c r="S143" s="182">
        <v>0</v>
      </c>
      <c r="T143" s="18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84" t="s">
        <v>636</v>
      </c>
      <c r="AT143" s="184" t="s">
        <v>308</v>
      </c>
      <c r="AU143" s="184" t="s">
        <v>82</v>
      </c>
      <c r="AY143" s="19" t="s">
        <v>239</v>
      </c>
      <c r="BE143" s="185">
        <f>IF(N143="základní",J143,0)</f>
        <v>0</v>
      </c>
      <c r="BF143" s="185">
        <f>IF(N143="snížená",J143,0)</f>
        <v>0</v>
      </c>
      <c r="BG143" s="185">
        <f>IF(N143="zákl. přenesená",J143,0)</f>
        <v>0</v>
      </c>
      <c r="BH143" s="185">
        <f>IF(N143="sníž. přenesená",J143,0)</f>
        <v>0</v>
      </c>
      <c r="BI143" s="185">
        <f>IF(N143="nulová",J143,0)</f>
        <v>0</v>
      </c>
      <c r="BJ143" s="19" t="s">
        <v>80</v>
      </c>
      <c r="BK143" s="185">
        <f>ROUND(I143*H143,2)</f>
        <v>0</v>
      </c>
      <c r="BL143" s="19" t="s">
        <v>461</v>
      </c>
      <c r="BM143" s="184" t="s">
        <v>4714</v>
      </c>
    </row>
    <row r="144" spans="1:65" s="2" customFormat="1" ht="16.5" customHeight="1">
      <c r="A144" s="36"/>
      <c r="B144" s="37"/>
      <c r="C144" s="246" t="s">
        <v>575</v>
      </c>
      <c r="D144" s="246" t="s">
        <v>308</v>
      </c>
      <c r="E144" s="247" t="s">
        <v>4715</v>
      </c>
      <c r="F144" s="248" t="s">
        <v>4716</v>
      </c>
      <c r="G144" s="249" t="s">
        <v>692</v>
      </c>
      <c r="H144" s="250">
        <v>3</v>
      </c>
      <c r="I144" s="251"/>
      <c r="J144" s="252">
        <f>ROUND(I144*H144,2)</f>
        <v>0</v>
      </c>
      <c r="K144" s="248" t="s">
        <v>1586</v>
      </c>
      <c r="L144" s="253"/>
      <c r="M144" s="254" t="s">
        <v>21</v>
      </c>
      <c r="N144" s="255" t="s">
        <v>44</v>
      </c>
      <c r="O144" s="66"/>
      <c r="P144" s="182">
        <f>O144*H144</f>
        <v>0</v>
      </c>
      <c r="Q144" s="182">
        <v>4.0000000000000003E-5</v>
      </c>
      <c r="R144" s="182">
        <f>Q144*H144</f>
        <v>1.2000000000000002E-4</v>
      </c>
      <c r="S144" s="182">
        <v>0</v>
      </c>
      <c r="T144" s="18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84" t="s">
        <v>636</v>
      </c>
      <c r="AT144" s="184" t="s">
        <v>308</v>
      </c>
      <c r="AU144" s="184" t="s">
        <v>82</v>
      </c>
      <c r="AY144" s="19" t="s">
        <v>239</v>
      </c>
      <c r="BE144" s="185">
        <f>IF(N144="základní",J144,0)</f>
        <v>0</v>
      </c>
      <c r="BF144" s="185">
        <f>IF(N144="snížená",J144,0)</f>
        <v>0</v>
      </c>
      <c r="BG144" s="185">
        <f>IF(N144="zákl. přenesená",J144,0)</f>
        <v>0</v>
      </c>
      <c r="BH144" s="185">
        <f>IF(N144="sníž. přenesená",J144,0)</f>
        <v>0</v>
      </c>
      <c r="BI144" s="185">
        <f>IF(N144="nulová",J144,0)</f>
        <v>0</v>
      </c>
      <c r="BJ144" s="19" t="s">
        <v>80</v>
      </c>
      <c r="BK144" s="185">
        <f>ROUND(I144*H144,2)</f>
        <v>0</v>
      </c>
      <c r="BL144" s="19" t="s">
        <v>461</v>
      </c>
      <c r="BM144" s="184" t="s">
        <v>4717</v>
      </c>
    </row>
    <row r="145" spans="1:65" s="2" customFormat="1" ht="24.2" customHeight="1">
      <c r="A145" s="36"/>
      <c r="B145" s="37"/>
      <c r="C145" s="173" t="s">
        <v>581</v>
      </c>
      <c r="D145" s="173" t="s">
        <v>240</v>
      </c>
      <c r="E145" s="174" t="s">
        <v>4718</v>
      </c>
      <c r="F145" s="175" t="s">
        <v>4719</v>
      </c>
      <c r="G145" s="176" t="s">
        <v>692</v>
      </c>
      <c r="H145" s="177">
        <v>3</v>
      </c>
      <c r="I145" s="178"/>
      <c r="J145" s="179">
        <f>ROUND(I145*H145,2)</f>
        <v>0</v>
      </c>
      <c r="K145" s="175" t="s">
        <v>327</v>
      </c>
      <c r="L145" s="41"/>
      <c r="M145" s="180" t="s">
        <v>21</v>
      </c>
      <c r="N145" s="181" t="s">
        <v>44</v>
      </c>
      <c r="O145" s="66"/>
      <c r="P145" s="182">
        <f>O145*H145</f>
        <v>0</v>
      </c>
      <c r="Q145" s="182">
        <v>0</v>
      </c>
      <c r="R145" s="182">
        <f>Q145*H145</f>
        <v>0</v>
      </c>
      <c r="S145" s="182">
        <v>0</v>
      </c>
      <c r="T145" s="18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84" t="s">
        <v>461</v>
      </c>
      <c r="AT145" s="184" t="s">
        <v>240</v>
      </c>
      <c r="AU145" s="184" t="s">
        <v>82</v>
      </c>
      <c r="AY145" s="19" t="s">
        <v>239</v>
      </c>
      <c r="BE145" s="185">
        <f>IF(N145="základní",J145,0)</f>
        <v>0</v>
      </c>
      <c r="BF145" s="185">
        <f>IF(N145="snížená",J145,0)</f>
        <v>0</v>
      </c>
      <c r="BG145" s="185">
        <f>IF(N145="zákl. přenesená",J145,0)</f>
        <v>0</v>
      </c>
      <c r="BH145" s="185">
        <f>IF(N145="sníž. přenesená",J145,0)</f>
        <v>0</v>
      </c>
      <c r="BI145" s="185">
        <f>IF(N145="nulová",J145,0)</f>
        <v>0</v>
      </c>
      <c r="BJ145" s="19" t="s">
        <v>80</v>
      </c>
      <c r="BK145" s="185">
        <f>ROUND(I145*H145,2)</f>
        <v>0</v>
      </c>
      <c r="BL145" s="19" t="s">
        <v>461</v>
      </c>
      <c r="BM145" s="184" t="s">
        <v>4720</v>
      </c>
    </row>
    <row r="146" spans="1:65" s="2" customFormat="1" ht="11.25">
      <c r="A146" s="36"/>
      <c r="B146" s="37"/>
      <c r="C146" s="38"/>
      <c r="D146" s="233" t="s">
        <v>329</v>
      </c>
      <c r="E146" s="38"/>
      <c r="F146" s="234" t="s">
        <v>4721</v>
      </c>
      <c r="G146" s="38"/>
      <c r="H146" s="38"/>
      <c r="I146" s="188"/>
      <c r="J146" s="38"/>
      <c r="K146" s="38"/>
      <c r="L146" s="41"/>
      <c r="M146" s="189"/>
      <c r="N146" s="190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329</v>
      </c>
      <c r="AU146" s="19" t="s">
        <v>82</v>
      </c>
    </row>
    <row r="147" spans="1:65" s="2" customFormat="1" ht="16.5" customHeight="1">
      <c r="A147" s="36"/>
      <c r="B147" s="37"/>
      <c r="C147" s="246" t="s">
        <v>588</v>
      </c>
      <c r="D147" s="246" t="s">
        <v>308</v>
      </c>
      <c r="E147" s="247" t="s">
        <v>4722</v>
      </c>
      <c r="F147" s="248" t="s">
        <v>4723</v>
      </c>
      <c r="G147" s="249" t="s">
        <v>692</v>
      </c>
      <c r="H147" s="250">
        <v>3</v>
      </c>
      <c r="I147" s="251"/>
      <c r="J147" s="252">
        <f>ROUND(I147*H147,2)</f>
        <v>0</v>
      </c>
      <c r="K147" s="248" t="s">
        <v>1586</v>
      </c>
      <c r="L147" s="253"/>
      <c r="M147" s="254" t="s">
        <v>21</v>
      </c>
      <c r="N147" s="255" t="s">
        <v>44</v>
      </c>
      <c r="O147" s="66"/>
      <c r="P147" s="182">
        <f>O147*H147</f>
        <v>0</v>
      </c>
      <c r="Q147" s="182">
        <v>6.9999999999999994E-5</v>
      </c>
      <c r="R147" s="182">
        <f>Q147*H147</f>
        <v>2.0999999999999998E-4</v>
      </c>
      <c r="S147" s="182">
        <v>0</v>
      </c>
      <c r="T147" s="18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4" t="s">
        <v>636</v>
      </c>
      <c r="AT147" s="184" t="s">
        <v>308</v>
      </c>
      <c r="AU147" s="184" t="s">
        <v>82</v>
      </c>
      <c r="AY147" s="19" t="s">
        <v>239</v>
      </c>
      <c r="BE147" s="185">
        <f>IF(N147="základní",J147,0)</f>
        <v>0</v>
      </c>
      <c r="BF147" s="185">
        <f>IF(N147="snížená",J147,0)</f>
        <v>0</v>
      </c>
      <c r="BG147" s="185">
        <f>IF(N147="zákl. přenesená",J147,0)</f>
        <v>0</v>
      </c>
      <c r="BH147" s="185">
        <f>IF(N147="sníž. přenesená",J147,0)</f>
        <v>0</v>
      </c>
      <c r="BI147" s="185">
        <f>IF(N147="nulová",J147,0)</f>
        <v>0</v>
      </c>
      <c r="BJ147" s="19" t="s">
        <v>80</v>
      </c>
      <c r="BK147" s="185">
        <f>ROUND(I147*H147,2)</f>
        <v>0</v>
      </c>
      <c r="BL147" s="19" t="s">
        <v>461</v>
      </c>
      <c r="BM147" s="184" t="s">
        <v>4724</v>
      </c>
    </row>
    <row r="148" spans="1:65" s="2" customFormat="1" ht="16.5" customHeight="1">
      <c r="A148" s="36"/>
      <c r="B148" s="37"/>
      <c r="C148" s="246" t="s">
        <v>594</v>
      </c>
      <c r="D148" s="246" t="s">
        <v>308</v>
      </c>
      <c r="E148" s="247" t="s">
        <v>4725</v>
      </c>
      <c r="F148" s="248" t="s">
        <v>4726</v>
      </c>
      <c r="G148" s="249" t="s">
        <v>692</v>
      </c>
      <c r="H148" s="250">
        <v>3</v>
      </c>
      <c r="I148" s="251"/>
      <c r="J148" s="252">
        <f>ROUND(I148*H148,2)</f>
        <v>0</v>
      </c>
      <c r="K148" s="248" t="s">
        <v>1586</v>
      </c>
      <c r="L148" s="253"/>
      <c r="M148" s="254" t="s">
        <v>21</v>
      </c>
      <c r="N148" s="255" t="s">
        <v>44</v>
      </c>
      <c r="O148" s="66"/>
      <c r="P148" s="182">
        <f>O148*H148</f>
        <v>0</v>
      </c>
      <c r="Q148" s="182">
        <v>3.0000000000000001E-5</v>
      </c>
      <c r="R148" s="182">
        <f>Q148*H148</f>
        <v>9.0000000000000006E-5</v>
      </c>
      <c r="S148" s="182">
        <v>0</v>
      </c>
      <c r="T148" s="18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84" t="s">
        <v>636</v>
      </c>
      <c r="AT148" s="184" t="s">
        <v>308</v>
      </c>
      <c r="AU148" s="184" t="s">
        <v>82</v>
      </c>
      <c r="AY148" s="19" t="s">
        <v>239</v>
      </c>
      <c r="BE148" s="185">
        <f>IF(N148="základní",J148,0)</f>
        <v>0</v>
      </c>
      <c r="BF148" s="185">
        <f>IF(N148="snížená",J148,0)</f>
        <v>0</v>
      </c>
      <c r="BG148" s="185">
        <f>IF(N148="zákl. přenesená",J148,0)</f>
        <v>0</v>
      </c>
      <c r="BH148" s="185">
        <f>IF(N148="sníž. přenesená",J148,0)</f>
        <v>0</v>
      </c>
      <c r="BI148" s="185">
        <f>IF(N148="nulová",J148,0)</f>
        <v>0</v>
      </c>
      <c r="BJ148" s="19" t="s">
        <v>80</v>
      </c>
      <c r="BK148" s="185">
        <f>ROUND(I148*H148,2)</f>
        <v>0</v>
      </c>
      <c r="BL148" s="19" t="s">
        <v>461</v>
      </c>
      <c r="BM148" s="184" t="s">
        <v>4727</v>
      </c>
    </row>
    <row r="149" spans="1:65" s="2" customFormat="1" ht="16.5" customHeight="1">
      <c r="A149" s="36"/>
      <c r="B149" s="37"/>
      <c r="C149" s="173" t="s">
        <v>599</v>
      </c>
      <c r="D149" s="173" t="s">
        <v>240</v>
      </c>
      <c r="E149" s="174" t="s">
        <v>4728</v>
      </c>
      <c r="F149" s="175" t="s">
        <v>4729</v>
      </c>
      <c r="G149" s="176" t="s">
        <v>692</v>
      </c>
      <c r="H149" s="177">
        <v>10</v>
      </c>
      <c r="I149" s="178"/>
      <c r="J149" s="179">
        <f>ROUND(I149*H149,2)</f>
        <v>0</v>
      </c>
      <c r="K149" s="175" t="s">
        <v>327</v>
      </c>
      <c r="L149" s="41"/>
      <c r="M149" s="180" t="s">
        <v>21</v>
      </c>
      <c r="N149" s="181" t="s">
        <v>44</v>
      </c>
      <c r="O149" s="66"/>
      <c r="P149" s="182">
        <f>O149*H149</f>
        <v>0</v>
      </c>
      <c r="Q149" s="182">
        <v>0</v>
      </c>
      <c r="R149" s="182">
        <f>Q149*H149</f>
        <v>0</v>
      </c>
      <c r="S149" s="182">
        <v>0</v>
      </c>
      <c r="T149" s="18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4" t="s">
        <v>461</v>
      </c>
      <c r="AT149" s="184" t="s">
        <v>240</v>
      </c>
      <c r="AU149" s="184" t="s">
        <v>82</v>
      </c>
      <c r="AY149" s="19" t="s">
        <v>239</v>
      </c>
      <c r="BE149" s="185">
        <f>IF(N149="základní",J149,0)</f>
        <v>0</v>
      </c>
      <c r="BF149" s="185">
        <f>IF(N149="snížená",J149,0)</f>
        <v>0</v>
      </c>
      <c r="BG149" s="185">
        <f>IF(N149="zákl. přenesená",J149,0)</f>
        <v>0</v>
      </c>
      <c r="BH149" s="185">
        <f>IF(N149="sníž. přenesená",J149,0)</f>
        <v>0</v>
      </c>
      <c r="BI149" s="185">
        <f>IF(N149="nulová",J149,0)</f>
        <v>0</v>
      </c>
      <c r="BJ149" s="19" t="s">
        <v>80</v>
      </c>
      <c r="BK149" s="185">
        <f>ROUND(I149*H149,2)</f>
        <v>0</v>
      </c>
      <c r="BL149" s="19" t="s">
        <v>461</v>
      </c>
      <c r="BM149" s="184" t="s">
        <v>4730</v>
      </c>
    </row>
    <row r="150" spans="1:65" s="2" customFormat="1" ht="11.25">
      <c r="A150" s="36"/>
      <c r="B150" s="37"/>
      <c r="C150" s="38"/>
      <c r="D150" s="233" t="s">
        <v>329</v>
      </c>
      <c r="E150" s="38"/>
      <c r="F150" s="234" t="s">
        <v>4731</v>
      </c>
      <c r="G150" s="38"/>
      <c r="H150" s="38"/>
      <c r="I150" s="188"/>
      <c r="J150" s="38"/>
      <c r="K150" s="38"/>
      <c r="L150" s="41"/>
      <c r="M150" s="189"/>
      <c r="N150" s="190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329</v>
      </c>
      <c r="AU150" s="19" t="s">
        <v>82</v>
      </c>
    </row>
    <row r="151" spans="1:65" s="2" customFormat="1" ht="19.5">
      <c r="A151" s="36"/>
      <c r="B151" s="37"/>
      <c r="C151" s="38"/>
      <c r="D151" s="186" t="s">
        <v>246</v>
      </c>
      <c r="E151" s="38"/>
      <c r="F151" s="187" t="s">
        <v>4732</v>
      </c>
      <c r="G151" s="38"/>
      <c r="H151" s="38"/>
      <c r="I151" s="188"/>
      <c r="J151" s="38"/>
      <c r="K151" s="38"/>
      <c r="L151" s="41"/>
      <c r="M151" s="189"/>
      <c r="N151" s="190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246</v>
      </c>
      <c r="AU151" s="19" t="s">
        <v>82</v>
      </c>
    </row>
    <row r="152" spans="1:65" s="2" customFormat="1" ht="16.5" customHeight="1">
      <c r="A152" s="36"/>
      <c r="B152" s="37"/>
      <c r="C152" s="173" t="s">
        <v>606</v>
      </c>
      <c r="D152" s="173" t="s">
        <v>240</v>
      </c>
      <c r="E152" s="174" t="s">
        <v>4733</v>
      </c>
      <c r="F152" s="175" t="s">
        <v>4734</v>
      </c>
      <c r="G152" s="176" t="s">
        <v>692</v>
      </c>
      <c r="H152" s="177">
        <v>10</v>
      </c>
      <c r="I152" s="178"/>
      <c r="J152" s="179">
        <f>ROUND(I152*H152,2)</f>
        <v>0</v>
      </c>
      <c r="K152" s="175" t="s">
        <v>327</v>
      </c>
      <c r="L152" s="41"/>
      <c r="M152" s="180" t="s">
        <v>21</v>
      </c>
      <c r="N152" s="181" t="s">
        <v>44</v>
      </c>
      <c r="O152" s="66"/>
      <c r="P152" s="182">
        <f>O152*H152</f>
        <v>0</v>
      </c>
      <c r="Q152" s="182">
        <v>0</v>
      </c>
      <c r="R152" s="182">
        <f>Q152*H152</f>
        <v>0</v>
      </c>
      <c r="S152" s="182">
        <v>0</v>
      </c>
      <c r="T152" s="18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4" t="s">
        <v>461</v>
      </c>
      <c r="AT152" s="184" t="s">
        <v>240</v>
      </c>
      <c r="AU152" s="184" t="s">
        <v>82</v>
      </c>
      <c r="AY152" s="19" t="s">
        <v>239</v>
      </c>
      <c r="BE152" s="185">
        <f>IF(N152="základní",J152,0)</f>
        <v>0</v>
      </c>
      <c r="BF152" s="185">
        <f>IF(N152="snížená",J152,0)</f>
        <v>0</v>
      </c>
      <c r="BG152" s="185">
        <f>IF(N152="zákl. přenesená",J152,0)</f>
        <v>0</v>
      </c>
      <c r="BH152" s="185">
        <f>IF(N152="sníž. přenesená",J152,0)</f>
        <v>0</v>
      </c>
      <c r="BI152" s="185">
        <f>IF(N152="nulová",J152,0)</f>
        <v>0</v>
      </c>
      <c r="BJ152" s="19" t="s">
        <v>80</v>
      </c>
      <c r="BK152" s="185">
        <f>ROUND(I152*H152,2)</f>
        <v>0</v>
      </c>
      <c r="BL152" s="19" t="s">
        <v>461</v>
      </c>
      <c r="BM152" s="184" t="s">
        <v>4735</v>
      </c>
    </row>
    <row r="153" spans="1:65" s="2" customFormat="1" ht="11.25">
      <c r="A153" s="36"/>
      <c r="B153" s="37"/>
      <c r="C153" s="38"/>
      <c r="D153" s="233" t="s">
        <v>329</v>
      </c>
      <c r="E153" s="38"/>
      <c r="F153" s="234" t="s">
        <v>4736</v>
      </c>
      <c r="G153" s="38"/>
      <c r="H153" s="38"/>
      <c r="I153" s="188"/>
      <c r="J153" s="38"/>
      <c r="K153" s="38"/>
      <c r="L153" s="41"/>
      <c r="M153" s="189"/>
      <c r="N153" s="190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329</v>
      </c>
      <c r="AU153" s="19" t="s">
        <v>82</v>
      </c>
    </row>
    <row r="154" spans="1:65" s="2" customFormat="1" ht="19.5">
      <c r="A154" s="36"/>
      <c r="B154" s="37"/>
      <c r="C154" s="38"/>
      <c r="D154" s="186" t="s">
        <v>246</v>
      </c>
      <c r="E154" s="38"/>
      <c r="F154" s="187" t="s">
        <v>4737</v>
      </c>
      <c r="G154" s="38"/>
      <c r="H154" s="38"/>
      <c r="I154" s="188"/>
      <c r="J154" s="38"/>
      <c r="K154" s="38"/>
      <c r="L154" s="41"/>
      <c r="M154" s="189"/>
      <c r="N154" s="190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246</v>
      </c>
      <c r="AU154" s="19" t="s">
        <v>82</v>
      </c>
    </row>
    <row r="155" spans="1:65" s="2" customFormat="1" ht="16.5" customHeight="1">
      <c r="A155" s="36"/>
      <c r="B155" s="37"/>
      <c r="C155" s="246" t="s">
        <v>612</v>
      </c>
      <c r="D155" s="246" t="s">
        <v>308</v>
      </c>
      <c r="E155" s="247" t="s">
        <v>4738</v>
      </c>
      <c r="F155" s="248" t="s">
        <v>4739</v>
      </c>
      <c r="G155" s="249" t="s">
        <v>692</v>
      </c>
      <c r="H155" s="250">
        <v>10</v>
      </c>
      <c r="I155" s="251"/>
      <c r="J155" s="252">
        <f>ROUND(I155*H155,2)</f>
        <v>0</v>
      </c>
      <c r="K155" s="248" t="s">
        <v>1586</v>
      </c>
      <c r="L155" s="253"/>
      <c r="M155" s="254" t="s">
        <v>21</v>
      </c>
      <c r="N155" s="255" t="s">
        <v>44</v>
      </c>
      <c r="O155" s="66"/>
      <c r="P155" s="182">
        <f>O155*H155</f>
        <v>0</v>
      </c>
      <c r="Q155" s="182">
        <v>0</v>
      </c>
      <c r="R155" s="182">
        <f>Q155*H155</f>
        <v>0</v>
      </c>
      <c r="S155" s="182">
        <v>0</v>
      </c>
      <c r="T155" s="18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4" t="s">
        <v>636</v>
      </c>
      <c r="AT155" s="184" t="s">
        <v>308</v>
      </c>
      <c r="AU155" s="184" t="s">
        <v>82</v>
      </c>
      <c r="AY155" s="19" t="s">
        <v>239</v>
      </c>
      <c r="BE155" s="185">
        <f>IF(N155="základní",J155,0)</f>
        <v>0</v>
      </c>
      <c r="BF155" s="185">
        <f>IF(N155="snížená",J155,0)</f>
        <v>0</v>
      </c>
      <c r="BG155" s="185">
        <f>IF(N155="zákl. přenesená",J155,0)</f>
        <v>0</v>
      </c>
      <c r="BH155" s="185">
        <f>IF(N155="sníž. přenesená",J155,0)</f>
        <v>0</v>
      </c>
      <c r="BI155" s="185">
        <f>IF(N155="nulová",J155,0)</f>
        <v>0</v>
      </c>
      <c r="BJ155" s="19" t="s">
        <v>80</v>
      </c>
      <c r="BK155" s="185">
        <f>ROUND(I155*H155,2)</f>
        <v>0</v>
      </c>
      <c r="BL155" s="19" t="s">
        <v>461</v>
      </c>
      <c r="BM155" s="184" t="s">
        <v>4740</v>
      </c>
    </row>
    <row r="156" spans="1:65" s="2" customFormat="1" ht="24.2" customHeight="1">
      <c r="A156" s="36"/>
      <c r="B156" s="37"/>
      <c r="C156" s="173" t="s">
        <v>618</v>
      </c>
      <c r="D156" s="173" t="s">
        <v>240</v>
      </c>
      <c r="E156" s="174" t="s">
        <v>4741</v>
      </c>
      <c r="F156" s="175" t="s">
        <v>4742</v>
      </c>
      <c r="G156" s="176" t="s">
        <v>692</v>
      </c>
      <c r="H156" s="177">
        <v>21</v>
      </c>
      <c r="I156" s="178"/>
      <c r="J156" s="179">
        <f>ROUND(I156*H156,2)</f>
        <v>0</v>
      </c>
      <c r="K156" s="175" t="s">
        <v>327</v>
      </c>
      <c r="L156" s="41"/>
      <c r="M156" s="180" t="s">
        <v>21</v>
      </c>
      <c r="N156" s="181" t="s">
        <v>44</v>
      </c>
      <c r="O156" s="66"/>
      <c r="P156" s="182">
        <f>O156*H156</f>
        <v>0</v>
      </c>
      <c r="Q156" s="182">
        <v>0</v>
      </c>
      <c r="R156" s="182">
        <f>Q156*H156</f>
        <v>0</v>
      </c>
      <c r="S156" s="182">
        <v>0</v>
      </c>
      <c r="T156" s="18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84" t="s">
        <v>461</v>
      </c>
      <c r="AT156" s="184" t="s">
        <v>240</v>
      </c>
      <c r="AU156" s="184" t="s">
        <v>82</v>
      </c>
      <c r="AY156" s="19" t="s">
        <v>239</v>
      </c>
      <c r="BE156" s="185">
        <f>IF(N156="základní",J156,0)</f>
        <v>0</v>
      </c>
      <c r="BF156" s="185">
        <f>IF(N156="snížená",J156,0)</f>
        <v>0</v>
      </c>
      <c r="BG156" s="185">
        <f>IF(N156="zákl. přenesená",J156,0)</f>
        <v>0</v>
      </c>
      <c r="BH156" s="185">
        <f>IF(N156="sníž. přenesená",J156,0)</f>
        <v>0</v>
      </c>
      <c r="BI156" s="185">
        <f>IF(N156="nulová",J156,0)</f>
        <v>0</v>
      </c>
      <c r="BJ156" s="19" t="s">
        <v>80</v>
      </c>
      <c r="BK156" s="185">
        <f>ROUND(I156*H156,2)</f>
        <v>0</v>
      </c>
      <c r="BL156" s="19" t="s">
        <v>461</v>
      </c>
      <c r="BM156" s="184" t="s">
        <v>4743</v>
      </c>
    </row>
    <row r="157" spans="1:65" s="2" customFormat="1" ht="11.25">
      <c r="A157" s="36"/>
      <c r="B157" s="37"/>
      <c r="C157" s="38"/>
      <c r="D157" s="233" t="s">
        <v>329</v>
      </c>
      <c r="E157" s="38"/>
      <c r="F157" s="234" t="s">
        <v>4744</v>
      </c>
      <c r="G157" s="38"/>
      <c r="H157" s="38"/>
      <c r="I157" s="188"/>
      <c r="J157" s="38"/>
      <c r="K157" s="38"/>
      <c r="L157" s="41"/>
      <c r="M157" s="189"/>
      <c r="N157" s="190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329</v>
      </c>
      <c r="AU157" s="19" t="s">
        <v>82</v>
      </c>
    </row>
    <row r="158" spans="1:65" s="2" customFormat="1" ht="16.5" customHeight="1">
      <c r="A158" s="36"/>
      <c r="B158" s="37"/>
      <c r="C158" s="246" t="s">
        <v>624</v>
      </c>
      <c r="D158" s="246" t="s">
        <v>308</v>
      </c>
      <c r="E158" s="247" t="s">
        <v>4745</v>
      </c>
      <c r="F158" s="248" t="s">
        <v>4746</v>
      </c>
      <c r="G158" s="249" t="s">
        <v>692</v>
      </c>
      <c r="H158" s="250">
        <v>3</v>
      </c>
      <c r="I158" s="251"/>
      <c r="J158" s="252">
        <f t="shared" ref="J158:J166" si="0">ROUND(I158*H158,2)</f>
        <v>0</v>
      </c>
      <c r="K158" s="248" t="s">
        <v>1586</v>
      </c>
      <c r="L158" s="253"/>
      <c r="M158" s="254" t="s">
        <v>21</v>
      </c>
      <c r="N158" s="255" t="s">
        <v>44</v>
      </c>
      <c r="O158" s="66"/>
      <c r="P158" s="182">
        <f t="shared" ref="P158:P166" si="1">O158*H158</f>
        <v>0</v>
      </c>
      <c r="Q158" s="182">
        <v>6.9999999999999994E-5</v>
      </c>
      <c r="R158" s="182">
        <f t="shared" ref="R158:R166" si="2">Q158*H158</f>
        <v>2.0999999999999998E-4</v>
      </c>
      <c r="S158" s="182">
        <v>0</v>
      </c>
      <c r="T158" s="183">
        <f t="shared" ref="T158:T166" si="3"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84" t="s">
        <v>636</v>
      </c>
      <c r="AT158" s="184" t="s">
        <v>308</v>
      </c>
      <c r="AU158" s="184" t="s">
        <v>82</v>
      </c>
      <c r="AY158" s="19" t="s">
        <v>239</v>
      </c>
      <c r="BE158" s="185">
        <f t="shared" ref="BE158:BE166" si="4">IF(N158="základní",J158,0)</f>
        <v>0</v>
      </c>
      <c r="BF158" s="185">
        <f t="shared" ref="BF158:BF166" si="5">IF(N158="snížená",J158,0)</f>
        <v>0</v>
      </c>
      <c r="BG158" s="185">
        <f t="shared" ref="BG158:BG166" si="6">IF(N158="zákl. přenesená",J158,0)</f>
        <v>0</v>
      </c>
      <c r="BH158" s="185">
        <f t="shared" ref="BH158:BH166" si="7">IF(N158="sníž. přenesená",J158,0)</f>
        <v>0</v>
      </c>
      <c r="BI158" s="185">
        <f t="shared" ref="BI158:BI166" si="8">IF(N158="nulová",J158,0)</f>
        <v>0</v>
      </c>
      <c r="BJ158" s="19" t="s">
        <v>80</v>
      </c>
      <c r="BK158" s="185">
        <f t="shared" ref="BK158:BK166" si="9">ROUND(I158*H158,2)</f>
        <v>0</v>
      </c>
      <c r="BL158" s="19" t="s">
        <v>461</v>
      </c>
      <c r="BM158" s="184" t="s">
        <v>4747</v>
      </c>
    </row>
    <row r="159" spans="1:65" s="2" customFormat="1" ht="16.5" customHeight="1">
      <c r="A159" s="36"/>
      <c r="B159" s="37"/>
      <c r="C159" s="246" t="s">
        <v>630</v>
      </c>
      <c r="D159" s="246" t="s">
        <v>308</v>
      </c>
      <c r="E159" s="247" t="s">
        <v>4748</v>
      </c>
      <c r="F159" s="248" t="s">
        <v>4749</v>
      </c>
      <c r="G159" s="249" t="s">
        <v>692</v>
      </c>
      <c r="H159" s="250">
        <v>2</v>
      </c>
      <c r="I159" s="251"/>
      <c r="J159" s="252">
        <f t="shared" si="0"/>
        <v>0</v>
      </c>
      <c r="K159" s="248" t="s">
        <v>1586</v>
      </c>
      <c r="L159" s="253"/>
      <c r="M159" s="254" t="s">
        <v>21</v>
      </c>
      <c r="N159" s="255" t="s">
        <v>44</v>
      </c>
      <c r="O159" s="66"/>
      <c r="P159" s="182">
        <f t="shared" si="1"/>
        <v>0</v>
      </c>
      <c r="Q159" s="182">
        <v>6.9999999999999994E-5</v>
      </c>
      <c r="R159" s="182">
        <f t="shared" si="2"/>
        <v>1.3999999999999999E-4</v>
      </c>
      <c r="S159" s="182">
        <v>0</v>
      </c>
      <c r="T159" s="183">
        <f t="shared" si="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84" t="s">
        <v>636</v>
      </c>
      <c r="AT159" s="184" t="s">
        <v>308</v>
      </c>
      <c r="AU159" s="184" t="s">
        <v>82</v>
      </c>
      <c r="AY159" s="19" t="s">
        <v>239</v>
      </c>
      <c r="BE159" s="185">
        <f t="shared" si="4"/>
        <v>0</v>
      </c>
      <c r="BF159" s="185">
        <f t="shared" si="5"/>
        <v>0</v>
      </c>
      <c r="BG159" s="185">
        <f t="shared" si="6"/>
        <v>0</v>
      </c>
      <c r="BH159" s="185">
        <f t="shared" si="7"/>
        <v>0</v>
      </c>
      <c r="BI159" s="185">
        <f t="shared" si="8"/>
        <v>0</v>
      </c>
      <c r="BJ159" s="19" t="s">
        <v>80</v>
      </c>
      <c r="BK159" s="185">
        <f t="shared" si="9"/>
        <v>0</v>
      </c>
      <c r="BL159" s="19" t="s">
        <v>461</v>
      </c>
      <c r="BM159" s="184" t="s">
        <v>4750</v>
      </c>
    </row>
    <row r="160" spans="1:65" s="2" customFormat="1" ht="16.5" customHeight="1">
      <c r="A160" s="36"/>
      <c r="B160" s="37"/>
      <c r="C160" s="246" t="s">
        <v>636</v>
      </c>
      <c r="D160" s="246" t="s">
        <v>308</v>
      </c>
      <c r="E160" s="247" t="s">
        <v>4751</v>
      </c>
      <c r="F160" s="248" t="s">
        <v>4752</v>
      </c>
      <c r="G160" s="249" t="s">
        <v>692</v>
      </c>
      <c r="H160" s="250">
        <v>6</v>
      </c>
      <c r="I160" s="251"/>
      <c r="J160" s="252">
        <f t="shared" si="0"/>
        <v>0</v>
      </c>
      <c r="K160" s="248" t="s">
        <v>1586</v>
      </c>
      <c r="L160" s="253"/>
      <c r="M160" s="254" t="s">
        <v>21</v>
      </c>
      <c r="N160" s="255" t="s">
        <v>44</v>
      </c>
      <c r="O160" s="66"/>
      <c r="P160" s="182">
        <f t="shared" si="1"/>
        <v>0</v>
      </c>
      <c r="Q160" s="182">
        <v>6.9999999999999994E-5</v>
      </c>
      <c r="R160" s="182">
        <f t="shared" si="2"/>
        <v>4.1999999999999996E-4</v>
      </c>
      <c r="S160" s="182">
        <v>0</v>
      </c>
      <c r="T160" s="183">
        <f t="shared" si="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84" t="s">
        <v>636</v>
      </c>
      <c r="AT160" s="184" t="s">
        <v>308</v>
      </c>
      <c r="AU160" s="184" t="s">
        <v>82</v>
      </c>
      <c r="AY160" s="19" t="s">
        <v>239</v>
      </c>
      <c r="BE160" s="185">
        <f t="shared" si="4"/>
        <v>0</v>
      </c>
      <c r="BF160" s="185">
        <f t="shared" si="5"/>
        <v>0</v>
      </c>
      <c r="BG160" s="185">
        <f t="shared" si="6"/>
        <v>0</v>
      </c>
      <c r="BH160" s="185">
        <f t="shared" si="7"/>
        <v>0</v>
      </c>
      <c r="BI160" s="185">
        <f t="shared" si="8"/>
        <v>0</v>
      </c>
      <c r="BJ160" s="19" t="s">
        <v>80</v>
      </c>
      <c r="BK160" s="185">
        <f t="shared" si="9"/>
        <v>0</v>
      </c>
      <c r="BL160" s="19" t="s">
        <v>461</v>
      </c>
      <c r="BM160" s="184" t="s">
        <v>4753</v>
      </c>
    </row>
    <row r="161" spans="1:65" s="2" customFormat="1" ht="16.5" customHeight="1">
      <c r="A161" s="36"/>
      <c r="B161" s="37"/>
      <c r="C161" s="246" t="s">
        <v>661</v>
      </c>
      <c r="D161" s="246" t="s">
        <v>308</v>
      </c>
      <c r="E161" s="247" t="s">
        <v>4754</v>
      </c>
      <c r="F161" s="248" t="s">
        <v>4755</v>
      </c>
      <c r="G161" s="249" t="s">
        <v>692</v>
      </c>
      <c r="H161" s="250">
        <v>7</v>
      </c>
      <c r="I161" s="251"/>
      <c r="J161" s="252">
        <f t="shared" si="0"/>
        <v>0</v>
      </c>
      <c r="K161" s="248" t="s">
        <v>1586</v>
      </c>
      <c r="L161" s="253"/>
      <c r="M161" s="254" t="s">
        <v>21</v>
      </c>
      <c r="N161" s="255" t="s">
        <v>44</v>
      </c>
      <c r="O161" s="66"/>
      <c r="P161" s="182">
        <f t="shared" si="1"/>
        <v>0</v>
      </c>
      <c r="Q161" s="182">
        <v>6.9999999999999994E-5</v>
      </c>
      <c r="R161" s="182">
        <f t="shared" si="2"/>
        <v>4.8999999999999998E-4</v>
      </c>
      <c r="S161" s="182">
        <v>0</v>
      </c>
      <c r="T161" s="183">
        <f t="shared" si="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84" t="s">
        <v>636</v>
      </c>
      <c r="AT161" s="184" t="s">
        <v>308</v>
      </c>
      <c r="AU161" s="184" t="s">
        <v>82</v>
      </c>
      <c r="AY161" s="19" t="s">
        <v>239</v>
      </c>
      <c r="BE161" s="185">
        <f t="shared" si="4"/>
        <v>0</v>
      </c>
      <c r="BF161" s="185">
        <f t="shared" si="5"/>
        <v>0</v>
      </c>
      <c r="BG161" s="185">
        <f t="shared" si="6"/>
        <v>0</v>
      </c>
      <c r="BH161" s="185">
        <f t="shared" si="7"/>
        <v>0</v>
      </c>
      <c r="BI161" s="185">
        <f t="shared" si="8"/>
        <v>0</v>
      </c>
      <c r="BJ161" s="19" t="s">
        <v>80</v>
      </c>
      <c r="BK161" s="185">
        <f t="shared" si="9"/>
        <v>0</v>
      </c>
      <c r="BL161" s="19" t="s">
        <v>461</v>
      </c>
      <c r="BM161" s="184" t="s">
        <v>4756</v>
      </c>
    </row>
    <row r="162" spans="1:65" s="2" customFormat="1" ht="16.5" customHeight="1">
      <c r="A162" s="36"/>
      <c r="B162" s="37"/>
      <c r="C162" s="246" t="s">
        <v>681</v>
      </c>
      <c r="D162" s="246" t="s">
        <v>308</v>
      </c>
      <c r="E162" s="247" t="s">
        <v>4757</v>
      </c>
      <c r="F162" s="248" t="s">
        <v>4758</v>
      </c>
      <c r="G162" s="249" t="s">
        <v>692</v>
      </c>
      <c r="H162" s="250">
        <v>1</v>
      </c>
      <c r="I162" s="251"/>
      <c r="J162" s="252">
        <f t="shared" si="0"/>
        <v>0</v>
      </c>
      <c r="K162" s="248" t="s">
        <v>1586</v>
      </c>
      <c r="L162" s="253"/>
      <c r="M162" s="254" t="s">
        <v>21</v>
      </c>
      <c r="N162" s="255" t="s">
        <v>44</v>
      </c>
      <c r="O162" s="66"/>
      <c r="P162" s="182">
        <f t="shared" si="1"/>
        <v>0</v>
      </c>
      <c r="Q162" s="182">
        <v>1.3999999999999999E-4</v>
      </c>
      <c r="R162" s="182">
        <f t="shared" si="2"/>
        <v>1.3999999999999999E-4</v>
      </c>
      <c r="S162" s="182">
        <v>0</v>
      </c>
      <c r="T162" s="183">
        <f t="shared" si="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84" t="s">
        <v>636</v>
      </c>
      <c r="AT162" s="184" t="s">
        <v>308</v>
      </c>
      <c r="AU162" s="184" t="s">
        <v>82</v>
      </c>
      <c r="AY162" s="19" t="s">
        <v>239</v>
      </c>
      <c r="BE162" s="185">
        <f t="shared" si="4"/>
        <v>0</v>
      </c>
      <c r="BF162" s="185">
        <f t="shared" si="5"/>
        <v>0</v>
      </c>
      <c r="BG162" s="185">
        <f t="shared" si="6"/>
        <v>0</v>
      </c>
      <c r="BH162" s="185">
        <f t="shared" si="7"/>
        <v>0</v>
      </c>
      <c r="BI162" s="185">
        <f t="shared" si="8"/>
        <v>0</v>
      </c>
      <c r="BJ162" s="19" t="s">
        <v>80</v>
      </c>
      <c r="BK162" s="185">
        <f t="shared" si="9"/>
        <v>0</v>
      </c>
      <c r="BL162" s="19" t="s">
        <v>461</v>
      </c>
      <c r="BM162" s="184" t="s">
        <v>4759</v>
      </c>
    </row>
    <row r="163" spans="1:65" s="2" customFormat="1" ht="16.5" customHeight="1">
      <c r="A163" s="36"/>
      <c r="B163" s="37"/>
      <c r="C163" s="246" t="s">
        <v>689</v>
      </c>
      <c r="D163" s="246" t="s">
        <v>308</v>
      </c>
      <c r="E163" s="247" t="s">
        <v>4760</v>
      </c>
      <c r="F163" s="248" t="s">
        <v>4761</v>
      </c>
      <c r="G163" s="249" t="s">
        <v>692</v>
      </c>
      <c r="H163" s="250">
        <v>1</v>
      </c>
      <c r="I163" s="251"/>
      <c r="J163" s="252">
        <f t="shared" si="0"/>
        <v>0</v>
      </c>
      <c r="K163" s="248" t="s">
        <v>1586</v>
      </c>
      <c r="L163" s="253"/>
      <c r="M163" s="254" t="s">
        <v>21</v>
      </c>
      <c r="N163" s="255" t="s">
        <v>44</v>
      </c>
      <c r="O163" s="66"/>
      <c r="P163" s="182">
        <f t="shared" si="1"/>
        <v>0</v>
      </c>
      <c r="Q163" s="182">
        <v>4.0000000000000003E-5</v>
      </c>
      <c r="R163" s="182">
        <f t="shared" si="2"/>
        <v>4.0000000000000003E-5</v>
      </c>
      <c r="S163" s="182">
        <v>0</v>
      </c>
      <c r="T163" s="183">
        <f t="shared" si="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84" t="s">
        <v>636</v>
      </c>
      <c r="AT163" s="184" t="s">
        <v>308</v>
      </c>
      <c r="AU163" s="184" t="s">
        <v>82</v>
      </c>
      <c r="AY163" s="19" t="s">
        <v>239</v>
      </c>
      <c r="BE163" s="185">
        <f t="shared" si="4"/>
        <v>0</v>
      </c>
      <c r="BF163" s="185">
        <f t="shared" si="5"/>
        <v>0</v>
      </c>
      <c r="BG163" s="185">
        <f t="shared" si="6"/>
        <v>0</v>
      </c>
      <c r="BH163" s="185">
        <f t="shared" si="7"/>
        <v>0</v>
      </c>
      <c r="BI163" s="185">
        <f t="shared" si="8"/>
        <v>0</v>
      </c>
      <c r="BJ163" s="19" t="s">
        <v>80</v>
      </c>
      <c r="BK163" s="185">
        <f t="shared" si="9"/>
        <v>0</v>
      </c>
      <c r="BL163" s="19" t="s">
        <v>461</v>
      </c>
      <c r="BM163" s="184" t="s">
        <v>4762</v>
      </c>
    </row>
    <row r="164" spans="1:65" s="2" customFormat="1" ht="16.5" customHeight="1">
      <c r="A164" s="36"/>
      <c r="B164" s="37"/>
      <c r="C164" s="246" t="s">
        <v>696</v>
      </c>
      <c r="D164" s="246" t="s">
        <v>308</v>
      </c>
      <c r="E164" s="247" t="s">
        <v>4763</v>
      </c>
      <c r="F164" s="248" t="s">
        <v>4764</v>
      </c>
      <c r="G164" s="249" t="s">
        <v>692</v>
      </c>
      <c r="H164" s="250">
        <v>2</v>
      </c>
      <c r="I164" s="251"/>
      <c r="J164" s="252">
        <f t="shared" si="0"/>
        <v>0</v>
      </c>
      <c r="K164" s="248" t="s">
        <v>1586</v>
      </c>
      <c r="L164" s="253"/>
      <c r="M164" s="254" t="s">
        <v>21</v>
      </c>
      <c r="N164" s="255" t="s">
        <v>44</v>
      </c>
      <c r="O164" s="66"/>
      <c r="P164" s="182">
        <f t="shared" si="1"/>
        <v>0</v>
      </c>
      <c r="Q164" s="182">
        <v>6.0000000000000002E-5</v>
      </c>
      <c r="R164" s="182">
        <f t="shared" si="2"/>
        <v>1.2E-4</v>
      </c>
      <c r="S164" s="182">
        <v>0</v>
      </c>
      <c r="T164" s="183">
        <f t="shared" si="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84" t="s">
        <v>636</v>
      </c>
      <c r="AT164" s="184" t="s">
        <v>308</v>
      </c>
      <c r="AU164" s="184" t="s">
        <v>82</v>
      </c>
      <c r="AY164" s="19" t="s">
        <v>239</v>
      </c>
      <c r="BE164" s="185">
        <f t="shared" si="4"/>
        <v>0</v>
      </c>
      <c r="BF164" s="185">
        <f t="shared" si="5"/>
        <v>0</v>
      </c>
      <c r="BG164" s="185">
        <f t="shared" si="6"/>
        <v>0</v>
      </c>
      <c r="BH164" s="185">
        <f t="shared" si="7"/>
        <v>0</v>
      </c>
      <c r="BI164" s="185">
        <f t="shared" si="8"/>
        <v>0</v>
      </c>
      <c r="BJ164" s="19" t="s">
        <v>80</v>
      </c>
      <c r="BK164" s="185">
        <f t="shared" si="9"/>
        <v>0</v>
      </c>
      <c r="BL164" s="19" t="s">
        <v>461</v>
      </c>
      <c r="BM164" s="184" t="s">
        <v>4765</v>
      </c>
    </row>
    <row r="165" spans="1:65" s="2" customFormat="1" ht="16.5" customHeight="1">
      <c r="A165" s="36"/>
      <c r="B165" s="37"/>
      <c r="C165" s="246" t="s">
        <v>700</v>
      </c>
      <c r="D165" s="246" t="s">
        <v>308</v>
      </c>
      <c r="E165" s="247" t="s">
        <v>4766</v>
      </c>
      <c r="F165" s="248" t="s">
        <v>4767</v>
      </c>
      <c r="G165" s="249" t="s">
        <v>692</v>
      </c>
      <c r="H165" s="250">
        <v>4</v>
      </c>
      <c r="I165" s="251"/>
      <c r="J165" s="252">
        <f t="shared" si="0"/>
        <v>0</v>
      </c>
      <c r="K165" s="248" t="s">
        <v>1586</v>
      </c>
      <c r="L165" s="253"/>
      <c r="M165" s="254" t="s">
        <v>21</v>
      </c>
      <c r="N165" s="255" t="s">
        <v>44</v>
      </c>
      <c r="O165" s="66"/>
      <c r="P165" s="182">
        <f t="shared" si="1"/>
        <v>0</v>
      </c>
      <c r="Q165" s="182">
        <v>1E-4</v>
      </c>
      <c r="R165" s="182">
        <f t="shared" si="2"/>
        <v>4.0000000000000002E-4</v>
      </c>
      <c r="S165" s="182">
        <v>0</v>
      </c>
      <c r="T165" s="183">
        <f t="shared" si="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84" t="s">
        <v>636</v>
      </c>
      <c r="AT165" s="184" t="s">
        <v>308</v>
      </c>
      <c r="AU165" s="184" t="s">
        <v>82</v>
      </c>
      <c r="AY165" s="19" t="s">
        <v>239</v>
      </c>
      <c r="BE165" s="185">
        <f t="shared" si="4"/>
        <v>0</v>
      </c>
      <c r="BF165" s="185">
        <f t="shared" si="5"/>
        <v>0</v>
      </c>
      <c r="BG165" s="185">
        <f t="shared" si="6"/>
        <v>0</v>
      </c>
      <c r="BH165" s="185">
        <f t="shared" si="7"/>
        <v>0</v>
      </c>
      <c r="BI165" s="185">
        <f t="shared" si="8"/>
        <v>0</v>
      </c>
      <c r="BJ165" s="19" t="s">
        <v>80</v>
      </c>
      <c r="BK165" s="185">
        <f t="shared" si="9"/>
        <v>0</v>
      </c>
      <c r="BL165" s="19" t="s">
        <v>461</v>
      </c>
      <c r="BM165" s="184" t="s">
        <v>4768</v>
      </c>
    </row>
    <row r="166" spans="1:65" s="2" customFormat="1" ht="24.2" customHeight="1">
      <c r="A166" s="36"/>
      <c r="B166" s="37"/>
      <c r="C166" s="173" t="s">
        <v>706</v>
      </c>
      <c r="D166" s="173" t="s">
        <v>240</v>
      </c>
      <c r="E166" s="174" t="s">
        <v>4769</v>
      </c>
      <c r="F166" s="175" t="s">
        <v>4770</v>
      </c>
      <c r="G166" s="176" t="s">
        <v>692</v>
      </c>
      <c r="H166" s="177">
        <v>1</v>
      </c>
      <c r="I166" s="178"/>
      <c r="J166" s="179">
        <f t="shared" si="0"/>
        <v>0</v>
      </c>
      <c r="K166" s="175" t="s">
        <v>327</v>
      </c>
      <c r="L166" s="41"/>
      <c r="M166" s="180" t="s">
        <v>21</v>
      </c>
      <c r="N166" s="181" t="s">
        <v>44</v>
      </c>
      <c r="O166" s="66"/>
      <c r="P166" s="182">
        <f t="shared" si="1"/>
        <v>0</v>
      </c>
      <c r="Q166" s="182">
        <v>0</v>
      </c>
      <c r="R166" s="182">
        <f t="shared" si="2"/>
        <v>0</v>
      </c>
      <c r="S166" s="182">
        <v>0</v>
      </c>
      <c r="T166" s="183">
        <f t="shared" si="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84" t="s">
        <v>461</v>
      </c>
      <c r="AT166" s="184" t="s">
        <v>240</v>
      </c>
      <c r="AU166" s="184" t="s">
        <v>82</v>
      </c>
      <c r="AY166" s="19" t="s">
        <v>239</v>
      </c>
      <c r="BE166" s="185">
        <f t="shared" si="4"/>
        <v>0</v>
      </c>
      <c r="BF166" s="185">
        <f t="shared" si="5"/>
        <v>0</v>
      </c>
      <c r="BG166" s="185">
        <f t="shared" si="6"/>
        <v>0</v>
      </c>
      <c r="BH166" s="185">
        <f t="shared" si="7"/>
        <v>0</v>
      </c>
      <c r="BI166" s="185">
        <f t="shared" si="8"/>
        <v>0</v>
      </c>
      <c r="BJ166" s="19" t="s">
        <v>80</v>
      </c>
      <c r="BK166" s="185">
        <f t="shared" si="9"/>
        <v>0</v>
      </c>
      <c r="BL166" s="19" t="s">
        <v>461</v>
      </c>
      <c r="BM166" s="184" t="s">
        <v>4771</v>
      </c>
    </row>
    <row r="167" spans="1:65" s="2" customFormat="1" ht="11.25">
      <c r="A167" s="36"/>
      <c r="B167" s="37"/>
      <c r="C167" s="38"/>
      <c r="D167" s="233" t="s">
        <v>329</v>
      </c>
      <c r="E167" s="38"/>
      <c r="F167" s="234" t="s">
        <v>4772</v>
      </c>
      <c r="G167" s="38"/>
      <c r="H167" s="38"/>
      <c r="I167" s="188"/>
      <c r="J167" s="38"/>
      <c r="K167" s="38"/>
      <c r="L167" s="41"/>
      <c r="M167" s="189"/>
      <c r="N167" s="190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329</v>
      </c>
      <c r="AU167" s="19" t="s">
        <v>82</v>
      </c>
    </row>
    <row r="168" spans="1:65" s="2" customFormat="1" ht="16.5" customHeight="1">
      <c r="A168" s="36"/>
      <c r="B168" s="37"/>
      <c r="C168" s="246" t="s">
        <v>710</v>
      </c>
      <c r="D168" s="246" t="s">
        <v>308</v>
      </c>
      <c r="E168" s="247" t="s">
        <v>4773</v>
      </c>
      <c r="F168" s="248" t="s">
        <v>4774</v>
      </c>
      <c r="G168" s="249" t="s">
        <v>692</v>
      </c>
      <c r="H168" s="250">
        <v>1</v>
      </c>
      <c r="I168" s="251"/>
      <c r="J168" s="252">
        <f>ROUND(I168*H168,2)</f>
        <v>0</v>
      </c>
      <c r="K168" s="248" t="s">
        <v>1586</v>
      </c>
      <c r="L168" s="253"/>
      <c r="M168" s="254" t="s">
        <v>21</v>
      </c>
      <c r="N168" s="255" t="s">
        <v>44</v>
      </c>
      <c r="O168" s="66"/>
      <c r="P168" s="182">
        <f>O168*H168</f>
        <v>0</v>
      </c>
      <c r="Q168" s="182">
        <v>4.2999999999999999E-4</v>
      </c>
      <c r="R168" s="182">
        <f>Q168*H168</f>
        <v>4.2999999999999999E-4</v>
      </c>
      <c r="S168" s="182">
        <v>0</v>
      </c>
      <c r="T168" s="18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84" t="s">
        <v>636</v>
      </c>
      <c r="AT168" s="184" t="s">
        <v>308</v>
      </c>
      <c r="AU168" s="184" t="s">
        <v>82</v>
      </c>
      <c r="AY168" s="19" t="s">
        <v>239</v>
      </c>
      <c r="BE168" s="185">
        <f>IF(N168="základní",J168,0)</f>
        <v>0</v>
      </c>
      <c r="BF168" s="185">
        <f>IF(N168="snížená",J168,0)</f>
        <v>0</v>
      </c>
      <c r="BG168" s="185">
        <f>IF(N168="zákl. přenesená",J168,0)</f>
        <v>0</v>
      </c>
      <c r="BH168" s="185">
        <f>IF(N168="sníž. přenesená",J168,0)</f>
        <v>0</v>
      </c>
      <c r="BI168" s="185">
        <f>IF(N168="nulová",J168,0)</f>
        <v>0</v>
      </c>
      <c r="BJ168" s="19" t="s">
        <v>80</v>
      </c>
      <c r="BK168" s="185">
        <f>ROUND(I168*H168,2)</f>
        <v>0</v>
      </c>
      <c r="BL168" s="19" t="s">
        <v>461</v>
      </c>
      <c r="BM168" s="184" t="s">
        <v>4775</v>
      </c>
    </row>
    <row r="169" spans="1:65" s="2" customFormat="1" ht="16.5" customHeight="1">
      <c r="A169" s="36"/>
      <c r="B169" s="37"/>
      <c r="C169" s="173" t="s">
        <v>716</v>
      </c>
      <c r="D169" s="173" t="s">
        <v>240</v>
      </c>
      <c r="E169" s="174" t="s">
        <v>4776</v>
      </c>
      <c r="F169" s="175" t="s">
        <v>4777</v>
      </c>
      <c r="G169" s="176" t="s">
        <v>692</v>
      </c>
      <c r="H169" s="177">
        <v>11</v>
      </c>
      <c r="I169" s="178"/>
      <c r="J169" s="179">
        <f>ROUND(I169*H169,2)</f>
        <v>0</v>
      </c>
      <c r="K169" s="175" t="s">
        <v>327</v>
      </c>
      <c r="L169" s="41"/>
      <c r="M169" s="180" t="s">
        <v>21</v>
      </c>
      <c r="N169" s="181" t="s">
        <v>44</v>
      </c>
      <c r="O169" s="66"/>
      <c r="P169" s="182">
        <f>O169*H169</f>
        <v>0</v>
      </c>
      <c r="Q169" s="182">
        <v>0</v>
      </c>
      <c r="R169" s="182">
        <f>Q169*H169</f>
        <v>0</v>
      </c>
      <c r="S169" s="182">
        <v>0</v>
      </c>
      <c r="T169" s="18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84" t="s">
        <v>461</v>
      </c>
      <c r="AT169" s="184" t="s">
        <v>240</v>
      </c>
      <c r="AU169" s="184" t="s">
        <v>82</v>
      </c>
      <c r="AY169" s="19" t="s">
        <v>239</v>
      </c>
      <c r="BE169" s="185">
        <f>IF(N169="základní",J169,0)</f>
        <v>0</v>
      </c>
      <c r="BF169" s="185">
        <f>IF(N169="snížená",J169,0)</f>
        <v>0</v>
      </c>
      <c r="BG169" s="185">
        <f>IF(N169="zákl. přenesená",J169,0)</f>
        <v>0</v>
      </c>
      <c r="BH169" s="185">
        <f>IF(N169="sníž. přenesená",J169,0)</f>
        <v>0</v>
      </c>
      <c r="BI169" s="185">
        <f>IF(N169="nulová",J169,0)</f>
        <v>0</v>
      </c>
      <c r="BJ169" s="19" t="s">
        <v>80</v>
      </c>
      <c r="BK169" s="185">
        <f>ROUND(I169*H169,2)</f>
        <v>0</v>
      </c>
      <c r="BL169" s="19" t="s">
        <v>461</v>
      </c>
      <c r="BM169" s="184" t="s">
        <v>4778</v>
      </c>
    </row>
    <row r="170" spans="1:65" s="2" customFormat="1" ht="11.25">
      <c r="A170" s="36"/>
      <c r="B170" s="37"/>
      <c r="C170" s="38"/>
      <c r="D170" s="233" t="s">
        <v>329</v>
      </c>
      <c r="E170" s="38"/>
      <c r="F170" s="234" t="s">
        <v>4779</v>
      </c>
      <c r="G170" s="38"/>
      <c r="H170" s="38"/>
      <c r="I170" s="188"/>
      <c r="J170" s="38"/>
      <c r="K170" s="38"/>
      <c r="L170" s="41"/>
      <c r="M170" s="189"/>
      <c r="N170" s="190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329</v>
      </c>
      <c r="AU170" s="19" t="s">
        <v>82</v>
      </c>
    </row>
    <row r="171" spans="1:65" s="2" customFormat="1" ht="16.5" customHeight="1">
      <c r="A171" s="36"/>
      <c r="B171" s="37"/>
      <c r="C171" s="246" t="s">
        <v>720</v>
      </c>
      <c r="D171" s="246" t="s">
        <v>308</v>
      </c>
      <c r="E171" s="247" t="s">
        <v>4780</v>
      </c>
      <c r="F171" s="248" t="s">
        <v>4781</v>
      </c>
      <c r="G171" s="249" t="s">
        <v>692</v>
      </c>
      <c r="H171" s="250">
        <v>8</v>
      </c>
      <c r="I171" s="251"/>
      <c r="J171" s="252">
        <f>ROUND(I171*H171,2)</f>
        <v>0</v>
      </c>
      <c r="K171" s="248" t="s">
        <v>1586</v>
      </c>
      <c r="L171" s="253"/>
      <c r="M171" s="254" t="s">
        <v>21</v>
      </c>
      <c r="N171" s="255" t="s">
        <v>44</v>
      </c>
      <c r="O171" s="66"/>
      <c r="P171" s="182">
        <f>O171*H171</f>
        <v>0</v>
      </c>
      <c r="Q171" s="182">
        <v>1.2E-4</v>
      </c>
      <c r="R171" s="182">
        <f>Q171*H171</f>
        <v>9.6000000000000002E-4</v>
      </c>
      <c r="S171" s="182">
        <v>0</v>
      </c>
      <c r="T171" s="18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84" t="s">
        <v>636</v>
      </c>
      <c r="AT171" s="184" t="s">
        <v>308</v>
      </c>
      <c r="AU171" s="184" t="s">
        <v>82</v>
      </c>
      <c r="AY171" s="19" t="s">
        <v>239</v>
      </c>
      <c r="BE171" s="185">
        <f>IF(N171="základní",J171,0)</f>
        <v>0</v>
      </c>
      <c r="BF171" s="185">
        <f>IF(N171="snížená",J171,0)</f>
        <v>0</v>
      </c>
      <c r="BG171" s="185">
        <f>IF(N171="zákl. přenesená",J171,0)</f>
        <v>0</v>
      </c>
      <c r="BH171" s="185">
        <f>IF(N171="sníž. přenesená",J171,0)</f>
        <v>0</v>
      </c>
      <c r="BI171" s="185">
        <f>IF(N171="nulová",J171,0)</f>
        <v>0</v>
      </c>
      <c r="BJ171" s="19" t="s">
        <v>80</v>
      </c>
      <c r="BK171" s="185">
        <f>ROUND(I171*H171,2)</f>
        <v>0</v>
      </c>
      <c r="BL171" s="19" t="s">
        <v>461</v>
      </c>
      <c r="BM171" s="184" t="s">
        <v>4782</v>
      </c>
    </row>
    <row r="172" spans="1:65" s="2" customFormat="1" ht="16.5" customHeight="1">
      <c r="A172" s="36"/>
      <c r="B172" s="37"/>
      <c r="C172" s="246" t="s">
        <v>724</v>
      </c>
      <c r="D172" s="246" t="s">
        <v>308</v>
      </c>
      <c r="E172" s="247" t="s">
        <v>4783</v>
      </c>
      <c r="F172" s="248" t="s">
        <v>4784</v>
      </c>
      <c r="G172" s="249" t="s">
        <v>692</v>
      </c>
      <c r="H172" s="250">
        <v>2</v>
      </c>
      <c r="I172" s="251"/>
      <c r="J172" s="252">
        <f>ROUND(I172*H172,2)</f>
        <v>0</v>
      </c>
      <c r="K172" s="248" t="s">
        <v>1586</v>
      </c>
      <c r="L172" s="253"/>
      <c r="M172" s="254" t="s">
        <v>21</v>
      </c>
      <c r="N172" s="255" t="s">
        <v>44</v>
      </c>
      <c r="O172" s="66"/>
      <c r="P172" s="182">
        <f>O172*H172</f>
        <v>0</v>
      </c>
      <c r="Q172" s="182">
        <v>1.2E-4</v>
      </c>
      <c r="R172" s="182">
        <f>Q172*H172</f>
        <v>2.4000000000000001E-4</v>
      </c>
      <c r="S172" s="182">
        <v>0</v>
      </c>
      <c r="T172" s="18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84" t="s">
        <v>636</v>
      </c>
      <c r="AT172" s="184" t="s">
        <v>308</v>
      </c>
      <c r="AU172" s="184" t="s">
        <v>82</v>
      </c>
      <c r="AY172" s="19" t="s">
        <v>239</v>
      </c>
      <c r="BE172" s="185">
        <f>IF(N172="základní",J172,0)</f>
        <v>0</v>
      </c>
      <c r="BF172" s="185">
        <f>IF(N172="snížená",J172,0)</f>
        <v>0</v>
      </c>
      <c r="BG172" s="185">
        <f>IF(N172="zákl. přenesená",J172,0)</f>
        <v>0</v>
      </c>
      <c r="BH172" s="185">
        <f>IF(N172="sníž. přenesená",J172,0)</f>
        <v>0</v>
      </c>
      <c r="BI172" s="185">
        <f>IF(N172="nulová",J172,0)</f>
        <v>0</v>
      </c>
      <c r="BJ172" s="19" t="s">
        <v>80</v>
      </c>
      <c r="BK172" s="185">
        <f>ROUND(I172*H172,2)</f>
        <v>0</v>
      </c>
      <c r="BL172" s="19" t="s">
        <v>461</v>
      </c>
      <c r="BM172" s="184" t="s">
        <v>4785</v>
      </c>
    </row>
    <row r="173" spans="1:65" s="2" customFormat="1" ht="16.5" customHeight="1">
      <c r="A173" s="36"/>
      <c r="B173" s="37"/>
      <c r="C173" s="246" t="s">
        <v>730</v>
      </c>
      <c r="D173" s="246" t="s">
        <v>308</v>
      </c>
      <c r="E173" s="247" t="s">
        <v>4786</v>
      </c>
      <c r="F173" s="248" t="s">
        <v>4787</v>
      </c>
      <c r="G173" s="249" t="s">
        <v>692</v>
      </c>
      <c r="H173" s="250">
        <v>1</v>
      </c>
      <c r="I173" s="251"/>
      <c r="J173" s="252">
        <f>ROUND(I173*H173,2)</f>
        <v>0</v>
      </c>
      <c r="K173" s="248" t="s">
        <v>1586</v>
      </c>
      <c r="L173" s="253"/>
      <c r="M173" s="254" t="s">
        <v>21</v>
      </c>
      <c r="N173" s="255" t="s">
        <v>44</v>
      </c>
      <c r="O173" s="66"/>
      <c r="P173" s="182">
        <f>O173*H173</f>
        <v>0</v>
      </c>
      <c r="Q173" s="182">
        <v>1.2E-4</v>
      </c>
      <c r="R173" s="182">
        <f>Q173*H173</f>
        <v>1.2E-4</v>
      </c>
      <c r="S173" s="182">
        <v>0</v>
      </c>
      <c r="T173" s="18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84" t="s">
        <v>636</v>
      </c>
      <c r="AT173" s="184" t="s">
        <v>308</v>
      </c>
      <c r="AU173" s="184" t="s">
        <v>82</v>
      </c>
      <c r="AY173" s="19" t="s">
        <v>239</v>
      </c>
      <c r="BE173" s="185">
        <f>IF(N173="základní",J173,0)</f>
        <v>0</v>
      </c>
      <c r="BF173" s="185">
        <f>IF(N173="snížená",J173,0)</f>
        <v>0</v>
      </c>
      <c r="BG173" s="185">
        <f>IF(N173="zákl. přenesená",J173,0)</f>
        <v>0</v>
      </c>
      <c r="BH173" s="185">
        <f>IF(N173="sníž. přenesená",J173,0)</f>
        <v>0</v>
      </c>
      <c r="BI173" s="185">
        <f>IF(N173="nulová",J173,0)</f>
        <v>0</v>
      </c>
      <c r="BJ173" s="19" t="s">
        <v>80</v>
      </c>
      <c r="BK173" s="185">
        <f>ROUND(I173*H173,2)</f>
        <v>0</v>
      </c>
      <c r="BL173" s="19" t="s">
        <v>461</v>
      </c>
      <c r="BM173" s="184" t="s">
        <v>4788</v>
      </c>
    </row>
    <row r="174" spans="1:65" s="2" customFormat="1" ht="16.5" customHeight="1">
      <c r="A174" s="36"/>
      <c r="B174" s="37"/>
      <c r="C174" s="173" t="s">
        <v>734</v>
      </c>
      <c r="D174" s="173" t="s">
        <v>240</v>
      </c>
      <c r="E174" s="174" t="s">
        <v>4789</v>
      </c>
      <c r="F174" s="175" t="s">
        <v>4790</v>
      </c>
      <c r="G174" s="176" t="s">
        <v>692</v>
      </c>
      <c r="H174" s="177">
        <v>4</v>
      </c>
      <c r="I174" s="178"/>
      <c r="J174" s="179">
        <f>ROUND(I174*H174,2)</f>
        <v>0</v>
      </c>
      <c r="K174" s="175" t="s">
        <v>327</v>
      </c>
      <c r="L174" s="41"/>
      <c r="M174" s="180" t="s">
        <v>21</v>
      </c>
      <c r="N174" s="181" t="s">
        <v>44</v>
      </c>
      <c r="O174" s="66"/>
      <c r="P174" s="182">
        <f>O174*H174</f>
        <v>0</v>
      </c>
      <c r="Q174" s="182">
        <v>0</v>
      </c>
      <c r="R174" s="182">
        <f>Q174*H174</f>
        <v>0</v>
      </c>
      <c r="S174" s="182">
        <v>0</v>
      </c>
      <c r="T174" s="18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4" t="s">
        <v>461</v>
      </c>
      <c r="AT174" s="184" t="s">
        <v>240</v>
      </c>
      <c r="AU174" s="184" t="s">
        <v>82</v>
      </c>
      <c r="AY174" s="19" t="s">
        <v>239</v>
      </c>
      <c r="BE174" s="185">
        <f>IF(N174="základní",J174,0)</f>
        <v>0</v>
      </c>
      <c r="BF174" s="185">
        <f>IF(N174="snížená",J174,0)</f>
        <v>0</v>
      </c>
      <c r="BG174" s="185">
        <f>IF(N174="zákl. přenesená",J174,0)</f>
        <v>0</v>
      </c>
      <c r="BH174" s="185">
        <f>IF(N174="sníž. přenesená",J174,0)</f>
        <v>0</v>
      </c>
      <c r="BI174" s="185">
        <f>IF(N174="nulová",J174,0)</f>
        <v>0</v>
      </c>
      <c r="BJ174" s="19" t="s">
        <v>80</v>
      </c>
      <c r="BK174" s="185">
        <f>ROUND(I174*H174,2)</f>
        <v>0</v>
      </c>
      <c r="BL174" s="19" t="s">
        <v>461</v>
      </c>
      <c r="BM174" s="184" t="s">
        <v>4791</v>
      </c>
    </row>
    <row r="175" spans="1:65" s="2" customFormat="1" ht="11.25">
      <c r="A175" s="36"/>
      <c r="B175" s="37"/>
      <c r="C175" s="38"/>
      <c r="D175" s="233" t="s">
        <v>329</v>
      </c>
      <c r="E175" s="38"/>
      <c r="F175" s="234" t="s">
        <v>4792</v>
      </c>
      <c r="G175" s="38"/>
      <c r="H175" s="38"/>
      <c r="I175" s="188"/>
      <c r="J175" s="38"/>
      <c r="K175" s="38"/>
      <c r="L175" s="41"/>
      <c r="M175" s="189"/>
      <c r="N175" s="190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329</v>
      </c>
      <c r="AU175" s="19" t="s">
        <v>82</v>
      </c>
    </row>
    <row r="176" spans="1:65" s="2" customFormat="1" ht="16.5" customHeight="1">
      <c r="A176" s="36"/>
      <c r="B176" s="37"/>
      <c r="C176" s="246" t="s">
        <v>738</v>
      </c>
      <c r="D176" s="246" t="s">
        <v>308</v>
      </c>
      <c r="E176" s="247" t="s">
        <v>4793</v>
      </c>
      <c r="F176" s="248" t="s">
        <v>4794</v>
      </c>
      <c r="G176" s="249" t="s">
        <v>692</v>
      </c>
      <c r="H176" s="250">
        <v>3</v>
      </c>
      <c r="I176" s="251"/>
      <c r="J176" s="252">
        <f>ROUND(I176*H176,2)</f>
        <v>0</v>
      </c>
      <c r="K176" s="248" t="s">
        <v>1586</v>
      </c>
      <c r="L176" s="253"/>
      <c r="M176" s="254" t="s">
        <v>21</v>
      </c>
      <c r="N176" s="255" t="s">
        <v>44</v>
      </c>
      <c r="O176" s="66"/>
      <c r="P176" s="182">
        <f>O176*H176</f>
        <v>0</v>
      </c>
      <c r="Q176" s="182">
        <v>3.6000000000000002E-4</v>
      </c>
      <c r="R176" s="182">
        <f>Q176*H176</f>
        <v>1.08E-3</v>
      </c>
      <c r="S176" s="182">
        <v>0</v>
      </c>
      <c r="T176" s="18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84" t="s">
        <v>636</v>
      </c>
      <c r="AT176" s="184" t="s">
        <v>308</v>
      </c>
      <c r="AU176" s="184" t="s">
        <v>82</v>
      </c>
      <c r="AY176" s="19" t="s">
        <v>239</v>
      </c>
      <c r="BE176" s="185">
        <f>IF(N176="základní",J176,0)</f>
        <v>0</v>
      </c>
      <c r="BF176" s="185">
        <f>IF(N176="snížená",J176,0)</f>
        <v>0</v>
      </c>
      <c r="BG176" s="185">
        <f>IF(N176="zákl. přenesená",J176,0)</f>
        <v>0</v>
      </c>
      <c r="BH176" s="185">
        <f>IF(N176="sníž. přenesená",J176,0)</f>
        <v>0</v>
      </c>
      <c r="BI176" s="185">
        <f>IF(N176="nulová",J176,0)</f>
        <v>0</v>
      </c>
      <c r="BJ176" s="19" t="s">
        <v>80</v>
      </c>
      <c r="BK176" s="185">
        <f>ROUND(I176*H176,2)</f>
        <v>0</v>
      </c>
      <c r="BL176" s="19" t="s">
        <v>461</v>
      </c>
      <c r="BM176" s="184" t="s">
        <v>4795</v>
      </c>
    </row>
    <row r="177" spans="1:65" s="2" customFormat="1" ht="16.5" customHeight="1">
      <c r="A177" s="36"/>
      <c r="B177" s="37"/>
      <c r="C177" s="246" t="s">
        <v>743</v>
      </c>
      <c r="D177" s="246" t="s">
        <v>308</v>
      </c>
      <c r="E177" s="247" t="s">
        <v>4796</v>
      </c>
      <c r="F177" s="248" t="s">
        <v>4797</v>
      </c>
      <c r="G177" s="249" t="s">
        <v>692</v>
      </c>
      <c r="H177" s="250">
        <v>1</v>
      </c>
      <c r="I177" s="251"/>
      <c r="J177" s="252">
        <f>ROUND(I177*H177,2)</f>
        <v>0</v>
      </c>
      <c r="K177" s="248" t="s">
        <v>1586</v>
      </c>
      <c r="L177" s="253"/>
      <c r="M177" s="254" t="s">
        <v>21</v>
      </c>
      <c r="N177" s="255" t="s">
        <v>44</v>
      </c>
      <c r="O177" s="66"/>
      <c r="P177" s="182">
        <f>O177*H177</f>
        <v>0</v>
      </c>
      <c r="Q177" s="182">
        <v>3.6000000000000002E-4</v>
      </c>
      <c r="R177" s="182">
        <f>Q177*H177</f>
        <v>3.6000000000000002E-4</v>
      </c>
      <c r="S177" s="182">
        <v>0</v>
      </c>
      <c r="T177" s="18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84" t="s">
        <v>636</v>
      </c>
      <c r="AT177" s="184" t="s">
        <v>308</v>
      </c>
      <c r="AU177" s="184" t="s">
        <v>82</v>
      </c>
      <c r="AY177" s="19" t="s">
        <v>239</v>
      </c>
      <c r="BE177" s="185">
        <f>IF(N177="základní",J177,0)</f>
        <v>0</v>
      </c>
      <c r="BF177" s="185">
        <f>IF(N177="snížená",J177,0)</f>
        <v>0</v>
      </c>
      <c r="BG177" s="185">
        <f>IF(N177="zákl. přenesená",J177,0)</f>
        <v>0</v>
      </c>
      <c r="BH177" s="185">
        <f>IF(N177="sníž. přenesená",J177,0)</f>
        <v>0</v>
      </c>
      <c r="BI177" s="185">
        <f>IF(N177="nulová",J177,0)</f>
        <v>0</v>
      </c>
      <c r="BJ177" s="19" t="s">
        <v>80</v>
      </c>
      <c r="BK177" s="185">
        <f>ROUND(I177*H177,2)</f>
        <v>0</v>
      </c>
      <c r="BL177" s="19" t="s">
        <v>461</v>
      </c>
      <c r="BM177" s="184" t="s">
        <v>4798</v>
      </c>
    </row>
    <row r="178" spans="1:65" s="2" customFormat="1" ht="16.5" customHeight="1">
      <c r="A178" s="36"/>
      <c r="B178" s="37"/>
      <c r="C178" s="173" t="s">
        <v>751</v>
      </c>
      <c r="D178" s="173" t="s">
        <v>240</v>
      </c>
      <c r="E178" s="174" t="s">
        <v>4799</v>
      </c>
      <c r="F178" s="175" t="s">
        <v>4800</v>
      </c>
      <c r="G178" s="176" t="s">
        <v>692</v>
      </c>
      <c r="H178" s="177">
        <v>2</v>
      </c>
      <c r="I178" s="178"/>
      <c r="J178" s="179">
        <f>ROUND(I178*H178,2)</f>
        <v>0</v>
      </c>
      <c r="K178" s="175" t="s">
        <v>327</v>
      </c>
      <c r="L178" s="41"/>
      <c r="M178" s="180" t="s">
        <v>21</v>
      </c>
      <c r="N178" s="181" t="s">
        <v>44</v>
      </c>
      <c r="O178" s="66"/>
      <c r="P178" s="182">
        <f>O178*H178</f>
        <v>0</v>
      </c>
      <c r="Q178" s="182">
        <v>0</v>
      </c>
      <c r="R178" s="182">
        <f>Q178*H178</f>
        <v>0</v>
      </c>
      <c r="S178" s="182">
        <v>0</v>
      </c>
      <c r="T178" s="18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84" t="s">
        <v>461</v>
      </c>
      <c r="AT178" s="184" t="s">
        <v>240</v>
      </c>
      <c r="AU178" s="184" t="s">
        <v>82</v>
      </c>
      <c r="AY178" s="19" t="s">
        <v>239</v>
      </c>
      <c r="BE178" s="185">
        <f>IF(N178="základní",J178,0)</f>
        <v>0</v>
      </c>
      <c r="BF178" s="185">
        <f>IF(N178="snížená",J178,0)</f>
        <v>0</v>
      </c>
      <c r="BG178" s="185">
        <f>IF(N178="zákl. přenesená",J178,0)</f>
        <v>0</v>
      </c>
      <c r="BH178" s="185">
        <f>IF(N178="sníž. přenesená",J178,0)</f>
        <v>0</v>
      </c>
      <c r="BI178" s="185">
        <f>IF(N178="nulová",J178,0)</f>
        <v>0</v>
      </c>
      <c r="BJ178" s="19" t="s">
        <v>80</v>
      </c>
      <c r="BK178" s="185">
        <f>ROUND(I178*H178,2)</f>
        <v>0</v>
      </c>
      <c r="BL178" s="19" t="s">
        <v>461</v>
      </c>
      <c r="BM178" s="184" t="s">
        <v>4801</v>
      </c>
    </row>
    <row r="179" spans="1:65" s="2" customFormat="1" ht="11.25">
      <c r="A179" s="36"/>
      <c r="B179" s="37"/>
      <c r="C179" s="38"/>
      <c r="D179" s="233" t="s">
        <v>329</v>
      </c>
      <c r="E179" s="38"/>
      <c r="F179" s="234" t="s">
        <v>4802</v>
      </c>
      <c r="G179" s="38"/>
      <c r="H179" s="38"/>
      <c r="I179" s="188"/>
      <c r="J179" s="38"/>
      <c r="K179" s="38"/>
      <c r="L179" s="41"/>
      <c r="M179" s="189"/>
      <c r="N179" s="190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329</v>
      </c>
      <c r="AU179" s="19" t="s">
        <v>82</v>
      </c>
    </row>
    <row r="180" spans="1:65" s="2" customFormat="1" ht="16.5" customHeight="1">
      <c r="A180" s="36"/>
      <c r="B180" s="37"/>
      <c r="C180" s="246" t="s">
        <v>755</v>
      </c>
      <c r="D180" s="246" t="s">
        <v>308</v>
      </c>
      <c r="E180" s="247" t="s">
        <v>4803</v>
      </c>
      <c r="F180" s="248" t="s">
        <v>4804</v>
      </c>
      <c r="G180" s="249" t="s">
        <v>692</v>
      </c>
      <c r="H180" s="250">
        <v>2</v>
      </c>
      <c r="I180" s="251"/>
      <c r="J180" s="252">
        <f>ROUND(I180*H180,2)</f>
        <v>0</v>
      </c>
      <c r="K180" s="248" t="s">
        <v>1586</v>
      </c>
      <c r="L180" s="253"/>
      <c r="M180" s="254" t="s">
        <v>21</v>
      </c>
      <c r="N180" s="255" t="s">
        <v>44</v>
      </c>
      <c r="O180" s="66"/>
      <c r="P180" s="182">
        <f>O180*H180</f>
        <v>0</v>
      </c>
      <c r="Q180" s="182">
        <v>3.6000000000000002E-4</v>
      </c>
      <c r="R180" s="182">
        <f>Q180*H180</f>
        <v>7.2000000000000005E-4</v>
      </c>
      <c r="S180" s="182">
        <v>0</v>
      </c>
      <c r="T180" s="18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84" t="s">
        <v>636</v>
      </c>
      <c r="AT180" s="184" t="s">
        <v>308</v>
      </c>
      <c r="AU180" s="184" t="s">
        <v>82</v>
      </c>
      <c r="AY180" s="19" t="s">
        <v>239</v>
      </c>
      <c r="BE180" s="185">
        <f>IF(N180="základní",J180,0)</f>
        <v>0</v>
      </c>
      <c r="BF180" s="185">
        <f>IF(N180="snížená",J180,0)</f>
        <v>0</v>
      </c>
      <c r="BG180" s="185">
        <f>IF(N180="zákl. přenesená",J180,0)</f>
        <v>0</v>
      </c>
      <c r="BH180" s="185">
        <f>IF(N180="sníž. přenesená",J180,0)</f>
        <v>0</v>
      </c>
      <c r="BI180" s="185">
        <f>IF(N180="nulová",J180,0)</f>
        <v>0</v>
      </c>
      <c r="BJ180" s="19" t="s">
        <v>80</v>
      </c>
      <c r="BK180" s="185">
        <f>ROUND(I180*H180,2)</f>
        <v>0</v>
      </c>
      <c r="BL180" s="19" t="s">
        <v>461</v>
      </c>
      <c r="BM180" s="184" t="s">
        <v>4805</v>
      </c>
    </row>
    <row r="181" spans="1:65" s="2" customFormat="1" ht="16.5" customHeight="1">
      <c r="A181" s="36"/>
      <c r="B181" s="37"/>
      <c r="C181" s="173" t="s">
        <v>759</v>
      </c>
      <c r="D181" s="173" t="s">
        <v>240</v>
      </c>
      <c r="E181" s="174" t="s">
        <v>4806</v>
      </c>
      <c r="F181" s="175" t="s">
        <v>4807</v>
      </c>
      <c r="G181" s="176" t="s">
        <v>692</v>
      </c>
      <c r="H181" s="177">
        <v>1</v>
      </c>
      <c r="I181" s="178"/>
      <c r="J181" s="179">
        <f>ROUND(I181*H181,2)</f>
        <v>0</v>
      </c>
      <c r="K181" s="175" t="s">
        <v>327</v>
      </c>
      <c r="L181" s="41"/>
      <c r="M181" s="180" t="s">
        <v>21</v>
      </c>
      <c r="N181" s="181" t="s">
        <v>44</v>
      </c>
      <c r="O181" s="66"/>
      <c r="P181" s="182">
        <f>O181*H181</f>
        <v>0</v>
      </c>
      <c r="Q181" s="182">
        <v>0</v>
      </c>
      <c r="R181" s="182">
        <f>Q181*H181</f>
        <v>0</v>
      </c>
      <c r="S181" s="182">
        <v>0</v>
      </c>
      <c r="T181" s="18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84" t="s">
        <v>461</v>
      </c>
      <c r="AT181" s="184" t="s">
        <v>240</v>
      </c>
      <c r="AU181" s="184" t="s">
        <v>82</v>
      </c>
      <c r="AY181" s="19" t="s">
        <v>239</v>
      </c>
      <c r="BE181" s="185">
        <f>IF(N181="základní",J181,0)</f>
        <v>0</v>
      </c>
      <c r="BF181" s="185">
        <f>IF(N181="snížená",J181,0)</f>
        <v>0</v>
      </c>
      <c r="BG181" s="185">
        <f>IF(N181="zákl. přenesená",J181,0)</f>
        <v>0</v>
      </c>
      <c r="BH181" s="185">
        <f>IF(N181="sníž. přenesená",J181,0)</f>
        <v>0</v>
      </c>
      <c r="BI181" s="185">
        <f>IF(N181="nulová",J181,0)</f>
        <v>0</v>
      </c>
      <c r="BJ181" s="19" t="s">
        <v>80</v>
      </c>
      <c r="BK181" s="185">
        <f>ROUND(I181*H181,2)</f>
        <v>0</v>
      </c>
      <c r="BL181" s="19" t="s">
        <v>461</v>
      </c>
      <c r="BM181" s="184" t="s">
        <v>4808</v>
      </c>
    </row>
    <row r="182" spans="1:65" s="2" customFormat="1" ht="11.25">
      <c r="A182" s="36"/>
      <c r="B182" s="37"/>
      <c r="C182" s="38"/>
      <c r="D182" s="233" t="s">
        <v>329</v>
      </c>
      <c r="E182" s="38"/>
      <c r="F182" s="234" t="s">
        <v>4809</v>
      </c>
      <c r="G182" s="38"/>
      <c r="H182" s="38"/>
      <c r="I182" s="188"/>
      <c r="J182" s="38"/>
      <c r="K182" s="38"/>
      <c r="L182" s="41"/>
      <c r="M182" s="189"/>
      <c r="N182" s="190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329</v>
      </c>
      <c r="AU182" s="19" t="s">
        <v>82</v>
      </c>
    </row>
    <row r="183" spans="1:65" s="2" customFormat="1" ht="16.5" customHeight="1">
      <c r="A183" s="36"/>
      <c r="B183" s="37"/>
      <c r="C183" s="246" t="s">
        <v>763</v>
      </c>
      <c r="D183" s="246" t="s">
        <v>308</v>
      </c>
      <c r="E183" s="247" t="s">
        <v>4810</v>
      </c>
      <c r="F183" s="248" t="s">
        <v>4811</v>
      </c>
      <c r="G183" s="249" t="s">
        <v>692</v>
      </c>
      <c r="H183" s="250">
        <v>1</v>
      </c>
      <c r="I183" s="251"/>
      <c r="J183" s="252">
        <f>ROUND(I183*H183,2)</f>
        <v>0</v>
      </c>
      <c r="K183" s="248" t="s">
        <v>1586</v>
      </c>
      <c r="L183" s="253"/>
      <c r="M183" s="254" t="s">
        <v>21</v>
      </c>
      <c r="N183" s="255" t="s">
        <v>44</v>
      </c>
      <c r="O183" s="66"/>
      <c r="P183" s="182">
        <f>O183*H183</f>
        <v>0</v>
      </c>
      <c r="Q183" s="182">
        <v>3.3E-4</v>
      </c>
      <c r="R183" s="182">
        <f>Q183*H183</f>
        <v>3.3E-4</v>
      </c>
      <c r="S183" s="182">
        <v>0</v>
      </c>
      <c r="T183" s="18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84" t="s">
        <v>636</v>
      </c>
      <c r="AT183" s="184" t="s">
        <v>308</v>
      </c>
      <c r="AU183" s="184" t="s">
        <v>82</v>
      </c>
      <c r="AY183" s="19" t="s">
        <v>239</v>
      </c>
      <c r="BE183" s="185">
        <f>IF(N183="základní",J183,0)</f>
        <v>0</v>
      </c>
      <c r="BF183" s="185">
        <f>IF(N183="snížená",J183,0)</f>
        <v>0</v>
      </c>
      <c r="BG183" s="185">
        <f>IF(N183="zákl. přenesená",J183,0)</f>
        <v>0</v>
      </c>
      <c r="BH183" s="185">
        <f>IF(N183="sníž. přenesená",J183,0)</f>
        <v>0</v>
      </c>
      <c r="BI183" s="185">
        <f>IF(N183="nulová",J183,0)</f>
        <v>0</v>
      </c>
      <c r="BJ183" s="19" t="s">
        <v>80</v>
      </c>
      <c r="BK183" s="185">
        <f>ROUND(I183*H183,2)</f>
        <v>0</v>
      </c>
      <c r="BL183" s="19" t="s">
        <v>461</v>
      </c>
      <c r="BM183" s="184" t="s">
        <v>4812</v>
      </c>
    </row>
    <row r="184" spans="1:65" s="2" customFormat="1" ht="16.5" customHeight="1">
      <c r="A184" s="36"/>
      <c r="B184" s="37"/>
      <c r="C184" s="173" t="s">
        <v>769</v>
      </c>
      <c r="D184" s="173" t="s">
        <v>240</v>
      </c>
      <c r="E184" s="174" t="s">
        <v>4813</v>
      </c>
      <c r="F184" s="175" t="s">
        <v>4814</v>
      </c>
      <c r="G184" s="176" t="s">
        <v>692</v>
      </c>
      <c r="H184" s="177">
        <v>21</v>
      </c>
      <c r="I184" s="178"/>
      <c r="J184" s="179">
        <f>ROUND(I184*H184,2)</f>
        <v>0</v>
      </c>
      <c r="K184" s="175" t="s">
        <v>327</v>
      </c>
      <c r="L184" s="41"/>
      <c r="M184" s="180" t="s">
        <v>21</v>
      </c>
      <c r="N184" s="181" t="s">
        <v>44</v>
      </c>
      <c r="O184" s="66"/>
      <c r="P184" s="182">
        <f>O184*H184</f>
        <v>0</v>
      </c>
      <c r="Q184" s="182">
        <v>0</v>
      </c>
      <c r="R184" s="182">
        <f>Q184*H184</f>
        <v>0</v>
      </c>
      <c r="S184" s="182">
        <v>0</v>
      </c>
      <c r="T184" s="18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84" t="s">
        <v>461</v>
      </c>
      <c r="AT184" s="184" t="s">
        <v>240</v>
      </c>
      <c r="AU184" s="184" t="s">
        <v>82</v>
      </c>
      <c r="AY184" s="19" t="s">
        <v>239</v>
      </c>
      <c r="BE184" s="185">
        <f>IF(N184="základní",J184,0)</f>
        <v>0</v>
      </c>
      <c r="BF184" s="185">
        <f>IF(N184="snížená",J184,0)</f>
        <v>0</v>
      </c>
      <c r="BG184" s="185">
        <f>IF(N184="zákl. přenesená",J184,0)</f>
        <v>0</v>
      </c>
      <c r="BH184" s="185">
        <f>IF(N184="sníž. přenesená",J184,0)</f>
        <v>0</v>
      </c>
      <c r="BI184" s="185">
        <f>IF(N184="nulová",J184,0)</f>
        <v>0</v>
      </c>
      <c r="BJ184" s="19" t="s">
        <v>80</v>
      </c>
      <c r="BK184" s="185">
        <f>ROUND(I184*H184,2)</f>
        <v>0</v>
      </c>
      <c r="BL184" s="19" t="s">
        <v>461</v>
      </c>
      <c r="BM184" s="184" t="s">
        <v>4815</v>
      </c>
    </row>
    <row r="185" spans="1:65" s="2" customFormat="1" ht="11.25">
      <c r="A185" s="36"/>
      <c r="B185" s="37"/>
      <c r="C185" s="38"/>
      <c r="D185" s="233" t="s">
        <v>329</v>
      </c>
      <c r="E185" s="38"/>
      <c r="F185" s="234" t="s">
        <v>4816</v>
      </c>
      <c r="G185" s="38"/>
      <c r="H185" s="38"/>
      <c r="I185" s="188"/>
      <c r="J185" s="38"/>
      <c r="K185" s="38"/>
      <c r="L185" s="41"/>
      <c r="M185" s="189"/>
      <c r="N185" s="190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329</v>
      </c>
      <c r="AU185" s="19" t="s">
        <v>82</v>
      </c>
    </row>
    <row r="186" spans="1:65" s="2" customFormat="1" ht="16.5" customHeight="1">
      <c r="A186" s="36"/>
      <c r="B186" s="37"/>
      <c r="C186" s="246" t="s">
        <v>773</v>
      </c>
      <c r="D186" s="246" t="s">
        <v>308</v>
      </c>
      <c r="E186" s="247" t="s">
        <v>4817</v>
      </c>
      <c r="F186" s="248" t="s">
        <v>4818</v>
      </c>
      <c r="G186" s="249" t="s">
        <v>692</v>
      </c>
      <c r="H186" s="250">
        <v>5</v>
      </c>
      <c r="I186" s="251"/>
      <c r="J186" s="252">
        <f>ROUND(I186*H186,2)</f>
        <v>0</v>
      </c>
      <c r="K186" s="248" t="s">
        <v>1586</v>
      </c>
      <c r="L186" s="253"/>
      <c r="M186" s="254" t="s">
        <v>21</v>
      </c>
      <c r="N186" s="255" t="s">
        <v>44</v>
      </c>
      <c r="O186" s="66"/>
      <c r="P186" s="182">
        <f>O186*H186</f>
        <v>0</v>
      </c>
      <c r="Q186" s="182">
        <v>0</v>
      </c>
      <c r="R186" s="182">
        <f>Q186*H186</f>
        <v>0</v>
      </c>
      <c r="S186" s="182">
        <v>0</v>
      </c>
      <c r="T186" s="18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84" t="s">
        <v>636</v>
      </c>
      <c r="AT186" s="184" t="s">
        <v>308</v>
      </c>
      <c r="AU186" s="184" t="s">
        <v>82</v>
      </c>
      <c r="AY186" s="19" t="s">
        <v>239</v>
      </c>
      <c r="BE186" s="185">
        <f>IF(N186="základní",J186,0)</f>
        <v>0</v>
      </c>
      <c r="BF186" s="185">
        <f>IF(N186="snížená",J186,0)</f>
        <v>0</v>
      </c>
      <c r="BG186" s="185">
        <f>IF(N186="zákl. přenesená",J186,0)</f>
        <v>0</v>
      </c>
      <c r="BH186" s="185">
        <f>IF(N186="sníž. přenesená",J186,0)</f>
        <v>0</v>
      </c>
      <c r="BI186" s="185">
        <f>IF(N186="nulová",J186,0)</f>
        <v>0</v>
      </c>
      <c r="BJ186" s="19" t="s">
        <v>80</v>
      </c>
      <c r="BK186" s="185">
        <f>ROUND(I186*H186,2)</f>
        <v>0</v>
      </c>
      <c r="BL186" s="19" t="s">
        <v>461</v>
      </c>
      <c r="BM186" s="184" t="s">
        <v>4819</v>
      </c>
    </row>
    <row r="187" spans="1:65" s="2" customFormat="1" ht="16.5" customHeight="1">
      <c r="A187" s="36"/>
      <c r="B187" s="37"/>
      <c r="C187" s="246" t="s">
        <v>780</v>
      </c>
      <c r="D187" s="246" t="s">
        <v>308</v>
      </c>
      <c r="E187" s="247" t="s">
        <v>4820</v>
      </c>
      <c r="F187" s="248" t="s">
        <v>4821</v>
      </c>
      <c r="G187" s="249" t="s">
        <v>692</v>
      </c>
      <c r="H187" s="250">
        <v>8</v>
      </c>
      <c r="I187" s="251"/>
      <c r="J187" s="252">
        <f>ROUND(I187*H187,2)</f>
        <v>0</v>
      </c>
      <c r="K187" s="248" t="s">
        <v>1586</v>
      </c>
      <c r="L187" s="253"/>
      <c r="M187" s="254" t="s">
        <v>21</v>
      </c>
      <c r="N187" s="255" t="s">
        <v>44</v>
      </c>
      <c r="O187" s="66"/>
      <c r="P187" s="182">
        <f>O187*H187</f>
        <v>0</v>
      </c>
      <c r="Q187" s="182">
        <v>0</v>
      </c>
      <c r="R187" s="182">
        <f>Q187*H187</f>
        <v>0</v>
      </c>
      <c r="S187" s="182">
        <v>0</v>
      </c>
      <c r="T187" s="18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84" t="s">
        <v>636</v>
      </c>
      <c r="AT187" s="184" t="s">
        <v>308</v>
      </c>
      <c r="AU187" s="184" t="s">
        <v>82</v>
      </c>
      <c r="AY187" s="19" t="s">
        <v>239</v>
      </c>
      <c r="BE187" s="185">
        <f>IF(N187="základní",J187,0)</f>
        <v>0</v>
      </c>
      <c r="BF187" s="185">
        <f>IF(N187="snížená",J187,0)</f>
        <v>0</v>
      </c>
      <c r="BG187" s="185">
        <f>IF(N187="zákl. přenesená",J187,0)</f>
        <v>0</v>
      </c>
      <c r="BH187" s="185">
        <f>IF(N187="sníž. přenesená",J187,0)</f>
        <v>0</v>
      </c>
      <c r="BI187" s="185">
        <f>IF(N187="nulová",J187,0)</f>
        <v>0</v>
      </c>
      <c r="BJ187" s="19" t="s">
        <v>80</v>
      </c>
      <c r="BK187" s="185">
        <f>ROUND(I187*H187,2)</f>
        <v>0</v>
      </c>
      <c r="BL187" s="19" t="s">
        <v>461</v>
      </c>
      <c r="BM187" s="184" t="s">
        <v>4822</v>
      </c>
    </row>
    <row r="188" spans="1:65" s="2" customFormat="1" ht="16.5" customHeight="1">
      <c r="A188" s="36"/>
      <c r="B188" s="37"/>
      <c r="C188" s="246" t="s">
        <v>784</v>
      </c>
      <c r="D188" s="246" t="s">
        <v>308</v>
      </c>
      <c r="E188" s="247" t="s">
        <v>4823</v>
      </c>
      <c r="F188" s="248" t="s">
        <v>4824</v>
      </c>
      <c r="G188" s="249" t="s">
        <v>692</v>
      </c>
      <c r="H188" s="250">
        <v>6</v>
      </c>
      <c r="I188" s="251"/>
      <c r="J188" s="252">
        <f>ROUND(I188*H188,2)</f>
        <v>0</v>
      </c>
      <c r="K188" s="248" t="s">
        <v>1586</v>
      </c>
      <c r="L188" s="253"/>
      <c r="M188" s="254" t="s">
        <v>21</v>
      </c>
      <c r="N188" s="255" t="s">
        <v>44</v>
      </c>
      <c r="O188" s="66"/>
      <c r="P188" s="182">
        <f>O188*H188</f>
        <v>0</v>
      </c>
      <c r="Q188" s="182">
        <v>0</v>
      </c>
      <c r="R188" s="182">
        <f>Q188*H188</f>
        <v>0</v>
      </c>
      <c r="S188" s="182">
        <v>0</v>
      </c>
      <c r="T188" s="18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84" t="s">
        <v>636</v>
      </c>
      <c r="AT188" s="184" t="s">
        <v>308</v>
      </c>
      <c r="AU188" s="184" t="s">
        <v>82</v>
      </c>
      <c r="AY188" s="19" t="s">
        <v>239</v>
      </c>
      <c r="BE188" s="185">
        <f>IF(N188="základní",J188,0)</f>
        <v>0</v>
      </c>
      <c r="BF188" s="185">
        <f>IF(N188="snížená",J188,0)</f>
        <v>0</v>
      </c>
      <c r="BG188" s="185">
        <f>IF(N188="zákl. přenesená",J188,0)</f>
        <v>0</v>
      </c>
      <c r="BH188" s="185">
        <f>IF(N188="sníž. přenesená",J188,0)</f>
        <v>0</v>
      </c>
      <c r="BI188" s="185">
        <f>IF(N188="nulová",J188,0)</f>
        <v>0</v>
      </c>
      <c r="BJ188" s="19" t="s">
        <v>80</v>
      </c>
      <c r="BK188" s="185">
        <f>ROUND(I188*H188,2)</f>
        <v>0</v>
      </c>
      <c r="BL188" s="19" t="s">
        <v>461</v>
      </c>
      <c r="BM188" s="184" t="s">
        <v>4825</v>
      </c>
    </row>
    <row r="189" spans="1:65" s="2" customFormat="1" ht="16.5" customHeight="1">
      <c r="A189" s="36"/>
      <c r="B189" s="37"/>
      <c r="C189" s="246" t="s">
        <v>789</v>
      </c>
      <c r="D189" s="246" t="s">
        <v>308</v>
      </c>
      <c r="E189" s="247" t="s">
        <v>4826</v>
      </c>
      <c r="F189" s="248" t="s">
        <v>4827</v>
      </c>
      <c r="G189" s="249" t="s">
        <v>692</v>
      </c>
      <c r="H189" s="250">
        <v>2</v>
      </c>
      <c r="I189" s="251"/>
      <c r="J189" s="252">
        <f>ROUND(I189*H189,2)</f>
        <v>0</v>
      </c>
      <c r="K189" s="248" t="s">
        <v>1586</v>
      </c>
      <c r="L189" s="253"/>
      <c r="M189" s="254" t="s">
        <v>21</v>
      </c>
      <c r="N189" s="255" t="s">
        <v>44</v>
      </c>
      <c r="O189" s="66"/>
      <c r="P189" s="182">
        <f>O189*H189</f>
        <v>0</v>
      </c>
      <c r="Q189" s="182">
        <v>0</v>
      </c>
      <c r="R189" s="182">
        <f>Q189*H189</f>
        <v>0</v>
      </c>
      <c r="S189" s="182">
        <v>0</v>
      </c>
      <c r="T189" s="18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84" t="s">
        <v>636</v>
      </c>
      <c r="AT189" s="184" t="s">
        <v>308</v>
      </c>
      <c r="AU189" s="184" t="s">
        <v>82</v>
      </c>
      <c r="AY189" s="19" t="s">
        <v>239</v>
      </c>
      <c r="BE189" s="185">
        <f>IF(N189="základní",J189,0)</f>
        <v>0</v>
      </c>
      <c r="BF189" s="185">
        <f>IF(N189="snížená",J189,0)</f>
        <v>0</v>
      </c>
      <c r="BG189" s="185">
        <f>IF(N189="zákl. přenesená",J189,0)</f>
        <v>0</v>
      </c>
      <c r="BH189" s="185">
        <f>IF(N189="sníž. přenesená",J189,0)</f>
        <v>0</v>
      </c>
      <c r="BI189" s="185">
        <f>IF(N189="nulová",J189,0)</f>
        <v>0</v>
      </c>
      <c r="BJ189" s="19" t="s">
        <v>80</v>
      </c>
      <c r="BK189" s="185">
        <f>ROUND(I189*H189,2)</f>
        <v>0</v>
      </c>
      <c r="BL189" s="19" t="s">
        <v>461</v>
      </c>
      <c r="BM189" s="184" t="s">
        <v>4828</v>
      </c>
    </row>
    <row r="190" spans="1:65" s="2" customFormat="1" ht="24.2" customHeight="1">
      <c r="A190" s="36"/>
      <c r="B190" s="37"/>
      <c r="C190" s="173" t="s">
        <v>793</v>
      </c>
      <c r="D190" s="173" t="s">
        <v>240</v>
      </c>
      <c r="E190" s="174" t="s">
        <v>4829</v>
      </c>
      <c r="F190" s="175" t="s">
        <v>4830</v>
      </c>
      <c r="G190" s="176" t="s">
        <v>692</v>
      </c>
      <c r="H190" s="177">
        <v>1</v>
      </c>
      <c r="I190" s="178"/>
      <c r="J190" s="179">
        <f>ROUND(I190*H190,2)</f>
        <v>0</v>
      </c>
      <c r="K190" s="175" t="s">
        <v>327</v>
      </c>
      <c r="L190" s="41"/>
      <c r="M190" s="180" t="s">
        <v>21</v>
      </c>
      <c r="N190" s="181" t="s">
        <v>44</v>
      </c>
      <c r="O190" s="66"/>
      <c r="P190" s="182">
        <f>O190*H190</f>
        <v>0</v>
      </c>
      <c r="Q190" s="182">
        <v>0</v>
      </c>
      <c r="R190" s="182">
        <f>Q190*H190</f>
        <v>0</v>
      </c>
      <c r="S190" s="182">
        <v>0</v>
      </c>
      <c r="T190" s="18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84" t="s">
        <v>461</v>
      </c>
      <c r="AT190" s="184" t="s">
        <v>240</v>
      </c>
      <c r="AU190" s="184" t="s">
        <v>82</v>
      </c>
      <c r="AY190" s="19" t="s">
        <v>239</v>
      </c>
      <c r="BE190" s="185">
        <f>IF(N190="základní",J190,0)</f>
        <v>0</v>
      </c>
      <c r="BF190" s="185">
        <f>IF(N190="snížená",J190,0)</f>
        <v>0</v>
      </c>
      <c r="BG190" s="185">
        <f>IF(N190="zákl. přenesená",J190,0)</f>
        <v>0</v>
      </c>
      <c r="BH190" s="185">
        <f>IF(N190="sníž. přenesená",J190,0)</f>
        <v>0</v>
      </c>
      <c r="BI190" s="185">
        <f>IF(N190="nulová",J190,0)</f>
        <v>0</v>
      </c>
      <c r="BJ190" s="19" t="s">
        <v>80</v>
      </c>
      <c r="BK190" s="185">
        <f>ROUND(I190*H190,2)</f>
        <v>0</v>
      </c>
      <c r="BL190" s="19" t="s">
        <v>461</v>
      </c>
      <c r="BM190" s="184" t="s">
        <v>4831</v>
      </c>
    </row>
    <row r="191" spans="1:65" s="2" customFormat="1" ht="11.25">
      <c r="A191" s="36"/>
      <c r="B191" s="37"/>
      <c r="C191" s="38"/>
      <c r="D191" s="233" t="s">
        <v>329</v>
      </c>
      <c r="E191" s="38"/>
      <c r="F191" s="234" t="s">
        <v>4832</v>
      </c>
      <c r="G191" s="38"/>
      <c r="H191" s="38"/>
      <c r="I191" s="188"/>
      <c r="J191" s="38"/>
      <c r="K191" s="38"/>
      <c r="L191" s="41"/>
      <c r="M191" s="189"/>
      <c r="N191" s="190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329</v>
      </c>
      <c r="AU191" s="19" t="s">
        <v>82</v>
      </c>
    </row>
    <row r="192" spans="1:65" s="2" customFormat="1" ht="16.5" customHeight="1">
      <c r="A192" s="36"/>
      <c r="B192" s="37"/>
      <c r="C192" s="246" t="s">
        <v>797</v>
      </c>
      <c r="D192" s="246" t="s">
        <v>308</v>
      </c>
      <c r="E192" s="247" t="s">
        <v>4833</v>
      </c>
      <c r="F192" s="248" t="s">
        <v>4834</v>
      </c>
      <c r="G192" s="249" t="s">
        <v>692</v>
      </c>
      <c r="H192" s="250">
        <v>1</v>
      </c>
      <c r="I192" s="251"/>
      <c r="J192" s="252">
        <f>ROUND(I192*H192,2)</f>
        <v>0</v>
      </c>
      <c r="K192" s="248" t="s">
        <v>1586</v>
      </c>
      <c r="L192" s="253"/>
      <c r="M192" s="254" t="s">
        <v>21</v>
      </c>
      <c r="N192" s="255" t="s">
        <v>44</v>
      </c>
      <c r="O192" s="66"/>
      <c r="P192" s="182">
        <f>O192*H192</f>
        <v>0</v>
      </c>
      <c r="Q192" s="182">
        <v>4.4000000000000002E-4</v>
      </c>
      <c r="R192" s="182">
        <f>Q192*H192</f>
        <v>4.4000000000000002E-4</v>
      </c>
      <c r="S192" s="182">
        <v>0</v>
      </c>
      <c r="T192" s="18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84" t="s">
        <v>636</v>
      </c>
      <c r="AT192" s="184" t="s">
        <v>308</v>
      </c>
      <c r="AU192" s="184" t="s">
        <v>82</v>
      </c>
      <c r="AY192" s="19" t="s">
        <v>239</v>
      </c>
      <c r="BE192" s="185">
        <f>IF(N192="základní",J192,0)</f>
        <v>0</v>
      </c>
      <c r="BF192" s="185">
        <f>IF(N192="snížená",J192,0)</f>
        <v>0</v>
      </c>
      <c r="BG192" s="185">
        <f>IF(N192="zákl. přenesená",J192,0)</f>
        <v>0</v>
      </c>
      <c r="BH192" s="185">
        <f>IF(N192="sníž. přenesená",J192,0)</f>
        <v>0</v>
      </c>
      <c r="BI192" s="185">
        <f>IF(N192="nulová",J192,0)</f>
        <v>0</v>
      </c>
      <c r="BJ192" s="19" t="s">
        <v>80</v>
      </c>
      <c r="BK192" s="185">
        <f>ROUND(I192*H192,2)</f>
        <v>0</v>
      </c>
      <c r="BL192" s="19" t="s">
        <v>461</v>
      </c>
      <c r="BM192" s="184" t="s">
        <v>4835</v>
      </c>
    </row>
    <row r="193" spans="1:65" s="2" customFormat="1" ht="16.5" customHeight="1">
      <c r="A193" s="36"/>
      <c r="B193" s="37"/>
      <c r="C193" s="173" t="s">
        <v>802</v>
      </c>
      <c r="D193" s="173" t="s">
        <v>240</v>
      </c>
      <c r="E193" s="174" t="s">
        <v>4836</v>
      </c>
      <c r="F193" s="175" t="s">
        <v>4837</v>
      </c>
      <c r="G193" s="176" t="s">
        <v>692</v>
      </c>
      <c r="H193" s="177">
        <v>4</v>
      </c>
      <c r="I193" s="178"/>
      <c r="J193" s="179">
        <f>ROUND(I193*H193,2)</f>
        <v>0</v>
      </c>
      <c r="K193" s="175" t="s">
        <v>327</v>
      </c>
      <c r="L193" s="41"/>
      <c r="M193" s="180" t="s">
        <v>21</v>
      </c>
      <c r="N193" s="181" t="s">
        <v>44</v>
      </c>
      <c r="O193" s="66"/>
      <c r="P193" s="182">
        <f>O193*H193</f>
        <v>0</v>
      </c>
      <c r="Q193" s="182">
        <v>0</v>
      </c>
      <c r="R193" s="182">
        <f>Q193*H193</f>
        <v>0</v>
      </c>
      <c r="S193" s="182">
        <v>0</v>
      </c>
      <c r="T193" s="18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84" t="s">
        <v>461</v>
      </c>
      <c r="AT193" s="184" t="s">
        <v>240</v>
      </c>
      <c r="AU193" s="184" t="s">
        <v>82</v>
      </c>
      <c r="AY193" s="19" t="s">
        <v>239</v>
      </c>
      <c r="BE193" s="185">
        <f>IF(N193="základní",J193,0)</f>
        <v>0</v>
      </c>
      <c r="BF193" s="185">
        <f>IF(N193="snížená",J193,0)</f>
        <v>0</v>
      </c>
      <c r="BG193" s="185">
        <f>IF(N193="zákl. přenesená",J193,0)</f>
        <v>0</v>
      </c>
      <c r="BH193" s="185">
        <f>IF(N193="sníž. přenesená",J193,0)</f>
        <v>0</v>
      </c>
      <c r="BI193" s="185">
        <f>IF(N193="nulová",J193,0)</f>
        <v>0</v>
      </c>
      <c r="BJ193" s="19" t="s">
        <v>80</v>
      </c>
      <c r="BK193" s="185">
        <f>ROUND(I193*H193,2)</f>
        <v>0</v>
      </c>
      <c r="BL193" s="19" t="s">
        <v>461</v>
      </c>
      <c r="BM193" s="184" t="s">
        <v>4838</v>
      </c>
    </row>
    <row r="194" spans="1:65" s="2" customFormat="1" ht="11.25">
      <c r="A194" s="36"/>
      <c r="B194" s="37"/>
      <c r="C194" s="38"/>
      <c r="D194" s="233" t="s">
        <v>329</v>
      </c>
      <c r="E194" s="38"/>
      <c r="F194" s="234" t="s">
        <v>4839</v>
      </c>
      <c r="G194" s="38"/>
      <c r="H194" s="38"/>
      <c r="I194" s="188"/>
      <c r="J194" s="38"/>
      <c r="K194" s="38"/>
      <c r="L194" s="41"/>
      <c r="M194" s="189"/>
      <c r="N194" s="190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329</v>
      </c>
      <c r="AU194" s="19" t="s">
        <v>82</v>
      </c>
    </row>
    <row r="195" spans="1:65" s="2" customFormat="1" ht="16.5" customHeight="1">
      <c r="A195" s="36"/>
      <c r="B195" s="37"/>
      <c r="C195" s="246" t="s">
        <v>806</v>
      </c>
      <c r="D195" s="246" t="s">
        <v>308</v>
      </c>
      <c r="E195" s="247" t="s">
        <v>4840</v>
      </c>
      <c r="F195" s="248" t="s">
        <v>4841</v>
      </c>
      <c r="G195" s="249" t="s">
        <v>692</v>
      </c>
      <c r="H195" s="250">
        <v>2</v>
      </c>
      <c r="I195" s="251"/>
      <c r="J195" s="252">
        <f>ROUND(I195*H195,2)</f>
        <v>0</v>
      </c>
      <c r="K195" s="248" t="s">
        <v>1586</v>
      </c>
      <c r="L195" s="253"/>
      <c r="M195" s="254" t="s">
        <v>21</v>
      </c>
      <c r="N195" s="255" t="s">
        <v>44</v>
      </c>
      <c r="O195" s="66"/>
      <c r="P195" s="182">
        <f>O195*H195</f>
        <v>0</v>
      </c>
      <c r="Q195" s="182">
        <v>8.0000000000000007E-5</v>
      </c>
      <c r="R195" s="182">
        <f>Q195*H195</f>
        <v>1.6000000000000001E-4</v>
      </c>
      <c r="S195" s="182">
        <v>0</v>
      </c>
      <c r="T195" s="18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84" t="s">
        <v>636</v>
      </c>
      <c r="AT195" s="184" t="s">
        <v>308</v>
      </c>
      <c r="AU195" s="184" t="s">
        <v>82</v>
      </c>
      <c r="AY195" s="19" t="s">
        <v>239</v>
      </c>
      <c r="BE195" s="185">
        <f>IF(N195="základní",J195,0)</f>
        <v>0</v>
      </c>
      <c r="BF195" s="185">
        <f>IF(N195="snížená",J195,0)</f>
        <v>0</v>
      </c>
      <c r="BG195" s="185">
        <f>IF(N195="zákl. přenesená",J195,0)</f>
        <v>0</v>
      </c>
      <c r="BH195" s="185">
        <f>IF(N195="sníž. přenesená",J195,0)</f>
        <v>0</v>
      </c>
      <c r="BI195" s="185">
        <f>IF(N195="nulová",J195,0)</f>
        <v>0</v>
      </c>
      <c r="BJ195" s="19" t="s">
        <v>80</v>
      </c>
      <c r="BK195" s="185">
        <f>ROUND(I195*H195,2)</f>
        <v>0</v>
      </c>
      <c r="BL195" s="19" t="s">
        <v>461</v>
      </c>
      <c r="BM195" s="184" t="s">
        <v>4842</v>
      </c>
    </row>
    <row r="196" spans="1:65" s="2" customFormat="1" ht="16.5" customHeight="1">
      <c r="A196" s="36"/>
      <c r="B196" s="37"/>
      <c r="C196" s="246" t="s">
        <v>810</v>
      </c>
      <c r="D196" s="246" t="s">
        <v>308</v>
      </c>
      <c r="E196" s="247" t="s">
        <v>4843</v>
      </c>
      <c r="F196" s="248" t="s">
        <v>4844</v>
      </c>
      <c r="G196" s="249" t="s">
        <v>692</v>
      </c>
      <c r="H196" s="250">
        <v>2</v>
      </c>
      <c r="I196" s="251"/>
      <c r="J196" s="252">
        <f>ROUND(I196*H196,2)</f>
        <v>0</v>
      </c>
      <c r="K196" s="248" t="s">
        <v>1586</v>
      </c>
      <c r="L196" s="253"/>
      <c r="M196" s="254" t="s">
        <v>21</v>
      </c>
      <c r="N196" s="255" t="s">
        <v>44</v>
      </c>
      <c r="O196" s="66"/>
      <c r="P196" s="182">
        <f>O196*H196</f>
        <v>0</v>
      </c>
      <c r="Q196" s="182">
        <v>1.3999999999999999E-4</v>
      </c>
      <c r="R196" s="182">
        <f>Q196*H196</f>
        <v>2.7999999999999998E-4</v>
      </c>
      <c r="S196" s="182">
        <v>0</v>
      </c>
      <c r="T196" s="18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84" t="s">
        <v>636</v>
      </c>
      <c r="AT196" s="184" t="s">
        <v>308</v>
      </c>
      <c r="AU196" s="184" t="s">
        <v>82</v>
      </c>
      <c r="AY196" s="19" t="s">
        <v>239</v>
      </c>
      <c r="BE196" s="185">
        <f>IF(N196="základní",J196,0)</f>
        <v>0</v>
      </c>
      <c r="BF196" s="185">
        <f>IF(N196="snížená",J196,0)</f>
        <v>0</v>
      </c>
      <c r="BG196" s="185">
        <f>IF(N196="zákl. přenesená",J196,0)</f>
        <v>0</v>
      </c>
      <c r="BH196" s="185">
        <f>IF(N196="sníž. přenesená",J196,0)</f>
        <v>0</v>
      </c>
      <c r="BI196" s="185">
        <f>IF(N196="nulová",J196,0)</f>
        <v>0</v>
      </c>
      <c r="BJ196" s="19" t="s">
        <v>80</v>
      </c>
      <c r="BK196" s="185">
        <f>ROUND(I196*H196,2)</f>
        <v>0</v>
      </c>
      <c r="BL196" s="19" t="s">
        <v>461</v>
      </c>
      <c r="BM196" s="184" t="s">
        <v>4845</v>
      </c>
    </row>
    <row r="197" spans="1:65" s="2" customFormat="1" ht="16.5" customHeight="1">
      <c r="A197" s="36"/>
      <c r="B197" s="37"/>
      <c r="C197" s="173" t="s">
        <v>815</v>
      </c>
      <c r="D197" s="173" t="s">
        <v>240</v>
      </c>
      <c r="E197" s="174" t="s">
        <v>4846</v>
      </c>
      <c r="F197" s="175" t="s">
        <v>4847</v>
      </c>
      <c r="G197" s="176" t="s">
        <v>692</v>
      </c>
      <c r="H197" s="177">
        <v>2</v>
      </c>
      <c r="I197" s="178"/>
      <c r="J197" s="179">
        <f>ROUND(I197*H197,2)</f>
        <v>0</v>
      </c>
      <c r="K197" s="175" t="s">
        <v>327</v>
      </c>
      <c r="L197" s="41"/>
      <c r="M197" s="180" t="s">
        <v>21</v>
      </c>
      <c r="N197" s="181" t="s">
        <v>44</v>
      </c>
      <c r="O197" s="66"/>
      <c r="P197" s="182">
        <f>O197*H197</f>
        <v>0</v>
      </c>
      <c r="Q197" s="182">
        <v>0</v>
      </c>
      <c r="R197" s="182">
        <f>Q197*H197</f>
        <v>0</v>
      </c>
      <c r="S197" s="182">
        <v>0</v>
      </c>
      <c r="T197" s="18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84" t="s">
        <v>461</v>
      </c>
      <c r="AT197" s="184" t="s">
        <v>240</v>
      </c>
      <c r="AU197" s="184" t="s">
        <v>82</v>
      </c>
      <c r="AY197" s="19" t="s">
        <v>239</v>
      </c>
      <c r="BE197" s="185">
        <f>IF(N197="základní",J197,0)</f>
        <v>0</v>
      </c>
      <c r="BF197" s="185">
        <f>IF(N197="snížená",J197,0)</f>
        <v>0</v>
      </c>
      <c r="BG197" s="185">
        <f>IF(N197="zákl. přenesená",J197,0)</f>
        <v>0</v>
      </c>
      <c r="BH197" s="185">
        <f>IF(N197="sníž. přenesená",J197,0)</f>
        <v>0</v>
      </c>
      <c r="BI197" s="185">
        <f>IF(N197="nulová",J197,0)</f>
        <v>0</v>
      </c>
      <c r="BJ197" s="19" t="s">
        <v>80</v>
      </c>
      <c r="BK197" s="185">
        <f>ROUND(I197*H197,2)</f>
        <v>0</v>
      </c>
      <c r="BL197" s="19" t="s">
        <v>461</v>
      </c>
      <c r="BM197" s="184" t="s">
        <v>4848</v>
      </c>
    </row>
    <row r="198" spans="1:65" s="2" customFormat="1" ht="11.25">
      <c r="A198" s="36"/>
      <c r="B198" s="37"/>
      <c r="C198" s="38"/>
      <c r="D198" s="233" t="s">
        <v>329</v>
      </c>
      <c r="E198" s="38"/>
      <c r="F198" s="234" t="s">
        <v>4849</v>
      </c>
      <c r="G198" s="38"/>
      <c r="H198" s="38"/>
      <c r="I198" s="188"/>
      <c r="J198" s="38"/>
      <c r="K198" s="38"/>
      <c r="L198" s="41"/>
      <c r="M198" s="189"/>
      <c r="N198" s="190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329</v>
      </c>
      <c r="AU198" s="19" t="s">
        <v>82</v>
      </c>
    </row>
    <row r="199" spans="1:65" s="2" customFormat="1" ht="16.5" customHeight="1">
      <c r="A199" s="36"/>
      <c r="B199" s="37"/>
      <c r="C199" s="246" t="s">
        <v>819</v>
      </c>
      <c r="D199" s="246" t="s">
        <v>308</v>
      </c>
      <c r="E199" s="247" t="s">
        <v>4850</v>
      </c>
      <c r="F199" s="248" t="s">
        <v>4851</v>
      </c>
      <c r="G199" s="249" t="s">
        <v>692</v>
      </c>
      <c r="H199" s="250">
        <v>2</v>
      </c>
      <c r="I199" s="251"/>
      <c r="J199" s="252">
        <f>ROUND(I199*H199,2)</f>
        <v>0</v>
      </c>
      <c r="K199" s="248" t="s">
        <v>1586</v>
      </c>
      <c r="L199" s="253"/>
      <c r="M199" s="254" t="s">
        <v>21</v>
      </c>
      <c r="N199" s="255" t="s">
        <v>44</v>
      </c>
      <c r="O199" s="66"/>
      <c r="P199" s="182">
        <f>O199*H199</f>
        <v>0</v>
      </c>
      <c r="Q199" s="182">
        <v>6.9999999999999994E-5</v>
      </c>
      <c r="R199" s="182">
        <f>Q199*H199</f>
        <v>1.3999999999999999E-4</v>
      </c>
      <c r="S199" s="182">
        <v>0</v>
      </c>
      <c r="T199" s="18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84" t="s">
        <v>636</v>
      </c>
      <c r="AT199" s="184" t="s">
        <v>308</v>
      </c>
      <c r="AU199" s="184" t="s">
        <v>82</v>
      </c>
      <c r="AY199" s="19" t="s">
        <v>239</v>
      </c>
      <c r="BE199" s="185">
        <f>IF(N199="základní",J199,0)</f>
        <v>0</v>
      </c>
      <c r="BF199" s="185">
        <f>IF(N199="snížená",J199,0)</f>
        <v>0</v>
      </c>
      <c r="BG199" s="185">
        <f>IF(N199="zákl. přenesená",J199,0)</f>
        <v>0</v>
      </c>
      <c r="BH199" s="185">
        <f>IF(N199="sníž. přenesená",J199,0)</f>
        <v>0</v>
      </c>
      <c r="BI199" s="185">
        <f>IF(N199="nulová",J199,0)</f>
        <v>0</v>
      </c>
      <c r="BJ199" s="19" t="s">
        <v>80</v>
      </c>
      <c r="BK199" s="185">
        <f>ROUND(I199*H199,2)</f>
        <v>0</v>
      </c>
      <c r="BL199" s="19" t="s">
        <v>461</v>
      </c>
      <c r="BM199" s="184" t="s">
        <v>4852</v>
      </c>
    </row>
    <row r="200" spans="1:65" s="2" customFormat="1" ht="16.5" customHeight="1">
      <c r="A200" s="36"/>
      <c r="B200" s="37"/>
      <c r="C200" s="173" t="s">
        <v>824</v>
      </c>
      <c r="D200" s="173" t="s">
        <v>240</v>
      </c>
      <c r="E200" s="174" t="s">
        <v>4853</v>
      </c>
      <c r="F200" s="175" t="s">
        <v>4854</v>
      </c>
      <c r="G200" s="176" t="s">
        <v>692</v>
      </c>
      <c r="H200" s="177">
        <v>5</v>
      </c>
      <c r="I200" s="178"/>
      <c r="J200" s="179">
        <f>ROUND(I200*H200,2)</f>
        <v>0</v>
      </c>
      <c r="K200" s="175" t="s">
        <v>327</v>
      </c>
      <c r="L200" s="41"/>
      <c r="M200" s="180" t="s">
        <v>21</v>
      </c>
      <c r="N200" s="181" t="s">
        <v>44</v>
      </c>
      <c r="O200" s="66"/>
      <c r="P200" s="182">
        <f>O200*H200</f>
        <v>0</v>
      </c>
      <c r="Q200" s="182">
        <v>0</v>
      </c>
      <c r="R200" s="182">
        <f>Q200*H200</f>
        <v>0</v>
      </c>
      <c r="S200" s="182">
        <v>0</v>
      </c>
      <c r="T200" s="18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84" t="s">
        <v>461</v>
      </c>
      <c r="AT200" s="184" t="s">
        <v>240</v>
      </c>
      <c r="AU200" s="184" t="s">
        <v>82</v>
      </c>
      <c r="AY200" s="19" t="s">
        <v>239</v>
      </c>
      <c r="BE200" s="185">
        <f>IF(N200="základní",J200,0)</f>
        <v>0</v>
      </c>
      <c r="BF200" s="185">
        <f>IF(N200="snížená",J200,0)</f>
        <v>0</v>
      </c>
      <c r="BG200" s="185">
        <f>IF(N200="zákl. přenesená",J200,0)</f>
        <v>0</v>
      </c>
      <c r="BH200" s="185">
        <f>IF(N200="sníž. přenesená",J200,0)</f>
        <v>0</v>
      </c>
      <c r="BI200" s="185">
        <f>IF(N200="nulová",J200,0)</f>
        <v>0</v>
      </c>
      <c r="BJ200" s="19" t="s">
        <v>80</v>
      </c>
      <c r="BK200" s="185">
        <f>ROUND(I200*H200,2)</f>
        <v>0</v>
      </c>
      <c r="BL200" s="19" t="s">
        <v>461</v>
      </c>
      <c r="BM200" s="184" t="s">
        <v>4855</v>
      </c>
    </row>
    <row r="201" spans="1:65" s="2" customFormat="1" ht="11.25">
      <c r="A201" s="36"/>
      <c r="B201" s="37"/>
      <c r="C201" s="38"/>
      <c r="D201" s="233" t="s">
        <v>329</v>
      </c>
      <c r="E201" s="38"/>
      <c r="F201" s="234" t="s">
        <v>4856</v>
      </c>
      <c r="G201" s="38"/>
      <c r="H201" s="38"/>
      <c r="I201" s="188"/>
      <c r="J201" s="38"/>
      <c r="K201" s="38"/>
      <c r="L201" s="41"/>
      <c r="M201" s="189"/>
      <c r="N201" s="190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329</v>
      </c>
      <c r="AU201" s="19" t="s">
        <v>82</v>
      </c>
    </row>
    <row r="202" spans="1:65" s="2" customFormat="1" ht="16.5" customHeight="1">
      <c r="A202" s="36"/>
      <c r="B202" s="37"/>
      <c r="C202" s="246" t="s">
        <v>828</v>
      </c>
      <c r="D202" s="246" t="s">
        <v>308</v>
      </c>
      <c r="E202" s="247" t="s">
        <v>4857</v>
      </c>
      <c r="F202" s="248" t="s">
        <v>4858</v>
      </c>
      <c r="G202" s="249" t="s">
        <v>692</v>
      </c>
      <c r="H202" s="250">
        <v>5</v>
      </c>
      <c r="I202" s="251"/>
      <c r="J202" s="252">
        <f>ROUND(I202*H202,2)</f>
        <v>0</v>
      </c>
      <c r="K202" s="248" t="s">
        <v>1586</v>
      </c>
      <c r="L202" s="253"/>
      <c r="M202" s="254" t="s">
        <v>21</v>
      </c>
      <c r="N202" s="255" t="s">
        <v>44</v>
      </c>
      <c r="O202" s="66"/>
      <c r="P202" s="182">
        <f>O202*H202</f>
        <v>0</v>
      </c>
      <c r="Q202" s="182">
        <v>5.0000000000000001E-4</v>
      </c>
      <c r="R202" s="182">
        <f>Q202*H202</f>
        <v>2.5000000000000001E-3</v>
      </c>
      <c r="S202" s="182">
        <v>0</v>
      </c>
      <c r="T202" s="18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84" t="s">
        <v>636</v>
      </c>
      <c r="AT202" s="184" t="s">
        <v>308</v>
      </c>
      <c r="AU202" s="184" t="s">
        <v>82</v>
      </c>
      <c r="AY202" s="19" t="s">
        <v>239</v>
      </c>
      <c r="BE202" s="185">
        <f>IF(N202="základní",J202,0)</f>
        <v>0</v>
      </c>
      <c r="BF202" s="185">
        <f>IF(N202="snížená",J202,0)</f>
        <v>0</v>
      </c>
      <c r="BG202" s="185">
        <f>IF(N202="zákl. přenesená",J202,0)</f>
        <v>0</v>
      </c>
      <c r="BH202" s="185">
        <f>IF(N202="sníž. přenesená",J202,0)</f>
        <v>0</v>
      </c>
      <c r="BI202" s="185">
        <f>IF(N202="nulová",J202,0)</f>
        <v>0</v>
      </c>
      <c r="BJ202" s="19" t="s">
        <v>80</v>
      </c>
      <c r="BK202" s="185">
        <f>ROUND(I202*H202,2)</f>
        <v>0</v>
      </c>
      <c r="BL202" s="19" t="s">
        <v>461</v>
      </c>
      <c r="BM202" s="184" t="s">
        <v>4859</v>
      </c>
    </row>
    <row r="203" spans="1:65" s="2" customFormat="1" ht="21.75" customHeight="1">
      <c r="A203" s="36"/>
      <c r="B203" s="37"/>
      <c r="C203" s="173" t="s">
        <v>832</v>
      </c>
      <c r="D203" s="173" t="s">
        <v>240</v>
      </c>
      <c r="E203" s="174" t="s">
        <v>4860</v>
      </c>
      <c r="F203" s="175" t="s">
        <v>4861</v>
      </c>
      <c r="G203" s="176" t="s">
        <v>692</v>
      </c>
      <c r="H203" s="177">
        <v>8</v>
      </c>
      <c r="I203" s="178"/>
      <c r="J203" s="179">
        <f>ROUND(I203*H203,2)</f>
        <v>0</v>
      </c>
      <c r="K203" s="175" t="s">
        <v>327</v>
      </c>
      <c r="L203" s="41"/>
      <c r="M203" s="180" t="s">
        <v>21</v>
      </c>
      <c r="N203" s="181" t="s">
        <v>44</v>
      </c>
      <c r="O203" s="66"/>
      <c r="P203" s="182">
        <f>O203*H203</f>
        <v>0</v>
      </c>
      <c r="Q203" s="182">
        <v>0</v>
      </c>
      <c r="R203" s="182">
        <f>Q203*H203</f>
        <v>0</v>
      </c>
      <c r="S203" s="182">
        <v>0</v>
      </c>
      <c r="T203" s="18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84" t="s">
        <v>461</v>
      </c>
      <c r="AT203" s="184" t="s">
        <v>240</v>
      </c>
      <c r="AU203" s="184" t="s">
        <v>82</v>
      </c>
      <c r="AY203" s="19" t="s">
        <v>239</v>
      </c>
      <c r="BE203" s="185">
        <f>IF(N203="základní",J203,0)</f>
        <v>0</v>
      </c>
      <c r="BF203" s="185">
        <f>IF(N203="snížená",J203,0)</f>
        <v>0</v>
      </c>
      <c r="BG203" s="185">
        <f>IF(N203="zákl. přenesená",J203,0)</f>
        <v>0</v>
      </c>
      <c r="BH203" s="185">
        <f>IF(N203="sníž. přenesená",J203,0)</f>
        <v>0</v>
      </c>
      <c r="BI203" s="185">
        <f>IF(N203="nulová",J203,0)</f>
        <v>0</v>
      </c>
      <c r="BJ203" s="19" t="s">
        <v>80</v>
      </c>
      <c r="BK203" s="185">
        <f>ROUND(I203*H203,2)</f>
        <v>0</v>
      </c>
      <c r="BL203" s="19" t="s">
        <v>461</v>
      </c>
      <c r="BM203" s="184" t="s">
        <v>4862</v>
      </c>
    </row>
    <row r="204" spans="1:65" s="2" customFormat="1" ht="11.25">
      <c r="A204" s="36"/>
      <c r="B204" s="37"/>
      <c r="C204" s="38"/>
      <c r="D204" s="233" t="s">
        <v>329</v>
      </c>
      <c r="E204" s="38"/>
      <c r="F204" s="234" t="s">
        <v>4863</v>
      </c>
      <c r="G204" s="38"/>
      <c r="H204" s="38"/>
      <c r="I204" s="188"/>
      <c r="J204" s="38"/>
      <c r="K204" s="38"/>
      <c r="L204" s="41"/>
      <c r="M204" s="189"/>
      <c r="N204" s="190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329</v>
      </c>
      <c r="AU204" s="19" t="s">
        <v>82</v>
      </c>
    </row>
    <row r="205" spans="1:65" s="2" customFormat="1" ht="16.5" customHeight="1">
      <c r="A205" s="36"/>
      <c r="B205" s="37"/>
      <c r="C205" s="246" t="s">
        <v>837</v>
      </c>
      <c r="D205" s="246" t="s">
        <v>308</v>
      </c>
      <c r="E205" s="247" t="s">
        <v>4864</v>
      </c>
      <c r="F205" s="248" t="s">
        <v>4865</v>
      </c>
      <c r="G205" s="249" t="s">
        <v>692</v>
      </c>
      <c r="H205" s="250">
        <v>8</v>
      </c>
      <c r="I205" s="251"/>
      <c r="J205" s="252">
        <f>ROUND(I205*H205,2)</f>
        <v>0</v>
      </c>
      <c r="K205" s="248" t="s">
        <v>1586</v>
      </c>
      <c r="L205" s="253"/>
      <c r="M205" s="254" t="s">
        <v>21</v>
      </c>
      <c r="N205" s="255" t="s">
        <v>44</v>
      </c>
      <c r="O205" s="66"/>
      <c r="P205" s="182">
        <f>O205*H205</f>
        <v>0</v>
      </c>
      <c r="Q205" s="182">
        <v>3.7799999999999999E-3</v>
      </c>
      <c r="R205" s="182">
        <f>Q205*H205</f>
        <v>3.024E-2</v>
      </c>
      <c r="S205" s="182">
        <v>0</v>
      </c>
      <c r="T205" s="18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84" t="s">
        <v>636</v>
      </c>
      <c r="AT205" s="184" t="s">
        <v>308</v>
      </c>
      <c r="AU205" s="184" t="s">
        <v>82</v>
      </c>
      <c r="AY205" s="19" t="s">
        <v>239</v>
      </c>
      <c r="BE205" s="185">
        <f>IF(N205="základní",J205,0)</f>
        <v>0</v>
      </c>
      <c r="BF205" s="185">
        <f>IF(N205="snížená",J205,0)</f>
        <v>0</v>
      </c>
      <c r="BG205" s="185">
        <f>IF(N205="zákl. přenesená",J205,0)</f>
        <v>0</v>
      </c>
      <c r="BH205" s="185">
        <f>IF(N205="sníž. přenesená",J205,0)</f>
        <v>0</v>
      </c>
      <c r="BI205" s="185">
        <f>IF(N205="nulová",J205,0)</f>
        <v>0</v>
      </c>
      <c r="BJ205" s="19" t="s">
        <v>80</v>
      </c>
      <c r="BK205" s="185">
        <f>ROUND(I205*H205,2)</f>
        <v>0</v>
      </c>
      <c r="BL205" s="19" t="s">
        <v>461</v>
      </c>
      <c r="BM205" s="184" t="s">
        <v>4866</v>
      </c>
    </row>
    <row r="206" spans="1:65" s="2" customFormat="1" ht="39">
      <c r="A206" s="36"/>
      <c r="B206" s="37"/>
      <c r="C206" s="38"/>
      <c r="D206" s="186" t="s">
        <v>246</v>
      </c>
      <c r="E206" s="38"/>
      <c r="F206" s="187" t="s">
        <v>4867</v>
      </c>
      <c r="G206" s="38"/>
      <c r="H206" s="38"/>
      <c r="I206" s="188"/>
      <c r="J206" s="38"/>
      <c r="K206" s="38"/>
      <c r="L206" s="41"/>
      <c r="M206" s="189"/>
      <c r="N206" s="190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246</v>
      </c>
      <c r="AU206" s="19" t="s">
        <v>82</v>
      </c>
    </row>
    <row r="207" spans="1:65" s="2" customFormat="1" ht="24.2" customHeight="1">
      <c r="A207" s="36"/>
      <c r="B207" s="37"/>
      <c r="C207" s="173" t="s">
        <v>842</v>
      </c>
      <c r="D207" s="173" t="s">
        <v>240</v>
      </c>
      <c r="E207" s="174" t="s">
        <v>4868</v>
      </c>
      <c r="F207" s="175" t="s">
        <v>4869</v>
      </c>
      <c r="G207" s="176" t="s">
        <v>692</v>
      </c>
      <c r="H207" s="177">
        <v>1</v>
      </c>
      <c r="I207" s="178"/>
      <c r="J207" s="179">
        <f>ROUND(I207*H207,2)</f>
        <v>0</v>
      </c>
      <c r="K207" s="175" t="s">
        <v>327</v>
      </c>
      <c r="L207" s="41"/>
      <c r="M207" s="180" t="s">
        <v>21</v>
      </c>
      <c r="N207" s="181" t="s">
        <v>44</v>
      </c>
      <c r="O207" s="66"/>
      <c r="P207" s="182">
        <f>O207*H207</f>
        <v>0</v>
      </c>
      <c r="Q207" s="182">
        <v>0</v>
      </c>
      <c r="R207" s="182">
        <f>Q207*H207</f>
        <v>0</v>
      </c>
      <c r="S207" s="182">
        <v>0</v>
      </c>
      <c r="T207" s="18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84" t="s">
        <v>461</v>
      </c>
      <c r="AT207" s="184" t="s">
        <v>240</v>
      </c>
      <c r="AU207" s="184" t="s">
        <v>82</v>
      </c>
      <c r="AY207" s="19" t="s">
        <v>239</v>
      </c>
      <c r="BE207" s="185">
        <f>IF(N207="základní",J207,0)</f>
        <v>0</v>
      </c>
      <c r="BF207" s="185">
        <f>IF(N207="snížená",J207,0)</f>
        <v>0</v>
      </c>
      <c r="BG207" s="185">
        <f>IF(N207="zákl. přenesená",J207,0)</f>
        <v>0</v>
      </c>
      <c r="BH207" s="185">
        <f>IF(N207="sníž. přenesená",J207,0)</f>
        <v>0</v>
      </c>
      <c r="BI207" s="185">
        <f>IF(N207="nulová",J207,0)</f>
        <v>0</v>
      </c>
      <c r="BJ207" s="19" t="s">
        <v>80</v>
      </c>
      <c r="BK207" s="185">
        <f>ROUND(I207*H207,2)</f>
        <v>0</v>
      </c>
      <c r="BL207" s="19" t="s">
        <v>461</v>
      </c>
      <c r="BM207" s="184" t="s">
        <v>4870</v>
      </c>
    </row>
    <row r="208" spans="1:65" s="2" customFormat="1" ht="11.25">
      <c r="A208" s="36"/>
      <c r="B208" s="37"/>
      <c r="C208" s="38"/>
      <c r="D208" s="233" t="s">
        <v>329</v>
      </c>
      <c r="E208" s="38"/>
      <c r="F208" s="234" t="s">
        <v>4871</v>
      </c>
      <c r="G208" s="38"/>
      <c r="H208" s="38"/>
      <c r="I208" s="188"/>
      <c r="J208" s="38"/>
      <c r="K208" s="38"/>
      <c r="L208" s="41"/>
      <c r="M208" s="189"/>
      <c r="N208" s="190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329</v>
      </c>
      <c r="AU208" s="19" t="s">
        <v>82</v>
      </c>
    </row>
    <row r="209" spans="1:65" s="2" customFormat="1" ht="16.5" customHeight="1">
      <c r="A209" s="36"/>
      <c r="B209" s="37"/>
      <c r="C209" s="246" t="s">
        <v>849</v>
      </c>
      <c r="D209" s="246" t="s">
        <v>308</v>
      </c>
      <c r="E209" s="247" t="s">
        <v>4872</v>
      </c>
      <c r="F209" s="248" t="s">
        <v>4873</v>
      </c>
      <c r="G209" s="249" t="s">
        <v>692</v>
      </c>
      <c r="H209" s="250">
        <v>1</v>
      </c>
      <c r="I209" s="251"/>
      <c r="J209" s="252">
        <f>ROUND(I209*H209,2)</f>
        <v>0</v>
      </c>
      <c r="K209" s="248" t="s">
        <v>1586</v>
      </c>
      <c r="L209" s="253"/>
      <c r="M209" s="254" t="s">
        <v>21</v>
      </c>
      <c r="N209" s="255" t="s">
        <v>44</v>
      </c>
      <c r="O209" s="66"/>
      <c r="P209" s="182">
        <f>O209*H209</f>
        <v>0</v>
      </c>
      <c r="Q209" s="182">
        <v>1.1000000000000001E-3</v>
      </c>
      <c r="R209" s="182">
        <f>Q209*H209</f>
        <v>1.1000000000000001E-3</v>
      </c>
      <c r="S209" s="182">
        <v>0</v>
      </c>
      <c r="T209" s="18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84" t="s">
        <v>636</v>
      </c>
      <c r="AT209" s="184" t="s">
        <v>308</v>
      </c>
      <c r="AU209" s="184" t="s">
        <v>82</v>
      </c>
      <c r="AY209" s="19" t="s">
        <v>239</v>
      </c>
      <c r="BE209" s="185">
        <f>IF(N209="základní",J209,0)</f>
        <v>0</v>
      </c>
      <c r="BF209" s="185">
        <f>IF(N209="snížená",J209,0)</f>
        <v>0</v>
      </c>
      <c r="BG209" s="185">
        <f>IF(N209="zákl. přenesená",J209,0)</f>
        <v>0</v>
      </c>
      <c r="BH209" s="185">
        <f>IF(N209="sníž. přenesená",J209,0)</f>
        <v>0</v>
      </c>
      <c r="BI209" s="185">
        <f>IF(N209="nulová",J209,0)</f>
        <v>0</v>
      </c>
      <c r="BJ209" s="19" t="s">
        <v>80</v>
      </c>
      <c r="BK209" s="185">
        <f>ROUND(I209*H209,2)</f>
        <v>0</v>
      </c>
      <c r="BL209" s="19" t="s">
        <v>461</v>
      </c>
      <c r="BM209" s="184" t="s">
        <v>4874</v>
      </c>
    </row>
    <row r="210" spans="1:65" s="2" customFormat="1" ht="48.75">
      <c r="A210" s="36"/>
      <c r="B210" s="37"/>
      <c r="C210" s="38"/>
      <c r="D210" s="186" t="s">
        <v>246</v>
      </c>
      <c r="E210" s="38"/>
      <c r="F210" s="187" t="s">
        <v>4875</v>
      </c>
      <c r="G210" s="38"/>
      <c r="H210" s="38"/>
      <c r="I210" s="188"/>
      <c r="J210" s="38"/>
      <c r="K210" s="38"/>
      <c r="L210" s="41"/>
      <c r="M210" s="189"/>
      <c r="N210" s="190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246</v>
      </c>
      <c r="AU210" s="19" t="s">
        <v>82</v>
      </c>
    </row>
    <row r="211" spans="1:65" s="2" customFormat="1" ht="24.2" customHeight="1">
      <c r="A211" s="36"/>
      <c r="B211" s="37"/>
      <c r="C211" s="173" t="s">
        <v>867</v>
      </c>
      <c r="D211" s="173" t="s">
        <v>240</v>
      </c>
      <c r="E211" s="174" t="s">
        <v>4876</v>
      </c>
      <c r="F211" s="175" t="s">
        <v>4877</v>
      </c>
      <c r="G211" s="176" t="s">
        <v>692</v>
      </c>
      <c r="H211" s="177">
        <v>16</v>
      </c>
      <c r="I211" s="178"/>
      <c r="J211" s="179">
        <f>ROUND(I211*H211,2)</f>
        <v>0</v>
      </c>
      <c r="K211" s="175" t="s">
        <v>327</v>
      </c>
      <c r="L211" s="41"/>
      <c r="M211" s="180" t="s">
        <v>21</v>
      </c>
      <c r="N211" s="181" t="s">
        <v>44</v>
      </c>
      <c r="O211" s="66"/>
      <c r="P211" s="182">
        <f>O211*H211</f>
        <v>0</v>
      </c>
      <c r="Q211" s="182">
        <v>0</v>
      </c>
      <c r="R211" s="182">
        <f>Q211*H211</f>
        <v>0</v>
      </c>
      <c r="S211" s="182">
        <v>0</v>
      </c>
      <c r="T211" s="18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84" t="s">
        <v>461</v>
      </c>
      <c r="AT211" s="184" t="s">
        <v>240</v>
      </c>
      <c r="AU211" s="184" t="s">
        <v>82</v>
      </c>
      <c r="AY211" s="19" t="s">
        <v>239</v>
      </c>
      <c r="BE211" s="185">
        <f>IF(N211="základní",J211,0)</f>
        <v>0</v>
      </c>
      <c r="BF211" s="185">
        <f>IF(N211="snížená",J211,0)</f>
        <v>0</v>
      </c>
      <c r="BG211" s="185">
        <f>IF(N211="zákl. přenesená",J211,0)</f>
        <v>0</v>
      </c>
      <c r="BH211" s="185">
        <f>IF(N211="sníž. přenesená",J211,0)</f>
        <v>0</v>
      </c>
      <c r="BI211" s="185">
        <f>IF(N211="nulová",J211,0)</f>
        <v>0</v>
      </c>
      <c r="BJ211" s="19" t="s">
        <v>80</v>
      </c>
      <c r="BK211" s="185">
        <f>ROUND(I211*H211,2)</f>
        <v>0</v>
      </c>
      <c r="BL211" s="19" t="s">
        <v>461</v>
      </c>
      <c r="BM211" s="184" t="s">
        <v>4878</v>
      </c>
    </row>
    <row r="212" spans="1:65" s="2" customFormat="1" ht="11.25">
      <c r="A212" s="36"/>
      <c r="B212" s="37"/>
      <c r="C212" s="38"/>
      <c r="D212" s="233" t="s">
        <v>329</v>
      </c>
      <c r="E212" s="38"/>
      <c r="F212" s="234" t="s">
        <v>4879</v>
      </c>
      <c r="G212" s="38"/>
      <c r="H212" s="38"/>
      <c r="I212" s="188"/>
      <c r="J212" s="38"/>
      <c r="K212" s="38"/>
      <c r="L212" s="41"/>
      <c r="M212" s="189"/>
      <c r="N212" s="190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329</v>
      </c>
      <c r="AU212" s="19" t="s">
        <v>82</v>
      </c>
    </row>
    <row r="213" spans="1:65" s="2" customFormat="1" ht="19.5">
      <c r="A213" s="36"/>
      <c r="B213" s="37"/>
      <c r="C213" s="38"/>
      <c r="D213" s="186" t="s">
        <v>246</v>
      </c>
      <c r="E213" s="38"/>
      <c r="F213" s="187" t="s">
        <v>4880</v>
      </c>
      <c r="G213" s="38"/>
      <c r="H213" s="38"/>
      <c r="I213" s="188"/>
      <c r="J213" s="38"/>
      <c r="K213" s="38"/>
      <c r="L213" s="41"/>
      <c r="M213" s="189"/>
      <c r="N213" s="190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246</v>
      </c>
      <c r="AU213" s="19" t="s">
        <v>82</v>
      </c>
    </row>
    <row r="214" spans="1:65" s="2" customFormat="1" ht="24.2" customHeight="1">
      <c r="A214" s="36"/>
      <c r="B214" s="37"/>
      <c r="C214" s="246" t="s">
        <v>875</v>
      </c>
      <c r="D214" s="246" t="s">
        <v>308</v>
      </c>
      <c r="E214" s="247" t="s">
        <v>4881</v>
      </c>
      <c r="F214" s="248" t="s">
        <v>4882</v>
      </c>
      <c r="G214" s="249" t="s">
        <v>1612</v>
      </c>
      <c r="H214" s="250">
        <v>16</v>
      </c>
      <c r="I214" s="251"/>
      <c r="J214" s="252">
        <f>ROUND(I214*H214,2)</f>
        <v>0</v>
      </c>
      <c r="K214" s="248" t="s">
        <v>21</v>
      </c>
      <c r="L214" s="253"/>
      <c r="M214" s="254" t="s">
        <v>21</v>
      </c>
      <c r="N214" s="255" t="s">
        <v>44</v>
      </c>
      <c r="O214" s="66"/>
      <c r="P214" s="182">
        <f>O214*H214</f>
        <v>0</v>
      </c>
      <c r="Q214" s="182">
        <v>0</v>
      </c>
      <c r="R214" s="182">
        <f>Q214*H214</f>
        <v>0</v>
      </c>
      <c r="S214" s="182">
        <v>0</v>
      </c>
      <c r="T214" s="18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84" t="s">
        <v>636</v>
      </c>
      <c r="AT214" s="184" t="s">
        <v>308</v>
      </c>
      <c r="AU214" s="184" t="s">
        <v>82</v>
      </c>
      <c r="AY214" s="19" t="s">
        <v>239</v>
      </c>
      <c r="BE214" s="185">
        <f>IF(N214="základní",J214,0)</f>
        <v>0</v>
      </c>
      <c r="BF214" s="185">
        <f>IF(N214="snížená",J214,0)</f>
        <v>0</v>
      </c>
      <c r="BG214" s="185">
        <f>IF(N214="zákl. přenesená",J214,0)</f>
        <v>0</v>
      </c>
      <c r="BH214" s="185">
        <f>IF(N214="sníž. přenesená",J214,0)</f>
        <v>0</v>
      </c>
      <c r="BI214" s="185">
        <f>IF(N214="nulová",J214,0)</f>
        <v>0</v>
      </c>
      <c r="BJ214" s="19" t="s">
        <v>80</v>
      </c>
      <c r="BK214" s="185">
        <f>ROUND(I214*H214,2)</f>
        <v>0</v>
      </c>
      <c r="BL214" s="19" t="s">
        <v>461</v>
      </c>
      <c r="BM214" s="184" t="s">
        <v>4883</v>
      </c>
    </row>
    <row r="215" spans="1:65" s="2" customFormat="1" ht="19.5">
      <c r="A215" s="36"/>
      <c r="B215" s="37"/>
      <c r="C215" s="38"/>
      <c r="D215" s="186" t="s">
        <v>246</v>
      </c>
      <c r="E215" s="38"/>
      <c r="F215" s="187" t="s">
        <v>4884</v>
      </c>
      <c r="G215" s="38"/>
      <c r="H215" s="38"/>
      <c r="I215" s="188"/>
      <c r="J215" s="38"/>
      <c r="K215" s="38"/>
      <c r="L215" s="41"/>
      <c r="M215" s="189"/>
      <c r="N215" s="190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246</v>
      </c>
      <c r="AU215" s="19" t="s">
        <v>82</v>
      </c>
    </row>
    <row r="216" spans="1:65" s="2" customFormat="1" ht="24.2" customHeight="1">
      <c r="A216" s="36"/>
      <c r="B216" s="37"/>
      <c r="C216" s="173" t="s">
        <v>879</v>
      </c>
      <c r="D216" s="173" t="s">
        <v>240</v>
      </c>
      <c r="E216" s="174" t="s">
        <v>4885</v>
      </c>
      <c r="F216" s="175" t="s">
        <v>4886</v>
      </c>
      <c r="G216" s="176" t="s">
        <v>692</v>
      </c>
      <c r="H216" s="177">
        <v>9</v>
      </c>
      <c r="I216" s="178"/>
      <c r="J216" s="179">
        <f>ROUND(I216*H216,2)</f>
        <v>0</v>
      </c>
      <c r="K216" s="175" t="s">
        <v>327</v>
      </c>
      <c r="L216" s="41"/>
      <c r="M216" s="180" t="s">
        <v>21</v>
      </c>
      <c r="N216" s="181" t="s">
        <v>44</v>
      </c>
      <c r="O216" s="66"/>
      <c r="P216" s="182">
        <f>O216*H216</f>
        <v>0</v>
      </c>
      <c r="Q216" s="182">
        <v>0</v>
      </c>
      <c r="R216" s="182">
        <f>Q216*H216</f>
        <v>0</v>
      </c>
      <c r="S216" s="182">
        <v>0</v>
      </c>
      <c r="T216" s="18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84" t="s">
        <v>461</v>
      </c>
      <c r="AT216" s="184" t="s">
        <v>240</v>
      </c>
      <c r="AU216" s="184" t="s">
        <v>82</v>
      </c>
      <c r="AY216" s="19" t="s">
        <v>239</v>
      </c>
      <c r="BE216" s="185">
        <f>IF(N216="základní",J216,0)</f>
        <v>0</v>
      </c>
      <c r="BF216" s="185">
        <f>IF(N216="snížená",J216,0)</f>
        <v>0</v>
      </c>
      <c r="BG216" s="185">
        <f>IF(N216="zákl. přenesená",J216,0)</f>
        <v>0</v>
      </c>
      <c r="BH216" s="185">
        <f>IF(N216="sníž. přenesená",J216,0)</f>
        <v>0</v>
      </c>
      <c r="BI216" s="185">
        <f>IF(N216="nulová",J216,0)</f>
        <v>0</v>
      </c>
      <c r="BJ216" s="19" t="s">
        <v>80</v>
      </c>
      <c r="BK216" s="185">
        <f>ROUND(I216*H216,2)</f>
        <v>0</v>
      </c>
      <c r="BL216" s="19" t="s">
        <v>461</v>
      </c>
      <c r="BM216" s="184" t="s">
        <v>4887</v>
      </c>
    </row>
    <row r="217" spans="1:65" s="2" customFormat="1" ht="11.25">
      <c r="A217" s="36"/>
      <c r="B217" s="37"/>
      <c r="C217" s="38"/>
      <c r="D217" s="233" t="s">
        <v>329</v>
      </c>
      <c r="E217" s="38"/>
      <c r="F217" s="234" t="s">
        <v>4888</v>
      </c>
      <c r="G217" s="38"/>
      <c r="H217" s="38"/>
      <c r="I217" s="188"/>
      <c r="J217" s="38"/>
      <c r="K217" s="38"/>
      <c r="L217" s="41"/>
      <c r="M217" s="189"/>
      <c r="N217" s="190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329</v>
      </c>
      <c r="AU217" s="19" t="s">
        <v>82</v>
      </c>
    </row>
    <row r="218" spans="1:65" s="2" customFormat="1" ht="16.5" customHeight="1">
      <c r="A218" s="36"/>
      <c r="B218" s="37"/>
      <c r="C218" s="246" t="s">
        <v>883</v>
      </c>
      <c r="D218" s="246" t="s">
        <v>308</v>
      </c>
      <c r="E218" s="247" t="s">
        <v>4889</v>
      </c>
      <c r="F218" s="248" t="s">
        <v>4890</v>
      </c>
      <c r="G218" s="249" t="s">
        <v>692</v>
      </c>
      <c r="H218" s="250">
        <v>8</v>
      </c>
      <c r="I218" s="251"/>
      <c r="J218" s="252">
        <f>ROUND(I218*H218,2)</f>
        <v>0</v>
      </c>
      <c r="K218" s="248" t="s">
        <v>1586</v>
      </c>
      <c r="L218" s="253"/>
      <c r="M218" s="254" t="s">
        <v>21</v>
      </c>
      <c r="N218" s="255" t="s">
        <v>44</v>
      </c>
      <c r="O218" s="66"/>
      <c r="P218" s="182">
        <f>O218*H218</f>
        <v>0</v>
      </c>
      <c r="Q218" s="182">
        <v>0</v>
      </c>
      <c r="R218" s="182">
        <f>Q218*H218</f>
        <v>0</v>
      </c>
      <c r="S218" s="182">
        <v>0</v>
      </c>
      <c r="T218" s="18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84" t="s">
        <v>636</v>
      </c>
      <c r="AT218" s="184" t="s">
        <v>308</v>
      </c>
      <c r="AU218" s="184" t="s">
        <v>82</v>
      </c>
      <c r="AY218" s="19" t="s">
        <v>239</v>
      </c>
      <c r="BE218" s="185">
        <f>IF(N218="základní",J218,0)</f>
        <v>0</v>
      </c>
      <c r="BF218" s="185">
        <f>IF(N218="snížená",J218,0)</f>
        <v>0</v>
      </c>
      <c r="BG218" s="185">
        <f>IF(N218="zákl. přenesená",J218,0)</f>
        <v>0</v>
      </c>
      <c r="BH218" s="185">
        <f>IF(N218="sníž. přenesená",J218,0)</f>
        <v>0</v>
      </c>
      <c r="BI218" s="185">
        <f>IF(N218="nulová",J218,0)</f>
        <v>0</v>
      </c>
      <c r="BJ218" s="19" t="s">
        <v>80</v>
      </c>
      <c r="BK218" s="185">
        <f>ROUND(I218*H218,2)</f>
        <v>0</v>
      </c>
      <c r="BL218" s="19" t="s">
        <v>461</v>
      </c>
      <c r="BM218" s="184" t="s">
        <v>4891</v>
      </c>
    </row>
    <row r="219" spans="1:65" s="2" customFormat="1" ht="19.5">
      <c r="A219" s="36"/>
      <c r="B219" s="37"/>
      <c r="C219" s="38"/>
      <c r="D219" s="186" t="s">
        <v>246</v>
      </c>
      <c r="E219" s="38"/>
      <c r="F219" s="187" t="s">
        <v>4892</v>
      </c>
      <c r="G219" s="38"/>
      <c r="H219" s="38"/>
      <c r="I219" s="188"/>
      <c r="J219" s="38"/>
      <c r="K219" s="38"/>
      <c r="L219" s="41"/>
      <c r="M219" s="189"/>
      <c r="N219" s="190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246</v>
      </c>
      <c r="AU219" s="19" t="s">
        <v>82</v>
      </c>
    </row>
    <row r="220" spans="1:65" s="2" customFormat="1" ht="16.5" customHeight="1">
      <c r="A220" s="36"/>
      <c r="B220" s="37"/>
      <c r="C220" s="246" t="s">
        <v>887</v>
      </c>
      <c r="D220" s="246" t="s">
        <v>308</v>
      </c>
      <c r="E220" s="247" t="s">
        <v>4872</v>
      </c>
      <c r="F220" s="248" t="s">
        <v>4873</v>
      </c>
      <c r="G220" s="249" t="s">
        <v>692</v>
      </c>
      <c r="H220" s="250">
        <v>1</v>
      </c>
      <c r="I220" s="251"/>
      <c r="J220" s="252">
        <f>ROUND(I220*H220,2)</f>
        <v>0</v>
      </c>
      <c r="K220" s="248" t="s">
        <v>1586</v>
      </c>
      <c r="L220" s="253"/>
      <c r="M220" s="254" t="s">
        <v>21</v>
      </c>
      <c r="N220" s="255" t="s">
        <v>44</v>
      </c>
      <c r="O220" s="66"/>
      <c r="P220" s="182">
        <f>O220*H220</f>
        <v>0</v>
      </c>
      <c r="Q220" s="182">
        <v>1.1000000000000001E-3</v>
      </c>
      <c r="R220" s="182">
        <f>Q220*H220</f>
        <v>1.1000000000000001E-3</v>
      </c>
      <c r="S220" s="182">
        <v>0</v>
      </c>
      <c r="T220" s="18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84" t="s">
        <v>636</v>
      </c>
      <c r="AT220" s="184" t="s">
        <v>308</v>
      </c>
      <c r="AU220" s="184" t="s">
        <v>82</v>
      </c>
      <c r="AY220" s="19" t="s">
        <v>239</v>
      </c>
      <c r="BE220" s="185">
        <f>IF(N220="základní",J220,0)</f>
        <v>0</v>
      </c>
      <c r="BF220" s="185">
        <f>IF(N220="snížená",J220,0)</f>
        <v>0</v>
      </c>
      <c r="BG220" s="185">
        <f>IF(N220="zákl. přenesená",J220,0)</f>
        <v>0</v>
      </c>
      <c r="BH220" s="185">
        <f>IF(N220="sníž. přenesená",J220,0)</f>
        <v>0</v>
      </c>
      <c r="BI220" s="185">
        <f>IF(N220="nulová",J220,0)</f>
        <v>0</v>
      </c>
      <c r="BJ220" s="19" t="s">
        <v>80</v>
      </c>
      <c r="BK220" s="185">
        <f>ROUND(I220*H220,2)</f>
        <v>0</v>
      </c>
      <c r="BL220" s="19" t="s">
        <v>461</v>
      </c>
      <c r="BM220" s="184" t="s">
        <v>4893</v>
      </c>
    </row>
    <row r="221" spans="1:65" s="2" customFormat="1" ht="48.75">
      <c r="A221" s="36"/>
      <c r="B221" s="37"/>
      <c r="C221" s="38"/>
      <c r="D221" s="186" t="s">
        <v>246</v>
      </c>
      <c r="E221" s="38"/>
      <c r="F221" s="187" t="s">
        <v>4894</v>
      </c>
      <c r="G221" s="38"/>
      <c r="H221" s="38"/>
      <c r="I221" s="188"/>
      <c r="J221" s="38"/>
      <c r="K221" s="38"/>
      <c r="L221" s="41"/>
      <c r="M221" s="189"/>
      <c r="N221" s="190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246</v>
      </c>
      <c r="AU221" s="19" t="s">
        <v>82</v>
      </c>
    </row>
    <row r="222" spans="1:65" s="2" customFormat="1" ht="24.2" customHeight="1">
      <c r="A222" s="36"/>
      <c r="B222" s="37"/>
      <c r="C222" s="173" t="s">
        <v>893</v>
      </c>
      <c r="D222" s="173" t="s">
        <v>240</v>
      </c>
      <c r="E222" s="174" t="s">
        <v>4895</v>
      </c>
      <c r="F222" s="175" t="s">
        <v>4896</v>
      </c>
      <c r="G222" s="176" t="s">
        <v>692</v>
      </c>
      <c r="H222" s="177">
        <v>17</v>
      </c>
      <c r="I222" s="178"/>
      <c r="J222" s="179">
        <f>ROUND(I222*H222,2)</f>
        <v>0</v>
      </c>
      <c r="K222" s="175" t="s">
        <v>327</v>
      </c>
      <c r="L222" s="41"/>
      <c r="M222" s="180" t="s">
        <v>21</v>
      </c>
      <c r="N222" s="181" t="s">
        <v>44</v>
      </c>
      <c r="O222" s="66"/>
      <c r="P222" s="182">
        <f>O222*H222</f>
        <v>0</v>
      </c>
      <c r="Q222" s="182">
        <v>0</v>
      </c>
      <c r="R222" s="182">
        <f>Q222*H222</f>
        <v>0</v>
      </c>
      <c r="S222" s="182">
        <v>0</v>
      </c>
      <c r="T222" s="18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84" t="s">
        <v>461</v>
      </c>
      <c r="AT222" s="184" t="s">
        <v>240</v>
      </c>
      <c r="AU222" s="184" t="s">
        <v>82</v>
      </c>
      <c r="AY222" s="19" t="s">
        <v>239</v>
      </c>
      <c r="BE222" s="185">
        <f>IF(N222="základní",J222,0)</f>
        <v>0</v>
      </c>
      <c r="BF222" s="185">
        <f>IF(N222="snížená",J222,0)</f>
        <v>0</v>
      </c>
      <c r="BG222" s="185">
        <f>IF(N222="zákl. přenesená",J222,0)</f>
        <v>0</v>
      </c>
      <c r="BH222" s="185">
        <f>IF(N222="sníž. přenesená",J222,0)</f>
        <v>0</v>
      </c>
      <c r="BI222" s="185">
        <f>IF(N222="nulová",J222,0)</f>
        <v>0</v>
      </c>
      <c r="BJ222" s="19" t="s">
        <v>80</v>
      </c>
      <c r="BK222" s="185">
        <f>ROUND(I222*H222,2)</f>
        <v>0</v>
      </c>
      <c r="BL222" s="19" t="s">
        <v>461</v>
      </c>
      <c r="BM222" s="184" t="s">
        <v>4897</v>
      </c>
    </row>
    <row r="223" spans="1:65" s="2" customFormat="1" ht="11.25">
      <c r="A223" s="36"/>
      <c r="B223" s="37"/>
      <c r="C223" s="38"/>
      <c r="D223" s="233" t="s">
        <v>329</v>
      </c>
      <c r="E223" s="38"/>
      <c r="F223" s="234" t="s">
        <v>4898</v>
      </c>
      <c r="G223" s="38"/>
      <c r="H223" s="38"/>
      <c r="I223" s="188"/>
      <c r="J223" s="38"/>
      <c r="K223" s="38"/>
      <c r="L223" s="41"/>
      <c r="M223" s="189"/>
      <c r="N223" s="190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329</v>
      </c>
      <c r="AU223" s="19" t="s">
        <v>82</v>
      </c>
    </row>
    <row r="224" spans="1:65" s="2" customFormat="1" ht="16.5" customHeight="1">
      <c r="A224" s="36"/>
      <c r="B224" s="37"/>
      <c r="C224" s="246" t="s">
        <v>899</v>
      </c>
      <c r="D224" s="246" t="s">
        <v>308</v>
      </c>
      <c r="E224" s="247" t="s">
        <v>4899</v>
      </c>
      <c r="F224" s="248" t="s">
        <v>4900</v>
      </c>
      <c r="G224" s="249" t="s">
        <v>692</v>
      </c>
      <c r="H224" s="250">
        <v>7</v>
      </c>
      <c r="I224" s="251"/>
      <c r="J224" s="252">
        <f>ROUND(I224*H224,2)</f>
        <v>0</v>
      </c>
      <c r="K224" s="248" t="s">
        <v>1586</v>
      </c>
      <c r="L224" s="253"/>
      <c r="M224" s="254" t="s">
        <v>21</v>
      </c>
      <c r="N224" s="255" t="s">
        <v>44</v>
      </c>
      <c r="O224" s="66"/>
      <c r="P224" s="182">
        <f>O224*H224</f>
        <v>0</v>
      </c>
      <c r="Q224" s="182">
        <v>1.4300000000000001E-3</v>
      </c>
      <c r="R224" s="182">
        <f>Q224*H224</f>
        <v>1.001E-2</v>
      </c>
      <c r="S224" s="182">
        <v>0</v>
      </c>
      <c r="T224" s="18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84" t="s">
        <v>636</v>
      </c>
      <c r="AT224" s="184" t="s">
        <v>308</v>
      </c>
      <c r="AU224" s="184" t="s">
        <v>82</v>
      </c>
      <c r="AY224" s="19" t="s">
        <v>239</v>
      </c>
      <c r="BE224" s="185">
        <f>IF(N224="základní",J224,0)</f>
        <v>0</v>
      </c>
      <c r="BF224" s="185">
        <f>IF(N224="snížená",J224,0)</f>
        <v>0</v>
      </c>
      <c r="BG224" s="185">
        <f>IF(N224="zákl. přenesená",J224,0)</f>
        <v>0</v>
      </c>
      <c r="BH224" s="185">
        <f>IF(N224="sníž. přenesená",J224,0)</f>
        <v>0</v>
      </c>
      <c r="BI224" s="185">
        <f>IF(N224="nulová",J224,0)</f>
        <v>0</v>
      </c>
      <c r="BJ224" s="19" t="s">
        <v>80</v>
      </c>
      <c r="BK224" s="185">
        <f>ROUND(I224*H224,2)</f>
        <v>0</v>
      </c>
      <c r="BL224" s="19" t="s">
        <v>461</v>
      </c>
      <c r="BM224" s="184" t="s">
        <v>4901</v>
      </c>
    </row>
    <row r="225" spans="1:65" s="2" customFormat="1" ht="48.75">
      <c r="A225" s="36"/>
      <c r="B225" s="37"/>
      <c r="C225" s="38"/>
      <c r="D225" s="186" t="s">
        <v>246</v>
      </c>
      <c r="E225" s="38"/>
      <c r="F225" s="187" t="s">
        <v>4902</v>
      </c>
      <c r="G225" s="38"/>
      <c r="H225" s="38"/>
      <c r="I225" s="188"/>
      <c r="J225" s="38"/>
      <c r="K225" s="38"/>
      <c r="L225" s="41"/>
      <c r="M225" s="189"/>
      <c r="N225" s="190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246</v>
      </c>
      <c r="AU225" s="19" t="s">
        <v>82</v>
      </c>
    </row>
    <row r="226" spans="1:65" s="2" customFormat="1" ht="16.5" customHeight="1">
      <c r="A226" s="36"/>
      <c r="B226" s="37"/>
      <c r="C226" s="246" t="s">
        <v>905</v>
      </c>
      <c r="D226" s="246" t="s">
        <v>308</v>
      </c>
      <c r="E226" s="247" t="s">
        <v>4903</v>
      </c>
      <c r="F226" s="248" t="s">
        <v>4904</v>
      </c>
      <c r="G226" s="249" t="s">
        <v>692</v>
      </c>
      <c r="H226" s="250">
        <v>10</v>
      </c>
      <c r="I226" s="251"/>
      <c r="J226" s="252">
        <f>ROUND(I226*H226,2)</f>
        <v>0</v>
      </c>
      <c r="K226" s="248" t="s">
        <v>1586</v>
      </c>
      <c r="L226" s="253"/>
      <c r="M226" s="254" t="s">
        <v>21</v>
      </c>
      <c r="N226" s="255" t="s">
        <v>44</v>
      </c>
      <c r="O226" s="66"/>
      <c r="P226" s="182">
        <f>O226*H226</f>
        <v>0</v>
      </c>
      <c r="Q226" s="182">
        <v>1.4300000000000001E-3</v>
      </c>
      <c r="R226" s="182">
        <f>Q226*H226</f>
        <v>1.43E-2</v>
      </c>
      <c r="S226" s="182">
        <v>0</v>
      </c>
      <c r="T226" s="18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84" t="s">
        <v>636</v>
      </c>
      <c r="AT226" s="184" t="s">
        <v>308</v>
      </c>
      <c r="AU226" s="184" t="s">
        <v>82</v>
      </c>
      <c r="AY226" s="19" t="s">
        <v>239</v>
      </c>
      <c r="BE226" s="185">
        <f>IF(N226="základní",J226,0)</f>
        <v>0</v>
      </c>
      <c r="BF226" s="185">
        <f>IF(N226="snížená",J226,0)</f>
        <v>0</v>
      </c>
      <c r="BG226" s="185">
        <f>IF(N226="zákl. přenesená",J226,0)</f>
        <v>0</v>
      </c>
      <c r="BH226" s="185">
        <f>IF(N226="sníž. přenesená",J226,0)</f>
        <v>0</v>
      </c>
      <c r="BI226" s="185">
        <f>IF(N226="nulová",J226,0)</f>
        <v>0</v>
      </c>
      <c r="BJ226" s="19" t="s">
        <v>80</v>
      </c>
      <c r="BK226" s="185">
        <f>ROUND(I226*H226,2)</f>
        <v>0</v>
      </c>
      <c r="BL226" s="19" t="s">
        <v>461</v>
      </c>
      <c r="BM226" s="184" t="s">
        <v>4905</v>
      </c>
    </row>
    <row r="227" spans="1:65" s="2" customFormat="1" ht="48.75">
      <c r="A227" s="36"/>
      <c r="B227" s="37"/>
      <c r="C227" s="38"/>
      <c r="D227" s="186" t="s">
        <v>246</v>
      </c>
      <c r="E227" s="38"/>
      <c r="F227" s="187" t="s">
        <v>4902</v>
      </c>
      <c r="G227" s="38"/>
      <c r="H227" s="38"/>
      <c r="I227" s="188"/>
      <c r="J227" s="38"/>
      <c r="K227" s="38"/>
      <c r="L227" s="41"/>
      <c r="M227" s="189"/>
      <c r="N227" s="190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246</v>
      </c>
      <c r="AU227" s="19" t="s">
        <v>82</v>
      </c>
    </row>
    <row r="228" spans="1:65" s="2" customFormat="1" ht="21.75" customHeight="1">
      <c r="A228" s="36"/>
      <c r="B228" s="37"/>
      <c r="C228" s="173" t="s">
        <v>910</v>
      </c>
      <c r="D228" s="173" t="s">
        <v>240</v>
      </c>
      <c r="E228" s="174" t="s">
        <v>4906</v>
      </c>
      <c r="F228" s="175" t="s">
        <v>4907</v>
      </c>
      <c r="G228" s="176" t="s">
        <v>692</v>
      </c>
      <c r="H228" s="177">
        <v>4</v>
      </c>
      <c r="I228" s="178"/>
      <c r="J228" s="179">
        <f>ROUND(I228*H228,2)</f>
        <v>0</v>
      </c>
      <c r="K228" s="175" t="s">
        <v>327</v>
      </c>
      <c r="L228" s="41"/>
      <c r="M228" s="180" t="s">
        <v>21</v>
      </c>
      <c r="N228" s="181" t="s">
        <v>44</v>
      </c>
      <c r="O228" s="66"/>
      <c r="P228" s="182">
        <f>O228*H228</f>
        <v>0</v>
      </c>
      <c r="Q228" s="182">
        <v>0</v>
      </c>
      <c r="R228" s="182">
        <f>Q228*H228</f>
        <v>0</v>
      </c>
      <c r="S228" s="182">
        <v>0</v>
      </c>
      <c r="T228" s="18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84" t="s">
        <v>461</v>
      </c>
      <c r="AT228" s="184" t="s">
        <v>240</v>
      </c>
      <c r="AU228" s="184" t="s">
        <v>82</v>
      </c>
      <c r="AY228" s="19" t="s">
        <v>239</v>
      </c>
      <c r="BE228" s="185">
        <f>IF(N228="základní",J228,0)</f>
        <v>0</v>
      </c>
      <c r="BF228" s="185">
        <f>IF(N228="snížená",J228,0)</f>
        <v>0</v>
      </c>
      <c r="BG228" s="185">
        <f>IF(N228="zákl. přenesená",J228,0)</f>
        <v>0</v>
      </c>
      <c r="BH228" s="185">
        <f>IF(N228="sníž. přenesená",J228,0)</f>
        <v>0</v>
      </c>
      <c r="BI228" s="185">
        <f>IF(N228="nulová",J228,0)</f>
        <v>0</v>
      </c>
      <c r="BJ228" s="19" t="s">
        <v>80</v>
      </c>
      <c r="BK228" s="185">
        <f>ROUND(I228*H228,2)</f>
        <v>0</v>
      </c>
      <c r="BL228" s="19" t="s">
        <v>461</v>
      </c>
      <c r="BM228" s="184" t="s">
        <v>4908</v>
      </c>
    </row>
    <row r="229" spans="1:65" s="2" customFormat="1" ht="11.25">
      <c r="A229" s="36"/>
      <c r="B229" s="37"/>
      <c r="C229" s="38"/>
      <c r="D229" s="233" t="s">
        <v>329</v>
      </c>
      <c r="E229" s="38"/>
      <c r="F229" s="234" t="s">
        <v>4909</v>
      </c>
      <c r="G229" s="38"/>
      <c r="H229" s="38"/>
      <c r="I229" s="188"/>
      <c r="J229" s="38"/>
      <c r="K229" s="38"/>
      <c r="L229" s="41"/>
      <c r="M229" s="189"/>
      <c r="N229" s="190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329</v>
      </c>
      <c r="AU229" s="19" t="s">
        <v>82</v>
      </c>
    </row>
    <row r="230" spans="1:65" s="2" customFormat="1" ht="24.2" customHeight="1">
      <c r="A230" s="36"/>
      <c r="B230" s="37"/>
      <c r="C230" s="246" t="s">
        <v>917</v>
      </c>
      <c r="D230" s="246" t="s">
        <v>308</v>
      </c>
      <c r="E230" s="247" t="s">
        <v>4910</v>
      </c>
      <c r="F230" s="248" t="s">
        <v>4911</v>
      </c>
      <c r="G230" s="249" t="s">
        <v>1612</v>
      </c>
      <c r="H230" s="250">
        <v>4</v>
      </c>
      <c r="I230" s="251"/>
      <c r="J230" s="252">
        <f>ROUND(I230*H230,2)</f>
        <v>0</v>
      </c>
      <c r="K230" s="248" t="s">
        <v>21</v>
      </c>
      <c r="L230" s="253"/>
      <c r="M230" s="254" t="s">
        <v>21</v>
      </c>
      <c r="N230" s="255" t="s">
        <v>44</v>
      </c>
      <c r="O230" s="66"/>
      <c r="P230" s="182">
        <f>O230*H230</f>
        <v>0</v>
      </c>
      <c r="Q230" s="182">
        <v>0</v>
      </c>
      <c r="R230" s="182">
        <f>Q230*H230</f>
        <v>0</v>
      </c>
      <c r="S230" s="182">
        <v>0</v>
      </c>
      <c r="T230" s="18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84" t="s">
        <v>636</v>
      </c>
      <c r="AT230" s="184" t="s">
        <v>308</v>
      </c>
      <c r="AU230" s="184" t="s">
        <v>82</v>
      </c>
      <c r="AY230" s="19" t="s">
        <v>239</v>
      </c>
      <c r="BE230" s="185">
        <f>IF(N230="základní",J230,0)</f>
        <v>0</v>
      </c>
      <c r="BF230" s="185">
        <f>IF(N230="snížená",J230,0)</f>
        <v>0</v>
      </c>
      <c r="BG230" s="185">
        <f>IF(N230="zákl. přenesená",J230,0)</f>
        <v>0</v>
      </c>
      <c r="BH230" s="185">
        <f>IF(N230="sníž. přenesená",J230,0)</f>
        <v>0</v>
      </c>
      <c r="BI230" s="185">
        <f>IF(N230="nulová",J230,0)</f>
        <v>0</v>
      </c>
      <c r="BJ230" s="19" t="s">
        <v>80</v>
      </c>
      <c r="BK230" s="185">
        <f>ROUND(I230*H230,2)</f>
        <v>0</v>
      </c>
      <c r="BL230" s="19" t="s">
        <v>461</v>
      </c>
      <c r="BM230" s="184" t="s">
        <v>4912</v>
      </c>
    </row>
    <row r="231" spans="1:65" s="2" customFormat="1" ht="19.5">
      <c r="A231" s="36"/>
      <c r="B231" s="37"/>
      <c r="C231" s="38"/>
      <c r="D231" s="186" t="s">
        <v>246</v>
      </c>
      <c r="E231" s="38"/>
      <c r="F231" s="187" t="s">
        <v>4884</v>
      </c>
      <c r="G231" s="38"/>
      <c r="H231" s="38"/>
      <c r="I231" s="188"/>
      <c r="J231" s="38"/>
      <c r="K231" s="38"/>
      <c r="L231" s="41"/>
      <c r="M231" s="189"/>
      <c r="N231" s="190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246</v>
      </c>
      <c r="AU231" s="19" t="s">
        <v>82</v>
      </c>
    </row>
    <row r="232" spans="1:65" s="2" customFormat="1" ht="24.2" customHeight="1">
      <c r="A232" s="36"/>
      <c r="B232" s="37"/>
      <c r="C232" s="173" t="s">
        <v>1508</v>
      </c>
      <c r="D232" s="173" t="s">
        <v>240</v>
      </c>
      <c r="E232" s="174" t="s">
        <v>4913</v>
      </c>
      <c r="F232" s="175" t="s">
        <v>4914</v>
      </c>
      <c r="G232" s="176" t="s">
        <v>602</v>
      </c>
      <c r="H232" s="177">
        <v>150</v>
      </c>
      <c r="I232" s="178"/>
      <c r="J232" s="179">
        <f>ROUND(I232*H232,2)</f>
        <v>0</v>
      </c>
      <c r="K232" s="175" t="s">
        <v>327</v>
      </c>
      <c r="L232" s="41"/>
      <c r="M232" s="180" t="s">
        <v>21</v>
      </c>
      <c r="N232" s="181" t="s">
        <v>44</v>
      </c>
      <c r="O232" s="66"/>
      <c r="P232" s="182">
        <f>O232*H232</f>
        <v>0</v>
      </c>
      <c r="Q232" s="182">
        <v>0</v>
      </c>
      <c r="R232" s="182">
        <f>Q232*H232</f>
        <v>0</v>
      </c>
      <c r="S232" s="182">
        <v>0</v>
      </c>
      <c r="T232" s="18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84" t="s">
        <v>461</v>
      </c>
      <c r="AT232" s="184" t="s">
        <v>240</v>
      </c>
      <c r="AU232" s="184" t="s">
        <v>82</v>
      </c>
      <c r="AY232" s="19" t="s">
        <v>239</v>
      </c>
      <c r="BE232" s="185">
        <f>IF(N232="základní",J232,0)</f>
        <v>0</v>
      </c>
      <c r="BF232" s="185">
        <f>IF(N232="snížená",J232,0)</f>
        <v>0</v>
      </c>
      <c r="BG232" s="185">
        <f>IF(N232="zákl. přenesená",J232,0)</f>
        <v>0</v>
      </c>
      <c r="BH232" s="185">
        <f>IF(N232="sníž. přenesená",J232,0)</f>
        <v>0</v>
      </c>
      <c r="BI232" s="185">
        <f>IF(N232="nulová",J232,0)</f>
        <v>0</v>
      </c>
      <c r="BJ232" s="19" t="s">
        <v>80</v>
      </c>
      <c r="BK232" s="185">
        <f>ROUND(I232*H232,2)</f>
        <v>0</v>
      </c>
      <c r="BL232" s="19" t="s">
        <v>461</v>
      </c>
      <c r="BM232" s="184" t="s">
        <v>4915</v>
      </c>
    </row>
    <row r="233" spans="1:65" s="2" customFormat="1" ht="11.25">
      <c r="A233" s="36"/>
      <c r="B233" s="37"/>
      <c r="C233" s="38"/>
      <c r="D233" s="233" t="s">
        <v>329</v>
      </c>
      <c r="E233" s="38"/>
      <c r="F233" s="234" t="s">
        <v>4916</v>
      </c>
      <c r="G233" s="38"/>
      <c r="H233" s="38"/>
      <c r="I233" s="188"/>
      <c r="J233" s="38"/>
      <c r="K233" s="38"/>
      <c r="L233" s="41"/>
      <c r="M233" s="189"/>
      <c r="N233" s="190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329</v>
      </c>
      <c r="AU233" s="19" t="s">
        <v>82</v>
      </c>
    </row>
    <row r="234" spans="1:65" s="2" customFormat="1" ht="19.5">
      <c r="A234" s="36"/>
      <c r="B234" s="37"/>
      <c r="C234" s="38"/>
      <c r="D234" s="186" t="s">
        <v>246</v>
      </c>
      <c r="E234" s="38"/>
      <c r="F234" s="187" t="s">
        <v>4917</v>
      </c>
      <c r="G234" s="38"/>
      <c r="H234" s="38"/>
      <c r="I234" s="188"/>
      <c r="J234" s="38"/>
      <c r="K234" s="38"/>
      <c r="L234" s="41"/>
      <c r="M234" s="189"/>
      <c r="N234" s="190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246</v>
      </c>
      <c r="AU234" s="19" t="s">
        <v>82</v>
      </c>
    </row>
    <row r="235" spans="1:65" s="2" customFormat="1" ht="16.5" customHeight="1">
      <c r="A235" s="36"/>
      <c r="B235" s="37"/>
      <c r="C235" s="246" t="s">
        <v>1514</v>
      </c>
      <c r="D235" s="246" t="s">
        <v>308</v>
      </c>
      <c r="E235" s="247" t="s">
        <v>1631</v>
      </c>
      <c r="F235" s="248" t="s">
        <v>1632</v>
      </c>
      <c r="G235" s="249" t="s">
        <v>941</v>
      </c>
      <c r="H235" s="250">
        <v>102.485</v>
      </c>
      <c r="I235" s="251"/>
      <c r="J235" s="252">
        <f>ROUND(I235*H235,2)</f>
        <v>0</v>
      </c>
      <c r="K235" s="248" t="s">
        <v>327</v>
      </c>
      <c r="L235" s="253"/>
      <c r="M235" s="254" t="s">
        <v>21</v>
      </c>
      <c r="N235" s="255" t="s">
        <v>44</v>
      </c>
      <c r="O235" s="66"/>
      <c r="P235" s="182">
        <f>O235*H235</f>
        <v>0</v>
      </c>
      <c r="Q235" s="182">
        <v>1E-3</v>
      </c>
      <c r="R235" s="182">
        <f>Q235*H235</f>
        <v>0.10248500000000001</v>
      </c>
      <c r="S235" s="182">
        <v>0</v>
      </c>
      <c r="T235" s="183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84" t="s">
        <v>636</v>
      </c>
      <c r="AT235" s="184" t="s">
        <v>308</v>
      </c>
      <c r="AU235" s="184" t="s">
        <v>82</v>
      </c>
      <c r="AY235" s="19" t="s">
        <v>239</v>
      </c>
      <c r="BE235" s="185">
        <f>IF(N235="základní",J235,0)</f>
        <v>0</v>
      </c>
      <c r="BF235" s="185">
        <f>IF(N235="snížená",J235,0)</f>
        <v>0</v>
      </c>
      <c r="BG235" s="185">
        <f>IF(N235="zákl. přenesená",J235,0)</f>
        <v>0</v>
      </c>
      <c r="BH235" s="185">
        <f>IF(N235="sníž. přenesená",J235,0)</f>
        <v>0</v>
      </c>
      <c r="BI235" s="185">
        <f>IF(N235="nulová",J235,0)</f>
        <v>0</v>
      </c>
      <c r="BJ235" s="19" t="s">
        <v>80</v>
      </c>
      <c r="BK235" s="185">
        <f>ROUND(I235*H235,2)</f>
        <v>0</v>
      </c>
      <c r="BL235" s="19" t="s">
        <v>461</v>
      </c>
      <c r="BM235" s="184" t="s">
        <v>4918</v>
      </c>
    </row>
    <row r="236" spans="1:65" s="13" customFormat="1" ht="11.25">
      <c r="B236" s="201"/>
      <c r="C236" s="202"/>
      <c r="D236" s="186" t="s">
        <v>248</v>
      </c>
      <c r="E236" s="203" t="s">
        <v>21</v>
      </c>
      <c r="F236" s="204" t="s">
        <v>4919</v>
      </c>
      <c r="G236" s="202"/>
      <c r="H236" s="205">
        <v>93.168000000000006</v>
      </c>
      <c r="I236" s="206"/>
      <c r="J236" s="202"/>
      <c r="K236" s="202"/>
      <c r="L236" s="207"/>
      <c r="M236" s="208"/>
      <c r="N236" s="209"/>
      <c r="O236" s="209"/>
      <c r="P236" s="209"/>
      <c r="Q236" s="209"/>
      <c r="R236" s="209"/>
      <c r="S236" s="209"/>
      <c r="T236" s="210"/>
      <c r="AT236" s="211" t="s">
        <v>248</v>
      </c>
      <c r="AU236" s="211" t="s">
        <v>82</v>
      </c>
      <c r="AV236" s="13" t="s">
        <v>82</v>
      </c>
      <c r="AW236" s="13" t="s">
        <v>34</v>
      </c>
      <c r="AX236" s="13" t="s">
        <v>80</v>
      </c>
      <c r="AY236" s="211" t="s">
        <v>239</v>
      </c>
    </row>
    <row r="237" spans="1:65" s="13" customFormat="1" ht="11.25">
      <c r="B237" s="201"/>
      <c r="C237" s="202"/>
      <c r="D237" s="186" t="s">
        <v>248</v>
      </c>
      <c r="E237" s="202"/>
      <c r="F237" s="204" t="s">
        <v>4920</v>
      </c>
      <c r="G237" s="202"/>
      <c r="H237" s="205">
        <v>102.485</v>
      </c>
      <c r="I237" s="206"/>
      <c r="J237" s="202"/>
      <c r="K237" s="202"/>
      <c r="L237" s="207"/>
      <c r="M237" s="208"/>
      <c r="N237" s="209"/>
      <c r="O237" s="209"/>
      <c r="P237" s="209"/>
      <c r="Q237" s="209"/>
      <c r="R237" s="209"/>
      <c r="S237" s="209"/>
      <c r="T237" s="210"/>
      <c r="AT237" s="211" t="s">
        <v>248</v>
      </c>
      <c r="AU237" s="211" t="s">
        <v>82</v>
      </c>
      <c r="AV237" s="13" t="s">
        <v>82</v>
      </c>
      <c r="AW237" s="13" t="s">
        <v>4</v>
      </c>
      <c r="AX237" s="13" t="s">
        <v>80</v>
      </c>
      <c r="AY237" s="211" t="s">
        <v>239</v>
      </c>
    </row>
    <row r="238" spans="1:65" s="2" customFormat="1" ht="16.5" customHeight="1">
      <c r="A238" s="36"/>
      <c r="B238" s="37"/>
      <c r="C238" s="173" t="s">
        <v>1519</v>
      </c>
      <c r="D238" s="173" t="s">
        <v>240</v>
      </c>
      <c r="E238" s="174" t="s">
        <v>1636</v>
      </c>
      <c r="F238" s="175" t="s">
        <v>1637</v>
      </c>
      <c r="G238" s="176" t="s">
        <v>692</v>
      </c>
      <c r="H238" s="177">
        <v>50</v>
      </c>
      <c r="I238" s="178"/>
      <c r="J238" s="179">
        <f>ROUND(I238*H238,2)</f>
        <v>0</v>
      </c>
      <c r="K238" s="175" t="s">
        <v>327</v>
      </c>
      <c r="L238" s="41"/>
      <c r="M238" s="180" t="s">
        <v>21</v>
      </c>
      <c r="N238" s="181" t="s">
        <v>44</v>
      </c>
      <c r="O238" s="66"/>
      <c r="P238" s="182">
        <f>O238*H238</f>
        <v>0</v>
      </c>
      <c r="Q238" s="182">
        <v>0</v>
      </c>
      <c r="R238" s="182">
        <f>Q238*H238</f>
        <v>0</v>
      </c>
      <c r="S238" s="182">
        <v>0</v>
      </c>
      <c r="T238" s="18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84" t="s">
        <v>461</v>
      </c>
      <c r="AT238" s="184" t="s">
        <v>240</v>
      </c>
      <c r="AU238" s="184" t="s">
        <v>82</v>
      </c>
      <c r="AY238" s="19" t="s">
        <v>239</v>
      </c>
      <c r="BE238" s="185">
        <f>IF(N238="základní",J238,0)</f>
        <v>0</v>
      </c>
      <c r="BF238" s="185">
        <f>IF(N238="snížená",J238,0)</f>
        <v>0</v>
      </c>
      <c r="BG238" s="185">
        <f>IF(N238="zákl. přenesená",J238,0)</f>
        <v>0</v>
      </c>
      <c r="BH238" s="185">
        <f>IF(N238="sníž. přenesená",J238,0)</f>
        <v>0</v>
      </c>
      <c r="BI238" s="185">
        <f>IF(N238="nulová",J238,0)</f>
        <v>0</v>
      </c>
      <c r="BJ238" s="19" t="s">
        <v>80</v>
      </c>
      <c r="BK238" s="185">
        <f>ROUND(I238*H238,2)</f>
        <v>0</v>
      </c>
      <c r="BL238" s="19" t="s">
        <v>461</v>
      </c>
      <c r="BM238" s="184" t="s">
        <v>4921</v>
      </c>
    </row>
    <row r="239" spans="1:65" s="2" customFormat="1" ht="11.25">
      <c r="A239" s="36"/>
      <c r="B239" s="37"/>
      <c r="C239" s="38"/>
      <c r="D239" s="233" t="s">
        <v>329</v>
      </c>
      <c r="E239" s="38"/>
      <c r="F239" s="234" t="s">
        <v>1639</v>
      </c>
      <c r="G239" s="38"/>
      <c r="H239" s="38"/>
      <c r="I239" s="188"/>
      <c r="J239" s="38"/>
      <c r="K239" s="38"/>
      <c r="L239" s="41"/>
      <c r="M239" s="189"/>
      <c r="N239" s="190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329</v>
      </c>
      <c r="AU239" s="19" t="s">
        <v>82</v>
      </c>
    </row>
    <row r="240" spans="1:65" s="2" customFormat="1" ht="16.5" customHeight="1">
      <c r="A240" s="36"/>
      <c r="B240" s="37"/>
      <c r="C240" s="246" t="s">
        <v>1523</v>
      </c>
      <c r="D240" s="246" t="s">
        <v>308</v>
      </c>
      <c r="E240" s="247" t="s">
        <v>1643</v>
      </c>
      <c r="F240" s="248" t="s">
        <v>1644</v>
      </c>
      <c r="G240" s="249" t="s">
        <v>692</v>
      </c>
      <c r="H240" s="250">
        <v>50</v>
      </c>
      <c r="I240" s="251"/>
      <c r="J240" s="252">
        <f>ROUND(I240*H240,2)</f>
        <v>0</v>
      </c>
      <c r="K240" s="248" t="s">
        <v>327</v>
      </c>
      <c r="L240" s="253"/>
      <c r="M240" s="254" t="s">
        <v>21</v>
      </c>
      <c r="N240" s="255" t="s">
        <v>44</v>
      </c>
      <c r="O240" s="66"/>
      <c r="P240" s="182">
        <f>O240*H240</f>
        <v>0</v>
      </c>
      <c r="Q240" s="182">
        <v>1.3999999999999999E-4</v>
      </c>
      <c r="R240" s="182">
        <f>Q240*H240</f>
        <v>6.9999999999999993E-3</v>
      </c>
      <c r="S240" s="182">
        <v>0</v>
      </c>
      <c r="T240" s="18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84" t="s">
        <v>636</v>
      </c>
      <c r="AT240" s="184" t="s">
        <v>308</v>
      </c>
      <c r="AU240" s="184" t="s">
        <v>82</v>
      </c>
      <c r="AY240" s="19" t="s">
        <v>239</v>
      </c>
      <c r="BE240" s="185">
        <f>IF(N240="základní",J240,0)</f>
        <v>0</v>
      </c>
      <c r="BF240" s="185">
        <f>IF(N240="snížená",J240,0)</f>
        <v>0</v>
      </c>
      <c r="BG240" s="185">
        <f>IF(N240="zákl. přenesená",J240,0)</f>
        <v>0</v>
      </c>
      <c r="BH240" s="185">
        <f>IF(N240="sníž. přenesená",J240,0)</f>
        <v>0</v>
      </c>
      <c r="BI240" s="185">
        <f>IF(N240="nulová",J240,0)</f>
        <v>0</v>
      </c>
      <c r="BJ240" s="19" t="s">
        <v>80</v>
      </c>
      <c r="BK240" s="185">
        <f>ROUND(I240*H240,2)</f>
        <v>0</v>
      </c>
      <c r="BL240" s="19" t="s">
        <v>461</v>
      </c>
      <c r="BM240" s="184" t="s">
        <v>4922</v>
      </c>
    </row>
    <row r="241" spans="1:65" s="2" customFormat="1" ht="24.2" customHeight="1">
      <c r="A241" s="36"/>
      <c r="B241" s="37"/>
      <c r="C241" s="173" t="s">
        <v>1529</v>
      </c>
      <c r="D241" s="173" t="s">
        <v>240</v>
      </c>
      <c r="E241" s="174" t="s">
        <v>1646</v>
      </c>
      <c r="F241" s="175" t="s">
        <v>1647</v>
      </c>
      <c r="G241" s="176" t="s">
        <v>692</v>
      </c>
      <c r="H241" s="177">
        <v>1</v>
      </c>
      <c r="I241" s="178"/>
      <c r="J241" s="179">
        <f>ROUND(I241*H241,2)</f>
        <v>0</v>
      </c>
      <c r="K241" s="175" t="s">
        <v>327</v>
      </c>
      <c r="L241" s="41"/>
      <c r="M241" s="180" t="s">
        <v>21</v>
      </c>
      <c r="N241" s="181" t="s">
        <v>44</v>
      </c>
      <c r="O241" s="66"/>
      <c r="P241" s="182">
        <f>O241*H241</f>
        <v>0</v>
      </c>
      <c r="Q241" s="182">
        <v>0</v>
      </c>
      <c r="R241" s="182">
        <f>Q241*H241</f>
        <v>0</v>
      </c>
      <c r="S241" s="182">
        <v>0</v>
      </c>
      <c r="T241" s="183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84" t="s">
        <v>461</v>
      </c>
      <c r="AT241" s="184" t="s">
        <v>240</v>
      </c>
      <c r="AU241" s="184" t="s">
        <v>82</v>
      </c>
      <c r="AY241" s="19" t="s">
        <v>239</v>
      </c>
      <c r="BE241" s="185">
        <f>IF(N241="základní",J241,0)</f>
        <v>0</v>
      </c>
      <c r="BF241" s="185">
        <f>IF(N241="snížená",J241,0)</f>
        <v>0</v>
      </c>
      <c r="BG241" s="185">
        <f>IF(N241="zákl. přenesená",J241,0)</f>
        <v>0</v>
      </c>
      <c r="BH241" s="185">
        <f>IF(N241="sníž. přenesená",J241,0)</f>
        <v>0</v>
      </c>
      <c r="BI241" s="185">
        <f>IF(N241="nulová",J241,0)</f>
        <v>0</v>
      </c>
      <c r="BJ241" s="19" t="s">
        <v>80</v>
      </c>
      <c r="BK241" s="185">
        <f>ROUND(I241*H241,2)</f>
        <v>0</v>
      </c>
      <c r="BL241" s="19" t="s">
        <v>461</v>
      </c>
      <c r="BM241" s="184" t="s">
        <v>4923</v>
      </c>
    </row>
    <row r="242" spans="1:65" s="2" customFormat="1" ht="11.25">
      <c r="A242" s="36"/>
      <c r="B242" s="37"/>
      <c r="C242" s="38"/>
      <c r="D242" s="233" t="s">
        <v>329</v>
      </c>
      <c r="E242" s="38"/>
      <c r="F242" s="234" t="s">
        <v>1649</v>
      </c>
      <c r="G242" s="38"/>
      <c r="H242" s="38"/>
      <c r="I242" s="188"/>
      <c r="J242" s="38"/>
      <c r="K242" s="38"/>
      <c r="L242" s="41"/>
      <c r="M242" s="189"/>
      <c r="N242" s="190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329</v>
      </c>
      <c r="AU242" s="19" t="s">
        <v>82</v>
      </c>
    </row>
    <row r="243" spans="1:65" s="2" customFormat="1" ht="21.75" customHeight="1">
      <c r="A243" s="36"/>
      <c r="B243" s="37"/>
      <c r="C243" s="173" t="s">
        <v>1533</v>
      </c>
      <c r="D243" s="173" t="s">
        <v>240</v>
      </c>
      <c r="E243" s="174" t="s">
        <v>4924</v>
      </c>
      <c r="F243" s="175" t="s">
        <v>4925</v>
      </c>
      <c r="G243" s="176" t="s">
        <v>692</v>
      </c>
      <c r="H243" s="177">
        <v>1</v>
      </c>
      <c r="I243" s="178"/>
      <c r="J243" s="179">
        <f>ROUND(I243*H243,2)</f>
        <v>0</v>
      </c>
      <c r="K243" s="175" t="s">
        <v>327</v>
      </c>
      <c r="L243" s="41"/>
      <c r="M243" s="180" t="s">
        <v>21</v>
      </c>
      <c r="N243" s="181" t="s">
        <v>44</v>
      </c>
      <c r="O243" s="66"/>
      <c r="P243" s="182">
        <f>O243*H243</f>
        <v>0</v>
      </c>
      <c r="Q243" s="182">
        <v>0</v>
      </c>
      <c r="R243" s="182">
        <f>Q243*H243</f>
        <v>0</v>
      </c>
      <c r="S243" s="182">
        <v>0</v>
      </c>
      <c r="T243" s="183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84" t="s">
        <v>461</v>
      </c>
      <c r="AT243" s="184" t="s">
        <v>240</v>
      </c>
      <c r="AU243" s="184" t="s">
        <v>82</v>
      </c>
      <c r="AY243" s="19" t="s">
        <v>239</v>
      </c>
      <c r="BE243" s="185">
        <f>IF(N243="základní",J243,0)</f>
        <v>0</v>
      </c>
      <c r="BF243" s="185">
        <f>IF(N243="snížená",J243,0)</f>
        <v>0</v>
      </c>
      <c r="BG243" s="185">
        <f>IF(N243="zákl. přenesená",J243,0)</f>
        <v>0</v>
      </c>
      <c r="BH243" s="185">
        <f>IF(N243="sníž. přenesená",J243,0)</f>
        <v>0</v>
      </c>
      <c r="BI243" s="185">
        <f>IF(N243="nulová",J243,0)</f>
        <v>0</v>
      </c>
      <c r="BJ243" s="19" t="s">
        <v>80</v>
      </c>
      <c r="BK243" s="185">
        <f>ROUND(I243*H243,2)</f>
        <v>0</v>
      </c>
      <c r="BL243" s="19" t="s">
        <v>461</v>
      </c>
      <c r="BM243" s="184" t="s">
        <v>4926</v>
      </c>
    </row>
    <row r="244" spans="1:65" s="2" customFormat="1" ht="11.25">
      <c r="A244" s="36"/>
      <c r="B244" s="37"/>
      <c r="C244" s="38"/>
      <c r="D244" s="233" t="s">
        <v>329</v>
      </c>
      <c r="E244" s="38"/>
      <c r="F244" s="234" t="s">
        <v>4927</v>
      </c>
      <c r="G244" s="38"/>
      <c r="H244" s="38"/>
      <c r="I244" s="188"/>
      <c r="J244" s="38"/>
      <c r="K244" s="38"/>
      <c r="L244" s="41"/>
      <c r="M244" s="189"/>
      <c r="N244" s="190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329</v>
      </c>
      <c r="AU244" s="19" t="s">
        <v>82</v>
      </c>
    </row>
    <row r="245" spans="1:65" s="11" customFormat="1" ht="22.9" customHeight="1">
      <c r="B245" s="159"/>
      <c r="C245" s="160"/>
      <c r="D245" s="161" t="s">
        <v>72</v>
      </c>
      <c r="E245" s="231" t="s">
        <v>4928</v>
      </c>
      <c r="F245" s="231" t="s">
        <v>4929</v>
      </c>
      <c r="G245" s="160"/>
      <c r="H245" s="160"/>
      <c r="I245" s="163"/>
      <c r="J245" s="232">
        <f>BK245</f>
        <v>0</v>
      </c>
      <c r="K245" s="160"/>
      <c r="L245" s="165"/>
      <c r="M245" s="166"/>
      <c r="N245" s="167"/>
      <c r="O245" s="167"/>
      <c r="P245" s="168">
        <f>SUM(P246:P261)</f>
        <v>0</v>
      </c>
      <c r="Q245" s="167"/>
      <c r="R245" s="168">
        <f>SUM(R246:R261)</f>
        <v>2.7800000000000002E-2</v>
      </c>
      <c r="S245" s="167"/>
      <c r="T245" s="169">
        <f>SUM(T246:T261)</f>
        <v>0</v>
      </c>
      <c r="AR245" s="170" t="s">
        <v>82</v>
      </c>
      <c r="AT245" s="171" t="s">
        <v>72</v>
      </c>
      <c r="AU245" s="171" t="s">
        <v>80</v>
      </c>
      <c r="AY245" s="170" t="s">
        <v>239</v>
      </c>
      <c r="BK245" s="172">
        <f>SUM(BK246:BK261)</f>
        <v>0</v>
      </c>
    </row>
    <row r="246" spans="1:65" s="2" customFormat="1" ht="16.5" customHeight="1">
      <c r="A246" s="36"/>
      <c r="B246" s="37"/>
      <c r="C246" s="173" t="s">
        <v>1538</v>
      </c>
      <c r="D246" s="173" t="s">
        <v>240</v>
      </c>
      <c r="E246" s="174" t="s">
        <v>4930</v>
      </c>
      <c r="F246" s="175" t="s">
        <v>4931</v>
      </c>
      <c r="G246" s="176" t="s">
        <v>692</v>
      </c>
      <c r="H246" s="177">
        <v>1</v>
      </c>
      <c r="I246" s="178"/>
      <c r="J246" s="179">
        <f>ROUND(I246*H246,2)</f>
        <v>0</v>
      </c>
      <c r="K246" s="175" t="s">
        <v>327</v>
      </c>
      <c r="L246" s="41"/>
      <c r="M246" s="180" t="s">
        <v>21</v>
      </c>
      <c r="N246" s="181" t="s">
        <v>44</v>
      </c>
      <c r="O246" s="66"/>
      <c r="P246" s="182">
        <f>O246*H246</f>
        <v>0</v>
      </c>
      <c r="Q246" s="182">
        <v>0</v>
      </c>
      <c r="R246" s="182">
        <f>Q246*H246</f>
        <v>0</v>
      </c>
      <c r="S246" s="182">
        <v>0</v>
      </c>
      <c r="T246" s="183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84" t="s">
        <v>461</v>
      </c>
      <c r="AT246" s="184" t="s">
        <v>240</v>
      </c>
      <c r="AU246" s="184" t="s">
        <v>82</v>
      </c>
      <c r="AY246" s="19" t="s">
        <v>239</v>
      </c>
      <c r="BE246" s="185">
        <f>IF(N246="základní",J246,0)</f>
        <v>0</v>
      </c>
      <c r="BF246" s="185">
        <f>IF(N246="snížená",J246,0)</f>
        <v>0</v>
      </c>
      <c r="BG246" s="185">
        <f>IF(N246="zákl. přenesená",J246,0)</f>
        <v>0</v>
      </c>
      <c r="BH246" s="185">
        <f>IF(N246="sníž. přenesená",J246,0)</f>
        <v>0</v>
      </c>
      <c r="BI246" s="185">
        <f>IF(N246="nulová",J246,0)</f>
        <v>0</v>
      </c>
      <c r="BJ246" s="19" t="s">
        <v>80</v>
      </c>
      <c r="BK246" s="185">
        <f>ROUND(I246*H246,2)</f>
        <v>0</v>
      </c>
      <c r="BL246" s="19" t="s">
        <v>461</v>
      </c>
      <c r="BM246" s="184" t="s">
        <v>4932</v>
      </c>
    </row>
    <row r="247" spans="1:65" s="2" customFormat="1" ht="11.25">
      <c r="A247" s="36"/>
      <c r="B247" s="37"/>
      <c r="C247" s="38"/>
      <c r="D247" s="233" t="s">
        <v>329</v>
      </c>
      <c r="E247" s="38"/>
      <c r="F247" s="234" t="s">
        <v>4933</v>
      </c>
      <c r="G247" s="38"/>
      <c r="H247" s="38"/>
      <c r="I247" s="188"/>
      <c r="J247" s="38"/>
      <c r="K247" s="38"/>
      <c r="L247" s="41"/>
      <c r="M247" s="189"/>
      <c r="N247" s="190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329</v>
      </c>
      <c r="AU247" s="19" t="s">
        <v>82</v>
      </c>
    </row>
    <row r="248" spans="1:65" s="2" customFormat="1" ht="16.5" customHeight="1">
      <c r="A248" s="36"/>
      <c r="B248" s="37"/>
      <c r="C248" s="246" t="s">
        <v>1542</v>
      </c>
      <c r="D248" s="246" t="s">
        <v>308</v>
      </c>
      <c r="E248" s="247" t="s">
        <v>4934</v>
      </c>
      <c r="F248" s="248" t="s">
        <v>4935</v>
      </c>
      <c r="G248" s="249" t="s">
        <v>692</v>
      </c>
      <c r="H248" s="250">
        <v>1</v>
      </c>
      <c r="I248" s="251"/>
      <c r="J248" s="252">
        <f>ROUND(I248*H248,2)</f>
        <v>0</v>
      </c>
      <c r="K248" s="248" t="s">
        <v>1586</v>
      </c>
      <c r="L248" s="253"/>
      <c r="M248" s="254" t="s">
        <v>21</v>
      </c>
      <c r="N248" s="255" t="s">
        <v>44</v>
      </c>
      <c r="O248" s="66"/>
      <c r="P248" s="182">
        <f>O248*H248</f>
        <v>0</v>
      </c>
      <c r="Q248" s="182">
        <v>2.3400000000000001E-2</v>
      </c>
      <c r="R248" s="182">
        <f>Q248*H248</f>
        <v>2.3400000000000001E-2</v>
      </c>
      <c r="S248" s="182">
        <v>0</v>
      </c>
      <c r="T248" s="18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84" t="s">
        <v>636</v>
      </c>
      <c r="AT248" s="184" t="s">
        <v>308</v>
      </c>
      <c r="AU248" s="184" t="s">
        <v>82</v>
      </c>
      <c r="AY248" s="19" t="s">
        <v>239</v>
      </c>
      <c r="BE248" s="185">
        <f>IF(N248="základní",J248,0)</f>
        <v>0</v>
      </c>
      <c r="BF248" s="185">
        <f>IF(N248="snížená",J248,0)</f>
        <v>0</v>
      </c>
      <c r="BG248" s="185">
        <f>IF(N248="zákl. přenesená",J248,0)</f>
        <v>0</v>
      </c>
      <c r="BH248" s="185">
        <f>IF(N248="sníž. přenesená",J248,0)</f>
        <v>0</v>
      </c>
      <c r="BI248" s="185">
        <f>IF(N248="nulová",J248,0)</f>
        <v>0</v>
      </c>
      <c r="BJ248" s="19" t="s">
        <v>80</v>
      </c>
      <c r="BK248" s="185">
        <f>ROUND(I248*H248,2)</f>
        <v>0</v>
      </c>
      <c r="BL248" s="19" t="s">
        <v>461</v>
      </c>
      <c r="BM248" s="184" t="s">
        <v>4936</v>
      </c>
    </row>
    <row r="249" spans="1:65" s="2" customFormat="1" ht="29.25">
      <c r="A249" s="36"/>
      <c r="B249" s="37"/>
      <c r="C249" s="38"/>
      <c r="D249" s="186" t="s">
        <v>246</v>
      </c>
      <c r="E249" s="38"/>
      <c r="F249" s="187" t="s">
        <v>4937</v>
      </c>
      <c r="G249" s="38"/>
      <c r="H249" s="38"/>
      <c r="I249" s="188"/>
      <c r="J249" s="38"/>
      <c r="K249" s="38"/>
      <c r="L249" s="41"/>
      <c r="M249" s="189"/>
      <c r="N249" s="190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246</v>
      </c>
      <c r="AU249" s="19" t="s">
        <v>82</v>
      </c>
    </row>
    <row r="250" spans="1:65" s="2" customFormat="1" ht="16.5" customHeight="1">
      <c r="A250" s="36"/>
      <c r="B250" s="37"/>
      <c r="C250" s="173" t="s">
        <v>1546</v>
      </c>
      <c r="D250" s="173" t="s">
        <v>240</v>
      </c>
      <c r="E250" s="174" t="s">
        <v>4938</v>
      </c>
      <c r="F250" s="175" t="s">
        <v>4939</v>
      </c>
      <c r="G250" s="176" t="s">
        <v>692</v>
      </c>
      <c r="H250" s="177">
        <v>1</v>
      </c>
      <c r="I250" s="178"/>
      <c r="J250" s="179">
        <f>ROUND(I250*H250,2)</f>
        <v>0</v>
      </c>
      <c r="K250" s="175" t="s">
        <v>327</v>
      </c>
      <c r="L250" s="41"/>
      <c r="M250" s="180" t="s">
        <v>21</v>
      </c>
      <c r="N250" s="181" t="s">
        <v>44</v>
      </c>
      <c r="O250" s="66"/>
      <c r="P250" s="182">
        <f>O250*H250</f>
        <v>0</v>
      </c>
      <c r="Q250" s="182">
        <v>0</v>
      </c>
      <c r="R250" s="182">
        <f>Q250*H250</f>
        <v>0</v>
      </c>
      <c r="S250" s="182">
        <v>0</v>
      </c>
      <c r="T250" s="183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84" t="s">
        <v>461</v>
      </c>
      <c r="AT250" s="184" t="s">
        <v>240</v>
      </c>
      <c r="AU250" s="184" t="s">
        <v>82</v>
      </c>
      <c r="AY250" s="19" t="s">
        <v>239</v>
      </c>
      <c r="BE250" s="185">
        <f>IF(N250="základní",J250,0)</f>
        <v>0</v>
      </c>
      <c r="BF250" s="185">
        <f>IF(N250="snížená",J250,0)</f>
        <v>0</v>
      </c>
      <c r="BG250" s="185">
        <f>IF(N250="zákl. přenesená",J250,0)</f>
        <v>0</v>
      </c>
      <c r="BH250" s="185">
        <f>IF(N250="sníž. přenesená",J250,0)</f>
        <v>0</v>
      </c>
      <c r="BI250" s="185">
        <f>IF(N250="nulová",J250,0)</f>
        <v>0</v>
      </c>
      <c r="BJ250" s="19" t="s">
        <v>80</v>
      </c>
      <c r="BK250" s="185">
        <f>ROUND(I250*H250,2)</f>
        <v>0</v>
      </c>
      <c r="BL250" s="19" t="s">
        <v>461</v>
      </c>
      <c r="BM250" s="184" t="s">
        <v>4940</v>
      </c>
    </row>
    <row r="251" spans="1:65" s="2" customFormat="1" ht="11.25">
      <c r="A251" s="36"/>
      <c r="B251" s="37"/>
      <c r="C251" s="38"/>
      <c r="D251" s="233" t="s">
        <v>329</v>
      </c>
      <c r="E251" s="38"/>
      <c r="F251" s="234" t="s">
        <v>4941</v>
      </c>
      <c r="G251" s="38"/>
      <c r="H251" s="38"/>
      <c r="I251" s="188"/>
      <c r="J251" s="38"/>
      <c r="K251" s="38"/>
      <c r="L251" s="41"/>
      <c r="M251" s="189"/>
      <c r="N251" s="190"/>
      <c r="O251" s="66"/>
      <c r="P251" s="66"/>
      <c r="Q251" s="66"/>
      <c r="R251" s="66"/>
      <c r="S251" s="66"/>
      <c r="T251" s="67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329</v>
      </c>
      <c r="AU251" s="19" t="s">
        <v>82</v>
      </c>
    </row>
    <row r="252" spans="1:65" s="2" customFormat="1" ht="24.2" customHeight="1">
      <c r="A252" s="36"/>
      <c r="B252" s="37"/>
      <c r="C252" s="246" t="s">
        <v>1553</v>
      </c>
      <c r="D252" s="246" t="s">
        <v>308</v>
      </c>
      <c r="E252" s="247" t="s">
        <v>4942</v>
      </c>
      <c r="F252" s="248" t="s">
        <v>4943</v>
      </c>
      <c r="G252" s="249" t="s">
        <v>1612</v>
      </c>
      <c r="H252" s="250">
        <v>1</v>
      </c>
      <c r="I252" s="251"/>
      <c r="J252" s="252">
        <f>ROUND(I252*H252,2)</f>
        <v>0</v>
      </c>
      <c r="K252" s="248" t="s">
        <v>21</v>
      </c>
      <c r="L252" s="253"/>
      <c r="M252" s="254" t="s">
        <v>21</v>
      </c>
      <c r="N252" s="255" t="s">
        <v>44</v>
      </c>
      <c r="O252" s="66"/>
      <c r="P252" s="182">
        <f>O252*H252</f>
        <v>0</v>
      </c>
      <c r="Q252" s="182">
        <v>0</v>
      </c>
      <c r="R252" s="182">
        <f>Q252*H252</f>
        <v>0</v>
      </c>
      <c r="S252" s="182">
        <v>0</v>
      </c>
      <c r="T252" s="183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84" t="s">
        <v>636</v>
      </c>
      <c r="AT252" s="184" t="s">
        <v>308</v>
      </c>
      <c r="AU252" s="184" t="s">
        <v>82</v>
      </c>
      <c r="AY252" s="19" t="s">
        <v>239</v>
      </c>
      <c r="BE252" s="185">
        <f>IF(N252="základní",J252,0)</f>
        <v>0</v>
      </c>
      <c r="BF252" s="185">
        <f>IF(N252="snížená",J252,0)</f>
        <v>0</v>
      </c>
      <c r="BG252" s="185">
        <f>IF(N252="zákl. přenesená",J252,0)</f>
        <v>0</v>
      </c>
      <c r="BH252" s="185">
        <f>IF(N252="sníž. přenesená",J252,0)</f>
        <v>0</v>
      </c>
      <c r="BI252" s="185">
        <f>IF(N252="nulová",J252,0)</f>
        <v>0</v>
      </c>
      <c r="BJ252" s="19" t="s">
        <v>80</v>
      </c>
      <c r="BK252" s="185">
        <f>ROUND(I252*H252,2)</f>
        <v>0</v>
      </c>
      <c r="BL252" s="19" t="s">
        <v>461</v>
      </c>
      <c r="BM252" s="184" t="s">
        <v>4944</v>
      </c>
    </row>
    <row r="253" spans="1:65" s="2" customFormat="1" ht="19.5">
      <c r="A253" s="36"/>
      <c r="B253" s="37"/>
      <c r="C253" s="38"/>
      <c r="D253" s="186" t="s">
        <v>246</v>
      </c>
      <c r="E253" s="38"/>
      <c r="F253" s="187" t="s">
        <v>4945</v>
      </c>
      <c r="G253" s="38"/>
      <c r="H253" s="38"/>
      <c r="I253" s="188"/>
      <c r="J253" s="38"/>
      <c r="K253" s="38"/>
      <c r="L253" s="41"/>
      <c r="M253" s="189"/>
      <c r="N253" s="190"/>
      <c r="O253" s="66"/>
      <c r="P253" s="66"/>
      <c r="Q253" s="66"/>
      <c r="R253" s="66"/>
      <c r="S253" s="66"/>
      <c r="T253" s="67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246</v>
      </c>
      <c r="AU253" s="19" t="s">
        <v>82</v>
      </c>
    </row>
    <row r="254" spans="1:65" s="2" customFormat="1" ht="21.75" customHeight="1">
      <c r="A254" s="36"/>
      <c r="B254" s="37"/>
      <c r="C254" s="173" t="s">
        <v>1560</v>
      </c>
      <c r="D254" s="173" t="s">
        <v>240</v>
      </c>
      <c r="E254" s="174" t="s">
        <v>4946</v>
      </c>
      <c r="F254" s="175" t="s">
        <v>4947</v>
      </c>
      <c r="G254" s="176" t="s">
        <v>692</v>
      </c>
      <c r="H254" s="177">
        <v>1</v>
      </c>
      <c r="I254" s="178"/>
      <c r="J254" s="179">
        <f>ROUND(I254*H254,2)</f>
        <v>0</v>
      </c>
      <c r="K254" s="175" t="s">
        <v>327</v>
      </c>
      <c r="L254" s="41"/>
      <c r="M254" s="180" t="s">
        <v>21</v>
      </c>
      <c r="N254" s="181" t="s">
        <v>44</v>
      </c>
      <c r="O254" s="66"/>
      <c r="P254" s="182">
        <f>O254*H254</f>
        <v>0</v>
      </c>
      <c r="Q254" s="182">
        <v>0</v>
      </c>
      <c r="R254" s="182">
        <f>Q254*H254</f>
        <v>0</v>
      </c>
      <c r="S254" s="182">
        <v>0</v>
      </c>
      <c r="T254" s="18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84" t="s">
        <v>461</v>
      </c>
      <c r="AT254" s="184" t="s">
        <v>240</v>
      </c>
      <c r="AU254" s="184" t="s">
        <v>82</v>
      </c>
      <c r="AY254" s="19" t="s">
        <v>239</v>
      </c>
      <c r="BE254" s="185">
        <f>IF(N254="základní",J254,0)</f>
        <v>0</v>
      </c>
      <c r="BF254" s="185">
        <f>IF(N254="snížená",J254,0)</f>
        <v>0</v>
      </c>
      <c r="BG254" s="185">
        <f>IF(N254="zákl. přenesená",J254,0)</f>
        <v>0</v>
      </c>
      <c r="BH254" s="185">
        <f>IF(N254="sníž. přenesená",J254,0)</f>
        <v>0</v>
      </c>
      <c r="BI254" s="185">
        <f>IF(N254="nulová",J254,0)</f>
        <v>0</v>
      </c>
      <c r="BJ254" s="19" t="s">
        <v>80</v>
      </c>
      <c r="BK254" s="185">
        <f>ROUND(I254*H254,2)</f>
        <v>0</v>
      </c>
      <c r="BL254" s="19" t="s">
        <v>461</v>
      </c>
      <c r="BM254" s="184" t="s">
        <v>4948</v>
      </c>
    </row>
    <row r="255" spans="1:65" s="2" customFormat="1" ht="11.25">
      <c r="A255" s="36"/>
      <c r="B255" s="37"/>
      <c r="C255" s="38"/>
      <c r="D255" s="233" t="s">
        <v>329</v>
      </c>
      <c r="E255" s="38"/>
      <c r="F255" s="234" t="s">
        <v>4949</v>
      </c>
      <c r="G255" s="38"/>
      <c r="H255" s="38"/>
      <c r="I255" s="188"/>
      <c r="J255" s="38"/>
      <c r="K255" s="38"/>
      <c r="L255" s="41"/>
      <c r="M255" s="189"/>
      <c r="N255" s="190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329</v>
      </c>
      <c r="AU255" s="19" t="s">
        <v>82</v>
      </c>
    </row>
    <row r="256" spans="1:65" s="2" customFormat="1" ht="16.5" customHeight="1">
      <c r="A256" s="36"/>
      <c r="B256" s="37"/>
      <c r="C256" s="246" t="s">
        <v>2038</v>
      </c>
      <c r="D256" s="246" t="s">
        <v>308</v>
      </c>
      <c r="E256" s="247" t="s">
        <v>4950</v>
      </c>
      <c r="F256" s="248" t="s">
        <v>4951</v>
      </c>
      <c r="G256" s="249" t="s">
        <v>692</v>
      </c>
      <c r="H256" s="250">
        <v>1</v>
      </c>
      <c r="I256" s="251"/>
      <c r="J256" s="252">
        <f>ROUND(I256*H256,2)</f>
        <v>0</v>
      </c>
      <c r="K256" s="248" t="s">
        <v>1586</v>
      </c>
      <c r="L256" s="253"/>
      <c r="M256" s="254" t="s">
        <v>21</v>
      </c>
      <c r="N256" s="255" t="s">
        <v>44</v>
      </c>
      <c r="O256" s="66"/>
      <c r="P256" s="182">
        <f>O256*H256</f>
        <v>0</v>
      </c>
      <c r="Q256" s="182">
        <v>3.8E-3</v>
      </c>
      <c r="R256" s="182">
        <f>Q256*H256</f>
        <v>3.8E-3</v>
      </c>
      <c r="S256" s="182">
        <v>0</v>
      </c>
      <c r="T256" s="183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84" t="s">
        <v>636</v>
      </c>
      <c r="AT256" s="184" t="s">
        <v>308</v>
      </c>
      <c r="AU256" s="184" t="s">
        <v>82</v>
      </c>
      <c r="AY256" s="19" t="s">
        <v>239</v>
      </c>
      <c r="BE256" s="185">
        <f>IF(N256="základní",J256,0)</f>
        <v>0</v>
      </c>
      <c r="BF256" s="185">
        <f>IF(N256="snížená",J256,0)</f>
        <v>0</v>
      </c>
      <c r="BG256" s="185">
        <f>IF(N256="zákl. přenesená",J256,0)</f>
        <v>0</v>
      </c>
      <c r="BH256" s="185">
        <f>IF(N256="sníž. přenesená",J256,0)</f>
        <v>0</v>
      </c>
      <c r="BI256" s="185">
        <f>IF(N256="nulová",J256,0)</f>
        <v>0</v>
      </c>
      <c r="BJ256" s="19" t="s">
        <v>80</v>
      </c>
      <c r="BK256" s="185">
        <f>ROUND(I256*H256,2)</f>
        <v>0</v>
      </c>
      <c r="BL256" s="19" t="s">
        <v>461</v>
      </c>
      <c r="BM256" s="184" t="s">
        <v>4952</v>
      </c>
    </row>
    <row r="257" spans="1:65" s="2" customFormat="1" ht="29.25">
      <c r="A257" s="36"/>
      <c r="B257" s="37"/>
      <c r="C257" s="38"/>
      <c r="D257" s="186" t="s">
        <v>246</v>
      </c>
      <c r="E257" s="38"/>
      <c r="F257" s="187" t="s">
        <v>4953</v>
      </c>
      <c r="G257" s="38"/>
      <c r="H257" s="38"/>
      <c r="I257" s="188"/>
      <c r="J257" s="38"/>
      <c r="K257" s="38"/>
      <c r="L257" s="41"/>
      <c r="M257" s="189"/>
      <c r="N257" s="190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246</v>
      </c>
      <c r="AU257" s="19" t="s">
        <v>82</v>
      </c>
    </row>
    <row r="258" spans="1:65" s="2" customFormat="1" ht="24.2" customHeight="1">
      <c r="A258" s="36"/>
      <c r="B258" s="37"/>
      <c r="C258" s="173" t="s">
        <v>3647</v>
      </c>
      <c r="D258" s="173" t="s">
        <v>240</v>
      </c>
      <c r="E258" s="174" t="s">
        <v>4954</v>
      </c>
      <c r="F258" s="175" t="s">
        <v>4955</v>
      </c>
      <c r="G258" s="176" t="s">
        <v>692</v>
      </c>
      <c r="H258" s="177">
        <v>10</v>
      </c>
      <c r="I258" s="178"/>
      <c r="J258" s="179">
        <f>ROUND(I258*H258,2)</f>
        <v>0</v>
      </c>
      <c r="K258" s="175" t="s">
        <v>327</v>
      </c>
      <c r="L258" s="41"/>
      <c r="M258" s="180" t="s">
        <v>21</v>
      </c>
      <c r="N258" s="181" t="s">
        <v>44</v>
      </c>
      <c r="O258" s="66"/>
      <c r="P258" s="182">
        <f>O258*H258</f>
        <v>0</v>
      </c>
      <c r="Q258" s="182">
        <v>0</v>
      </c>
      <c r="R258" s="182">
        <f>Q258*H258</f>
        <v>0</v>
      </c>
      <c r="S258" s="182">
        <v>0</v>
      </c>
      <c r="T258" s="18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84" t="s">
        <v>461</v>
      </c>
      <c r="AT258" s="184" t="s">
        <v>240</v>
      </c>
      <c r="AU258" s="184" t="s">
        <v>82</v>
      </c>
      <c r="AY258" s="19" t="s">
        <v>239</v>
      </c>
      <c r="BE258" s="185">
        <f>IF(N258="základní",J258,0)</f>
        <v>0</v>
      </c>
      <c r="BF258" s="185">
        <f>IF(N258="snížená",J258,0)</f>
        <v>0</v>
      </c>
      <c r="BG258" s="185">
        <f>IF(N258="zákl. přenesená",J258,0)</f>
        <v>0</v>
      </c>
      <c r="BH258" s="185">
        <f>IF(N258="sníž. přenesená",J258,0)</f>
        <v>0</v>
      </c>
      <c r="BI258" s="185">
        <f>IF(N258="nulová",J258,0)</f>
        <v>0</v>
      </c>
      <c r="BJ258" s="19" t="s">
        <v>80</v>
      </c>
      <c r="BK258" s="185">
        <f>ROUND(I258*H258,2)</f>
        <v>0</v>
      </c>
      <c r="BL258" s="19" t="s">
        <v>461</v>
      </c>
      <c r="BM258" s="184" t="s">
        <v>4956</v>
      </c>
    </row>
    <row r="259" spans="1:65" s="2" customFormat="1" ht="11.25">
      <c r="A259" s="36"/>
      <c r="B259" s="37"/>
      <c r="C259" s="38"/>
      <c r="D259" s="233" t="s">
        <v>329</v>
      </c>
      <c r="E259" s="38"/>
      <c r="F259" s="234" t="s">
        <v>4957</v>
      </c>
      <c r="G259" s="38"/>
      <c r="H259" s="38"/>
      <c r="I259" s="188"/>
      <c r="J259" s="38"/>
      <c r="K259" s="38"/>
      <c r="L259" s="41"/>
      <c r="M259" s="189"/>
      <c r="N259" s="190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329</v>
      </c>
      <c r="AU259" s="19" t="s">
        <v>82</v>
      </c>
    </row>
    <row r="260" spans="1:65" s="2" customFormat="1" ht="16.5" customHeight="1">
      <c r="A260" s="36"/>
      <c r="B260" s="37"/>
      <c r="C260" s="246" t="s">
        <v>2044</v>
      </c>
      <c r="D260" s="246" t="s">
        <v>308</v>
      </c>
      <c r="E260" s="247" t="s">
        <v>4958</v>
      </c>
      <c r="F260" s="248" t="s">
        <v>4959</v>
      </c>
      <c r="G260" s="249" t="s">
        <v>692</v>
      </c>
      <c r="H260" s="250">
        <v>10</v>
      </c>
      <c r="I260" s="251"/>
      <c r="J260" s="252">
        <f>ROUND(I260*H260,2)</f>
        <v>0</v>
      </c>
      <c r="K260" s="248" t="s">
        <v>1586</v>
      </c>
      <c r="L260" s="253"/>
      <c r="M260" s="254" t="s">
        <v>21</v>
      </c>
      <c r="N260" s="255" t="s">
        <v>44</v>
      </c>
      <c r="O260" s="66"/>
      <c r="P260" s="182">
        <f>O260*H260</f>
        <v>0</v>
      </c>
      <c r="Q260" s="182">
        <v>4.0000000000000003E-5</v>
      </c>
      <c r="R260" s="182">
        <f>Q260*H260</f>
        <v>4.0000000000000002E-4</v>
      </c>
      <c r="S260" s="182">
        <v>0</v>
      </c>
      <c r="T260" s="183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84" t="s">
        <v>636</v>
      </c>
      <c r="AT260" s="184" t="s">
        <v>308</v>
      </c>
      <c r="AU260" s="184" t="s">
        <v>82</v>
      </c>
      <c r="AY260" s="19" t="s">
        <v>239</v>
      </c>
      <c r="BE260" s="185">
        <f>IF(N260="základní",J260,0)</f>
        <v>0</v>
      </c>
      <c r="BF260" s="185">
        <f>IF(N260="snížená",J260,0)</f>
        <v>0</v>
      </c>
      <c r="BG260" s="185">
        <f>IF(N260="zákl. přenesená",J260,0)</f>
        <v>0</v>
      </c>
      <c r="BH260" s="185">
        <f>IF(N260="sníž. přenesená",J260,0)</f>
        <v>0</v>
      </c>
      <c r="BI260" s="185">
        <f>IF(N260="nulová",J260,0)</f>
        <v>0</v>
      </c>
      <c r="BJ260" s="19" t="s">
        <v>80</v>
      </c>
      <c r="BK260" s="185">
        <f>ROUND(I260*H260,2)</f>
        <v>0</v>
      </c>
      <c r="BL260" s="19" t="s">
        <v>461</v>
      </c>
      <c r="BM260" s="184" t="s">
        <v>4960</v>
      </c>
    </row>
    <row r="261" spans="1:65" s="2" customFormat="1" ht="16.5" customHeight="1">
      <c r="A261" s="36"/>
      <c r="B261" s="37"/>
      <c r="C261" s="246" t="s">
        <v>3654</v>
      </c>
      <c r="D261" s="246" t="s">
        <v>308</v>
      </c>
      <c r="E261" s="247" t="s">
        <v>4961</v>
      </c>
      <c r="F261" s="248" t="s">
        <v>4962</v>
      </c>
      <c r="G261" s="249" t="s">
        <v>692</v>
      </c>
      <c r="H261" s="250">
        <v>20</v>
      </c>
      <c r="I261" s="251"/>
      <c r="J261" s="252">
        <f>ROUND(I261*H261,2)</f>
        <v>0</v>
      </c>
      <c r="K261" s="248" t="s">
        <v>1586</v>
      </c>
      <c r="L261" s="253"/>
      <c r="M261" s="254" t="s">
        <v>21</v>
      </c>
      <c r="N261" s="255" t="s">
        <v>44</v>
      </c>
      <c r="O261" s="66"/>
      <c r="P261" s="182">
        <f>O261*H261</f>
        <v>0</v>
      </c>
      <c r="Q261" s="182">
        <v>1.0000000000000001E-5</v>
      </c>
      <c r="R261" s="182">
        <f>Q261*H261</f>
        <v>2.0000000000000001E-4</v>
      </c>
      <c r="S261" s="182">
        <v>0</v>
      </c>
      <c r="T261" s="183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84" t="s">
        <v>636</v>
      </c>
      <c r="AT261" s="184" t="s">
        <v>308</v>
      </c>
      <c r="AU261" s="184" t="s">
        <v>82</v>
      </c>
      <c r="AY261" s="19" t="s">
        <v>239</v>
      </c>
      <c r="BE261" s="185">
        <f>IF(N261="základní",J261,0)</f>
        <v>0</v>
      </c>
      <c r="BF261" s="185">
        <f>IF(N261="snížená",J261,0)</f>
        <v>0</v>
      </c>
      <c r="BG261" s="185">
        <f>IF(N261="zákl. přenesená",J261,0)</f>
        <v>0</v>
      </c>
      <c r="BH261" s="185">
        <f>IF(N261="sníž. přenesená",J261,0)</f>
        <v>0</v>
      </c>
      <c r="BI261" s="185">
        <f>IF(N261="nulová",J261,0)</f>
        <v>0</v>
      </c>
      <c r="BJ261" s="19" t="s">
        <v>80</v>
      </c>
      <c r="BK261" s="185">
        <f>ROUND(I261*H261,2)</f>
        <v>0</v>
      </c>
      <c r="BL261" s="19" t="s">
        <v>461</v>
      </c>
      <c r="BM261" s="184" t="s">
        <v>4963</v>
      </c>
    </row>
    <row r="262" spans="1:65" s="11" customFormat="1" ht="25.9" customHeight="1">
      <c r="B262" s="159"/>
      <c r="C262" s="160"/>
      <c r="D262" s="161" t="s">
        <v>72</v>
      </c>
      <c r="E262" s="162" t="s">
        <v>308</v>
      </c>
      <c r="F262" s="162" t="s">
        <v>1654</v>
      </c>
      <c r="G262" s="160"/>
      <c r="H262" s="160"/>
      <c r="I262" s="163"/>
      <c r="J262" s="164">
        <f>BK262</f>
        <v>0</v>
      </c>
      <c r="K262" s="160"/>
      <c r="L262" s="165"/>
      <c r="M262" s="166"/>
      <c r="N262" s="167"/>
      <c r="O262" s="167"/>
      <c r="P262" s="168">
        <f>P263</f>
        <v>0</v>
      </c>
      <c r="Q262" s="167"/>
      <c r="R262" s="168">
        <f>R263</f>
        <v>1.4299999999999998E-2</v>
      </c>
      <c r="S262" s="167"/>
      <c r="T262" s="169">
        <f>T263</f>
        <v>1.056E-2</v>
      </c>
      <c r="AR262" s="170" t="s">
        <v>96</v>
      </c>
      <c r="AT262" s="171" t="s">
        <v>72</v>
      </c>
      <c r="AU262" s="171" t="s">
        <v>73</v>
      </c>
      <c r="AY262" s="170" t="s">
        <v>239</v>
      </c>
      <c r="BK262" s="172">
        <f>BK263</f>
        <v>0</v>
      </c>
    </row>
    <row r="263" spans="1:65" s="11" customFormat="1" ht="22.9" customHeight="1">
      <c r="B263" s="159"/>
      <c r="C263" s="160"/>
      <c r="D263" s="161" t="s">
        <v>72</v>
      </c>
      <c r="E263" s="231" t="s">
        <v>1715</v>
      </c>
      <c r="F263" s="231" t="s">
        <v>1716</v>
      </c>
      <c r="G263" s="160"/>
      <c r="H263" s="160"/>
      <c r="I263" s="163"/>
      <c r="J263" s="232">
        <f>BK263</f>
        <v>0</v>
      </c>
      <c r="K263" s="160"/>
      <c r="L263" s="165"/>
      <c r="M263" s="166"/>
      <c r="N263" s="167"/>
      <c r="O263" s="167"/>
      <c r="P263" s="168">
        <f>SUM(P264:P275)</f>
        <v>0</v>
      </c>
      <c r="Q263" s="167"/>
      <c r="R263" s="168">
        <f>SUM(R264:R275)</f>
        <v>1.4299999999999998E-2</v>
      </c>
      <c r="S263" s="167"/>
      <c r="T263" s="169">
        <f>SUM(T264:T275)</f>
        <v>1.056E-2</v>
      </c>
      <c r="AR263" s="170" t="s">
        <v>96</v>
      </c>
      <c r="AT263" s="171" t="s">
        <v>72</v>
      </c>
      <c r="AU263" s="171" t="s">
        <v>80</v>
      </c>
      <c r="AY263" s="170" t="s">
        <v>239</v>
      </c>
      <c r="BK263" s="172">
        <f>SUM(BK264:BK275)</f>
        <v>0</v>
      </c>
    </row>
    <row r="264" spans="1:65" s="2" customFormat="1" ht="21.75" customHeight="1">
      <c r="A264" s="36"/>
      <c r="B264" s="37"/>
      <c r="C264" s="173" t="s">
        <v>2045</v>
      </c>
      <c r="D264" s="173" t="s">
        <v>240</v>
      </c>
      <c r="E264" s="174" t="s">
        <v>1759</v>
      </c>
      <c r="F264" s="175" t="s">
        <v>1760</v>
      </c>
      <c r="G264" s="176" t="s">
        <v>602</v>
      </c>
      <c r="H264" s="177">
        <v>50</v>
      </c>
      <c r="I264" s="178"/>
      <c r="J264" s="179">
        <f>ROUND(I264*H264,2)</f>
        <v>0</v>
      </c>
      <c r="K264" s="175" t="s">
        <v>327</v>
      </c>
      <c r="L264" s="41"/>
      <c r="M264" s="180" t="s">
        <v>21</v>
      </c>
      <c r="N264" s="181" t="s">
        <v>44</v>
      </c>
      <c r="O264" s="66"/>
      <c r="P264" s="182">
        <f>O264*H264</f>
        <v>0</v>
      </c>
      <c r="Q264" s="182">
        <v>0</v>
      </c>
      <c r="R264" s="182">
        <f>Q264*H264</f>
        <v>0</v>
      </c>
      <c r="S264" s="182">
        <v>0</v>
      </c>
      <c r="T264" s="183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84" t="s">
        <v>828</v>
      </c>
      <c r="AT264" s="184" t="s">
        <v>240</v>
      </c>
      <c r="AU264" s="184" t="s">
        <v>82</v>
      </c>
      <c r="AY264" s="19" t="s">
        <v>239</v>
      </c>
      <c r="BE264" s="185">
        <f>IF(N264="základní",J264,0)</f>
        <v>0</v>
      </c>
      <c r="BF264" s="185">
        <f>IF(N264="snížená",J264,0)</f>
        <v>0</v>
      </c>
      <c r="BG264" s="185">
        <f>IF(N264="zákl. přenesená",J264,0)</f>
        <v>0</v>
      </c>
      <c r="BH264" s="185">
        <f>IF(N264="sníž. přenesená",J264,0)</f>
        <v>0</v>
      </c>
      <c r="BI264" s="185">
        <f>IF(N264="nulová",J264,0)</f>
        <v>0</v>
      </c>
      <c r="BJ264" s="19" t="s">
        <v>80</v>
      </c>
      <c r="BK264" s="185">
        <f>ROUND(I264*H264,2)</f>
        <v>0</v>
      </c>
      <c r="BL264" s="19" t="s">
        <v>828</v>
      </c>
      <c r="BM264" s="184" t="s">
        <v>4964</v>
      </c>
    </row>
    <row r="265" spans="1:65" s="2" customFormat="1" ht="11.25">
      <c r="A265" s="36"/>
      <c r="B265" s="37"/>
      <c r="C265" s="38"/>
      <c r="D265" s="233" t="s">
        <v>329</v>
      </c>
      <c r="E265" s="38"/>
      <c r="F265" s="234" t="s">
        <v>1762</v>
      </c>
      <c r="G265" s="38"/>
      <c r="H265" s="38"/>
      <c r="I265" s="188"/>
      <c r="J265" s="38"/>
      <c r="K265" s="38"/>
      <c r="L265" s="41"/>
      <c r="M265" s="189"/>
      <c r="N265" s="190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329</v>
      </c>
      <c r="AU265" s="19" t="s">
        <v>82</v>
      </c>
    </row>
    <row r="266" spans="1:65" s="2" customFormat="1" ht="29.25">
      <c r="A266" s="36"/>
      <c r="B266" s="37"/>
      <c r="C266" s="38"/>
      <c r="D266" s="186" t="s">
        <v>246</v>
      </c>
      <c r="E266" s="38"/>
      <c r="F266" s="187" t="s">
        <v>4965</v>
      </c>
      <c r="G266" s="38"/>
      <c r="H266" s="38"/>
      <c r="I266" s="188"/>
      <c r="J266" s="38"/>
      <c r="K266" s="38"/>
      <c r="L266" s="41"/>
      <c r="M266" s="189"/>
      <c r="N266" s="190"/>
      <c r="O266" s="66"/>
      <c r="P266" s="66"/>
      <c r="Q266" s="66"/>
      <c r="R266" s="66"/>
      <c r="S266" s="66"/>
      <c r="T266" s="67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T266" s="19" t="s">
        <v>246</v>
      </c>
      <c r="AU266" s="19" t="s">
        <v>82</v>
      </c>
    </row>
    <row r="267" spans="1:65" s="2" customFormat="1" ht="16.5" customHeight="1">
      <c r="A267" s="36"/>
      <c r="B267" s="37"/>
      <c r="C267" s="246" t="s">
        <v>3666</v>
      </c>
      <c r="D267" s="246" t="s">
        <v>308</v>
      </c>
      <c r="E267" s="247" t="s">
        <v>1763</v>
      </c>
      <c r="F267" s="248" t="s">
        <v>1764</v>
      </c>
      <c r="G267" s="249" t="s">
        <v>602</v>
      </c>
      <c r="H267" s="250">
        <v>55</v>
      </c>
      <c r="I267" s="251"/>
      <c r="J267" s="252">
        <f>ROUND(I267*H267,2)</f>
        <v>0</v>
      </c>
      <c r="K267" s="248" t="s">
        <v>327</v>
      </c>
      <c r="L267" s="253"/>
      <c r="M267" s="254" t="s">
        <v>21</v>
      </c>
      <c r="N267" s="255" t="s">
        <v>44</v>
      </c>
      <c r="O267" s="66"/>
      <c r="P267" s="182">
        <f>O267*H267</f>
        <v>0</v>
      </c>
      <c r="Q267" s="182">
        <v>2.5999999999999998E-4</v>
      </c>
      <c r="R267" s="182">
        <f>Q267*H267</f>
        <v>1.4299999999999998E-2</v>
      </c>
      <c r="S267" s="182">
        <v>0</v>
      </c>
      <c r="T267" s="183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84" t="s">
        <v>1670</v>
      </c>
      <c r="AT267" s="184" t="s">
        <v>308</v>
      </c>
      <c r="AU267" s="184" t="s">
        <v>82</v>
      </c>
      <c r="AY267" s="19" t="s">
        <v>239</v>
      </c>
      <c r="BE267" s="185">
        <f>IF(N267="základní",J267,0)</f>
        <v>0</v>
      </c>
      <c r="BF267" s="185">
        <f>IF(N267="snížená",J267,0)</f>
        <v>0</v>
      </c>
      <c r="BG267" s="185">
        <f>IF(N267="zákl. přenesená",J267,0)</f>
        <v>0</v>
      </c>
      <c r="BH267" s="185">
        <f>IF(N267="sníž. přenesená",J267,0)</f>
        <v>0</v>
      </c>
      <c r="BI267" s="185">
        <f>IF(N267="nulová",J267,0)</f>
        <v>0</v>
      </c>
      <c r="BJ267" s="19" t="s">
        <v>80</v>
      </c>
      <c r="BK267" s="185">
        <f>ROUND(I267*H267,2)</f>
        <v>0</v>
      </c>
      <c r="BL267" s="19" t="s">
        <v>1670</v>
      </c>
      <c r="BM267" s="184" t="s">
        <v>4966</v>
      </c>
    </row>
    <row r="268" spans="1:65" s="2" customFormat="1" ht="29.25">
      <c r="A268" s="36"/>
      <c r="B268" s="37"/>
      <c r="C268" s="38"/>
      <c r="D268" s="186" t="s">
        <v>246</v>
      </c>
      <c r="E268" s="38"/>
      <c r="F268" s="187" t="s">
        <v>4965</v>
      </c>
      <c r="G268" s="38"/>
      <c r="H268" s="38"/>
      <c r="I268" s="188"/>
      <c r="J268" s="38"/>
      <c r="K268" s="38"/>
      <c r="L268" s="41"/>
      <c r="M268" s="189"/>
      <c r="N268" s="190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246</v>
      </c>
      <c r="AU268" s="19" t="s">
        <v>82</v>
      </c>
    </row>
    <row r="269" spans="1:65" s="13" customFormat="1" ht="11.25">
      <c r="B269" s="201"/>
      <c r="C269" s="202"/>
      <c r="D269" s="186" t="s">
        <v>248</v>
      </c>
      <c r="E269" s="202"/>
      <c r="F269" s="204" t="s">
        <v>4967</v>
      </c>
      <c r="G269" s="202"/>
      <c r="H269" s="205">
        <v>55</v>
      </c>
      <c r="I269" s="206"/>
      <c r="J269" s="202"/>
      <c r="K269" s="202"/>
      <c r="L269" s="207"/>
      <c r="M269" s="208"/>
      <c r="N269" s="209"/>
      <c r="O269" s="209"/>
      <c r="P269" s="209"/>
      <c r="Q269" s="209"/>
      <c r="R269" s="209"/>
      <c r="S269" s="209"/>
      <c r="T269" s="210"/>
      <c r="AT269" s="211" t="s">
        <v>248</v>
      </c>
      <c r="AU269" s="211" t="s">
        <v>82</v>
      </c>
      <c r="AV269" s="13" t="s">
        <v>82</v>
      </c>
      <c r="AW269" s="13" t="s">
        <v>4</v>
      </c>
      <c r="AX269" s="13" t="s">
        <v>80</v>
      </c>
      <c r="AY269" s="211" t="s">
        <v>239</v>
      </c>
    </row>
    <row r="270" spans="1:65" s="2" customFormat="1" ht="24.2" customHeight="1">
      <c r="A270" s="36"/>
      <c r="B270" s="37"/>
      <c r="C270" s="173" t="s">
        <v>2048</v>
      </c>
      <c r="D270" s="173" t="s">
        <v>240</v>
      </c>
      <c r="E270" s="174" t="s">
        <v>4968</v>
      </c>
      <c r="F270" s="175" t="s">
        <v>4969</v>
      </c>
      <c r="G270" s="176" t="s">
        <v>692</v>
      </c>
      <c r="H270" s="177">
        <v>2</v>
      </c>
      <c r="I270" s="178"/>
      <c r="J270" s="179">
        <f>ROUND(I270*H270,2)</f>
        <v>0</v>
      </c>
      <c r="K270" s="175" t="s">
        <v>327</v>
      </c>
      <c r="L270" s="41"/>
      <c r="M270" s="180" t="s">
        <v>21</v>
      </c>
      <c r="N270" s="181" t="s">
        <v>44</v>
      </c>
      <c r="O270" s="66"/>
      <c r="P270" s="182">
        <f>O270*H270</f>
        <v>0</v>
      </c>
      <c r="Q270" s="182">
        <v>0</v>
      </c>
      <c r="R270" s="182">
        <f>Q270*H270</f>
        <v>0</v>
      </c>
      <c r="S270" s="182">
        <v>3.0000000000000001E-5</v>
      </c>
      <c r="T270" s="183">
        <f>S270*H270</f>
        <v>6.0000000000000002E-5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84" t="s">
        <v>828</v>
      </c>
      <c r="AT270" s="184" t="s">
        <v>240</v>
      </c>
      <c r="AU270" s="184" t="s">
        <v>82</v>
      </c>
      <c r="AY270" s="19" t="s">
        <v>239</v>
      </c>
      <c r="BE270" s="185">
        <f>IF(N270="základní",J270,0)</f>
        <v>0</v>
      </c>
      <c r="BF270" s="185">
        <f>IF(N270="snížená",J270,0)</f>
        <v>0</v>
      </c>
      <c r="BG270" s="185">
        <f>IF(N270="zákl. přenesená",J270,0)</f>
        <v>0</v>
      </c>
      <c r="BH270" s="185">
        <f>IF(N270="sníž. přenesená",J270,0)</f>
        <v>0</v>
      </c>
      <c r="BI270" s="185">
        <f>IF(N270="nulová",J270,0)</f>
        <v>0</v>
      </c>
      <c r="BJ270" s="19" t="s">
        <v>80</v>
      </c>
      <c r="BK270" s="185">
        <f>ROUND(I270*H270,2)</f>
        <v>0</v>
      </c>
      <c r="BL270" s="19" t="s">
        <v>828</v>
      </c>
      <c r="BM270" s="184" t="s">
        <v>4970</v>
      </c>
    </row>
    <row r="271" spans="1:65" s="2" customFormat="1" ht="11.25">
      <c r="A271" s="36"/>
      <c r="B271" s="37"/>
      <c r="C271" s="38"/>
      <c r="D271" s="233" t="s">
        <v>329</v>
      </c>
      <c r="E271" s="38"/>
      <c r="F271" s="234" t="s">
        <v>4971</v>
      </c>
      <c r="G271" s="38"/>
      <c r="H271" s="38"/>
      <c r="I271" s="188"/>
      <c r="J271" s="38"/>
      <c r="K271" s="38"/>
      <c r="L271" s="41"/>
      <c r="M271" s="189"/>
      <c r="N271" s="190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329</v>
      </c>
      <c r="AU271" s="19" t="s">
        <v>82</v>
      </c>
    </row>
    <row r="272" spans="1:65" s="2" customFormat="1" ht="19.5">
      <c r="A272" s="36"/>
      <c r="B272" s="37"/>
      <c r="C272" s="38"/>
      <c r="D272" s="186" t="s">
        <v>246</v>
      </c>
      <c r="E272" s="38"/>
      <c r="F272" s="187" t="s">
        <v>4972</v>
      </c>
      <c r="G272" s="38"/>
      <c r="H272" s="38"/>
      <c r="I272" s="188"/>
      <c r="J272" s="38"/>
      <c r="K272" s="38"/>
      <c r="L272" s="41"/>
      <c r="M272" s="189"/>
      <c r="N272" s="190"/>
      <c r="O272" s="66"/>
      <c r="P272" s="66"/>
      <c r="Q272" s="66"/>
      <c r="R272" s="66"/>
      <c r="S272" s="66"/>
      <c r="T272" s="67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246</v>
      </c>
      <c r="AU272" s="19" t="s">
        <v>82</v>
      </c>
    </row>
    <row r="273" spans="1:65" s="2" customFormat="1" ht="24.2" customHeight="1">
      <c r="A273" s="36"/>
      <c r="B273" s="37"/>
      <c r="C273" s="173" t="s">
        <v>3675</v>
      </c>
      <c r="D273" s="173" t="s">
        <v>240</v>
      </c>
      <c r="E273" s="174" t="s">
        <v>4973</v>
      </c>
      <c r="F273" s="175" t="s">
        <v>4974</v>
      </c>
      <c r="G273" s="176" t="s">
        <v>602</v>
      </c>
      <c r="H273" s="177">
        <v>3</v>
      </c>
      <c r="I273" s="178"/>
      <c r="J273" s="179">
        <f>ROUND(I273*H273,2)</f>
        <v>0</v>
      </c>
      <c r="K273" s="175" t="s">
        <v>327</v>
      </c>
      <c r="L273" s="41"/>
      <c r="M273" s="180" t="s">
        <v>21</v>
      </c>
      <c r="N273" s="181" t="s">
        <v>44</v>
      </c>
      <c r="O273" s="66"/>
      <c r="P273" s="182">
        <f>O273*H273</f>
        <v>0</v>
      </c>
      <c r="Q273" s="182">
        <v>0</v>
      </c>
      <c r="R273" s="182">
        <f>Q273*H273</f>
        <v>0</v>
      </c>
      <c r="S273" s="182">
        <v>3.5000000000000001E-3</v>
      </c>
      <c r="T273" s="183">
        <f>S273*H273</f>
        <v>1.0500000000000001E-2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84" t="s">
        <v>828</v>
      </c>
      <c r="AT273" s="184" t="s">
        <v>240</v>
      </c>
      <c r="AU273" s="184" t="s">
        <v>82</v>
      </c>
      <c r="AY273" s="19" t="s">
        <v>239</v>
      </c>
      <c r="BE273" s="185">
        <f>IF(N273="základní",J273,0)</f>
        <v>0</v>
      </c>
      <c r="BF273" s="185">
        <f>IF(N273="snížená",J273,0)</f>
        <v>0</v>
      </c>
      <c r="BG273" s="185">
        <f>IF(N273="zákl. přenesená",J273,0)</f>
        <v>0</v>
      </c>
      <c r="BH273" s="185">
        <f>IF(N273="sníž. přenesená",J273,0)</f>
        <v>0</v>
      </c>
      <c r="BI273" s="185">
        <f>IF(N273="nulová",J273,0)</f>
        <v>0</v>
      </c>
      <c r="BJ273" s="19" t="s">
        <v>80</v>
      </c>
      <c r="BK273" s="185">
        <f>ROUND(I273*H273,2)</f>
        <v>0</v>
      </c>
      <c r="BL273" s="19" t="s">
        <v>828</v>
      </c>
      <c r="BM273" s="184" t="s">
        <v>4975</v>
      </c>
    </row>
    <row r="274" spans="1:65" s="2" customFormat="1" ht="11.25">
      <c r="A274" s="36"/>
      <c r="B274" s="37"/>
      <c r="C274" s="38"/>
      <c r="D274" s="233" t="s">
        <v>329</v>
      </c>
      <c r="E274" s="38"/>
      <c r="F274" s="234" t="s">
        <v>4976</v>
      </c>
      <c r="G274" s="38"/>
      <c r="H274" s="38"/>
      <c r="I274" s="188"/>
      <c r="J274" s="38"/>
      <c r="K274" s="38"/>
      <c r="L274" s="41"/>
      <c r="M274" s="189"/>
      <c r="N274" s="190"/>
      <c r="O274" s="66"/>
      <c r="P274" s="66"/>
      <c r="Q274" s="66"/>
      <c r="R274" s="66"/>
      <c r="S274" s="66"/>
      <c r="T274" s="67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329</v>
      </c>
      <c r="AU274" s="19" t="s">
        <v>82</v>
      </c>
    </row>
    <row r="275" spans="1:65" s="2" customFormat="1" ht="29.25">
      <c r="A275" s="36"/>
      <c r="B275" s="37"/>
      <c r="C275" s="38"/>
      <c r="D275" s="186" t="s">
        <v>246</v>
      </c>
      <c r="E275" s="38"/>
      <c r="F275" s="187" t="s">
        <v>4977</v>
      </c>
      <c r="G275" s="38"/>
      <c r="H275" s="38"/>
      <c r="I275" s="188"/>
      <c r="J275" s="38"/>
      <c r="K275" s="38"/>
      <c r="L275" s="41"/>
      <c r="M275" s="189"/>
      <c r="N275" s="190"/>
      <c r="O275" s="66"/>
      <c r="P275" s="66"/>
      <c r="Q275" s="66"/>
      <c r="R275" s="66"/>
      <c r="S275" s="66"/>
      <c r="T275" s="67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T275" s="19" t="s">
        <v>246</v>
      </c>
      <c r="AU275" s="19" t="s">
        <v>82</v>
      </c>
    </row>
    <row r="276" spans="1:65" s="11" customFormat="1" ht="25.9" customHeight="1">
      <c r="B276" s="159"/>
      <c r="C276" s="160"/>
      <c r="D276" s="161" t="s">
        <v>72</v>
      </c>
      <c r="E276" s="162" t="s">
        <v>1788</v>
      </c>
      <c r="F276" s="162" t="s">
        <v>1789</v>
      </c>
      <c r="G276" s="160"/>
      <c r="H276" s="160"/>
      <c r="I276" s="163"/>
      <c r="J276" s="164">
        <f>BK276</f>
        <v>0</v>
      </c>
      <c r="K276" s="160"/>
      <c r="L276" s="165"/>
      <c r="M276" s="166"/>
      <c r="N276" s="167"/>
      <c r="O276" s="167"/>
      <c r="P276" s="168">
        <f>SUM(P277:P287)</f>
        <v>0</v>
      </c>
      <c r="Q276" s="167"/>
      <c r="R276" s="168">
        <f>SUM(R277:R287)</f>
        <v>0</v>
      </c>
      <c r="S276" s="167"/>
      <c r="T276" s="169">
        <f>SUM(T277:T287)</f>
        <v>0</v>
      </c>
      <c r="AR276" s="170" t="s">
        <v>100</v>
      </c>
      <c r="AT276" s="171" t="s">
        <v>72</v>
      </c>
      <c r="AU276" s="171" t="s">
        <v>73</v>
      </c>
      <c r="AY276" s="170" t="s">
        <v>239</v>
      </c>
      <c r="BK276" s="172">
        <f>SUM(BK277:BK287)</f>
        <v>0</v>
      </c>
    </row>
    <row r="277" spans="1:65" s="2" customFormat="1" ht="16.5" customHeight="1">
      <c r="A277" s="36"/>
      <c r="B277" s="37"/>
      <c r="C277" s="173" t="s">
        <v>2049</v>
      </c>
      <c r="D277" s="173" t="s">
        <v>240</v>
      </c>
      <c r="E277" s="174" t="s">
        <v>1790</v>
      </c>
      <c r="F277" s="175" t="s">
        <v>1791</v>
      </c>
      <c r="G277" s="176" t="s">
        <v>1792</v>
      </c>
      <c r="H277" s="177">
        <v>5</v>
      </c>
      <c r="I277" s="178"/>
      <c r="J277" s="179">
        <f>ROUND(I277*H277,2)</f>
        <v>0</v>
      </c>
      <c r="K277" s="175" t="s">
        <v>327</v>
      </c>
      <c r="L277" s="41"/>
      <c r="M277" s="180" t="s">
        <v>21</v>
      </c>
      <c r="N277" s="181" t="s">
        <v>44</v>
      </c>
      <c r="O277" s="66"/>
      <c r="P277" s="182">
        <f>O277*H277</f>
        <v>0</v>
      </c>
      <c r="Q277" s="182">
        <v>0</v>
      </c>
      <c r="R277" s="182">
        <f>Q277*H277</f>
        <v>0</v>
      </c>
      <c r="S277" s="182">
        <v>0</v>
      </c>
      <c r="T277" s="183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84" t="s">
        <v>1793</v>
      </c>
      <c r="AT277" s="184" t="s">
        <v>240</v>
      </c>
      <c r="AU277" s="184" t="s">
        <v>80</v>
      </c>
      <c r="AY277" s="19" t="s">
        <v>239</v>
      </c>
      <c r="BE277" s="185">
        <f>IF(N277="základní",J277,0)</f>
        <v>0</v>
      </c>
      <c r="BF277" s="185">
        <f>IF(N277="snížená",J277,0)</f>
        <v>0</v>
      </c>
      <c r="BG277" s="185">
        <f>IF(N277="zákl. přenesená",J277,0)</f>
        <v>0</v>
      </c>
      <c r="BH277" s="185">
        <f>IF(N277="sníž. přenesená",J277,0)</f>
        <v>0</v>
      </c>
      <c r="BI277" s="185">
        <f>IF(N277="nulová",J277,0)</f>
        <v>0</v>
      </c>
      <c r="BJ277" s="19" t="s">
        <v>80</v>
      </c>
      <c r="BK277" s="185">
        <f>ROUND(I277*H277,2)</f>
        <v>0</v>
      </c>
      <c r="BL277" s="19" t="s">
        <v>1793</v>
      </c>
      <c r="BM277" s="184" t="s">
        <v>4978</v>
      </c>
    </row>
    <row r="278" spans="1:65" s="2" customFormat="1" ht="11.25">
      <c r="A278" s="36"/>
      <c r="B278" s="37"/>
      <c r="C278" s="38"/>
      <c r="D278" s="233" t="s">
        <v>329</v>
      </c>
      <c r="E278" s="38"/>
      <c r="F278" s="234" t="s">
        <v>1795</v>
      </c>
      <c r="G278" s="38"/>
      <c r="H278" s="38"/>
      <c r="I278" s="188"/>
      <c r="J278" s="38"/>
      <c r="K278" s="38"/>
      <c r="L278" s="41"/>
      <c r="M278" s="189"/>
      <c r="N278" s="190"/>
      <c r="O278" s="66"/>
      <c r="P278" s="66"/>
      <c r="Q278" s="66"/>
      <c r="R278" s="66"/>
      <c r="S278" s="66"/>
      <c r="T278" s="67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T278" s="19" t="s">
        <v>329</v>
      </c>
      <c r="AU278" s="19" t="s">
        <v>80</v>
      </c>
    </row>
    <row r="279" spans="1:65" s="2" customFormat="1" ht="19.5">
      <c r="A279" s="36"/>
      <c r="B279" s="37"/>
      <c r="C279" s="38"/>
      <c r="D279" s="186" t="s">
        <v>246</v>
      </c>
      <c r="E279" s="38"/>
      <c r="F279" s="187" t="s">
        <v>1796</v>
      </c>
      <c r="G279" s="38"/>
      <c r="H279" s="38"/>
      <c r="I279" s="188"/>
      <c r="J279" s="38"/>
      <c r="K279" s="38"/>
      <c r="L279" s="41"/>
      <c r="M279" s="189"/>
      <c r="N279" s="190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246</v>
      </c>
      <c r="AU279" s="19" t="s">
        <v>80</v>
      </c>
    </row>
    <row r="280" spans="1:65" s="2" customFormat="1" ht="16.5" customHeight="1">
      <c r="A280" s="36"/>
      <c r="B280" s="37"/>
      <c r="C280" s="173" t="s">
        <v>3683</v>
      </c>
      <c r="D280" s="173" t="s">
        <v>240</v>
      </c>
      <c r="E280" s="174" t="s">
        <v>4979</v>
      </c>
      <c r="F280" s="175" t="s">
        <v>4980</v>
      </c>
      <c r="G280" s="176" t="s">
        <v>1792</v>
      </c>
      <c r="H280" s="177">
        <v>10</v>
      </c>
      <c r="I280" s="178"/>
      <c r="J280" s="179">
        <f>ROUND(I280*H280,2)</f>
        <v>0</v>
      </c>
      <c r="K280" s="175" t="s">
        <v>327</v>
      </c>
      <c r="L280" s="41"/>
      <c r="M280" s="180" t="s">
        <v>21</v>
      </c>
      <c r="N280" s="181" t="s">
        <v>44</v>
      </c>
      <c r="O280" s="66"/>
      <c r="P280" s="182">
        <f>O280*H280</f>
        <v>0</v>
      </c>
      <c r="Q280" s="182">
        <v>0</v>
      </c>
      <c r="R280" s="182">
        <f>Q280*H280</f>
        <v>0</v>
      </c>
      <c r="S280" s="182">
        <v>0</v>
      </c>
      <c r="T280" s="183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84" t="s">
        <v>1793</v>
      </c>
      <c r="AT280" s="184" t="s">
        <v>240</v>
      </c>
      <c r="AU280" s="184" t="s">
        <v>80</v>
      </c>
      <c r="AY280" s="19" t="s">
        <v>239</v>
      </c>
      <c r="BE280" s="185">
        <f>IF(N280="základní",J280,0)</f>
        <v>0</v>
      </c>
      <c r="BF280" s="185">
        <f>IF(N280="snížená",J280,0)</f>
        <v>0</v>
      </c>
      <c r="BG280" s="185">
        <f>IF(N280="zákl. přenesená",J280,0)</f>
        <v>0</v>
      </c>
      <c r="BH280" s="185">
        <f>IF(N280="sníž. přenesená",J280,0)</f>
        <v>0</v>
      </c>
      <c r="BI280" s="185">
        <f>IF(N280="nulová",J280,0)</f>
        <v>0</v>
      </c>
      <c r="BJ280" s="19" t="s">
        <v>80</v>
      </c>
      <c r="BK280" s="185">
        <f>ROUND(I280*H280,2)</f>
        <v>0</v>
      </c>
      <c r="BL280" s="19" t="s">
        <v>1793</v>
      </c>
      <c r="BM280" s="184" t="s">
        <v>4981</v>
      </c>
    </row>
    <row r="281" spans="1:65" s="2" customFormat="1" ht="11.25">
      <c r="A281" s="36"/>
      <c r="B281" s="37"/>
      <c r="C281" s="38"/>
      <c r="D281" s="233" t="s">
        <v>329</v>
      </c>
      <c r="E281" s="38"/>
      <c r="F281" s="234" t="s">
        <v>4982</v>
      </c>
      <c r="G281" s="38"/>
      <c r="H281" s="38"/>
      <c r="I281" s="188"/>
      <c r="J281" s="38"/>
      <c r="K281" s="38"/>
      <c r="L281" s="41"/>
      <c r="M281" s="189"/>
      <c r="N281" s="190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329</v>
      </c>
      <c r="AU281" s="19" t="s">
        <v>80</v>
      </c>
    </row>
    <row r="282" spans="1:65" s="2" customFormat="1" ht="16.5" customHeight="1">
      <c r="A282" s="36"/>
      <c r="B282" s="37"/>
      <c r="C282" s="173" t="s">
        <v>2052</v>
      </c>
      <c r="D282" s="173" t="s">
        <v>240</v>
      </c>
      <c r="E282" s="174" t="s">
        <v>1797</v>
      </c>
      <c r="F282" s="175" t="s">
        <v>1798</v>
      </c>
      <c r="G282" s="176" t="s">
        <v>1792</v>
      </c>
      <c r="H282" s="177">
        <v>15</v>
      </c>
      <c r="I282" s="178"/>
      <c r="J282" s="179">
        <f>ROUND(I282*H282,2)</f>
        <v>0</v>
      </c>
      <c r="K282" s="175" t="s">
        <v>327</v>
      </c>
      <c r="L282" s="41"/>
      <c r="M282" s="180" t="s">
        <v>21</v>
      </c>
      <c r="N282" s="181" t="s">
        <v>44</v>
      </c>
      <c r="O282" s="66"/>
      <c r="P282" s="182">
        <f>O282*H282</f>
        <v>0</v>
      </c>
      <c r="Q282" s="182">
        <v>0</v>
      </c>
      <c r="R282" s="182">
        <f>Q282*H282</f>
        <v>0</v>
      </c>
      <c r="S282" s="182">
        <v>0</v>
      </c>
      <c r="T282" s="183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84" t="s">
        <v>1793</v>
      </c>
      <c r="AT282" s="184" t="s">
        <v>240</v>
      </c>
      <c r="AU282" s="184" t="s">
        <v>80</v>
      </c>
      <c r="AY282" s="19" t="s">
        <v>239</v>
      </c>
      <c r="BE282" s="185">
        <f>IF(N282="základní",J282,0)</f>
        <v>0</v>
      </c>
      <c r="BF282" s="185">
        <f>IF(N282="snížená",J282,0)</f>
        <v>0</v>
      </c>
      <c r="BG282" s="185">
        <f>IF(N282="zákl. přenesená",J282,0)</f>
        <v>0</v>
      </c>
      <c r="BH282" s="185">
        <f>IF(N282="sníž. přenesená",J282,0)</f>
        <v>0</v>
      </c>
      <c r="BI282" s="185">
        <f>IF(N282="nulová",J282,0)</f>
        <v>0</v>
      </c>
      <c r="BJ282" s="19" t="s">
        <v>80</v>
      </c>
      <c r="BK282" s="185">
        <f>ROUND(I282*H282,2)</f>
        <v>0</v>
      </c>
      <c r="BL282" s="19" t="s">
        <v>1793</v>
      </c>
      <c r="BM282" s="184" t="s">
        <v>4983</v>
      </c>
    </row>
    <row r="283" spans="1:65" s="2" customFormat="1" ht="11.25">
      <c r="A283" s="36"/>
      <c r="B283" s="37"/>
      <c r="C283" s="38"/>
      <c r="D283" s="233" t="s">
        <v>329</v>
      </c>
      <c r="E283" s="38"/>
      <c r="F283" s="234" t="s">
        <v>1800</v>
      </c>
      <c r="G283" s="38"/>
      <c r="H283" s="38"/>
      <c r="I283" s="188"/>
      <c r="J283" s="38"/>
      <c r="K283" s="38"/>
      <c r="L283" s="41"/>
      <c r="M283" s="189"/>
      <c r="N283" s="190"/>
      <c r="O283" s="66"/>
      <c r="P283" s="66"/>
      <c r="Q283" s="66"/>
      <c r="R283" s="66"/>
      <c r="S283" s="66"/>
      <c r="T283" s="67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329</v>
      </c>
      <c r="AU283" s="19" t="s">
        <v>80</v>
      </c>
    </row>
    <row r="284" spans="1:65" s="2" customFormat="1" ht="19.5">
      <c r="A284" s="36"/>
      <c r="B284" s="37"/>
      <c r="C284" s="38"/>
      <c r="D284" s="186" t="s">
        <v>246</v>
      </c>
      <c r="E284" s="38"/>
      <c r="F284" s="187" t="s">
        <v>1796</v>
      </c>
      <c r="G284" s="38"/>
      <c r="H284" s="38"/>
      <c r="I284" s="188"/>
      <c r="J284" s="38"/>
      <c r="K284" s="38"/>
      <c r="L284" s="41"/>
      <c r="M284" s="189"/>
      <c r="N284" s="190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246</v>
      </c>
      <c r="AU284" s="19" t="s">
        <v>80</v>
      </c>
    </row>
    <row r="285" spans="1:65" s="2" customFormat="1" ht="16.5" customHeight="1">
      <c r="A285" s="36"/>
      <c r="B285" s="37"/>
      <c r="C285" s="173" t="s">
        <v>3691</v>
      </c>
      <c r="D285" s="173" t="s">
        <v>240</v>
      </c>
      <c r="E285" s="174" t="s">
        <v>1801</v>
      </c>
      <c r="F285" s="175" t="s">
        <v>1802</v>
      </c>
      <c r="G285" s="176" t="s">
        <v>1792</v>
      </c>
      <c r="H285" s="177">
        <v>50</v>
      </c>
      <c r="I285" s="178"/>
      <c r="J285" s="179">
        <f>ROUND(I285*H285,2)</f>
        <v>0</v>
      </c>
      <c r="K285" s="175" t="s">
        <v>327</v>
      </c>
      <c r="L285" s="41"/>
      <c r="M285" s="180" t="s">
        <v>21</v>
      </c>
      <c r="N285" s="181" t="s">
        <v>44</v>
      </c>
      <c r="O285" s="66"/>
      <c r="P285" s="182">
        <f>O285*H285</f>
        <v>0</v>
      </c>
      <c r="Q285" s="182">
        <v>0</v>
      </c>
      <c r="R285" s="182">
        <f>Q285*H285</f>
        <v>0</v>
      </c>
      <c r="S285" s="182">
        <v>0</v>
      </c>
      <c r="T285" s="183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84" t="s">
        <v>1793</v>
      </c>
      <c r="AT285" s="184" t="s">
        <v>240</v>
      </c>
      <c r="AU285" s="184" t="s">
        <v>80</v>
      </c>
      <c r="AY285" s="19" t="s">
        <v>239</v>
      </c>
      <c r="BE285" s="185">
        <f>IF(N285="základní",J285,0)</f>
        <v>0</v>
      </c>
      <c r="BF285" s="185">
        <f>IF(N285="snížená",J285,0)</f>
        <v>0</v>
      </c>
      <c r="BG285" s="185">
        <f>IF(N285="zákl. přenesená",J285,0)</f>
        <v>0</v>
      </c>
      <c r="BH285" s="185">
        <f>IF(N285="sníž. přenesená",J285,0)</f>
        <v>0</v>
      </c>
      <c r="BI285" s="185">
        <f>IF(N285="nulová",J285,0)</f>
        <v>0</v>
      </c>
      <c r="BJ285" s="19" t="s">
        <v>80</v>
      </c>
      <c r="BK285" s="185">
        <f>ROUND(I285*H285,2)</f>
        <v>0</v>
      </c>
      <c r="BL285" s="19" t="s">
        <v>1793</v>
      </c>
      <c r="BM285" s="184" t="s">
        <v>4984</v>
      </c>
    </row>
    <row r="286" spans="1:65" s="2" customFormat="1" ht="11.25">
      <c r="A286" s="36"/>
      <c r="B286" s="37"/>
      <c r="C286" s="38"/>
      <c r="D286" s="233" t="s">
        <v>329</v>
      </c>
      <c r="E286" s="38"/>
      <c r="F286" s="234" t="s">
        <v>1804</v>
      </c>
      <c r="G286" s="38"/>
      <c r="H286" s="38"/>
      <c r="I286" s="188"/>
      <c r="J286" s="38"/>
      <c r="K286" s="38"/>
      <c r="L286" s="41"/>
      <c r="M286" s="189"/>
      <c r="N286" s="190"/>
      <c r="O286" s="66"/>
      <c r="P286" s="66"/>
      <c r="Q286" s="66"/>
      <c r="R286" s="66"/>
      <c r="S286" s="66"/>
      <c r="T286" s="67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19" t="s">
        <v>329</v>
      </c>
      <c r="AU286" s="19" t="s">
        <v>80</v>
      </c>
    </row>
    <row r="287" spans="1:65" s="2" customFormat="1" ht="48.75">
      <c r="A287" s="36"/>
      <c r="B287" s="37"/>
      <c r="C287" s="38"/>
      <c r="D287" s="186" t="s">
        <v>246</v>
      </c>
      <c r="E287" s="38"/>
      <c r="F287" s="187" t="s">
        <v>4985</v>
      </c>
      <c r="G287" s="38"/>
      <c r="H287" s="38"/>
      <c r="I287" s="188"/>
      <c r="J287" s="38"/>
      <c r="K287" s="38"/>
      <c r="L287" s="41"/>
      <c r="M287" s="189"/>
      <c r="N287" s="190"/>
      <c r="O287" s="66"/>
      <c r="P287" s="66"/>
      <c r="Q287" s="66"/>
      <c r="R287" s="66"/>
      <c r="S287" s="66"/>
      <c r="T287" s="67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246</v>
      </c>
      <c r="AU287" s="19" t="s">
        <v>80</v>
      </c>
    </row>
    <row r="288" spans="1:65" s="11" customFormat="1" ht="25.9" customHeight="1">
      <c r="B288" s="159"/>
      <c r="C288" s="160"/>
      <c r="D288" s="161" t="s">
        <v>72</v>
      </c>
      <c r="E288" s="162" t="s">
        <v>998</v>
      </c>
      <c r="F288" s="162" t="s">
        <v>999</v>
      </c>
      <c r="G288" s="160"/>
      <c r="H288" s="160"/>
      <c r="I288" s="163"/>
      <c r="J288" s="164">
        <f>BK288</f>
        <v>0</v>
      </c>
      <c r="K288" s="160"/>
      <c r="L288" s="165"/>
      <c r="M288" s="166"/>
      <c r="N288" s="167"/>
      <c r="O288" s="167"/>
      <c r="P288" s="168">
        <f>P289+P293+P296</f>
        <v>0</v>
      </c>
      <c r="Q288" s="167"/>
      <c r="R288" s="168">
        <f>R289+R293+R296</f>
        <v>0</v>
      </c>
      <c r="S288" s="167"/>
      <c r="T288" s="169">
        <f>T289+T293+T296</f>
        <v>0</v>
      </c>
      <c r="AR288" s="170" t="s">
        <v>275</v>
      </c>
      <c r="AT288" s="171" t="s">
        <v>72</v>
      </c>
      <c r="AU288" s="171" t="s">
        <v>73</v>
      </c>
      <c r="AY288" s="170" t="s">
        <v>239</v>
      </c>
      <c r="BK288" s="172">
        <f>BK289+BK293+BK296</f>
        <v>0</v>
      </c>
    </row>
    <row r="289" spans="1:65" s="11" customFormat="1" ht="22.9" customHeight="1">
      <c r="B289" s="159"/>
      <c r="C289" s="160"/>
      <c r="D289" s="161" t="s">
        <v>72</v>
      </c>
      <c r="E289" s="231" t="s">
        <v>1000</v>
      </c>
      <c r="F289" s="231" t="s">
        <v>1001</v>
      </c>
      <c r="G289" s="160"/>
      <c r="H289" s="160"/>
      <c r="I289" s="163"/>
      <c r="J289" s="232">
        <f>BK289</f>
        <v>0</v>
      </c>
      <c r="K289" s="160"/>
      <c r="L289" s="165"/>
      <c r="M289" s="166"/>
      <c r="N289" s="167"/>
      <c r="O289" s="167"/>
      <c r="P289" s="168">
        <f>SUM(P290:P292)</f>
        <v>0</v>
      </c>
      <c r="Q289" s="167"/>
      <c r="R289" s="168">
        <f>SUM(R290:R292)</f>
        <v>0</v>
      </c>
      <c r="S289" s="167"/>
      <c r="T289" s="169">
        <f>SUM(T290:T292)</f>
        <v>0</v>
      </c>
      <c r="AR289" s="170" t="s">
        <v>275</v>
      </c>
      <c r="AT289" s="171" t="s">
        <v>72</v>
      </c>
      <c r="AU289" s="171" t="s">
        <v>80</v>
      </c>
      <c r="AY289" s="170" t="s">
        <v>239</v>
      </c>
      <c r="BK289" s="172">
        <f>SUM(BK290:BK292)</f>
        <v>0</v>
      </c>
    </row>
    <row r="290" spans="1:65" s="2" customFormat="1" ht="16.5" customHeight="1">
      <c r="A290" s="36"/>
      <c r="B290" s="37"/>
      <c r="C290" s="173" t="s">
        <v>2055</v>
      </c>
      <c r="D290" s="173" t="s">
        <v>240</v>
      </c>
      <c r="E290" s="174" t="s">
        <v>1817</v>
      </c>
      <c r="F290" s="175" t="s">
        <v>1818</v>
      </c>
      <c r="G290" s="176" t="s">
        <v>1612</v>
      </c>
      <c r="H290" s="177">
        <v>1</v>
      </c>
      <c r="I290" s="178"/>
      <c r="J290" s="179">
        <f>ROUND(I290*H290,2)</f>
        <v>0</v>
      </c>
      <c r="K290" s="175" t="s">
        <v>327</v>
      </c>
      <c r="L290" s="41"/>
      <c r="M290" s="180" t="s">
        <v>21</v>
      </c>
      <c r="N290" s="181" t="s">
        <v>44</v>
      </c>
      <c r="O290" s="66"/>
      <c r="P290" s="182">
        <f>O290*H290</f>
        <v>0</v>
      </c>
      <c r="Q290" s="182">
        <v>0</v>
      </c>
      <c r="R290" s="182">
        <f>Q290*H290</f>
        <v>0</v>
      </c>
      <c r="S290" s="182">
        <v>0</v>
      </c>
      <c r="T290" s="183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84" t="s">
        <v>1005</v>
      </c>
      <c r="AT290" s="184" t="s">
        <v>240</v>
      </c>
      <c r="AU290" s="184" t="s">
        <v>82</v>
      </c>
      <c r="AY290" s="19" t="s">
        <v>239</v>
      </c>
      <c r="BE290" s="185">
        <f>IF(N290="základní",J290,0)</f>
        <v>0</v>
      </c>
      <c r="BF290" s="185">
        <f>IF(N290="snížená",J290,0)</f>
        <v>0</v>
      </c>
      <c r="BG290" s="185">
        <f>IF(N290="zákl. přenesená",J290,0)</f>
        <v>0</v>
      </c>
      <c r="BH290" s="185">
        <f>IF(N290="sníž. přenesená",J290,0)</f>
        <v>0</v>
      </c>
      <c r="BI290" s="185">
        <f>IF(N290="nulová",J290,0)</f>
        <v>0</v>
      </c>
      <c r="BJ290" s="19" t="s">
        <v>80</v>
      </c>
      <c r="BK290" s="185">
        <f>ROUND(I290*H290,2)</f>
        <v>0</v>
      </c>
      <c r="BL290" s="19" t="s">
        <v>1005</v>
      </c>
      <c r="BM290" s="184" t="s">
        <v>4986</v>
      </c>
    </row>
    <row r="291" spans="1:65" s="2" customFormat="1" ht="11.25">
      <c r="A291" s="36"/>
      <c r="B291" s="37"/>
      <c r="C291" s="38"/>
      <c r="D291" s="233" t="s">
        <v>329</v>
      </c>
      <c r="E291" s="38"/>
      <c r="F291" s="234" t="s">
        <v>1820</v>
      </c>
      <c r="G291" s="38"/>
      <c r="H291" s="38"/>
      <c r="I291" s="188"/>
      <c r="J291" s="38"/>
      <c r="K291" s="38"/>
      <c r="L291" s="41"/>
      <c r="M291" s="189"/>
      <c r="N291" s="190"/>
      <c r="O291" s="66"/>
      <c r="P291" s="66"/>
      <c r="Q291" s="66"/>
      <c r="R291" s="66"/>
      <c r="S291" s="66"/>
      <c r="T291" s="67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329</v>
      </c>
      <c r="AU291" s="19" t="s">
        <v>82</v>
      </c>
    </row>
    <row r="292" spans="1:65" s="2" customFormat="1" ht="19.5">
      <c r="A292" s="36"/>
      <c r="B292" s="37"/>
      <c r="C292" s="38"/>
      <c r="D292" s="186" t="s">
        <v>246</v>
      </c>
      <c r="E292" s="38"/>
      <c r="F292" s="187" t="s">
        <v>4987</v>
      </c>
      <c r="G292" s="38"/>
      <c r="H292" s="38"/>
      <c r="I292" s="188"/>
      <c r="J292" s="38"/>
      <c r="K292" s="38"/>
      <c r="L292" s="41"/>
      <c r="M292" s="189"/>
      <c r="N292" s="190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246</v>
      </c>
      <c r="AU292" s="19" t="s">
        <v>82</v>
      </c>
    </row>
    <row r="293" spans="1:65" s="11" customFormat="1" ht="22.9" customHeight="1">
      <c r="B293" s="159"/>
      <c r="C293" s="160"/>
      <c r="D293" s="161" t="s">
        <v>72</v>
      </c>
      <c r="E293" s="231" t="s">
        <v>1013</v>
      </c>
      <c r="F293" s="231" t="s">
        <v>1014</v>
      </c>
      <c r="G293" s="160"/>
      <c r="H293" s="160"/>
      <c r="I293" s="163"/>
      <c r="J293" s="232">
        <f>BK293</f>
        <v>0</v>
      </c>
      <c r="K293" s="160"/>
      <c r="L293" s="165"/>
      <c r="M293" s="166"/>
      <c r="N293" s="167"/>
      <c r="O293" s="167"/>
      <c r="P293" s="168">
        <f>SUM(P294:P295)</f>
        <v>0</v>
      </c>
      <c r="Q293" s="167"/>
      <c r="R293" s="168">
        <f>SUM(R294:R295)</f>
        <v>0</v>
      </c>
      <c r="S293" s="167"/>
      <c r="T293" s="169">
        <f>SUM(T294:T295)</f>
        <v>0</v>
      </c>
      <c r="AR293" s="170" t="s">
        <v>275</v>
      </c>
      <c r="AT293" s="171" t="s">
        <v>72</v>
      </c>
      <c r="AU293" s="171" t="s">
        <v>80</v>
      </c>
      <c r="AY293" s="170" t="s">
        <v>239</v>
      </c>
      <c r="BK293" s="172">
        <f>SUM(BK294:BK295)</f>
        <v>0</v>
      </c>
    </row>
    <row r="294" spans="1:65" s="2" customFormat="1" ht="49.15" customHeight="1">
      <c r="A294" s="36"/>
      <c r="B294" s="37"/>
      <c r="C294" s="173" t="s">
        <v>3701</v>
      </c>
      <c r="D294" s="173" t="s">
        <v>240</v>
      </c>
      <c r="E294" s="174" t="s">
        <v>4988</v>
      </c>
      <c r="F294" s="175" t="s">
        <v>4989</v>
      </c>
      <c r="G294" s="176" t="s">
        <v>1612</v>
      </c>
      <c r="H294" s="177">
        <v>1</v>
      </c>
      <c r="I294" s="178"/>
      <c r="J294" s="179">
        <f>ROUND(I294*H294,2)</f>
        <v>0</v>
      </c>
      <c r="K294" s="175" t="s">
        <v>327</v>
      </c>
      <c r="L294" s="41"/>
      <c r="M294" s="180" t="s">
        <v>21</v>
      </c>
      <c r="N294" s="181" t="s">
        <v>44</v>
      </c>
      <c r="O294" s="66"/>
      <c r="P294" s="182">
        <f>O294*H294</f>
        <v>0</v>
      </c>
      <c r="Q294" s="182">
        <v>0</v>
      </c>
      <c r="R294" s="182">
        <f>Q294*H294</f>
        <v>0</v>
      </c>
      <c r="S294" s="182">
        <v>0</v>
      </c>
      <c r="T294" s="183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84" t="s">
        <v>1005</v>
      </c>
      <c r="AT294" s="184" t="s">
        <v>240</v>
      </c>
      <c r="AU294" s="184" t="s">
        <v>82</v>
      </c>
      <c r="AY294" s="19" t="s">
        <v>239</v>
      </c>
      <c r="BE294" s="185">
        <f>IF(N294="základní",J294,0)</f>
        <v>0</v>
      </c>
      <c r="BF294" s="185">
        <f>IF(N294="snížená",J294,0)</f>
        <v>0</v>
      </c>
      <c r="BG294" s="185">
        <f>IF(N294="zákl. přenesená",J294,0)</f>
        <v>0</v>
      </c>
      <c r="BH294" s="185">
        <f>IF(N294="sníž. přenesená",J294,0)</f>
        <v>0</v>
      </c>
      <c r="BI294" s="185">
        <f>IF(N294="nulová",J294,0)</f>
        <v>0</v>
      </c>
      <c r="BJ294" s="19" t="s">
        <v>80</v>
      </c>
      <c r="BK294" s="185">
        <f>ROUND(I294*H294,2)</f>
        <v>0</v>
      </c>
      <c r="BL294" s="19" t="s">
        <v>1005</v>
      </c>
      <c r="BM294" s="184" t="s">
        <v>4990</v>
      </c>
    </row>
    <row r="295" spans="1:65" s="2" customFormat="1" ht="11.25">
      <c r="A295" s="36"/>
      <c r="B295" s="37"/>
      <c r="C295" s="38"/>
      <c r="D295" s="233" t="s">
        <v>329</v>
      </c>
      <c r="E295" s="38"/>
      <c r="F295" s="234" t="s">
        <v>4991</v>
      </c>
      <c r="G295" s="38"/>
      <c r="H295" s="38"/>
      <c r="I295" s="188"/>
      <c r="J295" s="38"/>
      <c r="K295" s="38"/>
      <c r="L295" s="41"/>
      <c r="M295" s="189"/>
      <c r="N295" s="190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329</v>
      </c>
      <c r="AU295" s="19" t="s">
        <v>82</v>
      </c>
    </row>
    <row r="296" spans="1:65" s="11" customFormat="1" ht="22.9" customHeight="1">
      <c r="B296" s="159"/>
      <c r="C296" s="160"/>
      <c r="D296" s="161" t="s">
        <v>72</v>
      </c>
      <c r="E296" s="231" t="s">
        <v>1821</v>
      </c>
      <c r="F296" s="231" t="s">
        <v>1822</v>
      </c>
      <c r="G296" s="160"/>
      <c r="H296" s="160"/>
      <c r="I296" s="163"/>
      <c r="J296" s="232">
        <f>BK296</f>
        <v>0</v>
      </c>
      <c r="K296" s="160"/>
      <c r="L296" s="165"/>
      <c r="M296" s="166"/>
      <c r="N296" s="167"/>
      <c r="O296" s="167"/>
      <c r="P296" s="168">
        <f>SUM(P297:P298)</f>
        <v>0</v>
      </c>
      <c r="Q296" s="167"/>
      <c r="R296" s="168">
        <f>SUM(R297:R298)</f>
        <v>0</v>
      </c>
      <c r="S296" s="167"/>
      <c r="T296" s="169">
        <f>SUM(T297:T298)</f>
        <v>0</v>
      </c>
      <c r="AR296" s="170" t="s">
        <v>275</v>
      </c>
      <c r="AT296" s="171" t="s">
        <v>72</v>
      </c>
      <c r="AU296" s="171" t="s">
        <v>80</v>
      </c>
      <c r="AY296" s="170" t="s">
        <v>239</v>
      </c>
      <c r="BK296" s="172">
        <f>SUM(BK297:BK298)</f>
        <v>0</v>
      </c>
    </row>
    <row r="297" spans="1:65" s="2" customFormat="1" ht="16.5" customHeight="1">
      <c r="A297" s="36"/>
      <c r="B297" s="37"/>
      <c r="C297" s="173" t="s">
        <v>2060</v>
      </c>
      <c r="D297" s="173" t="s">
        <v>240</v>
      </c>
      <c r="E297" s="174" t="s">
        <v>1823</v>
      </c>
      <c r="F297" s="175" t="s">
        <v>1824</v>
      </c>
      <c r="G297" s="176" t="s">
        <v>1612</v>
      </c>
      <c r="H297" s="177">
        <v>1</v>
      </c>
      <c r="I297" s="178"/>
      <c r="J297" s="179">
        <f>ROUND(I297*H297,2)</f>
        <v>0</v>
      </c>
      <c r="K297" s="175" t="s">
        <v>327</v>
      </c>
      <c r="L297" s="41"/>
      <c r="M297" s="180" t="s">
        <v>21</v>
      </c>
      <c r="N297" s="181" t="s">
        <v>44</v>
      </c>
      <c r="O297" s="66"/>
      <c r="P297" s="182">
        <f>O297*H297</f>
        <v>0</v>
      </c>
      <c r="Q297" s="182">
        <v>0</v>
      </c>
      <c r="R297" s="182">
        <f>Q297*H297</f>
        <v>0</v>
      </c>
      <c r="S297" s="182">
        <v>0</v>
      </c>
      <c r="T297" s="183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84" t="s">
        <v>1005</v>
      </c>
      <c r="AT297" s="184" t="s">
        <v>240</v>
      </c>
      <c r="AU297" s="184" t="s">
        <v>82</v>
      </c>
      <c r="AY297" s="19" t="s">
        <v>239</v>
      </c>
      <c r="BE297" s="185">
        <f>IF(N297="základní",J297,0)</f>
        <v>0</v>
      </c>
      <c r="BF297" s="185">
        <f>IF(N297="snížená",J297,0)</f>
        <v>0</v>
      </c>
      <c r="BG297" s="185">
        <f>IF(N297="zákl. přenesená",J297,0)</f>
        <v>0</v>
      </c>
      <c r="BH297" s="185">
        <f>IF(N297="sníž. přenesená",J297,0)</f>
        <v>0</v>
      </c>
      <c r="BI297" s="185">
        <f>IF(N297="nulová",J297,0)</f>
        <v>0</v>
      </c>
      <c r="BJ297" s="19" t="s">
        <v>80</v>
      </c>
      <c r="BK297" s="185">
        <f>ROUND(I297*H297,2)</f>
        <v>0</v>
      </c>
      <c r="BL297" s="19" t="s">
        <v>1005</v>
      </c>
      <c r="BM297" s="184" t="s">
        <v>4992</v>
      </c>
    </row>
    <row r="298" spans="1:65" s="2" customFormat="1" ht="11.25">
      <c r="A298" s="36"/>
      <c r="B298" s="37"/>
      <c r="C298" s="38"/>
      <c r="D298" s="233" t="s">
        <v>329</v>
      </c>
      <c r="E298" s="38"/>
      <c r="F298" s="234" t="s">
        <v>1826</v>
      </c>
      <c r="G298" s="38"/>
      <c r="H298" s="38"/>
      <c r="I298" s="188"/>
      <c r="J298" s="38"/>
      <c r="K298" s="38"/>
      <c r="L298" s="41"/>
      <c r="M298" s="256"/>
      <c r="N298" s="257"/>
      <c r="O298" s="258"/>
      <c r="P298" s="258"/>
      <c r="Q298" s="258"/>
      <c r="R298" s="258"/>
      <c r="S298" s="258"/>
      <c r="T298" s="259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329</v>
      </c>
      <c r="AU298" s="19" t="s">
        <v>82</v>
      </c>
    </row>
    <row r="299" spans="1:65" s="2" customFormat="1" ht="6.95" customHeight="1">
      <c r="A299" s="36"/>
      <c r="B299" s="49"/>
      <c r="C299" s="50"/>
      <c r="D299" s="50"/>
      <c r="E299" s="50"/>
      <c r="F299" s="50"/>
      <c r="G299" s="50"/>
      <c r="H299" s="50"/>
      <c r="I299" s="50"/>
      <c r="J299" s="50"/>
      <c r="K299" s="50"/>
      <c r="L299" s="41"/>
      <c r="M299" s="36"/>
      <c r="O299" s="36"/>
      <c r="P299" s="36"/>
      <c r="Q299" s="36"/>
      <c r="R299" s="36"/>
      <c r="S299" s="36"/>
      <c r="T299" s="36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</row>
  </sheetData>
  <sheetProtection algorithmName="SHA-512" hashValue="Twi5BZTIWSH0l2zG/0GgIM0XXRR6KCuuQQ44bp2MBR+r4dW51Zk1nyjQJO96ssEkkelHXdiEGqpuwpHnnSAh3w==" saltValue="o190ItsK1fi+Adnqv/BiZn1+n1MCU8BY4pQ17yQUnJW0umYfic2aowQiuOsQsNNMEPk1jARaBNQJ1fsPuvdN7g==" spinCount="100000" sheet="1" objects="1" scenarios="1" formatColumns="0" formatRows="0" autoFilter="0"/>
  <autoFilter ref="C100:K298" xr:uid="{00000000-0009-0000-0000-00001C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1C00-000000000000}"/>
    <hyperlink ref="F111" r:id="rId2" xr:uid="{00000000-0004-0000-1C00-000001000000}"/>
    <hyperlink ref="F115" r:id="rId3" xr:uid="{00000000-0004-0000-1C00-000002000000}"/>
    <hyperlink ref="F125" r:id="rId4" xr:uid="{00000000-0004-0000-1C00-000003000000}"/>
    <hyperlink ref="F131" r:id="rId5" xr:uid="{00000000-0004-0000-1C00-000004000000}"/>
    <hyperlink ref="F137" r:id="rId6" xr:uid="{00000000-0004-0000-1C00-000005000000}"/>
    <hyperlink ref="F139" r:id="rId7" xr:uid="{00000000-0004-0000-1C00-000006000000}"/>
    <hyperlink ref="F142" r:id="rId8" xr:uid="{00000000-0004-0000-1C00-000007000000}"/>
    <hyperlink ref="F146" r:id="rId9" xr:uid="{00000000-0004-0000-1C00-000008000000}"/>
    <hyperlink ref="F150" r:id="rId10" xr:uid="{00000000-0004-0000-1C00-000009000000}"/>
    <hyperlink ref="F153" r:id="rId11" xr:uid="{00000000-0004-0000-1C00-00000A000000}"/>
    <hyperlink ref="F157" r:id="rId12" xr:uid="{00000000-0004-0000-1C00-00000B000000}"/>
    <hyperlink ref="F167" r:id="rId13" xr:uid="{00000000-0004-0000-1C00-00000C000000}"/>
    <hyperlink ref="F170" r:id="rId14" xr:uid="{00000000-0004-0000-1C00-00000D000000}"/>
    <hyperlink ref="F175" r:id="rId15" xr:uid="{00000000-0004-0000-1C00-00000E000000}"/>
    <hyperlink ref="F179" r:id="rId16" xr:uid="{00000000-0004-0000-1C00-00000F000000}"/>
    <hyperlink ref="F182" r:id="rId17" xr:uid="{00000000-0004-0000-1C00-000010000000}"/>
    <hyperlink ref="F185" r:id="rId18" xr:uid="{00000000-0004-0000-1C00-000011000000}"/>
    <hyperlink ref="F191" r:id="rId19" xr:uid="{00000000-0004-0000-1C00-000012000000}"/>
    <hyperlink ref="F194" r:id="rId20" xr:uid="{00000000-0004-0000-1C00-000013000000}"/>
    <hyperlink ref="F198" r:id="rId21" xr:uid="{00000000-0004-0000-1C00-000014000000}"/>
    <hyperlink ref="F201" r:id="rId22" xr:uid="{00000000-0004-0000-1C00-000015000000}"/>
    <hyperlink ref="F204" r:id="rId23" xr:uid="{00000000-0004-0000-1C00-000016000000}"/>
    <hyperlink ref="F208" r:id="rId24" xr:uid="{00000000-0004-0000-1C00-000017000000}"/>
    <hyperlink ref="F212" r:id="rId25" xr:uid="{00000000-0004-0000-1C00-000018000000}"/>
    <hyperlink ref="F217" r:id="rId26" xr:uid="{00000000-0004-0000-1C00-000019000000}"/>
    <hyperlink ref="F223" r:id="rId27" xr:uid="{00000000-0004-0000-1C00-00001A000000}"/>
    <hyperlink ref="F229" r:id="rId28" xr:uid="{00000000-0004-0000-1C00-00001B000000}"/>
    <hyperlink ref="F233" r:id="rId29" xr:uid="{00000000-0004-0000-1C00-00001C000000}"/>
    <hyperlink ref="F239" r:id="rId30" xr:uid="{00000000-0004-0000-1C00-00001D000000}"/>
    <hyperlink ref="F242" r:id="rId31" xr:uid="{00000000-0004-0000-1C00-00001E000000}"/>
    <hyperlink ref="F244" r:id="rId32" xr:uid="{00000000-0004-0000-1C00-00001F000000}"/>
    <hyperlink ref="F247" r:id="rId33" xr:uid="{00000000-0004-0000-1C00-000020000000}"/>
    <hyperlink ref="F251" r:id="rId34" xr:uid="{00000000-0004-0000-1C00-000021000000}"/>
    <hyperlink ref="F255" r:id="rId35" xr:uid="{00000000-0004-0000-1C00-000022000000}"/>
    <hyperlink ref="F259" r:id="rId36" xr:uid="{00000000-0004-0000-1C00-000023000000}"/>
    <hyperlink ref="F265" r:id="rId37" xr:uid="{00000000-0004-0000-1C00-000024000000}"/>
    <hyperlink ref="F271" r:id="rId38" xr:uid="{00000000-0004-0000-1C00-000025000000}"/>
    <hyperlink ref="F274" r:id="rId39" xr:uid="{00000000-0004-0000-1C00-000026000000}"/>
    <hyperlink ref="F278" r:id="rId40" xr:uid="{00000000-0004-0000-1C00-000027000000}"/>
    <hyperlink ref="F281" r:id="rId41" xr:uid="{00000000-0004-0000-1C00-000028000000}"/>
    <hyperlink ref="F283" r:id="rId42" xr:uid="{00000000-0004-0000-1C00-000029000000}"/>
    <hyperlink ref="F286" r:id="rId43" xr:uid="{00000000-0004-0000-1C00-00002A000000}"/>
    <hyperlink ref="F291" r:id="rId44" xr:uid="{00000000-0004-0000-1C00-00002B000000}"/>
    <hyperlink ref="F295" r:id="rId45" xr:uid="{00000000-0004-0000-1C00-00002C000000}"/>
    <hyperlink ref="F298" r:id="rId46" xr:uid="{00000000-0004-0000-1C00-00002D000000}"/>
  </hyperlinks>
  <pageMargins left="0.39370078740157483" right="0.39370078740157483" top="0.39370078740157483" bottom="0.39370078740157483" header="0" footer="0"/>
  <pageSetup paperSize="9" scale="84" fitToHeight="100" orientation="landscape" r:id="rId47"/>
  <headerFooter>
    <oddFooter>&amp;CStrana &amp;P z &amp;N</oddFooter>
  </headerFooter>
  <drawing r:id="rId48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2:BM79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187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s="1" customFormat="1" ht="12" customHeight="1">
      <c r="B8" s="22"/>
      <c r="D8" s="114" t="s">
        <v>212</v>
      </c>
      <c r="L8" s="22"/>
    </row>
    <row r="9" spans="1:46" s="2" customFormat="1" ht="16.5" customHeight="1">
      <c r="A9" s="36"/>
      <c r="B9" s="41"/>
      <c r="C9" s="36"/>
      <c r="D9" s="36"/>
      <c r="E9" s="406" t="s">
        <v>1019</v>
      </c>
      <c r="F9" s="408"/>
      <c r="G9" s="408"/>
      <c r="H9" s="408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214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09" t="s">
        <v>4993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21</v>
      </c>
      <c r="G13" s="36"/>
      <c r="H13" s="36"/>
      <c r="I13" s="114" t="s">
        <v>20</v>
      </c>
      <c r="J13" s="105" t="s">
        <v>21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22</v>
      </c>
      <c r="E14" s="36"/>
      <c r="F14" s="105" t="s">
        <v>23</v>
      </c>
      <c r="G14" s="36"/>
      <c r="H14" s="36"/>
      <c r="I14" s="114" t="s">
        <v>24</v>
      </c>
      <c r="J14" s="116" t="str">
        <f>'Rekapitulace stavby'!AN8</f>
        <v>29. 3. 2022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26</v>
      </c>
      <c r="E16" s="36"/>
      <c r="F16" s="36"/>
      <c r="G16" s="36"/>
      <c r="H16" s="36"/>
      <c r="I16" s="114" t="s">
        <v>27</v>
      </c>
      <c r="J16" s="105" t="s">
        <v>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21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27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0" t="str">
        <f>'Rekapitulace stavby'!E14</f>
        <v>Vyplň údaj</v>
      </c>
      <c r="F20" s="411"/>
      <c r="G20" s="411"/>
      <c r="H20" s="411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27</v>
      </c>
      <c r="J22" s="105" t="s">
        <v>21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33</v>
      </c>
      <c r="F23" s="36"/>
      <c r="G23" s="36"/>
      <c r="H23" s="36"/>
      <c r="I23" s="114" t="s">
        <v>29</v>
      </c>
      <c r="J23" s="105" t="s">
        <v>21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35</v>
      </c>
      <c r="E25" s="36"/>
      <c r="F25" s="36"/>
      <c r="G25" s="36"/>
      <c r="H25" s="36"/>
      <c r="I25" s="114" t="s">
        <v>27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47.25" customHeight="1">
      <c r="A29" s="117"/>
      <c r="B29" s="118"/>
      <c r="C29" s="117"/>
      <c r="D29" s="117"/>
      <c r="E29" s="412" t="s">
        <v>216</v>
      </c>
      <c r="F29" s="412"/>
      <c r="G29" s="412"/>
      <c r="H29" s="412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ROUND(J102,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ROUND((SUM(BE102:BE792)),  2)</f>
        <v>0</v>
      </c>
      <c r="G35" s="36"/>
      <c r="H35" s="36"/>
      <c r="I35" s="126">
        <v>0.21</v>
      </c>
      <c r="J35" s="125">
        <f>ROUND(((SUM(BE102:BE792))*I35),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ROUND((SUM(BF102:BF792)),  2)</f>
        <v>0</v>
      </c>
      <c r="G36" s="36"/>
      <c r="H36" s="36"/>
      <c r="I36" s="126">
        <v>0.15</v>
      </c>
      <c r="J36" s="125">
        <f>ROUND(((SUM(BF102:BF792))*I36),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ROUND((SUM(BG102:BG792)),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ROUND((SUM(BH102:BH792)),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ROUND((SUM(BI102:BI792)),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217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3" t="str">
        <f>E7</f>
        <v>Západní vstupní prostranství do areálu Kamencového jezera - B1 Přemyslova</v>
      </c>
      <c r="F50" s="414"/>
      <c r="G50" s="414"/>
      <c r="H50" s="414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212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3" t="s">
        <v>1019</v>
      </c>
      <c r="F52" s="415"/>
      <c r="G52" s="415"/>
      <c r="H52" s="415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214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87" t="str">
        <f>E11</f>
        <v>SO 05a - VSTUPNÍ OBJEKT STÁVAJÍCÍ</v>
      </c>
      <c r="F54" s="415"/>
      <c r="G54" s="415"/>
      <c r="H54" s="415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Přemyslova, Chomutov</v>
      </c>
      <c r="G56" s="38"/>
      <c r="H56" s="38"/>
      <c r="I56" s="31" t="s">
        <v>24</v>
      </c>
      <c r="J56" s="61" t="str">
        <f>IF(J14="","",J14)</f>
        <v>29. 3. 2022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Statutární město Chomutov</v>
      </c>
      <c r="G58" s="38"/>
      <c r="H58" s="38"/>
      <c r="I58" s="31" t="s">
        <v>32</v>
      </c>
      <c r="J58" s="34" t="str">
        <f>E23</f>
        <v>refuel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35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218</v>
      </c>
      <c r="D61" s="139"/>
      <c r="E61" s="139"/>
      <c r="F61" s="139"/>
      <c r="G61" s="139"/>
      <c r="H61" s="139"/>
      <c r="I61" s="139"/>
      <c r="J61" s="140" t="s">
        <v>219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J102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220</v>
      </c>
    </row>
    <row r="64" spans="1:47" s="9" customFormat="1" ht="24.95" customHeight="1">
      <c r="B64" s="142"/>
      <c r="C64" s="143"/>
      <c r="D64" s="144" t="s">
        <v>314</v>
      </c>
      <c r="E64" s="145"/>
      <c r="F64" s="145"/>
      <c r="G64" s="145"/>
      <c r="H64" s="145"/>
      <c r="I64" s="145"/>
      <c r="J64" s="146">
        <f>J103</f>
        <v>0</v>
      </c>
      <c r="K64" s="143"/>
      <c r="L64" s="147"/>
    </row>
    <row r="65" spans="2:12" s="15" customFormat="1" ht="19.899999999999999" customHeight="1">
      <c r="B65" s="226"/>
      <c r="C65" s="99"/>
      <c r="D65" s="227" t="s">
        <v>315</v>
      </c>
      <c r="E65" s="228"/>
      <c r="F65" s="228"/>
      <c r="G65" s="228"/>
      <c r="H65" s="228"/>
      <c r="I65" s="228"/>
      <c r="J65" s="229">
        <f>J104</f>
        <v>0</v>
      </c>
      <c r="K65" s="99"/>
      <c r="L65" s="230"/>
    </row>
    <row r="66" spans="2:12" s="15" customFormat="1" ht="19.899999999999999" customHeight="1">
      <c r="B66" s="226"/>
      <c r="C66" s="99"/>
      <c r="D66" s="227" t="s">
        <v>316</v>
      </c>
      <c r="E66" s="228"/>
      <c r="F66" s="228"/>
      <c r="G66" s="228"/>
      <c r="H66" s="228"/>
      <c r="I66" s="228"/>
      <c r="J66" s="229">
        <f>J137</f>
        <v>0</v>
      </c>
      <c r="K66" s="99"/>
      <c r="L66" s="230"/>
    </row>
    <row r="67" spans="2:12" s="15" customFormat="1" ht="19.899999999999999" customHeight="1">
      <c r="B67" s="226"/>
      <c r="C67" s="99"/>
      <c r="D67" s="227" t="s">
        <v>3051</v>
      </c>
      <c r="E67" s="228"/>
      <c r="F67" s="228"/>
      <c r="G67" s="228"/>
      <c r="H67" s="228"/>
      <c r="I67" s="228"/>
      <c r="J67" s="229">
        <f>J163</f>
        <v>0</v>
      </c>
      <c r="K67" s="99"/>
      <c r="L67" s="230"/>
    </row>
    <row r="68" spans="2:12" s="15" customFormat="1" ht="19.899999999999999" customHeight="1">
      <c r="B68" s="226"/>
      <c r="C68" s="99"/>
      <c r="D68" s="227" t="s">
        <v>319</v>
      </c>
      <c r="E68" s="228"/>
      <c r="F68" s="228"/>
      <c r="G68" s="228"/>
      <c r="H68" s="228"/>
      <c r="I68" s="228"/>
      <c r="J68" s="229">
        <f>J352</f>
        <v>0</v>
      </c>
      <c r="K68" s="99"/>
      <c r="L68" s="230"/>
    </row>
    <row r="69" spans="2:12" s="15" customFormat="1" ht="19.899999999999999" customHeight="1">
      <c r="B69" s="226"/>
      <c r="C69" s="99"/>
      <c r="D69" s="227" t="s">
        <v>320</v>
      </c>
      <c r="E69" s="228"/>
      <c r="F69" s="228"/>
      <c r="G69" s="228"/>
      <c r="H69" s="228"/>
      <c r="I69" s="228"/>
      <c r="J69" s="229">
        <f>J409</f>
        <v>0</v>
      </c>
      <c r="K69" s="99"/>
      <c r="L69" s="230"/>
    </row>
    <row r="70" spans="2:12" s="9" customFormat="1" ht="24.95" customHeight="1">
      <c r="B70" s="142"/>
      <c r="C70" s="143"/>
      <c r="D70" s="144" t="s">
        <v>1568</v>
      </c>
      <c r="E70" s="145"/>
      <c r="F70" s="145"/>
      <c r="G70" s="145"/>
      <c r="H70" s="145"/>
      <c r="I70" s="145"/>
      <c r="J70" s="146">
        <f>J452</f>
        <v>0</v>
      </c>
      <c r="K70" s="143"/>
      <c r="L70" s="147"/>
    </row>
    <row r="71" spans="2:12" s="15" customFormat="1" ht="19.899999999999999" customHeight="1">
      <c r="B71" s="226"/>
      <c r="C71" s="99"/>
      <c r="D71" s="227" t="s">
        <v>3052</v>
      </c>
      <c r="E71" s="228"/>
      <c r="F71" s="228"/>
      <c r="G71" s="228"/>
      <c r="H71" s="228"/>
      <c r="I71" s="228"/>
      <c r="J71" s="229">
        <f>J453</f>
        <v>0</v>
      </c>
      <c r="K71" s="99"/>
      <c r="L71" s="230"/>
    </row>
    <row r="72" spans="2:12" s="15" customFormat="1" ht="19.899999999999999" customHeight="1">
      <c r="B72" s="226"/>
      <c r="C72" s="99"/>
      <c r="D72" s="227" t="s">
        <v>3054</v>
      </c>
      <c r="E72" s="228"/>
      <c r="F72" s="228"/>
      <c r="G72" s="228"/>
      <c r="H72" s="228"/>
      <c r="I72" s="228"/>
      <c r="J72" s="229">
        <f>J491</f>
        <v>0</v>
      </c>
      <c r="K72" s="99"/>
      <c r="L72" s="230"/>
    </row>
    <row r="73" spans="2:12" s="15" customFormat="1" ht="19.899999999999999" customHeight="1">
      <c r="B73" s="226"/>
      <c r="C73" s="99"/>
      <c r="D73" s="227" t="s">
        <v>3055</v>
      </c>
      <c r="E73" s="228"/>
      <c r="F73" s="228"/>
      <c r="G73" s="228"/>
      <c r="H73" s="228"/>
      <c r="I73" s="228"/>
      <c r="J73" s="229">
        <f>J496</f>
        <v>0</v>
      </c>
      <c r="K73" s="99"/>
      <c r="L73" s="230"/>
    </row>
    <row r="74" spans="2:12" s="15" customFormat="1" ht="19.899999999999999" customHeight="1">
      <c r="B74" s="226"/>
      <c r="C74" s="99"/>
      <c r="D74" s="227" t="s">
        <v>3057</v>
      </c>
      <c r="E74" s="228"/>
      <c r="F74" s="228"/>
      <c r="G74" s="228"/>
      <c r="H74" s="228"/>
      <c r="I74" s="228"/>
      <c r="J74" s="229">
        <f>J574</f>
        <v>0</v>
      </c>
      <c r="K74" s="99"/>
      <c r="L74" s="230"/>
    </row>
    <row r="75" spans="2:12" s="15" customFormat="1" ht="19.899999999999999" customHeight="1">
      <c r="B75" s="226"/>
      <c r="C75" s="99"/>
      <c r="D75" s="227" t="s">
        <v>4994</v>
      </c>
      <c r="E75" s="228"/>
      <c r="F75" s="228"/>
      <c r="G75" s="228"/>
      <c r="H75" s="228"/>
      <c r="I75" s="228"/>
      <c r="J75" s="229">
        <f>J656</f>
        <v>0</v>
      </c>
      <c r="K75" s="99"/>
      <c r="L75" s="230"/>
    </row>
    <row r="76" spans="2:12" s="15" customFormat="1" ht="19.899999999999999" customHeight="1">
      <c r="B76" s="226"/>
      <c r="C76" s="99"/>
      <c r="D76" s="227" t="s">
        <v>3058</v>
      </c>
      <c r="E76" s="228"/>
      <c r="F76" s="228"/>
      <c r="G76" s="228"/>
      <c r="H76" s="228"/>
      <c r="I76" s="228"/>
      <c r="J76" s="229">
        <f>J680</f>
        <v>0</v>
      </c>
      <c r="K76" s="99"/>
      <c r="L76" s="230"/>
    </row>
    <row r="77" spans="2:12" s="15" customFormat="1" ht="19.899999999999999" customHeight="1">
      <c r="B77" s="226"/>
      <c r="C77" s="99"/>
      <c r="D77" s="227" t="s">
        <v>3059</v>
      </c>
      <c r="E77" s="228"/>
      <c r="F77" s="228"/>
      <c r="G77" s="228"/>
      <c r="H77" s="228"/>
      <c r="I77" s="228"/>
      <c r="J77" s="229">
        <f>J702</f>
        <v>0</v>
      </c>
      <c r="K77" s="99"/>
      <c r="L77" s="230"/>
    </row>
    <row r="78" spans="2:12" s="15" customFormat="1" ht="19.899999999999999" customHeight="1">
      <c r="B78" s="226"/>
      <c r="C78" s="99"/>
      <c r="D78" s="227" t="s">
        <v>4995</v>
      </c>
      <c r="E78" s="228"/>
      <c r="F78" s="228"/>
      <c r="G78" s="228"/>
      <c r="H78" s="228"/>
      <c r="I78" s="228"/>
      <c r="J78" s="229">
        <f>J717</f>
        <v>0</v>
      </c>
      <c r="K78" s="99"/>
      <c r="L78" s="230"/>
    </row>
    <row r="79" spans="2:12" s="15" customFormat="1" ht="19.899999999999999" customHeight="1">
      <c r="B79" s="226"/>
      <c r="C79" s="99"/>
      <c r="D79" s="227" t="s">
        <v>3060</v>
      </c>
      <c r="E79" s="228"/>
      <c r="F79" s="228"/>
      <c r="G79" s="228"/>
      <c r="H79" s="228"/>
      <c r="I79" s="228"/>
      <c r="J79" s="229">
        <f>J734</f>
        <v>0</v>
      </c>
      <c r="K79" s="99"/>
      <c r="L79" s="230"/>
    </row>
    <row r="80" spans="2:12" s="15" customFormat="1" ht="19.899999999999999" customHeight="1">
      <c r="B80" s="226"/>
      <c r="C80" s="99"/>
      <c r="D80" s="227" t="s">
        <v>3061</v>
      </c>
      <c r="E80" s="228"/>
      <c r="F80" s="228"/>
      <c r="G80" s="228"/>
      <c r="H80" s="228"/>
      <c r="I80" s="228"/>
      <c r="J80" s="229">
        <f>J760</f>
        <v>0</v>
      </c>
      <c r="K80" s="99"/>
      <c r="L80" s="230"/>
    </row>
    <row r="81" spans="1:31" s="2" customFormat="1" ht="21.7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6.95" customHeight="1">
      <c r="A82" s="36"/>
      <c r="B82" s="49"/>
      <c r="C82" s="50"/>
      <c r="D82" s="50"/>
      <c r="E82" s="50"/>
      <c r="F82" s="50"/>
      <c r="G82" s="50"/>
      <c r="H82" s="50"/>
      <c r="I82" s="50"/>
      <c r="J82" s="50"/>
      <c r="K82" s="50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6" spans="1:31" s="2" customFormat="1" ht="6.95" customHeight="1">
      <c r="A86" s="36"/>
      <c r="B86" s="51"/>
      <c r="C86" s="52"/>
      <c r="D86" s="52"/>
      <c r="E86" s="52"/>
      <c r="F86" s="52"/>
      <c r="G86" s="52"/>
      <c r="H86" s="52"/>
      <c r="I86" s="52"/>
      <c r="J86" s="52"/>
      <c r="K86" s="52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24.95" customHeight="1">
      <c r="A87" s="36"/>
      <c r="B87" s="37"/>
      <c r="C87" s="25" t="s">
        <v>225</v>
      </c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>
      <c r="A89" s="36"/>
      <c r="B89" s="37"/>
      <c r="C89" s="31" t="s">
        <v>16</v>
      </c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>
      <c r="A90" s="36"/>
      <c r="B90" s="37"/>
      <c r="C90" s="38"/>
      <c r="D90" s="38"/>
      <c r="E90" s="413" t="str">
        <f>E7</f>
        <v>Západní vstupní prostranství do areálu Kamencového jezera - B1 Přemyslova</v>
      </c>
      <c r="F90" s="414"/>
      <c r="G90" s="414"/>
      <c r="H90" s="414"/>
      <c r="I90" s="38"/>
      <c r="J90" s="38"/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1" customFormat="1" ht="12" customHeight="1">
      <c r="B91" s="23"/>
      <c r="C91" s="31" t="s">
        <v>212</v>
      </c>
      <c r="D91" s="24"/>
      <c r="E91" s="24"/>
      <c r="F91" s="24"/>
      <c r="G91" s="24"/>
      <c r="H91" s="24"/>
      <c r="I91" s="24"/>
      <c r="J91" s="24"/>
      <c r="K91" s="24"/>
      <c r="L91" s="22"/>
    </row>
    <row r="92" spans="1:31" s="2" customFormat="1" ht="16.5" customHeight="1">
      <c r="A92" s="36"/>
      <c r="B92" s="37"/>
      <c r="C92" s="38"/>
      <c r="D92" s="38"/>
      <c r="E92" s="413" t="s">
        <v>1019</v>
      </c>
      <c r="F92" s="415"/>
      <c r="G92" s="415"/>
      <c r="H92" s="415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1" t="s">
        <v>214</v>
      </c>
      <c r="D93" s="38"/>
      <c r="E93" s="38"/>
      <c r="F93" s="38"/>
      <c r="G93" s="38"/>
      <c r="H93" s="38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6.5" customHeight="1">
      <c r="A94" s="36"/>
      <c r="B94" s="37"/>
      <c r="C94" s="38"/>
      <c r="D94" s="38"/>
      <c r="E94" s="387" t="str">
        <f>E11</f>
        <v>SO 05a - VSTUPNÍ OBJEKT STÁVAJÍCÍ</v>
      </c>
      <c r="F94" s="415"/>
      <c r="G94" s="415"/>
      <c r="H94" s="415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>
      <c r="A96" s="36"/>
      <c r="B96" s="37"/>
      <c r="C96" s="31" t="s">
        <v>22</v>
      </c>
      <c r="D96" s="38"/>
      <c r="E96" s="38"/>
      <c r="F96" s="29" t="str">
        <f>F14</f>
        <v>Přemyslova, Chomutov</v>
      </c>
      <c r="G96" s="38"/>
      <c r="H96" s="38"/>
      <c r="I96" s="31" t="s">
        <v>24</v>
      </c>
      <c r="J96" s="61" t="str">
        <f>IF(J14="","",J14)</f>
        <v>29. 3. 2022</v>
      </c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6.9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115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5.2" customHeight="1">
      <c r="A98" s="36"/>
      <c r="B98" s="37"/>
      <c r="C98" s="31" t="s">
        <v>26</v>
      </c>
      <c r="D98" s="38"/>
      <c r="E98" s="38"/>
      <c r="F98" s="29" t="str">
        <f>E17</f>
        <v>Statutární město Chomutov</v>
      </c>
      <c r="G98" s="38"/>
      <c r="H98" s="38"/>
      <c r="I98" s="31" t="s">
        <v>32</v>
      </c>
      <c r="J98" s="34" t="str">
        <f>E23</f>
        <v>refuel s.r.o.</v>
      </c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5.2" customHeight="1">
      <c r="A99" s="36"/>
      <c r="B99" s="37"/>
      <c r="C99" s="31" t="s">
        <v>30</v>
      </c>
      <c r="D99" s="38"/>
      <c r="E99" s="38"/>
      <c r="F99" s="29" t="str">
        <f>IF(E20="","",E20)</f>
        <v>Vyplň údaj</v>
      </c>
      <c r="G99" s="38"/>
      <c r="H99" s="38"/>
      <c r="I99" s="31" t="s">
        <v>35</v>
      </c>
      <c r="J99" s="34" t="str">
        <f>E26</f>
        <v xml:space="preserve"> </v>
      </c>
      <c r="K99" s="38"/>
      <c r="L99" s="115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0.35" customHeight="1">
      <c r="A100" s="36"/>
      <c r="B100" s="37"/>
      <c r="C100" s="38"/>
      <c r="D100" s="38"/>
      <c r="E100" s="38"/>
      <c r="F100" s="38"/>
      <c r="G100" s="38"/>
      <c r="H100" s="38"/>
      <c r="I100" s="38"/>
      <c r="J100" s="38"/>
      <c r="K100" s="38"/>
      <c r="L100" s="115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10" customFormat="1" ht="29.25" customHeight="1">
      <c r="A101" s="148"/>
      <c r="B101" s="149"/>
      <c r="C101" s="150" t="s">
        <v>226</v>
      </c>
      <c r="D101" s="151" t="s">
        <v>58</v>
      </c>
      <c r="E101" s="151" t="s">
        <v>54</v>
      </c>
      <c r="F101" s="151" t="s">
        <v>55</v>
      </c>
      <c r="G101" s="151" t="s">
        <v>227</v>
      </c>
      <c r="H101" s="151" t="s">
        <v>228</v>
      </c>
      <c r="I101" s="151" t="s">
        <v>229</v>
      </c>
      <c r="J101" s="151" t="s">
        <v>219</v>
      </c>
      <c r="K101" s="152" t="s">
        <v>230</v>
      </c>
      <c r="L101" s="153"/>
      <c r="M101" s="70" t="s">
        <v>21</v>
      </c>
      <c r="N101" s="71" t="s">
        <v>43</v>
      </c>
      <c r="O101" s="71" t="s">
        <v>231</v>
      </c>
      <c r="P101" s="71" t="s">
        <v>232</v>
      </c>
      <c r="Q101" s="71" t="s">
        <v>233</v>
      </c>
      <c r="R101" s="71" t="s">
        <v>234</v>
      </c>
      <c r="S101" s="71" t="s">
        <v>235</v>
      </c>
      <c r="T101" s="72" t="s">
        <v>236</v>
      </c>
      <c r="U101" s="148"/>
      <c r="V101" s="148"/>
      <c r="W101" s="148"/>
      <c r="X101" s="148"/>
      <c r="Y101" s="148"/>
      <c r="Z101" s="148"/>
      <c r="AA101" s="148"/>
      <c r="AB101" s="148"/>
      <c r="AC101" s="148"/>
      <c r="AD101" s="148"/>
      <c r="AE101" s="148"/>
    </row>
    <row r="102" spans="1:65" s="2" customFormat="1" ht="22.9" customHeight="1">
      <c r="A102" s="36"/>
      <c r="B102" s="37"/>
      <c r="C102" s="77" t="s">
        <v>237</v>
      </c>
      <c r="D102" s="38"/>
      <c r="E102" s="38"/>
      <c r="F102" s="38"/>
      <c r="G102" s="38"/>
      <c r="H102" s="38"/>
      <c r="I102" s="38"/>
      <c r="J102" s="154">
        <f>BK102</f>
        <v>0</v>
      </c>
      <c r="K102" s="38"/>
      <c r="L102" s="41"/>
      <c r="M102" s="73"/>
      <c r="N102" s="155"/>
      <c r="O102" s="74"/>
      <c r="P102" s="156">
        <f>P103+P452</f>
        <v>0</v>
      </c>
      <c r="Q102" s="74"/>
      <c r="R102" s="156">
        <f>R103+R452</f>
        <v>9.5727749527000014</v>
      </c>
      <c r="S102" s="74"/>
      <c r="T102" s="157">
        <f>T103+T452</f>
        <v>13.97545818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72</v>
      </c>
      <c r="AU102" s="19" t="s">
        <v>220</v>
      </c>
      <c r="BK102" s="158">
        <f>BK103+BK452</f>
        <v>0</v>
      </c>
    </row>
    <row r="103" spans="1:65" s="11" customFormat="1" ht="25.9" customHeight="1">
      <c r="B103" s="159"/>
      <c r="C103" s="160"/>
      <c r="D103" s="161" t="s">
        <v>72</v>
      </c>
      <c r="E103" s="162" t="s">
        <v>322</v>
      </c>
      <c r="F103" s="162" t="s">
        <v>323</v>
      </c>
      <c r="G103" s="160"/>
      <c r="H103" s="160"/>
      <c r="I103" s="163"/>
      <c r="J103" s="164">
        <f>BK103</f>
        <v>0</v>
      </c>
      <c r="K103" s="160"/>
      <c r="L103" s="165"/>
      <c r="M103" s="166"/>
      <c r="N103" s="167"/>
      <c r="O103" s="167"/>
      <c r="P103" s="168">
        <f>P104+P137+P163+P352+P409</f>
        <v>0</v>
      </c>
      <c r="Q103" s="167"/>
      <c r="R103" s="168">
        <f>R104+R137+R163+R352+R409</f>
        <v>5.3607623233999995</v>
      </c>
      <c r="S103" s="167"/>
      <c r="T103" s="169">
        <f>T104+T137+T163+T352+T409</f>
        <v>10.054852</v>
      </c>
      <c r="AR103" s="170" t="s">
        <v>80</v>
      </c>
      <c r="AT103" s="171" t="s">
        <v>72</v>
      </c>
      <c r="AU103" s="171" t="s">
        <v>73</v>
      </c>
      <c r="AY103" s="170" t="s">
        <v>239</v>
      </c>
      <c r="BK103" s="172">
        <f>BK104+BK137+BK163+BK352+BK409</f>
        <v>0</v>
      </c>
    </row>
    <row r="104" spans="1:65" s="11" customFormat="1" ht="22.9" customHeight="1">
      <c r="B104" s="159"/>
      <c r="C104" s="160"/>
      <c r="D104" s="161" t="s">
        <v>72</v>
      </c>
      <c r="E104" s="231" t="s">
        <v>80</v>
      </c>
      <c r="F104" s="231" t="s">
        <v>257</v>
      </c>
      <c r="G104" s="160"/>
      <c r="H104" s="160"/>
      <c r="I104" s="163"/>
      <c r="J104" s="232">
        <f>BK104</f>
        <v>0</v>
      </c>
      <c r="K104" s="160"/>
      <c r="L104" s="165"/>
      <c r="M104" s="166"/>
      <c r="N104" s="167"/>
      <c r="O104" s="167"/>
      <c r="P104" s="168">
        <f>SUM(P105:P136)</f>
        <v>0</v>
      </c>
      <c r="Q104" s="167"/>
      <c r="R104" s="168">
        <f>SUM(R105:R136)</f>
        <v>0</v>
      </c>
      <c r="S104" s="167"/>
      <c r="T104" s="169">
        <f>SUM(T105:T136)</f>
        <v>2.59605</v>
      </c>
      <c r="AR104" s="170" t="s">
        <v>80</v>
      </c>
      <c r="AT104" s="171" t="s">
        <v>72</v>
      </c>
      <c r="AU104" s="171" t="s">
        <v>80</v>
      </c>
      <c r="AY104" s="170" t="s">
        <v>239</v>
      </c>
      <c r="BK104" s="172">
        <f>SUM(BK105:BK136)</f>
        <v>0</v>
      </c>
    </row>
    <row r="105" spans="1:65" s="2" customFormat="1" ht="37.9" customHeight="1">
      <c r="A105" s="36"/>
      <c r="B105" s="37"/>
      <c r="C105" s="173" t="s">
        <v>80</v>
      </c>
      <c r="D105" s="173" t="s">
        <v>240</v>
      </c>
      <c r="E105" s="174" t="s">
        <v>4996</v>
      </c>
      <c r="F105" s="175" t="s">
        <v>4997</v>
      </c>
      <c r="G105" s="176" t="s">
        <v>326</v>
      </c>
      <c r="H105" s="177">
        <v>7.79</v>
      </c>
      <c r="I105" s="178"/>
      <c r="J105" s="179">
        <f>ROUND(I105*H105,2)</f>
        <v>0</v>
      </c>
      <c r="K105" s="175" t="s">
        <v>327</v>
      </c>
      <c r="L105" s="41"/>
      <c r="M105" s="180" t="s">
        <v>21</v>
      </c>
      <c r="N105" s="181" t="s">
        <v>44</v>
      </c>
      <c r="O105" s="66"/>
      <c r="P105" s="182">
        <f>O105*H105</f>
        <v>0</v>
      </c>
      <c r="Q105" s="182">
        <v>0</v>
      </c>
      <c r="R105" s="182">
        <f>Q105*H105</f>
        <v>0</v>
      </c>
      <c r="S105" s="182">
        <v>0.255</v>
      </c>
      <c r="T105" s="183">
        <f>S105*H105</f>
        <v>1.98645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84" t="s">
        <v>100</v>
      </c>
      <c r="AT105" s="184" t="s">
        <v>240</v>
      </c>
      <c r="AU105" s="184" t="s">
        <v>82</v>
      </c>
      <c r="AY105" s="19" t="s">
        <v>239</v>
      </c>
      <c r="BE105" s="185">
        <f>IF(N105="základní",J105,0)</f>
        <v>0</v>
      </c>
      <c r="BF105" s="185">
        <f>IF(N105="snížená",J105,0)</f>
        <v>0</v>
      </c>
      <c r="BG105" s="185">
        <f>IF(N105="zákl. přenesená",J105,0)</f>
        <v>0</v>
      </c>
      <c r="BH105" s="185">
        <f>IF(N105="sníž. přenesená",J105,0)</f>
        <v>0</v>
      </c>
      <c r="BI105" s="185">
        <f>IF(N105="nulová",J105,0)</f>
        <v>0</v>
      </c>
      <c r="BJ105" s="19" t="s">
        <v>80</v>
      </c>
      <c r="BK105" s="185">
        <f>ROUND(I105*H105,2)</f>
        <v>0</v>
      </c>
      <c r="BL105" s="19" t="s">
        <v>100</v>
      </c>
      <c r="BM105" s="184" t="s">
        <v>4998</v>
      </c>
    </row>
    <row r="106" spans="1:65" s="2" customFormat="1" ht="11.25">
      <c r="A106" s="36"/>
      <c r="B106" s="37"/>
      <c r="C106" s="38"/>
      <c r="D106" s="233" t="s">
        <v>329</v>
      </c>
      <c r="E106" s="38"/>
      <c r="F106" s="234" t="s">
        <v>4999</v>
      </c>
      <c r="G106" s="38"/>
      <c r="H106" s="38"/>
      <c r="I106" s="188"/>
      <c r="J106" s="38"/>
      <c r="K106" s="38"/>
      <c r="L106" s="41"/>
      <c r="M106" s="189"/>
      <c r="N106" s="190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329</v>
      </c>
      <c r="AU106" s="19" t="s">
        <v>82</v>
      </c>
    </row>
    <row r="107" spans="1:65" s="12" customFormat="1" ht="11.25">
      <c r="B107" s="191"/>
      <c r="C107" s="192"/>
      <c r="D107" s="186" t="s">
        <v>248</v>
      </c>
      <c r="E107" s="193" t="s">
        <v>21</v>
      </c>
      <c r="F107" s="194" t="s">
        <v>3066</v>
      </c>
      <c r="G107" s="192"/>
      <c r="H107" s="193" t="s">
        <v>21</v>
      </c>
      <c r="I107" s="195"/>
      <c r="J107" s="192"/>
      <c r="K107" s="192"/>
      <c r="L107" s="196"/>
      <c r="M107" s="197"/>
      <c r="N107" s="198"/>
      <c r="O107" s="198"/>
      <c r="P107" s="198"/>
      <c r="Q107" s="198"/>
      <c r="R107" s="198"/>
      <c r="S107" s="198"/>
      <c r="T107" s="199"/>
      <c r="AT107" s="200" t="s">
        <v>248</v>
      </c>
      <c r="AU107" s="200" t="s">
        <v>82</v>
      </c>
      <c r="AV107" s="12" t="s">
        <v>80</v>
      </c>
      <c r="AW107" s="12" t="s">
        <v>34</v>
      </c>
      <c r="AX107" s="12" t="s">
        <v>73</v>
      </c>
      <c r="AY107" s="200" t="s">
        <v>239</v>
      </c>
    </row>
    <row r="108" spans="1:65" s="12" customFormat="1" ht="11.25">
      <c r="B108" s="191"/>
      <c r="C108" s="192"/>
      <c r="D108" s="186" t="s">
        <v>248</v>
      </c>
      <c r="E108" s="193" t="s">
        <v>21</v>
      </c>
      <c r="F108" s="194" t="s">
        <v>5000</v>
      </c>
      <c r="G108" s="192"/>
      <c r="H108" s="193" t="s">
        <v>21</v>
      </c>
      <c r="I108" s="195"/>
      <c r="J108" s="192"/>
      <c r="K108" s="192"/>
      <c r="L108" s="196"/>
      <c r="M108" s="197"/>
      <c r="N108" s="198"/>
      <c r="O108" s="198"/>
      <c r="P108" s="198"/>
      <c r="Q108" s="198"/>
      <c r="R108" s="198"/>
      <c r="S108" s="198"/>
      <c r="T108" s="199"/>
      <c r="AT108" s="200" t="s">
        <v>248</v>
      </c>
      <c r="AU108" s="200" t="s">
        <v>82</v>
      </c>
      <c r="AV108" s="12" t="s">
        <v>80</v>
      </c>
      <c r="AW108" s="12" t="s">
        <v>34</v>
      </c>
      <c r="AX108" s="12" t="s">
        <v>73</v>
      </c>
      <c r="AY108" s="200" t="s">
        <v>239</v>
      </c>
    </row>
    <row r="109" spans="1:65" s="13" customFormat="1" ht="11.25">
      <c r="B109" s="201"/>
      <c r="C109" s="202"/>
      <c r="D109" s="186" t="s">
        <v>248</v>
      </c>
      <c r="E109" s="203" t="s">
        <v>21</v>
      </c>
      <c r="F109" s="204" t="s">
        <v>5001</v>
      </c>
      <c r="G109" s="202"/>
      <c r="H109" s="205">
        <v>7.79</v>
      </c>
      <c r="I109" s="206"/>
      <c r="J109" s="202"/>
      <c r="K109" s="202"/>
      <c r="L109" s="207"/>
      <c r="M109" s="208"/>
      <c r="N109" s="209"/>
      <c r="O109" s="209"/>
      <c r="P109" s="209"/>
      <c r="Q109" s="209"/>
      <c r="R109" s="209"/>
      <c r="S109" s="209"/>
      <c r="T109" s="210"/>
      <c r="AT109" s="211" t="s">
        <v>248</v>
      </c>
      <c r="AU109" s="211" t="s">
        <v>82</v>
      </c>
      <c r="AV109" s="13" t="s">
        <v>82</v>
      </c>
      <c r="AW109" s="13" t="s">
        <v>34</v>
      </c>
      <c r="AX109" s="13" t="s">
        <v>73</v>
      </c>
      <c r="AY109" s="211" t="s">
        <v>239</v>
      </c>
    </row>
    <row r="110" spans="1:65" s="14" customFormat="1" ht="11.25">
      <c r="B110" s="212"/>
      <c r="C110" s="213"/>
      <c r="D110" s="186" t="s">
        <v>248</v>
      </c>
      <c r="E110" s="214" t="s">
        <v>21</v>
      </c>
      <c r="F110" s="215" t="s">
        <v>251</v>
      </c>
      <c r="G110" s="213"/>
      <c r="H110" s="216">
        <v>7.79</v>
      </c>
      <c r="I110" s="217"/>
      <c r="J110" s="213"/>
      <c r="K110" s="213"/>
      <c r="L110" s="218"/>
      <c r="M110" s="219"/>
      <c r="N110" s="220"/>
      <c r="O110" s="220"/>
      <c r="P110" s="220"/>
      <c r="Q110" s="220"/>
      <c r="R110" s="220"/>
      <c r="S110" s="220"/>
      <c r="T110" s="221"/>
      <c r="AT110" s="222" t="s">
        <v>248</v>
      </c>
      <c r="AU110" s="222" t="s">
        <v>82</v>
      </c>
      <c r="AV110" s="14" t="s">
        <v>100</v>
      </c>
      <c r="AW110" s="14" t="s">
        <v>34</v>
      </c>
      <c r="AX110" s="14" t="s">
        <v>80</v>
      </c>
      <c r="AY110" s="222" t="s">
        <v>239</v>
      </c>
    </row>
    <row r="111" spans="1:65" s="2" customFormat="1" ht="24.2" customHeight="1">
      <c r="A111" s="36"/>
      <c r="B111" s="37"/>
      <c r="C111" s="173" t="s">
        <v>82</v>
      </c>
      <c r="D111" s="173" t="s">
        <v>240</v>
      </c>
      <c r="E111" s="174" t="s">
        <v>5002</v>
      </c>
      <c r="F111" s="175" t="s">
        <v>5003</v>
      </c>
      <c r="G111" s="176" t="s">
        <v>326</v>
      </c>
      <c r="H111" s="177">
        <v>2.54</v>
      </c>
      <c r="I111" s="178"/>
      <c r="J111" s="179">
        <f>ROUND(I111*H111,2)</f>
        <v>0</v>
      </c>
      <c r="K111" s="175" t="s">
        <v>327</v>
      </c>
      <c r="L111" s="41"/>
      <c r="M111" s="180" t="s">
        <v>21</v>
      </c>
      <c r="N111" s="181" t="s">
        <v>44</v>
      </c>
      <c r="O111" s="66"/>
      <c r="P111" s="182">
        <f>O111*H111</f>
        <v>0</v>
      </c>
      <c r="Q111" s="182">
        <v>0</v>
      </c>
      <c r="R111" s="182">
        <f>Q111*H111</f>
        <v>0</v>
      </c>
      <c r="S111" s="182">
        <v>0.24</v>
      </c>
      <c r="T111" s="183">
        <f>S111*H111</f>
        <v>0.60960000000000003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4" t="s">
        <v>100</v>
      </c>
      <c r="AT111" s="184" t="s">
        <v>240</v>
      </c>
      <c r="AU111" s="184" t="s">
        <v>82</v>
      </c>
      <c r="AY111" s="19" t="s">
        <v>239</v>
      </c>
      <c r="BE111" s="185">
        <f>IF(N111="základní",J111,0)</f>
        <v>0</v>
      </c>
      <c r="BF111" s="185">
        <f>IF(N111="snížená",J111,0)</f>
        <v>0</v>
      </c>
      <c r="BG111" s="185">
        <f>IF(N111="zákl. přenesená",J111,0)</f>
        <v>0</v>
      </c>
      <c r="BH111" s="185">
        <f>IF(N111="sníž. přenesená",J111,0)</f>
        <v>0</v>
      </c>
      <c r="BI111" s="185">
        <f>IF(N111="nulová",J111,0)</f>
        <v>0</v>
      </c>
      <c r="BJ111" s="19" t="s">
        <v>80</v>
      </c>
      <c r="BK111" s="185">
        <f>ROUND(I111*H111,2)</f>
        <v>0</v>
      </c>
      <c r="BL111" s="19" t="s">
        <v>100</v>
      </c>
      <c r="BM111" s="184" t="s">
        <v>5004</v>
      </c>
    </row>
    <row r="112" spans="1:65" s="2" customFormat="1" ht="11.25">
      <c r="A112" s="36"/>
      <c r="B112" s="37"/>
      <c r="C112" s="38"/>
      <c r="D112" s="233" t="s">
        <v>329</v>
      </c>
      <c r="E112" s="38"/>
      <c r="F112" s="234" t="s">
        <v>5005</v>
      </c>
      <c r="G112" s="38"/>
      <c r="H112" s="38"/>
      <c r="I112" s="188"/>
      <c r="J112" s="38"/>
      <c r="K112" s="38"/>
      <c r="L112" s="41"/>
      <c r="M112" s="189"/>
      <c r="N112" s="190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329</v>
      </c>
      <c r="AU112" s="19" t="s">
        <v>82</v>
      </c>
    </row>
    <row r="113" spans="1:65" s="12" customFormat="1" ht="11.25">
      <c r="B113" s="191"/>
      <c r="C113" s="192"/>
      <c r="D113" s="186" t="s">
        <v>248</v>
      </c>
      <c r="E113" s="193" t="s">
        <v>21</v>
      </c>
      <c r="F113" s="194" t="s">
        <v>3066</v>
      </c>
      <c r="G113" s="192"/>
      <c r="H113" s="193" t="s">
        <v>21</v>
      </c>
      <c r="I113" s="195"/>
      <c r="J113" s="192"/>
      <c r="K113" s="192"/>
      <c r="L113" s="196"/>
      <c r="M113" s="197"/>
      <c r="N113" s="198"/>
      <c r="O113" s="198"/>
      <c r="P113" s="198"/>
      <c r="Q113" s="198"/>
      <c r="R113" s="198"/>
      <c r="S113" s="198"/>
      <c r="T113" s="199"/>
      <c r="AT113" s="200" t="s">
        <v>248</v>
      </c>
      <c r="AU113" s="200" t="s">
        <v>82</v>
      </c>
      <c r="AV113" s="12" t="s">
        <v>80</v>
      </c>
      <c r="AW113" s="12" t="s">
        <v>34</v>
      </c>
      <c r="AX113" s="12" t="s">
        <v>73</v>
      </c>
      <c r="AY113" s="200" t="s">
        <v>239</v>
      </c>
    </row>
    <row r="114" spans="1:65" s="12" customFormat="1" ht="11.25">
      <c r="B114" s="191"/>
      <c r="C114" s="192"/>
      <c r="D114" s="186" t="s">
        <v>248</v>
      </c>
      <c r="E114" s="193" t="s">
        <v>21</v>
      </c>
      <c r="F114" s="194" t="s">
        <v>5006</v>
      </c>
      <c r="G114" s="192"/>
      <c r="H114" s="193" t="s">
        <v>21</v>
      </c>
      <c r="I114" s="195"/>
      <c r="J114" s="192"/>
      <c r="K114" s="192"/>
      <c r="L114" s="196"/>
      <c r="M114" s="197"/>
      <c r="N114" s="198"/>
      <c r="O114" s="198"/>
      <c r="P114" s="198"/>
      <c r="Q114" s="198"/>
      <c r="R114" s="198"/>
      <c r="S114" s="198"/>
      <c r="T114" s="199"/>
      <c r="AT114" s="200" t="s">
        <v>248</v>
      </c>
      <c r="AU114" s="200" t="s">
        <v>82</v>
      </c>
      <c r="AV114" s="12" t="s">
        <v>80</v>
      </c>
      <c r="AW114" s="12" t="s">
        <v>34</v>
      </c>
      <c r="AX114" s="12" t="s">
        <v>73</v>
      </c>
      <c r="AY114" s="200" t="s">
        <v>239</v>
      </c>
    </row>
    <row r="115" spans="1:65" s="13" customFormat="1" ht="11.25">
      <c r="B115" s="201"/>
      <c r="C115" s="202"/>
      <c r="D115" s="186" t="s">
        <v>248</v>
      </c>
      <c r="E115" s="203" t="s">
        <v>21</v>
      </c>
      <c r="F115" s="204" t="s">
        <v>5007</v>
      </c>
      <c r="G115" s="202"/>
      <c r="H115" s="205">
        <v>2.54</v>
      </c>
      <c r="I115" s="206"/>
      <c r="J115" s="202"/>
      <c r="K115" s="202"/>
      <c r="L115" s="207"/>
      <c r="M115" s="208"/>
      <c r="N115" s="209"/>
      <c r="O115" s="209"/>
      <c r="P115" s="209"/>
      <c r="Q115" s="209"/>
      <c r="R115" s="209"/>
      <c r="S115" s="209"/>
      <c r="T115" s="210"/>
      <c r="AT115" s="211" t="s">
        <v>248</v>
      </c>
      <c r="AU115" s="211" t="s">
        <v>82</v>
      </c>
      <c r="AV115" s="13" t="s">
        <v>82</v>
      </c>
      <c r="AW115" s="13" t="s">
        <v>34</v>
      </c>
      <c r="AX115" s="13" t="s">
        <v>73</v>
      </c>
      <c r="AY115" s="211" t="s">
        <v>239</v>
      </c>
    </row>
    <row r="116" spans="1:65" s="14" customFormat="1" ht="11.25">
      <c r="B116" s="212"/>
      <c r="C116" s="213"/>
      <c r="D116" s="186" t="s">
        <v>248</v>
      </c>
      <c r="E116" s="214" t="s">
        <v>21</v>
      </c>
      <c r="F116" s="215" t="s">
        <v>251</v>
      </c>
      <c r="G116" s="213"/>
      <c r="H116" s="216">
        <v>2.54</v>
      </c>
      <c r="I116" s="217"/>
      <c r="J116" s="213"/>
      <c r="K116" s="213"/>
      <c r="L116" s="218"/>
      <c r="M116" s="219"/>
      <c r="N116" s="220"/>
      <c r="O116" s="220"/>
      <c r="P116" s="220"/>
      <c r="Q116" s="220"/>
      <c r="R116" s="220"/>
      <c r="S116" s="220"/>
      <c r="T116" s="221"/>
      <c r="AT116" s="222" t="s">
        <v>248</v>
      </c>
      <c r="AU116" s="222" t="s">
        <v>82</v>
      </c>
      <c r="AV116" s="14" t="s">
        <v>100</v>
      </c>
      <c r="AW116" s="14" t="s">
        <v>34</v>
      </c>
      <c r="AX116" s="14" t="s">
        <v>80</v>
      </c>
      <c r="AY116" s="222" t="s">
        <v>239</v>
      </c>
    </row>
    <row r="117" spans="1:65" s="2" customFormat="1" ht="24.2" customHeight="1">
      <c r="A117" s="36"/>
      <c r="B117" s="37"/>
      <c r="C117" s="173" t="s">
        <v>96</v>
      </c>
      <c r="D117" s="173" t="s">
        <v>240</v>
      </c>
      <c r="E117" s="174" t="s">
        <v>5008</v>
      </c>
      <c r="F117" s="175" t="s">
        <v>5009</v>
      </c>
      <c r="G117" s="176" t="s">
        <v>348</v>
      </c>
      <c r="H117" s="177">
        <v>13.462</v>
      </c>
      <c r="I117" s="178"/>
      <c r="J117" s="179">
        <f>ROUND(I117*H117,2)</f>
        <v>0</v>
      </c>
      <c r="K117" s="175" t="s">
        <v>327</v>
      </c>
      <c r="L117" s="41"/>
      <c r="M117" s="180" t="s">
        <v>21</v>
      </c>
      <c r="N117" s="181" t="s">
        <v>44</v>
      </c>
      <c r="O117" s="66"/>
      <c r="P117" s="182">
        <f>O117*H117</f>
        <v>0</v>
      </c>
      <c r="Q117" s="182">
        <v>0</v>
      </c>
      <c r="R117" s="182">
        <f>Q117*H117</f>
        <v>0</v>
      </c>
      <c r="S117" s="182">
        <v>0</v>
      </c>
      <c r="T117" s="183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4" t="s">
        <v>100</v>
      </c>
      <c r="AT117" s="184" t="s">
        <v>240</v>
      </c>
      <c r="AU117" s="184" t="s">
        <v>82</v>
      </c>
      <c r="AY117" s="19" t="s">
        <v>239</v>
      </c>
      <c r="BE117" s="185">
        <f>IF(N117="základní",J117,0)</f>
        <v>0</v>
      </c>
      <c r="BF117" s="185">
        <f>IF(N117="snížená",J117,0)</f>
        <v>0</v>
      </c>
      <c r="BG117" s="185">
        <f>IF(N117="zákl. přenesená",J117,0)</f>
        <v>0</v>
      </c>
      <c r="BH117" s="185">
        <f>IF(N117="sníž. přenesená",J117,0)</f>
        <v>0</v>
      </c>
      <c r="BI117" s="185">
        <f>IF(N117="nulová",J117,0)</f>
        <v>0</v>
      </c>
      <c r="BJ117" s="19" t="s">
        <v>80</v>
      </c>
      <c r="BK117" s="185">
        <f>ROUND(I117*H117,2)</f>
        <v>0</v>
      </c>
      <c r="BL117" s="19" t="s">
        <v>100</v>
      </c>
      <c r="BM117" s="184" t="s">
        <v>5010</v>
      </c>
    </row>
    <row r="118" spans="1:65" s="2" customFormat="1" ht="11.25">
      <c r="A118" s="36"/>
      <c r="B118" s="37"/>
      <c r="C118" s="38"/>
      <c r="D118" s="233" t="s">
        <v>329</v>
      </c>
      <c r="E118" s="38"/>
      <c r="F118" s="234" t="s">
        <v>5011</v>
      </c>
      <c r="G118" s="38"/>
      <c r="H118" s="38"/>
      <c r="I118" s="188"/>
      <c r="J118" s="38"/>
      <c r="K118" s="38"/>
      <c r="L118" s="41"/>
      <c r="M118" s="189"/>
      <c r="N118" s="190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329</v>
      </c>
      <c r="AU118" s="19" t="s">
        <v>82</v>
      </c>
    </row>
    <row r="119" spans="1:65" s="12" customFormat="1" ht="11.25">
      <c r="B119" s="191"/>
      <c r="C119" s="192"/>
      <c r="D119" s="186" t="s">
        <v>248</v>
      </c>
      <c r="E119" s="193" t="s">
        <v>21</v>
      </c>
      <c r="F119" s="194" t="s">
        <v>5012</v>
      </c>
      <c r="G119" s="192"/>
      <c r="H119" s="193" t="s">
        <v>21</v>
      </c>
      <c r="I119" s="195"/>
      <c r="J119" s="192"/>
      <c r="K119" s="192"/>
      <c r="L119" s="196"/>
      <c r="M119" s="197"/>
      <c r="N119" s="198"/>
      <c r="O119" s="198"/>
      <c r="P119" s="198"/>
      <c r="Q119" s="198"/>
      <c r="R119" s="198"/>
      <c r="S119" s="198"/>
      <c r="T119" s="199"/>
      <c r="AT119" s="200" t="s">
        <v>248</v>
      </c>
      <c r="AU119" s="200" t="s">
        <v>82</v>
      </c>
      <c r="AV119" s="12" t="s">
        <v>80</v>
      </c>
      <c r="AW119" s="12" t="s">
        <v>34</v>
      </c>
      <c r="AX119" s="12" t="s">
        <v>73</v>
      </c>
      <c r="AY119" s="200" t="s">
        <v>239</v>
      </c>
    </row>
    <row r="120" spans="1:65" s="12" customFormat="1" ht="11.25">
      <c r="B120" s="191"/>
      <c r="C120" s="192"/>
      <c r="D120" s="186" t="s">
        <v>248</v>
      </c>
      <c r="E120" s="193" t="s">
        <v>21</v>
      </c>
      <c r="F120" s="194" t="s">
        <v>5013</v>
      </c>
      <c r="G120" s="192"/>
      <c r="H120" s="193" t="s">
        <v>21</v>
      </c>
      <c r="I120" s="195"/>
      <c r="J120" s="192"/>
      <c r="K120" s="192"/>
      <c r="L120" s="196"/>
      <c r="M120" s="197"/>
      <c r="N120" s="198"/>
      <c r="O120" s="198"/>
      <c r="P120" s="198"/>
      <c r="Q120" s="198"/>
      <c r="R120" s="198"/>
      <c r="S120" s="198"/>
      <c r="T120" s="199"/>
      <c r="AT120" s="200" t="s">
        <v>248</v>
      </c>
      <c r="AU120" s="200" t="s">
        <v>82</v>
      </c>
      <c r="AV120" s="12" t="s">
        <v>80</v>
      </c>
      <c r="AW120" s="12" t="s">
        <v>34</v>
      </c>
      <c r="AX120" s="12" t="s">
        <v>73</v>
      </c>
      <c r="AY120" s="200" t="s">
        <v>239</v>
      </c>
    </row>
    <row r="121" spans="1:65" s="13" customFormat="1" ht="11.25">
      <c r="B121" s="201"/>
      <c r="C121" s="202"/>
      <c r="D121" s="186" t="s">
        <v>248</v>
      </c>
      <c r="E121" s="203" t="s">
        <v>21</v>
      </c>
      <c r="F121" s="204" t="s">
        <v>5014</v>
      </c>
      <c r="G121" s="202"/>
      <c r="H121" s="205">
        <v>11.048999999999999</v>
      </c>
      <c r="I121" s="206"/>
      <c r="J121" s="202"/>
      <c r="K121" s="202"/>
      <c r="L121" s="207"/>
      <c r="M121" s="208"/>
      <c r="N121" s="209"/>
      <c r="O121" s="209"/>
      <c r="P121" s="209"/>
      <c r="Q121" s="209"/>
      <c r="R121" s="209"/>
      <c r="S121" s="209"/>
      <c r="T121" s="210"/>
      <c r="AT121" s="211" t="s">
        <v>248</v>
      </c>
      <c r="AU121" s="211" t="s">
        <v>82</v>
      </c>
      <c r="AV121" s="13" t="s">
        <v>82</v>
      </c>
      <c r="AW121" s="13" t="s">
        <v>34</v>
      </c>
      <c r="AX121" s="13" t="s">
        <v>73</v>
      </c>
      <c r="AY121" s="211" t="s">
        <v>239</v>
      </c>
    </row>
    <row r="122" spans="1:65" s="16" customFormat="1" ht="11.25">
      <c r="B122" s="235"/>
      <c r="C122" s="236"/>
      <c r="D122" s="186" t="s">
        <v>248</v>
      </c>
      <c r="E122" s="237" t="s">
        <v>21</v>
      </c>
      <c r="F122" s="238" t="s">
        <v>373</v>
      </c>
      <c r="G122" s="236"/>
      <c r="H122" s="239">
        <v>11.048999999999999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AT122" s="245" t="s">
        <v>248</v>
      </c>
      <c r="AU122" s="245" t="s">
        <v>82</v>
      </c>
      <c r="AV122" s="16" t="s">
        <v>96</v>
      </c>
      <c r="AW122" s="16" t="s">
        <v>34</v>
      </c>
      <c r="AX122" s="16" t="s">
        <v>73</v>
      </c>
      <c r="AY122" s="245" t="s">
        <v>239</v>
      </c>
    </row>
    <row r="123" spans="1:65" s="12" customFormat="1" ht="11.25">
      <c r="B123" s="191"/>
      <c r="C123" s="192"/>
      <c r="D123" s="186" t="s">
        <v>248</v>
      </c>
      <c r="E123" s="193" t="s">
        <v>21</v>
      </c>
      <c r="F123" s="194" t="s">
        <v>5015</v>
      </c>
      <c r="G123" s="192"/>
      <c r="H123" s="193" t="s">
        <v>21</v>
      </c>
      <c r="I123" s="195"/>
      <c r="J123" s="192"/>
      <c r="K123" s="192"/>
      <c r="L123" s="196"/>
      <c r="M123" s="197"/>
      <c r="N123" s="198"/>
      <c r="O123" s="198"/>
      <c r="P123" s="198"/>
      <c r="Q123" s="198"/>
      <c r="R123" s="198"/>
      <c r="S123" s="198"/>
      <c r="T123" s="199"/>
      <c r="AT123" s="200" t="s">
        <v>248</v>
      </c>
      <c r="AU123" s="200" t="s">
        <v>82</v>
      </c>
      <c r="AV123" s="12" t="s">
        <v>80</v>
      </c>
      <c r="AW123" s="12" t="s">
        <v>34</v>
      </c>
      <c r="AX123" s="12" t="s">
        <v>73</v>
      </c>
      <c r="AY123" s="200" t="s">
        <v>239</v>
      </c>
    </row>
    <row r="124" spans="1:65" s="13" customFormat="1" ht="11.25">
      <c r="B124" s="201"/>
      <c r="C124" s="202"/>
      <c r="D124" s="186" t="s">
        <v>248</v>
      </c>
      <c r="E124" s="203" t="s">
        <v>21</v>
      </c>
      <c r="F124" s="204" t="s">
        <v>5016</v>
      </c>
      <c r="G124" s="202"/>
      <c r="H124" s="205">
        <v>2.4129999999999998</v>
      </c>
      <c r="I124" s="206"/>
      <c r="J124" s="202"/>
      <c r="K124" s="202"/>
      <c r="L124" s="207"/>
      <c r="M124" s="208"/>
      <c r="N124" s="209"/>
      <c r="O124" s="209"/>
      <c r="P124" s="209"/>
      <c r="Q124" s="209"/>
      <c r="R124" s="209"/>
      <c r="S124" s="209"/>
      <c r="T124" s="210"/>
      <c r="AT124" s="211" t="s">
        <v>248</v>
      </c>
      <c r="AU124" s="211" t="s">
        <v>82</v>
      </c>
      <c r="AV124" s="13" t="s">
        <v>82</v>
      </c>
      <c r="AW124" s="13" t="s">
        <v>34</v>
      </c>
      <c r="AX124" s="13" t="s">
        <v>73</v>
      </c>
      <c r="AY124" s="211" t="s">
        <v>239</v>
      </c>
    </row>
    <row r="125" spans="1:65" s="16" customFormat="1" ht="11.25">
      <c r="B125" s="235"/>
      <c r="C125" s="236"/>
      <c r="D125" s="186" t="s">
        <v>248</v>
      </c>
      <c r="E125" s="237" t="s">
        <v>21</v>
      </c>
      <c r="F125" s="238" t="s">
        <v>373</v>
      </c>
      <c r="G125" s="236"/>
      <c r="H125" s="239">
        <v>2.4129999999999998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AT125" s="245" t="s">
        <v>248</v>
      </c>
      <c r="AU125" s="245" t="s">
        <v>82</v>
      </c>
      <c r="AV125" s="16" t="s">
        <v>96</v>
      </c>
      <c r="AW125" s="16" t="s">
        <v>34</v>
      </c>
      <c r="AX125" s="16" t="s">
        <v>73</v>
      </c>
      <c r="AY125" s="245" t="s">
        <v>239</v>
      </c>
    </row>
    <row r="126" spans="1:65" s="14" customFormat="1" ht="11.25">
      <c r="B126" s="212"/>
      <c r="C126" s="213"/>
      <c r="D126" s="186" t="s">
        <v>248</v>
      </c>
      <c r="E126" s="214" t="s">
        <v>21</v>
      </c>
      <c r="F126" s="215" t="s">
        <v>251</v>
      </c>
      <c r="G126" s="213"/>
      <c r="H126" s="216">
        <v>13.462</v>
      </c>
      <c r="I126" s="217"/>
      <c r="J126" s="213"/>
      <c r="K126" s="213"/>
      <c r="L126" s="218"/>
      <c r="M126" s="219"/>
      <c r="N126" s="220"/>
      <c r="O126" s="220"/>
      <c r="P126" s="220"/>
      <c r="Q126" s="220"/>
      <c r="R126" s="220"/>
      <c r="S126" s="220"/>
      <c r="T126" s="221"/>
      <c r="AT126" s="222" t="s">
        <v>248</v>
      </c>
      <c r="AU126" s="222" t="s">
        <v>82</v>
      </c>
      <c r="AV126" s="14" t="s">
        <v>100</v>
      </c>
      <c r="AW126" s="14" t="s">
        <v>34</v>
      </c>
      <c r="AX126" s="14" t="s">
        <v>80</v>
      </c>
      <c r="AY126" s="222" t="s">
        <v>239</v>
      </c>
    </row>
    <row r="127" spans="1:65" s="2" customFormat="1" ht="37.9" customHeight="1">
      <c r="A127" s="36"/>
      <c r="B127" s="37"/>
      <c r="C127" s="173" t="s">
        <v>100</v>
      </c>
      <c r="D127" s="173" t="s">
        <v>240</v>
      </c>
      <c r="E127" s="174" t="s">
        <v>454</v>
      </c>
      <c r="F127" s="175" t="s">
        <v>455</v>
      </c>
      <c r="G127" s="176" t="s">
        <v>348</v>
      </c>
      <c r="H127" s="177">
        <v>13.462</v>
      </c>
      <c r="I127" s="178"/>
      <c r="J127" s="179">
        <f>ROUND(I127*H127,2)</f>
        <v>0</v>
      </c>
      <c r="K127" s="175" t="s">
        <v>327</v>
      </c>
      <c r="L127" s="41"/>
      <c r="M127" s="180" t="s">
        <v>21</v>
      </c>
      <c r="N127" s="181" t="s">
        <v>44</v>
      </c>
      <c r="O127" s="66"/>
      <c r="P127" s="182">
        <f>O127*H127</f>
        <v>0</v>
      </c>
      <c r="Q127" s="182">
        <v>0</v>
      </c>
      <c r="R127" s="182">
        <f>Q127*H127</f>
        <v>0</v>
      </c>
      <c r="S127" s="182">
        <v>0</v>
      </c>
      <c r="T127" s="18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4" t="s">
        <v>100</v>
      </c>
      <c r="AT127" s="184" t="s">
        <v>240</v>
      </c>
      <c r="AU127" s="184" t="s">
        <v>82</v>
      </c>
      <c r="AY127" s="19" t="s">
        <v>239</v>
      </c>
      <c r="BE127" s="185">
        <f>IF(N127="základní",J127,0)</f>
        <v>0</v>
      </c>
      <c r="BF127" s="185">
        <f>IF(N127="snížená",J127,0)</f>
        <v>0</v>
      </c>
      <c r="BG127" s="185">
        <f>IF(N127="zákl. přenesená",J127,0)</f>
        <v>0</v>
      </c>
      <c r="BH127" s="185">
        <f>IF(N127="sníž. přenesená",J127,0)</f>
        <v>0</v>
      </c>
      <c r="BI127" s="185">
        <f>IF(N127="nulová",J127,0)</f>
        <v>0</v>
      </c>
      <c r="BJ127" s="19" t="s">
        <v>80</v>
      </c>
      <c r="BK127" s="185">
        <f>ROUND(I127*H127,2)</f>
        <v>0</v>
      </c>
      <c r="BL127" s="19" t="s">
        <v>100</v>
      </c>
      <c r="BM127" s="184" t="s">
        <v>5017</v>
      </c>
    </row>
    <row r="128" spans="1:65" s="2" customFormat="1" ht="11.25">
      <c r="A128" s="36"/>
      <c r="B128" s="37"/>
      <c r="C128" s="38"/>
      <c r="D128" s="233" t="s">
        <v>329</v>
      </c>
      <c r="E128" s="38"/>
      <c r="F128" s="234" t="s">
        <v>457</v>
      </c>
      <c r="G128" s="38"/>
      <c r="H128" s="38"/>
      <c r="I128" s="188"/>
      <c r="J128" s="38"/>
      <c r="K128" s="38"/>
      <c r="L128" s="41"/>
      <c r="M128" s="189"/>
      <c r="N128" s="190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329</v>
      </c>
      <c r="AU128" s="19" t="s">
        <v>82</v>
      </c>
    </row>
    <row r="129" spans="1:65" s="12" customFormat="1" ht="11.25">
      <c r="B129" s="191"/>
      <c r="C129" s="192"/>
      <c r="D129" s="186" t="s">
        <v>248</v>
      </c>
      <c r="E129" s="193" t="s">
        <v>21</v>
      </c>
      <c r="F129" s="194" t="s">
        <v>458</v>
      </c>
      <c r="G129" s="192"/>
      <c r="H129" s="193" t="s">
        <v>21</v>
      </c>
      <c r="I129" s="195"/>
      <c r="J129" s="192"/>
      <c r="K129" s="192"/>
      <c r="L129" s="196"/>
      <c r="M129" s="197"/>
      <c r="N129" s="198"/>
      <c r="O129" s="198"/>
      <c r="P129" s="198"/>
      <c r="Q129" s="198"/>
      <c r="R129" s="198"/>
      <c r="S129" s="198"/>
      <c r="T129" s="199"/>
      <c r="AT129" s="200" t="s">
        <v>248</v>
      </c>
      <c r="AU129" s="200" t="s">
        <v>82</v>
      </c>
      <c r="AV129" s="12" t="s">
        <v>80</v>
      </c>
      <c r="AW129" s="12" t="s">
        <v>34</v>
      </c>
      <c r="AX129" s="12" t="s">
        <v>73</v>
      </c>
      <c r="AY129" s="200" t="s">
        <v>239</v>
      </c>
    </row>
    <row r="130" spans="1:65" s="13" customFormat="1" ht="11.25">
      <c r="B130" s="201"/>
      <c r="C130" s="202"/>
      <c r="D130" s="186" t="s">
        <v>248</v>
      </c>
      <c r="E130" s="203" t="s">
        <v>21</v>
      </c>
      <c r="F130" s="204" t="s">
        <v>5018</v>
      </c>
      <c r="G130" s="202"/>
      <c r="H130" s="205">
        <v>13.462</v>
      </c>
      <c r="I130" s="206"/>
      <c r="J130" s="202"/>
      <c r="K130" s="202"/>
      <c r="L130" s="207"/>
      <c r="M130" s="208"/>
      <c r="N130" s="209"/>
      <c r="O130" s="209"/>
      <c r="P130" s="209"/>
      <c r="Q130" s="209"/>
      <c r="R130" s="209"/>
      <c r="S130" s="209"/>
      <c r="T130" s="210"/>
      <c r="AT130" s="211" t="s">
        <v>248</v>
      </c>
      <c r="AU130" s="211" t="s">
        <v>82</v>
      </c>
      <c r="AV130" s="13" t="s">
        <v>82</v>
      </c>
      <c r="AW130" s="13" t="s">
        <v>34</v>
      </c>
      <c r="AX130" s="13" t="s">
        <v>73</v>
      </c>
      <c r="AY130" s="211" t="s">
        <v>239</v>
      </c>
    </row>
    <row r="131" spans="1:65" s="14" customFormat="1" ht="11.25">
      <c r="B131" s="212"/>
      <c r="C131" s="213"/>
      <c r="D131" s="186" t="s">
        <v>248</v>
      </c>
      <c r="E131" s="214" t="s">
        <v>21</v>
      </c>
      <c r="F131" s="215" t="s">
        <v>251</v>
      </c>
      <c r="G131" s="213"/>
      <c r="H131" s="216">
        <v>13.462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AT131" s="222" t="s">
        <v>248</v>
      </c>
      <c r="AU131" s="222" t="s">
        <v>82</v>
      </c>
      <c r="AV131" s="14" t="s">
        <v>100</v>
      </c>
      <c r="AW131" s="14" t="s">
        <v>34</v>
      </c>
      <c r="AX131" s="14" t="s">
        <v>80</v>
      </c>
      <c r="AY131" s="222" t="s">
        <v>239</v>
      </c>
    </row>
    <row r="132" spans="1:65" s="2" customFormat="1" ht="24.2" customHeight="1">
      <c r="A132" s="36"/>
      <c r="B132" s="37"/>
      <c r="C132" s="173" t="s">
        <v>275</v>
      </c>
      <c r="D132" s="173" t="s">
        <v>240</v>
      </c>
      <c r="E132" s="174" t="s">
        <v>468</v>
      </c>
      <c r="F132" s="175" t="s">
        <v>469</v>
      </c>
      <c r="G132" s="176" t="s">
        <v>470</v>
      </c>
      <c r="H132" s="177">
        <v>24.231999999999999</v>
      </c>
      <c r="I132" s="178"/>
      <c r="J132" s="179">
        <f>ROUND(I132*H132,2)</f>
        <v>0</v>
      </c>
      <c r="K132" s="175" t="s">
        <v>327</v>
      </c>
      <c r="L132" s="41"/>
      <c r="M132" s="180" t="s">
        <v>21</v>
      </c>
      <c r="N132" s="181" t="s">
        <v>44</v>
      </c>
      <c r="O132" s="66"/>
      <c r="P132" s="182">
        <f>O132*H132</f>
        <v>0</v>
      </c>
      <c r="Q132" s="182">
        <v>0</v>
      </c>
      <c r="R132" s="182">
        <f>Q132*H132</f>
        <v>0</v>
      </c>
      <c r="S132" s="182">
        <v>0</v>
      </c>
      <c r="T132" s="18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4" t="s">
        <v>100</v>
      </c>
      <c r="AT132" s="184" t="s">
        <v>240</v>
      </c>
      <c r="AU132" s="184" t="s">
        <v>82</v>
      </c>
      <c r="AY132" s="19" t="s">
        <v>239</v>
      </c>
      <c r="BE132" s="185">
        <f>IF(N132="základní",J132,0)</f>
        <v>0</v>
      </c>
      <c r="BF132" s="185">
        <f>IF(N132="snížená",J132,0)</f>
        <v>0</v>
      </c>
      <c r="BG132" s="185">
        <f>IF(N132="zákl. přenesená",J132,0)</f>
        <v>0</v>
      </c>
      <c r="BH132" s="185">
        <f>IF(N132="sníž. přenesená",J132,0)</f>
        <v>0</v>
      </c>
      <c r="BI132" s="185">
        <f>IF(N132="nulová",J132,0)</f>
        <v>0</v>
      </c>
      <c r="BJ132" s="19" t="s">
        <v>80</v>
      </c>
      <c r="BK132" s="185">
        <f>ROUND(I132*H132,2)</f>
        <v>0</v>
      </c>
      <c r="BL132" s="19" t="s">
        <v>100</v>
      </c>
      <c r="BM132" s="184" t="s">
        <v>5019</v>
      </c>
    </row>
    <row r="133" spans="1:65" s="2" customFormat="1" ht="11.25">
      <c r="A133" s="36"/>
      <c r="B133" s="37"/>
      <c r="C133" s="38"/>
      <c r="D133" s="233" t="s">
        <v>329</v>
      </c>
      <c r="E133" s="38"/>
      <c r="F133" s="234" t="s">
        <v>472</v>
      </c>
      <c r="G133" s="38"/>
      <c r="H133" s="38"/>
      <c r="I133" s="188"/>
      <c r="J133" s="38"/>
      <c r="K133" s="38"/>
      <c r="L133" s="41"/>
      <c r="M133" s="189"/>
      <c r="N133" s="190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329</v>
      </c>
      <c r="AU133" s="19" t="s">
        <v>82</v>
      </c>
    </row>
    <row r="134" spans="1:65" s="13" customFormat="1" ht="11.25">
      <c r="B134" s="201"/>
      <c r="C134" s="202"/>
      <c r="D134" s="186" t="s">
        <v>248</v>
      </c>
      <c r="E134" s="202"/>
      <c r="F134" s="204" t="s">
        <v>5020</v>
      </c>
      <c r="G134" s="202"/>
      <c r="H134" s="205">
        <v>24.231999999999999</v>
      </c>
      <c r="I134" s="206"/>
      <c r="J134" s="202"/>
      <c r="K134" s="202"/>
      <c r="L134" s="207"/>
      <c r="M134" s="208"/>
      <c r="N134" s="209"/>
      <c r="O134" s="209"/>
      <c r="P134" s="209"/>
      <c r="Q134" s="209"/>
      <c r="R134" s="209"/>
      <c r="S134" s="209"/>
      <c r="T134" s="210"/>
      <c r="AT134" s="211" t="s">
        <v>248</v>
      </c>
      <c r="AU134" s="211" t="s">
        <v>82</v>
      </c>
      <c r="AV134" s="13" t="s">
        <v>82</v>
      </c>
      <c r="AW134" s="13" t="s">
        <v>4</v>
      </c>
      <c r="AX134" s="13" t="s">
        <v>80</v>
      </c>
      <c r="AY134" s="211" t="s">
        <v>239</v>
      </c>
    </row>
    <row r="135" spans="1:65" s="2" customFormat="1" ht="24.2" customHeight="1">
      <c r="A135" s="36"/>
      <c r="B135" s="37"/>
      <c r="C135" s="173" t="s">
        <v>284</v>
      </c>
      <c r="D135" s="173" t="s">
        <v>240</v>
      </c>
      <c r="E135" s="174" t="s">
        <v>475</v>
      </c>
      <c r="F135" s="175" t="s">
        <v>476</v>
      </c>
      <c r="G135" s="176" t="s">
        <v>348</v>
      </c>
      <c r="H135" s="177">
        <v>13.462</v>
      </c>
      <c r="I135" s="178"/>
      <c r="J135" s="179">
        <f>ROUND(I135*H135,2)</f>
        <v>0</v>
      </c>
      <c r="K135" s="175" t="s">
        <v>327</v>
      </c>
      <c r="L135" s="41"/>
      <c r="M135" s="180" t="s">
        <v>21</v>
      </c>
      <c r="N135" s="181" t="s">
        <v>44</v>
      </c>
      <c r="O135" s="66"/>
      <c r="P135" s="182">
        <f>O135*H135</f>
        <v>0</v>
      </c>
      <c r="Q135" s="182">
        <v>0</v>
      </c>
      <c r="R135" s="182">
        <f>Q135*H135</f>
        <v>0</v>
      </c>
      <c r="S135" s="182">
        <v>0</v>
      </c>
      <c r="T135" s="18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4" t="s">
        <v>100</v>
      </c>
      <c r="AT135" s="184" t="s">
        <v>240</v>
      </c>
      <c r="AU135" s="184" t="s">
        <v>82</v>
      </c>
      <c r="AY135" s="19" t="s">
        <v>239</v>
      </c>
      <c r="BE135" s="185">
        <f>IF(N135="základní",J135,0)</f>
        <v>0</v>
      </c>
      <c r="BF135" s="185">
        <f>IF(N135="snížená",J135,0)</f>
        <v>0</v>
      </c>
      <c r="BG135" s="185">
        <f>IF(N135="zákl. přenesená",J135,0)</f>
        <v>0</v>
      </c>
      <c r="BH135" s="185">
        <f>IF(N135="sníž. přenesená",J135,0)</f>
        <v>0</v>
      </c>
      <c r="BI135" s="185">
        <f>IF(N135="nulová",J135,0)</f>
        <v>0</v>
      </c>
      <c r="BJ135" s="19" t="s">
        <v>80</v>
      </c>
      <c r="BK135" s="185">
        <f>ROUND(I135*H135,2)</f>
        <v>0</v>
      </c>
      <c r="BL135" s="19" t="s">
        <v>100</v>
      </c>
      <c r="BM135" s="184" t="s">
        <v>5021</v>
      </c>
    </row>
    <row r="136" spans="1:65" s="2" customFormat="1" ht="11.25">
      <c r="A136" s="36"/>
      <c r="B136" s="37"/>
      <c r="C136" s="38"/>
      <c r="D136" s="233" t="s">
        <v>329</v>
      </c>
      <c r="E136" s="38"/>
      <c r="F136" s="234" t="s">
        <v>478</v>
      </c>
      <c r="G136" s="38"/>
      <c r="H136" s="38"/>
      <c r="I136" s="188"/>
      <c r="J136" s="38"/>
      <c r="K136" s="38"/>
      <c r="L136" s="41"/>
      <c r="M136" s="189"/>
      <c r="N136" s="190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329</v>
      </c>
      <c r="AU136" s="19" t="s">
        <v>82</v>
      </c>
    </row>
    <row r="137" spans="1:65" s="11" customFormat="1" ht="22.9" customHeight="1">
      <c r="B137" s="159"/>
      <c r="C137" s="160"/>
      <c r="D137" s="161" t="s">
        <v>72</v>
      </c>
      <c r="E137" s="231" t="s">
        <v>82</v>
      </c>
      <c r="F137" s="231" t="s">
        <v>580</v>
      </c>
      <c r="G137" s="160"/>
      <c r="H137" s="160"/>
      <c r="I137" s="163"/>
      <c r="J137" s="232">
        <f>BK137</f>
        <v>0</v>
      </c>
      <c r="K137" s="160"/>
      <c r="L137" s="165"/>
      <c r="M137" s="166"/>
      <c r="N137" s="167"/>
      <c r="O137" s="167"/>
      <c r="P137" s="168">
        <f>SUM(P138:P162)</f>
        <v>0</v>
      </c>
      <c r="Q137" s="167"/>
      <c r="R137" s="168">
        <f>SUM(R138:R162)</f>
        <v>2.7125204913999998</v>
      </c>
      <c r="S137" s="167"/>
      <c r="T137" s="169">
        <f>SUM(T138:T162)</f>
        <v>0</v>
      </c>
      <c r="AR137" s="170" t="s">
        <v>80</v>
      </c>
      <c r="AT137" s="171" t="s">
        <v>72</v>
      </c>
      <c r="AU137" s="171" t="s">
        <v>80</v>
      </c>
      <c r="AY137" s="170" t="s">
        <v>239</v>
      </c>
      <c r="BK137" s="172">
        <f>SUM(BK138:BK162)</f>
        <v>0</v>
      </c>
    </row>
    <row r="138" spans="1:65" s="2" customFormat="1" ht="24.2" customHeight="1">
      <c r="A138" s="36"/>
      <c r="B138" s="37"/>
      <c r="C138" s="173" t="s">
        <v>291</v>
      </c>
      <c r="D138" s="173" t="s">
        <v>240</v>
      </c>
      <c r="E138" s="174" t="s">
        <v>582</v>
      </c>
      <c r="F138" s="175" t="s">
        <v>583</v>
      </c>
      <c r="G138" s="176" t="s">
        <v>348</v>
      </c>
      <c r="H138" s="177">
        <v>6.9779999999999998</v>
      </c>
      <c r="I138" s="178"/>
      <c r="J138" s="179">
        <f>ROUND(I138*H138,2)</f>
        <v>0</v>
      </c>
      <c r="K138" s="175" t="s">
        <v>327</v>
      </c>
      <c r="L138" s="41"/>
      <c r="M138" s="180" t="s">
        <v>21</v>
      </c>
      <c r="N138" s="181" t="s">
        <v>44</v>
      </c>
      <c r="O138" s="66"/>
      <c r="P138" s="182">
        <f>O138*H138</f>
        <v>0</v>
      </c>
      <c r="Q138" s="182">
        <v>0</v>
      </c>
      <c r="R138" s="182">
        <f>Q138*H138</f>
        <v>0</v>
      </c>
      <c r="S138" s="182">
        <v>0</v>
      </c>
      <c r="T138" s="18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4" t="s">
        <v>100</v>
      </c>
      <c r="AT138" s="184" t="s">
        <v>240</v>
      </c>
      <c r="AU138" s="184" t="s">
        <v>82</v>
      </c>
      <c r="AY138" s="19" t="s">
        <v>239</v>
      </c>
      <c r="BE138" s="185">
        <f>IF(N138="základní",J138,0)</f>
        <v>0</v>
      </c>
      <c r="BF138" s="185">
        <f>IF(N138="snížená",J138,0)</f>
        <v>0</v>
      </c>
      <c r="BG138" s="185">
        <f>IF(N138="zákl. přenesená",J138,0)</f>
        <v>0</v>
      </c>
      <c r="BH138" s="185">
        <f>IF(N138="sníž. přenesená",J138,0)</f>
        <v>0</v>
      </c>
      <c r="BI138" s="185">
        <f>IF(N138="nulová",J138,0)</f>
        <v>0</v>
      </c>
      <c r="BJ138" s="19" t="s">
        <v>80</v>
      </c>
      <c r="BK138" s="185">
        <f>ROUND(I138*H138,2)</f>
        <v>0</v>
      </c>
      <c r="BL138" s="19" t="s">
        <v>100</v>
      </c>
      <c r="BM138" s="184" t="s">
        <v>5022</v>
      </c>
    </row>
    <row r="139" spans="1:65" s="2" customFormat="1" ht="11.25">
      <c r="A139" s="36"/>
      <c r="B139" s="37"/>
      <c r="C139" s="38"/>
      <c r="D139" s="233" t="s">
        <v>329</v>
      </c>
      <c r="E139" s="38"/>
      <c r="F139" s="234" t="s">
        <v>585</v>
      </c>
      <c r="G139" s="38"/>
      <c r="H139" s="38"/>
      <c r="I139" s="188"/>
      <c r="J139" s="38"/>
      <c r="K139" s="38"/>
      <c r="L139" s="41"/>
      <c r="M139" s="189"/>
      <c r="N139" s="190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329</v>
      </c>
      <c r="AU139" s="19" t="s">
        <v>82</v>
      </c>
    </row>
    <row r="140" spans="1:65" s="12" customFormat="1" ht="11.25">
      <c r="B140" s="191"/>
      <c r="C140" s="192"/>
      <c r="D140" s="186" t="s">
        <v>248</v>
      </c>
      <c r="E140" s="193" t="s">
        <v>21</v>
      </c>
      <c r="F140" s="194" t="s">
        <v>5023</v>
      </c>
      <c r="G140" s="192"/>
      <c r="H140" s="193" t="s">
        <v>21</v>
      </c>
      <c r="I140" s="195"/>
      <c r="J140" s="192"/>
      <c r="K140" s="192"/>
      <c r="L140" s="196"/>
      <c r="M140" s="197"/>
      <c r="N140" s="198"/>
      <c r="O140" s="198"/>
      <c r="P140" s="198"/>
      <c r="Q140" s="198"/>
      <c r="R140" s="198"/>
      <c r="S140" s="198"/>
      <c r="T140" s="199"/>
      <c r="AT140" s="200" t="s">
        <v>248</v>
      </c>
      <c r="AU140" s="200" t="s">
        <v>82</v>
      </c>
      <c r="AV140" s="12" t="s">
        <v>80</v>
      </c>
      <c r="AW140" s="12" t="s">
        <v>34</v>
      </c>
      <c r="AX140" s="12" t="s">
        <v>73</v>
      </c>
      <c r="AY140" s="200" t="s">
        <v>239</v>
      </c>
    </row>
    <row r="141" spans="1:65" s="12" customFormat="1" ht="11.25">
      <c r="B141" s="191"/>
      <c r="C141" s="192"/>
      <c r="D141" s="186" t="s">
        <v>248</v>
      </c>
      <c r="E141" s="193" t="s">
        <v>21</v>
      </c>
      <c r="F141" s="194" t="s">
        <v>3156</v>
      </c>
      <c r="G141" s="192"/>
      <c r="H141" s="193" t="s">
        <v>21</v>
      </c>
      <c r="I141" s="195"/>
      <c r="J141" s="192"/>
      <c r="K141" s="192"/>
      <c r="L141" s="196"/>
      <c r="M141" s="197"/>
      <c r="N141" s="198"/>
      <c r="O141" s="198"/>
      <c r="P141" s="198"/>
      <c r="Q141" s="198"/>
      <c r="R141" s="198"/>
      <c r="S141" s="198"/>
      <c r="T141" s="199"/>
      <c r="AT141" s="200" t="s">
        <v>248</v>
      </c>
      <c r="AU141" s="200" t="s">
        <v>82</v>
      </c>
      <c r="AV141" s="12" t="s">
        <v>80</v>
      </c>
      <c r="AW141" s="12" t="s">
        <v>34</v>
      </c>
      <c r="AX141" s="12" t="s">
        <v>73</v>
      </c>
      <c r="AY141" s="200" t="s">
        <v>239</v>
      </c>
    </row>
    <row r="142" spans="1:65" s="13" customFormat="1" ht="11.25">
      <c r="B142" s="201"/>
      <c r="C142" s="202"/>
      <c r="D142" s="186" t="s">
        <v>248</v>
      </c>
      <c r="E142" s="203" t="s">
        <v>21</v>
      </c>
      <c r="F142" s="204" t="s">
        <v>5024</v>
      </c>
      <c r="G142" s="202"/>
      <c r="H142" s="205">
        <v>6.9779999999999998</v>
      </c>
      <c r="I142" s="206"/>
      <c r="J142" s="202"/>
      <c r="K142" s="202"/>
      <c r="L142" s="207"/>
      <c r="M142" s="208"/>
      <c r="N142" s="209"/>
      <c r="O142" s="209"/>
      <c r="P142" s="209"/>
      <c r="Q142" s="209"/>
      <c r="R142" s="209"/>
      <c r="S142" s="209"/>
      <c r="T142" s="210"/>
      <c r="AT142" s="211" t="s">
        <v>248</v>
      </c>
      <c r="AU142" s="211" t="s">
        <v>82</v>
      </c>
      <c r="AV142" s="13" t="s">
        <v>82</v>
      </c>
      <c r="AW142" s="13" t="s">
        <v>34</v>
      </c>
      <c r="AX142" s="13" t="s">
        <v>73</v>
      </c>
      <c r="AY142" s="211" t="s">
        <v>239</v>
      </c>
    </row>
    <row r="143" spans="1:65" s="14" customFormat="1" ht="11.25">
      <c r="B143" s="212"/>
      <c r="C143" s="213"/>
      <c r="D143" s="186" t="s">
        <v>248</v>
      </c>
      <c r="E143" s="214" t="s">
        <v>21</v>
      </c>
      <c r="F143" s="215" t="s">
        <v>251</v>
      </c>
      <c r="G143" s="213"/>
      <c r="H143" s="216">
        <v>6.9779999999999998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AT143" s="222" t="s">
        <v>248</v>
      </c>
      <c r="AU143" s="222" t="s">
        <v>82</v>
      </c>
      <c r="AV143" s="14" t="s">
        <v>100</v>
      </c>
      <c r="AW143" s="14" t="s">
        <v>34</v>
      </c>
      <c r="AX143" s="14" t="s">
        <v>80</v>
      </c>
      <c r="AY143" s="222" t="s">
        <v>239</v>
      </c>
    </row>
    <row r="144" spans="1:65" s="2" customFormat="1" ht="24.2" customHeight="1">
      <c r="A144" s="36"/>
      <c r="B144" s="37"/>
      <c r="C144" s="173" t="s">
        <v>297</v>
      </c>
      <c r="D144" s="173" t="s">
        <v>240</v>
      </c>
      <c r="E144" s="174" t="s">
        <v>589</v>
      </c>
      <c r="F144" s="175" t="s">
        <v>590</v>
      </c>
      <c r="G144" s="176" t="s">
        <v>326</v>
      </c>
      <c r="H144" s="177">
        <v>51.171999999999997</v>
      </c>
      <c r="I144" s="178"/>
      <c r="J144" s="179">
        <f>ROUND(I144*H144,2)</f>
        <v>0</v>
      </c>
      <c r="K144" s="175" t="s">
        <v>327</v>
      </c>
      <c r="L144" s="41"/>
      <c r="M144" s="180" t="s">
        <v>21</v>
      </c>
      <c r="N144" s="181" t="s">
        <v>44</v>
      </c>
      <c r="O144" s="66"/>
      <c r="P144" s="182">
        <f>O144*H144</f>
        <v>0</v>
      </c>
      <c r="Q144" s="182">
        <v>3.0945000000000001E-4</v>
      </c>
      <c r="R144" s="182">
        <f>Q144*H144</f>
        <v>1.5835175399999998E-2</v>
      </c>
      <c r="S144" s="182">
        <v>0</v>
      </c>
      <c r="T144" s="18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84" t="s">
        <v>100</v>
      </c>
      <c r="AT144" s="184" t="s">
        <v>240</v>
      </c>
      <c r="AU144" s="184" t="s">
        <v>82</v>
      </c>
      <c r="AY144" s="19" t="s">
        <v>239</v>
      </c>
      <c r="BE144" s="185">
        <f>IF(N144="základní",J144,0)</f>
        <v>0</v>
      </c>
      <c r="BF144" s="185">
        <f>IF(N144="snížená",J144,0)</f>
        <v>0</v>
      </c>
      <c r="BG144" s="185">
        <f>IF(N144="zákl. přenesená",J144,0)</f>
        <v>0</v>
      </c>
      <c r="BH144" s="185">
        <f>IF(N144="sníž. přenesená",J144,0)</f>
        <v>0</v>
      </c>
      <c r="BI144" s="185">
        <f>IF(N144="nulová",J144,0)</f>
        <v>0</v>
      </c>
      <c r="BJ144" s="19" t="s">
        <v>80</v>
      </c>
      <c r="BK144" s="185">
        <f>ROUND(I144*H144,2)</f>
        <v>0</v>
      </c>
      <c r="BL144" s="19" t="s">
        <v>100</v>
      </c>
      <c r="BM144" s="184" t="s">
        <v>5025</v>
      </c>
    </row>
    <row r="145" spans="1:65" s="2" customFormat="1" ht="11.25">
      <c r="A145" s="36"/>
      <c r="B145" s="37"/>
      <c r="C145" s="38"/>
      <c r="D145" s="233" t="s">
        <v>329</v>
      </c>
      <c r="E145" s="38"/>
      <c r="F145" s="234" t="s">
        <v>592</v>
      </c>
      <c r="G145" s="38"/>
      <c r="H145" s="38"/>
      <c r="I145" s="188"/>
      <c r="J145" s="38"/>
      <c r="K145" s="38"/>
      <c r="L145" s="41"/>
      <c r="M145" s="189"/>
      <c r="N145" s="190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329</v>
      </c>
      <c r="AU145" s="19" t="s">
        <v>82</v>
      </c>
    </row>
    <row r="146" spans="1:65" s="12" customFormat="1" ht="11.25">
      <c r="B146" s="191"/>
      <c r="C146" s="192"/>
      <c r="D146" s="186" t="s">
        <v>248</v>
      </c>
      <c r="E146" s="193" t="s">
        <v>21</v>
      </c>
      <c r="F146" s="194" t="s">
        <v>5023</v>
      </c>
      <c r="G146" s="192"/>
      <c r="H146" s="193" t="s">
        <v>21</v>
      </c>
      <c r="I146" s="195"/>
      <c r="J146" s="192"/>
      <c r="K146" s="192"/>
      <c r="L146" s="196"/>
      <c r="M146" s="197"/>
      <c r="N146" s="198"/>
      <c r="O146" s="198"/>
      <c r="P146" s="198"/>
      <c r="Q146" s="198"/>
      <c r="R146" s="198"/>
      <c r="S146" s="198"/>
      <c r="T146" s="199"/>
      <c r="AT146" s="200" t="s">
        <v>248</v>
      </c>
      <c r="AU146" s="200" t="s">
        <v>82</v>
      </c>
      <c r="AV146" s="12" t="s">
        <v>80</v>
      </c>
      <c r="AW146" s="12" t="s">
        <v>34</v>
      </c>
      <c r="AX146" s="12" t="s">
        <v>73</v>
      </c>
      <c r="AY146" s="200" t="s">
        <v>239</v>
      </c>
    </row>
    <row r="147" spans="1:65" s="12" customFormat="1" ht="11.25">
      <c r="B147" s="191"/>
      <c r="C147" s="192"/>
      <c r="D147" s="186" t="s">
        <v>248</v>
      </c>
      <c r="E147" s="193" t="s">
        <v>21</v>
      </c>
      <c r="F147" s="194" t="s">
        <v>3156</v>
      </c>
      <c r="G147" s="192"/>
      <c r="H147" s="193" t="s">
        <v>21</v>
      </c>
      <c r="I147" s="195"/>
      <c r="J147" s="192"/>
      <c r="K147" s="192"/>
      <c r="L147" s="196"/>
      <c r="M147" s="197"/>
      <c r="N147" s="198"/>
      <c r="O147" s="198"/>
      <c r="P147" s="198"/>
      <c r="Q147" s="198"/>
      <c r="R147" s="198"/>
      <c r="S147" s="198"/>
      <c r="T147" s="199"/>
      <c r="AT147" s="200" t="s">
        <v>248</v>
      </c>
      <c r="AU147" s="200" t="s">
        <v>82</v>
      </c>
      <c r="AV147" s="12" t="s">
        <v>80</v>
      </c>
      <c r="AW147" s="12" t="s">
        <v>34</v>
      </c>
      <c r="AX147" s="12" t="s">
        <v>73</v>
      </c>
      <c r="AY147" s="200" t="s">
        <v>239</v>
      </c>
    </row>
    <row r="148" spans="1:65" s="13" customFormat="1" ht="11.25">
      <c r="B148" s="201"/>
      <c r="C148" s="202"/>
      <c r="D148" s="186" t="s">
        <v>248</v>
      </c>
      <c r="E148" s="203" t="s">
        <v>21</v>
      </c>
      <c r="F148" s="204" t="s">
        <v>5026</v>
      </c>
      <c r="G148" s="202"/>
      <c r="H148" s="205">
        <v>51.171999999999997</v>
      </c>
      <c r="I148" s="206"/>
      <c r="J148" s="202"/>
      <c r="K148" s="202"/>
      <c r="L148" s="207"/>
      <c r="M148" s="208"/>
      <c r="N148" s="209"/>
      <c r="O148" s="209"/>
      <c r="P148" s="209"/>
      <c r="Q148" s="209"/>
      <c r="R148" s="209"/>
      <c r="S148" s="209"/>
      <c r="T148" s="210"/>
      <c r="AT148" s="211" t="s">
        <v>248</v>
      </c>
      <c r="AU148" s="211" t="s">
        <v>82</v>
      </c>
      <c r="AV148" s="13" t="s">
        <v>82</v>
      </c>
      <c r="AW148" s="13" t="s">
        <v>34</v>
      </c>
      <c r="AX148" s="13" t="s">
        <v>73</v>
      </c>
      <c r="AY148" s="211" t="s">
        <v>239</v>
      </c>
    </row>
    <row r="149" spans="1:65" s="14" customFormat="1" ht="11.25">
      <c r="B149" s="212"/>
      <c r="C149" s="213"/>
      <c r="D149" s="186" t="s">
        <v>248</v>
      </c>
      <c r="E149" s="214" t="s">
        <v>21</v>
      </c>
      <c r="F149" s="215" t="s">
        <v>251</v>
      </c>
      <c r="G149" s="213"/>
      <c r="H149" s="216">
        <v>51.171999999999997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AT149" s="222" t="s">
        <v>248</v>
      </c>
      <c r="AU149" s="222" t="s">
        <v>82</v>
      </c>
      <c r="AV149" s="14" t="s">
        <v>100</v>
      </c>
      <c r="AW149" s="14" t="s">
        <v>34</v>
      </c>
      <c r="AX149" s="14" t="s">
        <v>80</v>
      </c>
      <c r="AY149" s="222" t="s">
        <v>239</v>
      </c>
    </row>
    <row r="150" spans="1:65" s="2" customFormat="1" ht="16.5" customHeight="1">
      <c r="A150" s="36"/>
      <c r="B150" s="37"/>
      <c r="C150" s="246" t="s">
        <v>304</v>
      </c>
      <c r="D150" s="246" t="s">
        <v>308</v>
      </c>
      <c r="E150" s="247" t="s">
        <v>595</v>
      </c>
      <c r="F150" s="248" t="s">
        <v>596</v>
      </c>
      <c r="G150" s="249" t="s">
        <v>326</v>
      </c>
      <c r="H150" s="250">
        <v>51.171999999999997</v>
      </c>
      <c r="I150" s="251"/>
      <c r="J150" s="252">
        <f>ROUND(I150*H150,2)</f>
        <v>0</v>
      </c>
      <c r="K150" s="248" t="s">
        <v>327</v>
      </c>
      <c r="L150" s="253"/>
      <c r="M150" s="254" t="s">
        <v>21</v>
      </c>
      <c r="N150" s="255" t="s">
        <v>44</v>
      </c>
      <c r="O150" s="66"/>
      <c r="P150" s="182">
        <f>O150*H150</f>
        <v>0</v>
      </c>
      <c r="Q150" s="182">
        <v>1.8000000000000001E-4</v>
      </c>
      <c r="R150" s="182">
        <f>Q150*H150</f>
        <v>9.2109600000000007E-3</v>
      </c>
      <c r="S150" s="182">
        <v>0</v>
      </c>
      <c r="T150" s="18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84" t="s">
        <v>297</v>
      </c>
      <c r="AT150" s="184" t="s">
        <v>308</v>
      </c>
      <c r="AU150" s="184" t="s">
        <v>82</v>
      </c>
      <c r="AY150" s="19" t="s">
        <v>239</v>
      </c>
      <c r="BE150" s="185">
        <f>IF(N150="základní",J150,0)</f>
        <v>0</v>
      </c>
      <c r="BF150" s="185">
        <f>IF(N150="snížená",J150,0)</f>
        <v>0</v>
      </c>
      <c r="BG150" s="185">
        <f>IF(N150="zákl. přenesená",J150,0)</f>
        <v>0</v>
      </c>
      <c r="BH150" s="185">
        <f>IF(N150="sníž. přenesená",J150,0)</f>
        <v>0</v>
      </c>
      <c r="BI150" s="185">
        <f>IF(N150="nulová",J150,0)</f>
        <v>0</v>
      </c>
      <c r="BJ150" s="19" t="s">
        <v>80</v>
      </c>
      <c r="BK150" s="185">
        <f>ROUND(I150*H150,2)</f>
        <v>0</v>
      </c>
      <c r="BL150" s="19" t="s">
        <v>100</v>
      </c>
      <c r="BM150" s="184" t="s">
        <v>5027</v>
      </c>
    </row>
    <row r="151" spans="1:65" s="2" customFormat="1" ht="16.5" customHeight="1">
      <c r="A151" s="36"/>
      <c r="B151" s="37"/>
      <c r="C151" s="173" t="s">
        <v>423</v>
      </c>
      <c r="D151" s="173" t="s">
        <v>240</v>
      </c>
      <c r="E151" s="174" t="s">
        <v>3160</v>
      </c>
      <c r="F151" s="175" t="s">
        <v>3161</v>
      </c>
      <c r="G151" s="176" t="s">
        <v>348</v>
      </c>
      <c r="H151" s="177">
        <v>1.163</v>
      </c>
      <c r="I151" s="178"/>
      <c r="J151" s="179">
        <f>ROUND(I151*H151,2)</f>
        <v>0</v>
      </c>
      <c r="K151" s="175" t="s">
        <v>327</v>
      </c>
      <c r="L151" s="41"/>
      <c r="M151" s="180" t="s">
        <v>21</v>
      </c>
      <c r="N151" s="181" t="s">
        <v>44</v>
      </c>
      <c r="O151" s="66"/>
      <c r="P151" s="182">
        <f>O151*H151</f>
        <v>0</v>
      </c>
      <c r="Q151" s="182">
        <v>2.3010199999999998</v>
      </c>
      <c r="R151" s="182">
        <f>Q151*H151</f>
        <v>2.6760862599999999</v>
      </c>
      <c r="S151" s="182">
        <v>0</v>
      </c>
      <c r="T151" s="18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84" t="s">
        <v>100</v>
      </c>
      <c r="AT151" s="184" t="s">
        <v>240</v>
      </c>
      <c r="AU151" s="184" t="s">
        <v>82</v>
      </c>
      <c r="AY151" s="19" t="s">
        <v>239</v>
      </c>
      <c r="BE151" s="185">
        <f>IF(N151="základní",J151,0)</f>
        <v>0</v>
      </c>
      <c r="BF151" s="185">
        <f>IF(N151="snížená",J151,0)</f>
        <v>0</v>
      </c>
      <c r="BG151" s="185">
        <f>IF(N151="zákl. přenesená",J151,0)</f>
        <v>0</v>
      </c>
      <c r="BH151" s="185">
        <f>IF(N151="sníž. přenesená",J151,0)</f>
        <v>0</v>
      </c>
      <c r="BI151" s="185">
        <f>IF(N151="nulová",J151,0)</f>
        <v>0</v>
      </c>
      <c r="BJ151" s="19" t="s">
        <v>80</v>
      </c>
      <c r="BK151" s="185">
        <f>ROUND(I151*H151,2)</f>
        <v>0</v>
      </c>
      <c r="BL151" s="19" t="s">
        <v>100</v>
      </c>
      <c r="BM151" s="184" t="s">
        <v>5028</v>
      </c>
    </row>
    <row r="152" spans="1:65" s="2" customFormat="1" ht="11.25">
      <c r="A152" s="36"/>
      <c r="B152" s="37"/>
      <c r="C152" s="38"/>
      <c r="D152" s="233" t="s">
        <v>329</v>
      </c>
      <c r="E152" s="38"/>
      <c r="F152" s="234" t="s">
        <v>3163</v>
      </c>
      <c r="G152" s="38"/>
      <c r="H152" s="38"/>
      <c r="I152" s="188"/>
      <c r="J152" s="38"/>
      <c r="K152" s="38"/>
      <c r="L152" s="41"/>
      <c r="M152" s="189"/>
      <c r="N152" s="190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329</v>
      </c>
      <c r="AU152" s="19" t="s">
        <v>82</v>
      </c>
    </row>
    <row r="153" spans="1:65" s="12" customFormat="1" ht="11.25">
      <c r="B153" s="191"/>
      <c r="C153" s="192"/>
      <c r="D153" s="186" t="s">
        <v>248</v>
      </c>
      <c r="E153" s="193" t="s">
        <v>21</v>
      </c>
      <c r="F153" s="194" t="s">
        <v>5023</v>
      </c>
      <c r="G153" s="192"/>
      <c r="H153" s="193" t="s">
        <v>21</v>
      </c>
      <c r="I153" s="195"/>
      <c r="J153" s="192"/>
      <c r="K153" s="192"/>
      <c r="L153" s="196"/>
      <c r="M153" s="197"/>
      <c r="N153" s="198"/>
      <c r="O153" s="198"/>
      <c r="P153" s="198"/>
      <c r="Q153" s="198"/>
      <c r="R153" s="198"/>
      <c r="S153" s="198"/>
      <c r="T153" s="199"/>
      <c r="AT153" s="200" t="s">
        <v>248</v>
      </c>
      <c r="AU153" s="200" t="s">
        <v>82</v>
      </c>
      <c r="AV153" s="12" t="s">
        <v>80</v>
      </c>
      <c r="AW153" s="12" t="s">
        <v>34</v>
      </c>
      <c r="AX153" s="12" t="s">
        <v>73</v>
      </c>
      <c r="AY153" s="200" t="s">
        <v>239</v>
      </c>
    </row>
    <row r="154" spans="1:65" s="12" customFormat="1" ht="11.25">
      <c r="B154" s="191"/>
      <c r="C154" s="192"/>
      <c r="D154" s="186" t="s">
        <v>248</v>
      </c>
      <c r="E154" s="193" t="s">
        <v>21</v>
      </c>
      <c r="F154" s="194" t="s">
        <v>3156</v>
      </c>
      <c r="G154" s="192"/>
      <c r="H154" s="193" t="s">
        <v>21</v>
      </c>
      <c r="I154" s="195"/>
      <c r="J154" s="192"/>
      <c r="K154" s="192"/>
      <c r="L154" s="196"/>
      <c r="M154" s="197"/>
      <c r="N154" s="198"/>
      <c r="O154" s="198"/>
      <c r="P154" s="198"/>
      <c r="Q154" s="198"/>
      <c r="R154" s="198"/>
      <c r="S154" s="198"/>
      <c r="T154" s="199"/>
      <c r="AT154" s="200" t="s">
        <v>248</v>
      </c>
      <c r="AU154" s="200" t="s">
        <v>82</v>
      </c>
      <c r="AV154" s="12" t="s">
        <v>80</v>
      </c>
      <c r="AW154" s="12" t="s">
        <v>34</v>
      </c>
      <c r="AX154" s="12" t="s">
        <v>73</v>
      </c>
      <c r="AY154" s="200" t="s">
        <v>239</v>
      </c>
    </row>
    <row r="155" spans="1:65" s="13" customFormat="1" ht="11.25">
      <c r="B155" s="201"/>
      <c r="C155" s="202"/>
      <c r="D155" s="186" t="s">
        <v>248</v>
      </c>
      <c r="E155" s="203" t="s">
        <v>21</v>
      </c>
      <c r="F155" s="204" t="s">
        <v>5029</v>
      </c>
      <c r="G155" s="202"/>
      <c r="H155" s="205">
        <v>1.163</v>
      </c>
      <c r="I155" s="206"/>
      <c r="J155" s="202"/>
      <c r="K155" s="202"/>
      <c r="L155" s="207"/>
      <c r="M155" s="208"/>
      <c r="N155" s="209"/>
      <c r="O155" s="209"/>
      <c r="P155" s="209"/>
      <c r="Q155" s="209"/>
      <c r="R155" s="209"/>
      <c r="S155" s="209"/>
      <c r="T155" s="210"/>
      <c r="AT155" s="211" t="s">
        <v>248</v>
      </c>
      <c r="AU155" s="211" t="s">
        <v>82</v>
      </c>
      <c r="AV155" s="13" t="s">
        <v>82</v>
      </c>
      <c r="AW155" s="13" t="s">
        <v>34</v>
      </c>
      <c r="AX155" s="13" t="s">
        <v>73</v>
      </c>
      <c r="AY155" s="211" t="s">
        <v>239</v>
      </c>
    </row>
    <row r="156" spans="1:65" s="14" customFormat="1" ht="11.25">
      <c r="B156" s="212"/>
      <c r="C156" s="213"/>
      <c r="D156" s="186" t="s">
        <v>248</v>
      </c>
      <c r="E156" s="214" t="s">
        <v>21</v>
      </c>
      <c r="F156" s="215" t="s">
        <v>251</v>
      </c>
      <c r="G156" s="213"/>
      <c r="H156" s="216">
        <v>1.163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AT156" s="222" t="s">
        <v>248</v>
      </c>
      <c r="AU156" s="222" t="s">
        <v>82</v>
      </c>
      <c r="AV156" s="14" t="s">
        <v>100</v>
      </c>
      <c r="AW156" s="14" t="s">
        <v>34</v>
      </c>
      <c r="AX156" s="14" t="s">
        <v>80</v>
      </c>
      <c r="AY156" s="222" t="s">
        <v>239</v>
      </c>
    </row>
    <row r="157" spans="1:65" s="2" customFormat="1" ht="16.5" customHeight="1">
      <c r="A157" s="36"/>
      <c r="B157" s="37"/>
      <c r="C157" s="173" t="s">
        <v>428</v>
      </c>
      <c r="D157" s="173" t="s">
        <v>240</v>
      </c>
      <c r="E157" s="174" t="s">
        <v>600</v>
      </c>
      <c r="F157" s="175" t="s">
        <v>601</v>
      </c>
      <c r="G157" s="176" t="s">
        <v>602</v>
      </c>
      <c r="H157" s="177">
        <v>23.26</v>
      </c>
      <c r="I157" s="178"/>
      <c r="J157" s="179">
        <f>ROUND(I157*H157,2)</f>
        <v>0</v>
      </c>
      <c r="K157" s="175" t="s">
        <v>327</v>
      </c>
      <c r="L157" s="41"/>
      <c r="M157" s="180" t="s">
        <v>21</v>
      </c>
      <c r="N157" s="181" t="s">
        <v>44</v>
      </c>
      <c r="O157" s="66"/>
      <c r="P157" s="182">
        <f>O157*H157</f>
        <v>0</v>
      </c>
      <c r="Q157" s="182">
        <v>4.8959999999999997E-4</v>
      </c>
      <c r="R157" s="182">
        <f>Q157*H157</f>
        <v>1.1388096E-2</v>
      </c>
      <c r="S157" s="182">
        <v>0</v>
      </c>
      <c r="T157" s="18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4" t="s">
        <v>100</v>
      </c>
      <c r="AT157" s="184" t="s">
        <v>240</v>
      </c>
      <c r="AU157" s="184" t="s">
        <v>82</v>
      </c>
      <c r="AY157" s="19" t="s">
        <v>239</v>
      </c>
      <c r="BE157" s="185">
        <f>IF(N157="základní",J157,0)</f>
        <v>0</v>
      </c>
      <c r="BF157" s="185">
        <f>IF(N157="snížená",J157,0)</f>
        <v>0</v>
      </c>
      <c r="BG157" s="185">
        <f>IF(N157="zákl. přenesená",J157,0)</f>
        <v>0</v>
      </c>
      <c r="BH157" s="185">
        <f>IF(N157="sníž. přenesená",J157,0)</f>
        <v>0</v>
      </c>
      <c r="BI157" s="185">
        <f>IF(N157="nulová",J157,0)</f>
        <v>0</v>
      </c>
      <c r="BJ157" s="19" t="s">
        <v>80</v>
      </c>
      <c r="BK157" s="185">
        <f>ROUND(I157*H157,2)</f>
        <v>0</v>
      </c>
      <c r="BL157" s="19" t="s">
        <v>100</v>
      </c>
      <c r="BM157" s="184" t="s">
        <v>5030</v>
      </c>
    </row>
    <row r="158" spans="1:65" s="2" customFormat="1" ht="11.25">
      <c r="A158" s="36"/>
      <c r="B158" s="37"/>
      <c r="C158" s="38"/>
      <c r="D158" s="233" t="s">
        <v>329</v>
      </c>
      <c r="E158" s="38"/>
      <c r="F158" s="234" t="s">
        <v>604</v>
      </c>
      <c r="G158" s="38"/>
      <c r="H158" s="38"/>
      <c r="I158" s="188"/>
      <c r="J158" s="38"/>
      <c r="K158" s="38"/>
      <c r="L158" s="41"/>
      <c r="M158" s="189"/>
      <c r="N158" s="190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329</v>
      </c>
      <c r="AU158" s="19" t="s">
        <v>82</v>
      </c>
    </row>
    <row r="159" spans="1:65" s="12" customFormat="1" ht="11.25">
      <c r="B159" s="191"/>
      <c r="C159" s="192"/>
      <c r="D159" s="186" t="s">
        <v>248</v>
      </c>
      <c r="E159" s="193" t="s">
        <v>21</v>
      </c>
      <c r="F159" s="194" t="s">
        <v>5023</v>
      </c>
      <c r="G159" s="192"/>
      <c r="H159" s="193" t="s">
        <v>21</v>
      </c>
      <c r="I159" s="195"/>
      <c r="J159" s="192"/>
      <c r="K159" s="192"/>
      <c r="L159" s="196"/>
      <c r="M159" s="197"/>
      <c r="N159" s="198"/>
      <c r="O159" s="198"/>
      <c r="P159" s="198"/>
      <c r="Q159" s="198"/>
      <c r="R159" s="198"/>
      <c r="S159" s="198"/>
      <c r="T159" s="199"/>
      <c r="AT159" s="200" t="s">
        <v>248</v>
      </c>
      <c r="AU159" s="200" t="s">
        <v>82</v>
      </c>
      <c r="AV159" s="12" t="s">
        <v>80</v>
      </c>
      <c r="AW159" s="12" t="s">
        <v>34</v>
      </c>
      <c r="AX159" s="12" t="s">
        <v>73</v>
      </c>
      <c r="AY159" s="200" t="s">
        <v>239</v>
      </c>
    </row>
    <row r="160" spans="1:65" s="12" customFormat="1" ht="11.25">
      <c r="B160" s="191"/>
      <c r="C160" s="192"/>
      <c r="D160" s="186" t="s">
        <v>248</v>
      </c>
      <c r="E160" s="193" t="s">
        <v>21</v>
      </c>
      <c r="F160" s="194" t="s">
        <v>3156</v>
      </c>
      <c r="G160" s="192"/>
      <c r="H160" s="193" t="s">
        <v>21</v>
      </c>
      <c r="I160" s="195"/>
      <c r="J160" s="192"/>
      <c r="K160" s="192"/>
      <c r="L160" s="196"/>
      <c r="M160" s="197"/>
      <c r="N160" s="198"/>
      <c r="O160" s="198"/>
      <c r="P160" s="198"/>
      <c r="Q160" s="198"/>
      <c r="R160" s="198"/>
      <c r="S160" s="198"/>
      <c r="T160" s="199"/>
      <c r="AT160" s="200" t="s">
        <v>248</v>
      </c>
      <c r="AU160" s="200" t="s">
        <v>82</v>
      </c>
      <c r="AV160" s="12" t="s">
        <v>80</v>
      </c>
      <c r="AW160" s="12" t="s">
        <v>34</v>
      </c>
      <c r="AX160" s="12" t="s">
        <v>73</v>
      </c>
      <c r="AY160" s="200" t="s">
        <v>239</v>
      </c>
    </row>
    <row r="161" spans="1:65" s="13" customFormat="1" ht="11.25">
      <c r="B161" s="201"/>
      <c r="C161" s="202"/>
      <c r="D161" s="186" t="s">
        <v>248</v>
      </c>
      <c r="E161" s="203" t="s">
        <v>21</v>
      </c>
      <c r="F161" s="204" t="s">
        <v>5031</v>
      </c>
      <c r="G161" s="202"/>
      <c r="H161" s="205">
        <v>23.26</v>
      </c>
      <c r="I161" s="206"/>
      <c r="J161" s="202"/>
      <c r="K161" s="202"/>
      <c r="L161" s="207"/>
      <c r="M161" s="208"/>
      <c r="N161" s="209"/>
      <c r="O161" s="209"/>
      <c r="P161" s="209"/>
      <c r="Q161" s="209"/>
      <c r="R161" s="209"/>
      <c r="S161" s="209"/>
      <c r="T161" s="210"/>
      <c r="AT161" s="211" t="s">
        <v>248</v>
      </c>
      <c r="AU161" s="211" t="s">
        <v>82</v>
      </c>
      <c r="AV161" s="13" t="s">
        <v>82</v>
      </c>
      <c r="AW161" s="13" t="s">
        <v>34</v>
      </c>
      <c r="AX161" s="13" t="s">
        <v>73</v>
      </c>
      <c r="AY161" s="211" t="s">
        <v>239</v>
      </c>
    </row>
    <row r="162" spans="1:65" s="14" customFormat="1" ht="11.25">
      <c r="B162" s="212"/>
      <c r="C162" s="213"/>
      <c r="D162" s="186" t="s">
        <v>248</v>
      </c>
      <c r="E162" s="214" t="s">
        <v>21</v>
      </c>
      <c r="F162" s="215" t="s">
        <v>251</v>
      </c>
      <c r="G162" s="213"/>
      <c r="H162" s="216">
        <v>23.26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AT162" s="222" t="s">
        <v>248</v>
      </c>
      <c r="AU162" s="222" t="s">
        <v>82</v>
      </c>
      <c r="AV162" s="14" t="s">
        <v>100</v>
      </c>
      <c r="AW162" s="14" t="s">
        <v>34</v>
      </c>
      <c r="AX162" s="14" t="s">
        <v>80</v>
      </c>
      <c r="AY162" s="222" t="s">
        <v>239</v>
      </c>
    </row>
    <row r="163" spans="1:65" s="11" customFormat="1" ht="22.9" customHeight="1">
      <c r="B163" s="159"/>
      <c r="C163" s="160"/>
      <c r="D163" s="161" t="s">
        <v>72</v>
      </c>
      <c r="E163" s="231" t="s">
        <v>284</v>
      </c>
      <c r="F163" s="231" t="s">
        <v>3408</v>
      </c>
      <c r="G163" s="160"/>
      <c r="H163" s="160"/>
      <c r="I163" s="163"/>
      <c r="J163" s="232">
        <f>BK163</f>
        <v>0</v>
      </c>
      <c r="K163" s="160"/>
      <c r="L163" s="165"/>
      <c r="M163" s="166"/>
      <c r="N163" s="167"/>
      <c r="O163" s="167"/>
      <c r="P163" s="168">
        <f>SUM(P164:P351)</f>
        <v>0</v>
      </c>
      <c r="Q163" s="167"/>
      <c r="R163" s="168">
        <f>SUM(R164:R351)</f>
        <v>2.6453161839999999</v>
      </c>
      <c r="S163" s="167"/>
      <c r="T163" s="169">
        <f>SUM(T164:T351)</f>
        <v>0</v>
      </c>
      <c r="AR163" s="170" t="s">
        <v>80</v>
      </c>
      <c r="AT163" s="171" t="s">
        <v>72</v>
      </c>
      <c r="AU163" s="171" t="s">
        <v>80</v>
      </c>
      <c r="AY163" s="170" t="s">
        <v>239</v>
      </c>
      <c r="BK163" s="172">
        <f>SUM(BK164:BK351)</f>
        <v>0</v>
      </c>
    </row>
    <row r="164" spans="1:65" s="2" customFormat="1" ht="16.5" customHeight="1">
      <c r="A164" s="36"/>
      <c r="B164" s="37"/>
      <c r="C164" s="173" t="s">
        <v>433</v>
      </c>
      <c r="D164" s="173" t="s">
        <v>240</v>
      </c>
      <c r="E164" s="174" t="s">
        <v>5032</v>
      </c>
      <c r="F164" s="175" t="s">
        <v>5033</v>
      </c>
      <c r="G164" s="176" t="s">
        <v>326</v>
      </c>
      <c r="H164" s="177">
        <v>7.0620000000000003</v>
      </c>
      <c r="I164" s="178"/>
      <c r="J164" s="179">
        <f>ROUND(I164*H164,2)</f>
        <v>0</v>
      </c>
      <c r="K164" s="175" t="s">
        <v>327</v>
      </c>
      <c r="L164" s="41"/>
      <c r="M164" s="180" t="s">
        <v>21</v>
      </c>
      <c r="N164" s="181" t="s">
        <v>44</v>
      </c>
      <c r="O164" s="66"/>
      <c r="P164" s="182">
        <f>O164*H164</f>
        <v>0</v>
      </c>
      <c r="Q164" s="182">
        <v>2.63E-4</v>
      </c>
      <c r="R164" s="182">
        <f>Q164*H164</f>
        <v>1.857306E-3</v>
      </c>
      <c r="S164" s="182">
        <v>0</v>
      </c>
      <c r="T164" s="18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84" t="s">
        <v>100</v>
      </c>
      <c r="AT164" s="184" t="s">
        <v>240</v>
      </c>
      <c r="AU164" s="184" t="s">
        <v>82</v>
      </c>
      <c r="AY164" s="19" t="s">
        <v>239</v>
      </c>
      <c r="BE164" s="185">
        <f>IF(N164="základní",J164,0)</f>
        <v>0</v>
      </c>
      <c r="BF164" s="185">
        <f>IF(N164="snížená",J164,0)</f>
        <v>0</v>
      </c>
      <c r="BG164" s="185">
        <f>IF(N164="zákl. přenesená",J164,0)</f>
        <v>0</v>
      </c>
      <c r="BH164" s="185">
        <f>IF(N164="sníž. přenesená",J164,0)</f>
        <v>0</v>
      </c>
      <c r="BI164" s="185">
        <f>IF(N164="nulová",J164,0)</f>
        <v>0</v>
      </c>
      <c r="BJ164" s="19" t="s">
        <v>80</v>
      </c>
      <c r="BK164" s="185">
        <f>ROUND(I164*H164,2)</f>
        <v>0</v>
      </c>
      <c r="BL164" s="19" t="s">
        <v>100</v>
      </c>
      <c r="BM164" s="184" t="s">
        <v>5034</v>
      </c>
    </row>
    <row r="165" spans="1:65" s="2" customFormat="1" ht="11.25">
      <c r="A165" s="36"/>
      <c r="B165" s="37"/>
      <c r="C165" s="38"/>
      <c r="D165" s="233" t="s">
        <v>329</v>
      </c>
      <c r="E165" s="38"/>
      <c r="F165" s="234" t="s">
        <v>5035</v>
      </c>
      <c r="G165" s="38"/>
      <c r="H165" s="38"/>
      <c r="I165" s="188"/>
      <c r="J165" s="38"/>
      <c r="K165" s="38"/>
      <c r="L165" s="41"/>
      <c r="M165" s="189"/>
      <c r="N165" s="190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329</v>
      </c>
      <c r="AU165" s="19" t="s">
        <v>82</v>
      </c>
    </row>
    <row r="166" spans="1:65" s="12" customFormat="1" ht="11.25">
      <c r="B166" s="191"/>
      <c r="C166" s="192"/>
      <c r="D166" s="186" t="s">
        <v>248</v>
      </c>
      <c r="E166" s="193" t="s">
        <v>21</v>
      </c>
      <c r="F166" s="194" t="s">
        <v>5012</v>
      </c>
      <c r="G166" s="192"/>
      <c r="H166" s="193" t="s">
        <v>21</v>
      </c>
      <c r="I166" s="195"/>
      <c r="J166" s="192"/>
      <c r="K166" s="192"/>
      <c r="L166" s="196"/>
      <c r="M166" s="197"/>
      <c r="N166" s="198"/>
      <c r="O166" s="198"/>
      <c r="P166" s="198"/>
      <c r="Q166" s="198"/>
      <c r="R166" s="198"/>
      <c r="S166" s="198"/>
      <c r="T166" s="199"/>
      <c r="AT166" s="200" t="s">
        <v>248</v>
      </c>
      <c r="AU166" s="200" t="s">
        <v>82</v>
      </c>
      <c r="AV166" s="12" t="s">
        <v>80</v>
      </c>
      <c r="AW166" s="12" t="s">
        <v>34</v>
      </c>
      <c r="AX166" s="12" t="s">
        <v>73</v>
      </c>
      <c r="AY166" s="200" t="s">
        <v>239</v>
      </c>
    </row>
    <row r="167" spans="1:65" s="12" customFormat="1" ht="11.25">
      <c r="B167" s="191"/>
      <c r="C167" s="192"/>
      <c r="D167" s="186" t="s">
        <v>248</v>
      </c>
      <c r="E167" s="193" t="s">
        <v>21</v>
      </c>
      <c r="F167" s="194" t="s">
        <v>3448</v>
      </c>
      <c r="G167" s="192"/>
      <c r="H167" s="193" t="s">
        <v>21</v>
      </c>
      <c r="I167" s="195"/>
      <c r="J167" s="192"/>
      <c r="K167" s="192"/>
      <c r="L167" s="196"/>
      <c r="M167" s="197"/>
      <c r="N167" s="198"/>
      <c r="O167" s="198"/>
      <c r="P167" s="198"/>
      <c r="Q167" s="198"/>
      <c r="R167" s="198"/>
      <c r="S167" s="198"/>
      <c r="T167" s="199"/>
      <c r="AT167" s="200" t="s">
        <v>248</v>
      </c>
      <c r="AU167" s="200" t="s">
        <v>82</v>
      </c>
      <c r="AV167" s="12" t="s">
        <v>80</v>
      </c>
      <c r="AW167" s="12" t="s">
        <v>34</v>
      </c>
      <c r="AX167" s="12" t="s">
        <v>73</v>
      </c>
      <c r="AY167" s="200" t="s">
        <v>239</v>
      </c>
    </row>
    <row r="168" spans="1:65" s="13" customFormat="1" ht="11.25">
      <c r="B168" s="201"/>
      <c r="C168" s="202"/>
      <c r="D168" s="186" t="s">
        <v>248</v>
      </c>
      <c r="E168" s="203" t="s">
        <v>21</v>
      </c>
      <c r="F168" s="204" t="s">
        <v>5036</v>
      </c>
      <c r="G168" s="202"/>
      <c r="H168" s="205">
        <v>3.5310000000000001</v>
      </c>
      <c r="I168" s="206"/>
      <c r="J168" s="202"/>
      <c r="K168" s="202"/>
      <c r="L168" s="207"/>
      <c r="M168" s="208"/>
      <c r="N168" s="209"/>
      <c r="O168" s="209"/>
      <c r="P168" s="209"/>
      <c r="Q168" s="209"/>
      <c r="R168" s="209"/>
      <c r="S168" s="209"/>
      <c r="T168" s="210"/>
      <c r="AT168" s="211" t="s">
        <v>248</v>
      </c>
      <c r="AU168" s="211" t="s">
        <v>82</v>
      </c>
      <c r="AV168" s="13" t="s">
        <v>82</v>
      </c>
      <c r="AW168" s="13" t="s">
        <v>34</v>
      </c>
      <c r="AX168" s="13" t="s">
        <v>73</v>
      </c>
      <c r="AY168" s="211" t="s">
        <v>239</v>
      </c>
    </row>
    <row r="169" spans="1:65" s="16" customFormat="1" ht="11.25">
      <c r="B169" s="235"/>
      <c r="C169" s="236"/>
      <c r="D169" s="186" t="s">
        <v>248</v>
      </c>
      <c r="E169" s="237" t="s">
        <v>21</v>
      </c>
      <c r="F169" s="238" t="s">
        <v>373</v>
      </c>
      <c r="G169" s="236"/>
      <c r="H169" s="239">
        <v>3.5310000000000001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AT169" s="245" t="s">
        <v>248</v>
      </c>
      <c r="AU169" s="245" t="s">
        <v>82</v>
      </c>
      <c r="AV169" s="16" t="s">
        <v>96</v>
      </c>
      <c r="AW169" s="16" t="s">
        <v>34</v>
      </c>
      <c r="AX169" s="16" t="s">
        <v>73</v>
      </c>
      <c r="AY169" s="245" t="s">
        <v>239</v>
      </c>
    </row>
    <row r="170" spans="1:65" s="12" customFormat="1" ht="11.25">
      <c r="B170" s="191"/>
      <c r="C170" s="192"/>
      <c r="D170" s="186" t="s">
        <v>248</v>
      </c>
      <c r="E170" s="193" t="s">
        <v>21</v>
      </c>
      <c r="F170" s="194" t="s">
        <v>3450</v>
      </c>
      <c r="G170" s="192"/>
      <c r="H170" s="193" t="s">
        <v>21</v>
      </c>
      <c r="I170" s="195"/>
      <c r="J170" s="192"/>
      <c r="K170" s="192"/>
      <c r="L170" s="196"/>
      <c r="M170" s="197"/>
      <c r="N170" s="198"/>
      <c r="O170" s="198"/>
      <c r="P170" s="198"/>
      <c r="Q170" s="198"/>
      <c r="R170" s="198"/>
      <c r="S170" s="198"/>
      <c r="T170" s="199"/>
      <c r="AT170" s="200" t="s">
        <v>248</v>
      </c>
      <c r="AU170" s="200" t="s">
        <v>82</v>
      </c>
      <c r="AV170" s="12" t="s">
        <v>80</v>
      </c>
      <c r="AW170" s="12" t="s">
        <v>34</v>
      </c>
      <c r="AX170" s="12" t="s">
        <v>73</v>
      </c>
      <c r="AY170" s="200" t="s">
        <v>239</v>
      </c>
    </row>
    <row r="171" spans="1:65" s="13" customFormat="1" ht="11.25">
      <c r="B171" s="201"/>
      <c r="C171" s="202"/>
      <c r="D171" s="186" t="s">
        <v>248</v>
      </c>
      <c r="E171" s="203" t="s">
        <v>21</v>
      </c>
      <c r="F171" s="204" t="s">
        <v>5036</v>
      </c>
      <c r="G171" s="202"/>
      <c r="H171" s="205">
        <v>3.5310000000000001</v>
      </c>
      <c r="I171" s="206"/>
      <c r="J171" s="202"/>
      <c r="K171" s="202"/>
      <c r="L171" s="207"/>
      <c r="M171" s="208"/>
      <c r="N171" s="209"/>
      <c r="O171" s="209"/>
      <c r="P171" s="209"/>
      <c r="Q171" s="209"/>
      <c r="R171" s="209"/>
      <c r="S171" s="209"/>
      <c r="T171" s="210"/>
      <c r="AT171" s="211" t="s">
        <v>248</v>
      </c>
      <c r="AU171" s="211" t="s">
        <v>82</v>
      </c>
      <c r="AV171" s="13" t="s">
        <v>82</v>
      </c>
      <c r="AW171" s="13" t="s">
        <v>34</v>
      </c>
      <c r="AX171" s="13" t="s">
        <v>73</v>
      </c>
      <c r="AY171" s="211" t="s">
        <v>239</v>
      </c>
    </row>
    <row r="172" spans="1:65" s="16" customFormat="1" ht="11.25">
      <c r="B172" s="235"/>
      <c r="C172" s="236"/>
      <c r="D172" s="186" t="s">
        <v>248</v>
      </c>
      <c r="E172" s="237" t="s">
        <v>21</v>
      </c>
      <c r="F172" s="238" t="s">
        <v>373</v>
      </c>
      <c r="G172" s="236"/>
      <c r="H172" s="239">
        <v>3.5310000000000001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AT172" s="245" t="s">
        <v>248</v>
      </c>
      <c r="AU172" s="245" t="s">
        <v>82</v>
      </c>
      <c r="AV172" s="16" t="s">
        <v>96</v>
      </c>
      <c r="AW172" s="16" t="s">
        <v>34</v>
      </c>
      <c r="AX172" s="16" t="s">
        <v>73</v>
      </c>
      <c r="AY172" s="245" t="s">
        <v>239</v>
      </c>
    </row>
    <row r="173" spans="1:65" s="14" customFormat="1" ht="11.25">
      <c r="B173" s="212"/>
      <c r="C173" s="213"/>
      <c r="D173" s="186" t="s">
        <v>248</v>
      </c>
      <c r="E173" s="214" t="s">
        <v>21</v>
      </c>
      <c r="F173" s="215" t="s">
        <v>251</v>
      </c>
      <c r="G173" s="213"/>
      <c r="H173" s="216">
        <v>7.0620000000000003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AT173" s="222" t="s">
        <v>248</v>
      </c>
      <c r="AU173" s="222" t="s">
        <v>82</v>
      </c>
      <c r="AV173" s="14" t="s">
        <v>100</v>
      </c>
      <c r="AW173" s="14" t="s">
        <v>34</v>
      </c>
      <c r="AX173" s="14" t="s">
        <v>80</v>
      </c>
      <c r="AY173" s="222" t="s">
        <v>239</v>
      </c>
    </row>
    <row r="174" spans="1:65" s="2" customFormat="1" ht="24.2" customHeight="1">
      <c r="A174" s="36"/>
      <c r="B174" s="37"/>
      <c r="C174" s="173" t="s">
        <v>439</v>
      </c>
      <c r="D174" s="173" t="s">
        <v>240</v>
      </c>
      <c r="E174" s="174" t="s">
        <v>5037</v>
      </c>
      <c r="F174" s="175" t="s">
        <v>5038</v>
      </c>
      <c r="G174" s="176" t="s">
        <v>326</v>
      </c>
      <c r="H174" s="177">
        <v>7.0620000000000003</v>
      </c>
      <c r="I174" s="178"/>
      <c r="J174" s="179">
        <f>ROUND(I174*H174,2)</f>
        <v>0</v>
      </c>
      <c r="K174" s="175" t="s">
        <v>327</v>
      </c>
      <c r="L174" s="41"/>
      <c r="M174" s="180" t="s">
        <v>21</v>
      </c>
      <c r="N174" s="181" t="s">
        <v>44</v>
      </c>
      <c r="O174" s="66"/>
      <c r="P174" s="182">
        <f>O174*H174</f>
        <v>0</v>
      </c>
      <c r="Q174" s="182">
        <v>4.3839999999999999E-3</v>
      </c>
      <c r="R174" s="182">
        <f>Q174*H174</f>
        <v>3.0959808000000002E-2</v>
      </c>
      <c r="S174" s="182">
        <v>0</v>
      </c>
      <c r="T174" s="18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4" t="s">
        <v>100</v>
      </c>
      <c r="AT174" s="184" t="s">
        <v>240</v>
      </c>
      <c r="AU174" s="184" t="s">
        <v>82</v>
      </c>
      <c r="AY174" s="19" t="s">
        <v>239</v>
      </c>
      <c r="BE174" s="185">
        <f>IF(N174="základní",J174,0)</f>
        <v>0</v>
      </c>
      <c r="BF174" s="185">
        <f>IF(N174="snížená",J174,0)</f>
        <v>0</v>
      </c>
      <c r="BG174" s="185">
        <f>IF(N174="zákl. přenesená",J174,0)</f>
        <v>0</v>
      </c>
      <c r="BH174" s="185">
        <f>IF(N174="sníž. přenesená",J174,0)</f>
        <v>0</v>
      </c>
      <c r="BI174" s="185">
        <f>IF(N174="nulová",J174,0)</f>
        <v>0</v>
      </c>
      <c r="BJ174" s="19" t="s">
        <v>80</v>
      </c>
      <c r="BK174" s="185">
        <f>ROUND(I174*H174,2)</f>
        <v>0</v>
      </c>
      <c r="BL174" s="19" t="s">
        <v>100</v>
      </c>
      <c r="BM174" s="184" t="s">
        <v>5039</v>
      </c>
    </row>
    <row r="175" spans="1:65" s="2" customFormat="1" ht="11.25">
      <c r="A175" s="36"/>
      <c r="B175" s="37"/>
      <c r="C175" s="38"/>
      <c r="D175" s="233" t="s">
        <v>329</v>
      </c>
      <c r="E175" s="38"/>
      <c r="F175" s="234" t="s">
        <v>5040</v>
      </c>
      <c r="G175" s="38"/>
      <c r="H175" s="38"/>
      <c r="I175" s="188"/>
      <c r="J175" s="38"/>
      <c r="K175" s="38"/>
      <c r="L175" s="41"/>
      <c r="M175" s="189"/>
      <c r="N175" s="190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329</v>
      </c>
      <c r="AU175" s="19" t="s">
        <v>82</v>
      </c>
    </row>
    <row r="176" spans="1:65" s="13" customFormat="1" ht="11.25">
      <c r="B176" s="201"/>
      <c r="C176" s="202"/>
      <c r="D176" s="186" t="s">
        <v>248</v>
      </c>
      <c r="E176" s="203" t="s">
        <v>21</v>
      </c>
      <c r="F176" s="204" t="s">
        <v>5041</v>
      </c>
      <c r="G176" s="202"/>
      <c r="H176" s="205">
        <v>7.0620000000000003</v>
      </c>
      <c r="I176" s="206"/>
      <c r="J176" s="202"/>
      <c r="K176" s="202"/>
      <c r="L176" s="207"/>
      <c r="M176" s="208"/>
      <c r="N176" s="209"/>
      <c r="O176" s="209"/>
      <c r="P176" s="209"/>
      <c r="Q176" s="209"/>
      <c r="R176" s="209"/>
      <c r="S176" s="209"/>
      <c r="T176" s="210"/>
      <c r="AT176" s="211" t="s">
        <v>248</v>
      </c>
      <c r="AU176" s="211" t="s">
        <v>82</v>
      </c>
      <c r="AV176" s="13" t="s">
        <v>82</v>
      </c>
      <c r="AW176" s="13" t="s">
        <v>34</v>
      </c>
      <c r="AX176" s="13" t="s">
        <v>73</v>
      </c>
      <c r="AY176" s="211" t="s">
        <v>239</v>
      </c>
    </row>
    <row r="177" spans="1:65" s="14" customFormat="1" ht="11.25">
      <c r="B177" s="212"/>
      <c r="C177" s="213"/>
      <c r="D177" s="186" t="s">
        <v>248</v>
      </c>
      <c r="E177" s="214" t="s">
        <v>21</v>
      </c>
      <c r="F177" s="215" t="s">
        <v>251</v>
      </c>
      <c r="G177" s="213"/>
      <c r="H177" s="216">
        <v>7.0620000000000003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AT177" s="222" t="s">
        <v>248</v>
      </c>
      <c r="AU177" s="222" t="s">
        <v>82</v>
      </c>
      <c r="AV177" s="14" t="s">
        <v>100</v>
      </c>
      <c r="AW177" s="14" t="s">
        <v>34</v>
      </c>
      <c r="AX177" s="14" t="s">
        <v>80</v>
      </c>
      <c r="AY177" s="222" t="s">
        <v>239</v>
      </c>
    </row>
    <row r="178" spans="1:65" s="2" customFormat="1" ht="21.75" customHeight="1">
      <c r="A178" s="36"/>
      <c r="B178" s="37"/>
      <c r="C178" s="173" t="s">
        <v>444</v>
      </c>
      <c r="D178" s="173" t="s">
        <v>240</v>
      </c>
      <c r="E178" s="174" t="s">
        <v>5042</v>
      </c>
      <c r="F178" s="175" t="s">
        <v>5043</v>
      </c>
      <c r="G178" s="176" t="s">
        <v>326</v>
      </c>
      <c r="H178" s="177">
        <v>7.0620000000000003</v>
      </c>
      <c r="I178" s="178"/>
      <c r="J178" s="179">
        <f>ROUND(I178*H178,2)</f>
        <v>0</v>
      </c>
      <c r="K178" s="175" t="s">
        <v>327</v>
      </c>
      <c r="L178" s="41"/>
      <c r="M178" s="180" t="s">
        <v>21</v>
      </c>
      <c r="N178" s="181" t="s">
        <v>44</v>
      </c>
      <c r="O178" s="66"/>
      <c r="P178" s="182">
        <f>O178*H178</f>
        <v>0</v>
      </c>
      <c r="Q178" s="182">
        <v>4.0000000000000001E-3</v>
      </c>
      <c r="R178" s="182">
        <f>Q178*H178</f>
        <v>2.8248000000000002E-2</v>
      </c>
      <c r="S178" s="182">
        <v>0</v>
      </c>
      <c r="T178" s="18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84" t="s">
        <v>100</v>
      </c>
      <c r="AT178" s="184" t="s">
        <v>240</v>
      </c>
      <c r="AU178" s="184" t="s">
        <v>82</v>
      </c>
      <c r="AY178" s="19" t="s">
        <v>239</v>
      </c>
      <c r="BE178" s="185">
        <f>IF(N178="základní",J178,0)</f>
        <v>0</v>
      </c>
      <c r="BF178" s="185">
        <f>IF(N178="snížená",J178,0)</f>
        <v>0</v>
      </c>
      <c r="BG178" s="185">
        <f>IF(N178="zákl. přenesená",J178,0)</f>
        <v>0</v>
      </c>
      <c r="BH178" s="185">
        <f>IF(N178="sníž. přenesená",J178,0)</f>
        <v>0</v>
      </c>
      <c r="BI178" s="185">
        <f>IF(N178="nulová",J178,0)</f>
        <v>0</v>
      </c>
      <c r="BJ178" s="19" t="s">
        <v>80</v>
      </c>
      <c r="BK178" s="185">
        <f>ROUND(I178*H178,2)</f>
        <v>0</v>
      </c>
      <c r="BL178" s="19" t="s">
        <v>100</v>
      </c>
      <c r="BM178" s="184" t="s">
        <v>5044</v>
      </c>
    </row>
    <row r="179" spans="1:65" s="2" customFormat="1" ht="11.25">
      <c r="A179" s="36"/>
      <c r="B179" s="37"/>
      <c r="C179" s="38"/>
      <c r="D179" s="233" t="s">
        <v>329</v>
      </c>
      <c r="E179" s="38"/>
      <c r="F179" s="234" t="s">
        <v>5045</v>
      </c>
      <c r="G179" s="38"/>
      <c r="H179" s="38"/>
      <c r="I179" s="188"/>
      <c r="J179" s="38"/>
      <c r="K179" s="38"/>
      <c r="L179" s="41"/>
      <c r="M179" s="189"/>
      <c r="N179" s="190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329</v>
      </c>
      <c r="AU179" s="19" t="s">
        <v>82</v>
      </c>
    </row>
    <row r="180" spans="1:65" s="13" customFormat="1" ht="11.25">
      <c r="B180" s="201"/>
      <c r="C180" s="202"/>
      <c r="D180" s="186" t="s">
        <v>248</v>
      </c>
      <c r="E180" s="203" t="s">
        <v>21</v>
      </c>
      <c r="F180" s="204" t="s">
        <v>5041</v>
      </c>
      <c r="G180" s="202"/>
      <c r="H180" s="205">
        <v>7.0620000000000003</v>
      </c>
      <c r="I180" s="206"/>
      <c r="J180" s="202"/>
      <c r="K180" s="202"/>
      <c r="L180" s="207"/>
      <c r="M180" s="208"/>
      <c r="N180" s="209"/>
      <c r="O180" s="209"/>
      <c r="P180" s="209"/>
      <c r="Q180" s="209"/>
      <c r="R180" s="209"/>
      <c r="S180" s="209"/>
      <c r="T180" s="210"/>
      <c r="AT180" s="211" t="s">
        <v>248</v>
      </c>
      <c r="AU180" s="211" t="s">
        <v>82</v>
      </c>
      <c r="AV180" s="13" t="s">
        <v>82</v>
      </c>
      <c r="AW180" s="13" t="s">
        <v>34</v>
      </c>
      <c r="AX180" s="13" t="s">
        <v>73</v>
      </c>
      <c r="AY180" s="211" t="s">
        <v>239</v>
      </c>
    </row>
    <row r="181" spans="1:65" s="14" customFormat="1" ht="11.25">
      <c r="B181" s="212"/>
      <c r="C181" s="213"/>
      <c r="D181" s="186" t="s">
        <v>248</v>
      </c>
      <c r="E181" s="214" t="s">
        <v>21</v>
      </c>
      <c r="F181" s="215" t="s">
        <v>251</v>
      </c>
      <c r="G181" s="213"/>
      <c r="H181" s="216">
        <v>7.0620000000000003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AT181" s="222" t="s">
        <v>248</v>
      </c>
      <c r="AU181" s="222" t="s">
        <v>82</v>
      </c>
      <c r="AV181" s="14" t="s">
        <v>100</v>
      </c>
      <c r="AW181" s="14" t="s">
        <v>34</v>
      </c>
      <c r="AX181" s="14" t="s">
        <v>80</v>
      </c>
      <c r="AY181" s="222" t="s">
        <v>239</v>
      </c>
    </row>
    <row r="182" spans="1:65" s="2" customFormat="1" ht="16.5" customHeight="1">
      <c r="A182" s="36"/>
      <c r="B182" s="37"/>
      <c r="C182" s="173" t="s">
        <v>8</v>
      </c>
      <c r="D182" s="173" t="s">
        <v>240</v>
      </c>
      <c r="E182" s="174" t="s">
        <v>5046</v>
      </c>
      <c r="F182" s="175" t="s">
        <v>5047</v>
      </c>
      <c r="G182" s="176" t="s">
        <v>326</v>
      </c>
      <c r="H182" s="177">
        <v>38.17</v>
      </c>
      <c r="I182" s="178"/>
      <c r="J182" s="179">
        <f>ROUND(I182*H182,2)</f>
        <v>0</v>
      </c>
      <c r="K182" s="175" t="s">
        <v>327</v>
      </c>
      <c r="L182" s="41"/>
      <c r="M182" s="180" t="s">
        <v>21</v>
      </c>
      <c r="N182" s="181" t="s">
        <v>44</v>
      </c>
      <c r="O182" s="66"/>
      <c r="P182" s="182">
        <f>O182*H182</f>
        <v>0</v>
      </c>
      <c r="Q182" s="182">
        <v>2.63E-4</v>
      </c>
      <c r="R182" s="182">
        <f>Q182*H182</f>
        <v>1.0038710000000001E-2</v>
      </c>
      <c r="S182" s="182">
        <v>0</v>
      </c>
      <c r="T182" s="18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84" t="s">
        <v>100</v>
      </c>
      <c r="AT182" s="184" t="s">
        <v>240</v>
      </c>
      <c r="AU182" s="184" t="s">
        <v>82</v>
      </c>
      <c r="AY182" s="19" t="s">
        <v>239</v>
      </c>
      <c r="BE182" s="185">
        <f>IF(N182="základní",J182,0)</f>
        <v>0</v>
      </c>
      <c r="BF182" s="185">
        <f>IF(N182="snížená",J182,0)</f>
        <v>0</v>
      </c>
      <c r="BG182" s="185">
        <f>IF(N182="zákl. přenesená",J182,0)</f>
        <v>0</v>
      </c>
      <c r="BH182" s="185">
        <f>IF(N182="sníž. přenesená",J182,0)</f>
        <v>0</v>
      </c>
      <c r="BI182" s="185">
        <f>IF(N182="nulová",J182,0)</f>
        <v>0</v>
      </c>
      <c r="BJ182" s="19" t="s">
        <v>80</v>
      </c>
      <c r="BK182" s="185">
        <f>ROUND(I182*H182,2)</f>
        <v>0</v>
      </c>
      <c r="BL182" s="19" t="s">
        <v>100</v>
      </c>
      <c r="BM182" s="184" t="s">
        <v>5048</v>
      </c>
    </row>
    <row r="183" spans="1:65" s="2" customFormat="1" ht="11.25">
      <c r="A183" s="36"/>
      <c r="B183" s="37"/>
      <c r="C183" s="38"/>
      <c r="D183" s="233" t="s">
        <v>329</v>
      </c>
      <c r="E183" s="38"/>
      <c r="F183" s="234" t="s">
        <v>5049</v>
      </c>
      <c r="G183" s="38"/>
      <c r="H183" s="38"/>
      <c r="I183" s="188"/>
      <c r="J183" s="38"/>
      <c r="K183" s="38"/>
      <c r="L183" s="41"/>
      <c r="M183" s="189"/>
      <c r="N183" s="190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329</v>
      </c>
      <c r="AU183" s="19" t="s">
        <v>82</v>
      </c>
    </row>
    <row r="184" spans="1:65" s="12" customFormat="1" ht="11.25">
      <c r="B184" s="191"/>
      <c r="C184" s="192"/>
      <c r="D184" s="186" t="s">
        <v>248</v>
      </c>
      <c r="E184" s="193" t="s">
        <v>21</v>
      </c>
      <c r="F184" s="194" t="s">
        <v>5012</v>
      </c>
      <c r="G184" s="192"/>
      <c r="H184" s="193" t="s">
        <v>21</v>
      </c>
      <c r="I184" s="195"/>
      <c r="J184" s="192"/>
      <c r="K184" s="192"/>
      <c r="L184" s="196"/>
      <c r="M184" s="197"/>
      <c r="N184" s="198"/>
      <c r="O184" s="198"/>
      <c r="P184" s="198"/>
      <c r="Q184" s="198"/>
      <c r="R184" s="198"/>
      <c r="S184" s="198"/>
      <c r="T184" s="199"/>
      <c r="AT184" s="200" t="s">
        <v>248</v>
      </c>
      <c r="AU184" s="200" t="s">
        <v>82</v>
      </c>
      <c r="AV184" s="12" t="s">
        <v>80</v>
      </c>
      <c r="AW184" s="12" t="s">
        <v>34</v>
      </c>
      <c r="AX184" s="12" t="s">
        <v>73</v>
      </c>
      <c r="AY184" s="200" t="s">
        <v>239</v>
      </c>
    </row>
    <row r="185" spans="1:65" s="12" customFormat="1" ht="11.25">
      <c r="B185" s="191"/>
      <c r="C185" s="192"/>
      <c r="D185" s="186" t="s">
        <v>248</v>
      </c>
      <c r="E185" s="193" t="s">
        <v>21</v>
      </c>
      <c r="F185" s="194" t="s">
        <v>3448</v>
      </c>
      <c r="G185" s="192"/>
      <c r="H185" s="193" t="s">
        <v>21</v>
      </c>
      <c r="I185" s="195"/>
      <c r="J185" s="192"/>
      <c r="K185" s="192"/>
      <c r="L185" s="196"/>
      <c r="M185" s="197"/>
      <c r="N185" s="198"/>
      <c r="O185" s="198"/>
      <c r="P185" s="198"/>
      <c r="Q185" s="198"/>
      <c r="R185" s="198"/>
      <c r="S185" s="198"/>
      <c r="T185" s="199"/>
      <c r="AT185" s="200" t="s">
        <v>248</v>
      </c>
      <c r="AU185" s="200" t="s">
        <v>82</v>
      </c>
      <c r="AV185" s="12" t="s">
        <v>80</v>
      </c>
      <c r="AW185" s="12" t="s">
        <v>34</v>
      </c>
      <c r="AX185" s="12" t="s">
        <v>73</v>
      </c>
      <c r="AY185" s="200" t="s">
        <v>239</v>
      </c>
    </row>
    <row r="186" spans="1:65" s="13" customFormat="1" ht="11.25">
      <c r="B186" s="201"/>
      <c r="C186" s="202"/>
      <c r="D186" s="186" t="s">
        <v>248</v>
      </c>
      <c r="E186" s="203" t="s">
        <v>21</v>
      </c>
      <c r="F186" s="204" t="s">
        <v>5050</v>
      </c>
      <c r="G186" s="202"/>
      <c r="H186" s="205">
        <v>23.042999999999999</v>
      </c>
      <c r="I186" s="206"/>
      <c r="J186" s="202"/>
      <c r="K186" s="202"/>
      <c r="L186" s="207"/>
      <c r="M186" s="208"/>
      <c r="N186" s="209"/>
      <c r="O186" s="209"/>
      <c r="P186" s="209"/>
      <c r="Q186" s="209"/>
      <c r="R186" s="209"/>
      <c r="S186" s="209"/>
      <c r="T186" s="210"/>
      <c r="AT186" s="211" t="s">
        <v>248</v>
      </c>
      <c r="AU186" s="211" t="s">
        <v>82</v>
      </c>
      <c r="AV186" s="13" t="s">
        <v>82</v>
      </c>
      <c r="AW186" s="13" t="s">
        <v>34</v>
      </c>
      <c r="AX186" s="13" t="s">
        <v>73</v>
      </c>
      <c r="AY186" s="211" t="s">
        <v>239</v>
      </c>
    </row>
    <row r="187" spans="1:65" s="13" customFormat="1" ht="11.25">
      <c r="B187" s="201"/>
      <c r="C187" s="202"/>
      <c r="D187" s="186" t="s">
        <v>248</v>
      </c>
      <c r="E187" s="203" t="s">
        <v>21</v>
      </c>
      <c r="F187" s="204" t="s">
        <v>5051</v>
      </c>
      <c r="G187" s="202"/>
      <c r="H187" s="205">
        <v>-2.1320000000000001</v>
      </c>
      <c r="I187" s="206"/>
      <c r="J187" s="202"/>
      <c r="K187" s="202"/>
      <c r="L187" s="207"/>
      <c r="M187" s="208"/>
      <c r="N187" s="209"/>
      <c r="O187" s="209"/>
      <c r="P187" s="209"/>
      <c r="Q187" s="209"/>
      <c r="R187" s="209"/>
      <c r="S187" s="209"/>
      <c r="T187" s="210"/>
      <c r="AT187" s="211" t="s">
        <v>248</v>
      </c>
      <c r="AU187" s="211" t="s">
        <v>82</v>
      </c>
      <c r="AV187" s="13" t="s">
        <v>82</v>
      </c>
      <c r="AW187" s="13" t="s">
        <v>34</v>
      </c>
      <c r="AX187" s="13" t="s">
        <v>73</v>
      </c>
      <c r="AY187" s="211" t="s">
        <v>239</v>
      </c>
    </row>
    <row r="188" spans="1:65" s="13" customFormat="1" ht="11.25">
      <c r="B188" s="201"/>
      <c r="C188" s="202"/>
      <c r="D188" s="186" t="s">
        <v>248</v>
      </c>
      <c r="E188" s="203" t="s">
        <v>21</v>
      </c>
      <c r="F188" s="204" t="s">
        <v>5052</v>
      </c>
      <c r="G188" s="202"/>
      <c r="H188" s="205">
        <v>-1.8260000000000001</v>
      </c>
      <c r="I188" s="206"/>
      <c r="J188" s="202"/>
      <c r="K188" s="202"/>
      <c r="L188" s="207"/>
      <c r="M188" s="208"/>
      <c r="N188" s="209"/>
      <c r="O188" s="209"/>
      <c r="P188" s="209"/>
      <c r="Q188" s="209"/>
      <c r="R188" s="209"/>
      <c r="S188" s="209"/>
      <c r="T188" s="210"/>
      <c r="AT188" s="211" t="s">
        <v>248</v>
      </c>
      <c r="AU188" s="211" t="s">
        <v>82</v>
      </c>
      <c r="AV188" s="13" t="s">
        <v>82</v>
      </c>
      <c r="AW188" s="13" t="s">
        <v>34</v>
      </c>
      <c r="AX188" s="13" t="s">
        <v>73</v>
      </c>
      <c r="AY188" s="211" t="s">
        <v>239</v>
      </c>
    </row>
    <row r="189" spans="1:65" s="16" customFormat="1" ht="11.25">
      <c r="B189" s="235"/>
      <c r="C189" s="236"/>
      <c r="D189" s="186" t="s">
        <v>248</v>
      </c>
      <c r="E189" s="237" t="s">
        <v>21</v>
      </c>
      <c r="F189" s="238" t="s">
        <v>373</v>
      </c>
      <c r="G189" s="236"/>
      <c r="H189" s="239">
        <v>19.085000000000001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AT189" s="245" t="s">
        <v>248</v>
      </c>
      <c r="AU189" s="245" t="s">
        <v>82</v>
      </c>
      <c r="AV189" s="16" t="s">
        <v>96</v>
      </c>
      <c r="AW189" s="16" t="s">
        <v>34</v>
      </c>
      <c r="AX189" s="16" t="s">
        <v>73</v>
      </c>
      <c r="AY189" s="245" t="s">
        <v>239</v>
      </c>
    </row>
    <row r="190" spans="1:65" s="12" customFormat="1" ht="11.25">
      <c r="B190" s="191"/>
      <c r="C190" s="192"/>
      <c r="D190" s="186" t="s">
        <v>248</v>
      </c>
      <c r="E190" s="193" t="s">
        <v>21</v>
      </c>
      <c r="F190" s="194" t="s">
        <v>3450</v>
      </c>
      <c r="G190" s="192"/>
      <c r="H190" s="193" t="s">
        <v>21</v>
      </c>
      <c r="I190" s="195"/>
      <c r="J190" s="192"/>
      <c r="K190" s="192"/>
      <c r="L190" s="196"/>
      <c r="M190" s="197"/>
      <c r="N190" s="198"/>
      <c r="O190" s="198"/>
      <c r="P190" s="198"/>
      <c r="Q190" s="198"/>
      <c r="R190" s="198"/>
      <c r="S190" s="198"/>
      <c r="T190" s="199"/>
      <c r="AT190" s="200" t="s">
        <v>248</v>
      </c>
      <c r="AU190" s="200" t="s">
        <v>82</v>
      </c>
      <c r="AV190" s="12" t="s">
        <v>80</v>
      </c>
      <c r="AW190" s="12" t="s">
        <v>34</v>
      </c>
      <c r="AX190" s="12" t="s">
        <v>73</v>
      </c>
      <c r="AY190" s="200" t="s">
        <v>239</v>
      </c>
    </row>
    <row r="191" spans="1:65" s="13" customFormat="1" ht="11.25">
      <c r="B191" s="201"/>
      <c r="C191" s="202"/>
      <c r="D191" s="186" t="s">
        <v>248</v>
      </c>
      <c r="E191" s="203" t="s">
        <v>21</v>
      </c>
      <c r="F191" s="204" t="s">
        <v>5050</v>
      </c>
      <c r="G191" s="202"/>
      <c r="H191" s="205">
        <v>23.042999999999999</v>
      </c>
      <c r="I191" s="206"/>
      <c r="J191" s="202"/>
      <c r="K191" s="202"/>
      <c r="L191" s="207"/>
      <c r="M191" s="208"/>
      <c r="N191" s="209"/>
      <c r="O191" s="209"/>
      <c r="P191" s="209"/>
      <c r="Q191" s="209"/>
      <c r="R191" s="209"/>
      <c r="S191" s="209"/>
      <c r="T191" s="210"/>
      <c r="AT191" s="211" t="s">
        <v>248</v>
      </c>
      <c r="AU191" s="211" t="s">
        <v>82</v>
      </c>
      <c r="AV191" s="13" t="s">
        <v>82</v>
      </c>
      <c r="AW191" s="13" t="s">
        <v>34</v>
      </c>
      <c r="AX191" s="13" t="s">
        <v>73</v>
      </c>
      <c r="AY191" s="211" t="s">
        <v>239</v>
      </c>
    </row>
    <row r="192" spans="1:65" s="13" customFormat="1" ht="11.25">
      <c r="B192" s="201"/>
      <c r="C192" s="202"/>
      <c r="D192" s="186" t="s">
        <v>248</v>
      </c>
      <c r="E192" s="203" t="s">
        <v>21</v>
      </c>
      <c r="F192" s="204" t="s">
        <v>5051</v>
      </c>
      <c r="G192" s="202"/>
      <c r="H192" s="205">
        <v>-2.1320000000000001</v>
      </c>
      <c r="I192" s="206"/>
      <c r="J192" s="202"/>
      <c r="K192" s="202"/>
      <c r="L192" s="207"/>
      <c r="M192" s="208"/>
      <c r="N192" s="209"/>
      <c r="O192" s="209"/>
      <c r="P192" s="209"/>
      <c r="Q192" s="209"/>
      <c r="R192" s="209"/>
      <c r="S192" s="209"/>
      <c r="T192" s="210"/>
      <c r="AT192" s="211" t="s">
        <v>248</v>
      </c>
      <c r="AU192" s="211" t="s">
        <v>82</v>
      </c>
      <c r="AV192" s="13" t="s">
        <v>82</v>
      </c>
      <c r="AW192" s="13" t="s">
        <v>34</v>
      </c>
      <c r="AX192" s="13" t="s">
        <v>73</v>
      </c>
      <c r="AY192" s="211" t="s">
        <v>239</v>
      </c>
    </row>
    <row r="193" spans="1:65" s="13" customFormat="1" ht="11.25">
      <c r="B193" s="201"/>
      <c r="C193" s="202"/>
      <c r="D193" s="186" t="s">
        <v>248</v>
      </c>
      <c r="E193" s="203" t="s">
        <v>21</v>
      </c>
      <c r="F193" s="204" t="s">
        <v>5052</v>
      </c>
      <c r="G193" s="202"/>
      <c r="H193" s="205">
        <v>-1.8260000000000001</v>
      </c>
      <c r="I193" s="206"/>
      <c r="J193" s="202"/>
      <c r="K193" s="202"/>
      <c r="L193" s="207"/>
      <c r="M193" s="208"/>
      <c r="N193" s="209"/>
      <c r="O193" s="209"/>
      <c r="P193" s="209"/>
      <c r="Q193" s="209"/>
      <c r="R193" s="209"/>
      <c r="S193" s="209"/>
      <c r="T193" s="210"/>
      <c r="AT193" s="211" t="s">
        <v>248</v>
      </c>
      <c r="AU193" s="211" t="s">
        <v>82</v>
      </c>
      <c r="AV193" s="13" t="s">
        <v>82</v>
      </c>
      <c r="AW193" s="13" t="s">
        <v>34</v>
      </c>
      <c r="AX193" s="13" t="s">
        <v>73</v>
      </c>
      <c r="AY193" s="211" t="s">
        <v>239</v>
      </c>
    </row>
    <row r="194" spans="1:65" s="16" customFormat="1" ht="11.25">
      <c r="B194" s="235"/>
      <c r="C194" s="236"/>
      <c r="D194" s="186" t="s">
        <v>248</v>
      </c>
      <c r="E194" s="237" t="s">
        <v>21</v>
      </c>
      <c r="F194" s="238" t="s">
        <v>373</v>
      </c>
      <c r="G194" s="236"/>
      <c r="H194" s="239">
        <v>19.085000000000001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AT194" s="245" t="s">
        <v>248</v>
      </c>
      <c r="AU194" s="245" t="s">
        <v>82</v>
      </c>
      <c r="AV194" s="16" t="s">
        <v>96</v>
      </c>
      <c r="AW194" s="16" t="s">
        <v>34</v>
      </c>
      <c r="AX194" s="16" t="s">
        <v>73</v>
      </c>
      <c r="AY194" s="245" t="s">
        <v>239</v>
      </c>
    </row>
    <row r="195" spans="1:65" s="14" customFormat="1" ht="11.25">
      <c r="B195" s="212"/>
      <c r="C195" s="213"/>
      <c r="D195" s="186" t="s">
        <v>248</v>
      </c>
      <c r="E195" s="214" t="s">
        <v>21</v>
      </c>
      <c r="F195" s="215" t="s">
        <v>251</v>
      </c>
      <c r="G195" s="213"/>
      <c r="H195" s="216">
        <v>38.17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AT195" s="222" t="s">
        <v>248</v>
      </c>
      <c r="AU195" s="222" t="s">
        <v>82</v>
      </c>
      <c r="AV195" s="14" t="s">
        <v>100</v>
      </c>
      <c r="AW195" s="14" t="s">
        <v>34</v>
      </c>
      <c r="AX195" s="14" t="s">
        <v>80</v>
      </c>
      <c r="AY195" s="222" t="s">
        <v>239</v>
      </c>
    </row>
    <row r="196" spans="1:65" s="2" customFormat="1" ht="24.2" customHeight="1">
      <c r="A196" s="36"/>
      <c r="B196" s="37"/>
      <c r="C196" s="173" t="s">
        <v>461</v>
      </c>
      <c r="D196" s="173" t="s">
        <v>240</v>
      </c>
      <c r="E196" s="174" t="s">
        <v>5053</v>
      </c>
      <c r="F196" s="175" t="s">
        <v>5054</v>
      </c>
      <c r="G196" s="176" t="s">
        <v>326</v>
      </c>
      <c r="H196" s="177">
        <v>38.17</v>
      </c>
      <c r="I196" s="178"/>
      <c r="J196" s="179">
        <f>ROUND(I196*H196,2)</f>
        <v>0</v>
      </c>
      <c r="K196" s="175" t="s">
        <v>327</v>
      </c>
      <c r="L196" s="41"/>
      <c r="M196" s="180" t="s">
        <v>21</v>
      </c>
      <c r="N196" s="181" t="s">
        <v>44</v>
      </c>
      <c r="O196" s="66"/>
      <c r="P196" s="182">
        <f>O196*H196</f>
        <v>0</v>
      </c>
      <c r="Q196" s="182">
        <v>4.3839999999999999E-3</v>
      </c>
      <c r="R196" s="182">
        <f>Q196*H196</f>
        <v>0.16733728</v>
      </c>
      <c r="S196" s="182">
        <v>0</v>
      </c>
      <c r="T196" s="18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84" t="s">
        <v>100</v>
      </c>
      <c r="AT196" s="184" t="s">
        <v>240</v>
      </c>
      <c r="AU196" s="184" t="s">
        <v>82</v>
      </c>
      <c r="AY196" s="19" t="s">
        <v>239</v>
      </c>
      <c r="BE196" s="185">
        <f>IF(N196="základní",J196,0)</f>
        <v>0</v>
      </c>
      <c r="BF196" s="185">
        <f>IF(N196="snížená",J196,0)</f>
        <v>0</v>
      </c>
      <c r="BG196" s="185">
        <f>IF(N196="zákl. přenesená",J196,0)</f>
        <v>0</v>
      </c>
      <c r="BH196" s="185">
        <f>IF(N196="sníž. přenesená",J196,0)</f>
        <v>0</v>
      </c>
      <c r="BI196" s="185">
        <f>IF(N196="nulová",J196,0)</f>
        <v>0</v>
      </c>
      <c r="BJ196" s="19" t="s">
        <v>80</v>
      </c>
      <c r="BK196" s="185">
        <f>ROUND(I196*H196,2)</f>
        <v>0</v>
      </c>
      <c r="BL196" s="19" t="s">
        <v>100</v>
      </c>
      <c r="BM196" s="184" t="s">
        <v>5055</v>
      </c>
    </row>
    <row r="197" spans="1:65" s="2" customFormat="1" ht="11.25">
      <c r="A197" s="36"/>
      <c r="B197" s="37"/>
      <c r="C197" s="38"/>
      <c r="D197" s="233" t="s">
        <v>329</v>
      </c>
      <c r="E197" s="38"/>
      <c r="F197" s="234" t="s">
        <v>5056</v>
      </c>
      <c r="G197" s="38"/>
      <c r="H197" s="38"/>
      <c r="I197" s="188"/>
      <c r="J197" s="38"/>
      <c r="K197" s="38"/>
      <c r="L197" s="41"/>
      <c r="M197" s="189"/>
      <c r="N197" s="190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329</v>
      </c>
      <c r="AU197" s="19" t="s">
        <v>82</v>
      </c>
    </row>
    <row r="198" spans="1:65" s="13" customFormat="1" ht="11.25">
      <c r="B198" s="201"/>
      <c r="C198" s="202"/>
      <c r="D198" s="186" t="s">
        <v>248</v>
      </c>
      <c r="E198" s="203" t="s">
        <v>21</v>
      </c>
      <c r="F198" s="204" t="s">
        <v>5057</v>
      </c>
      <c r="G198" s="202"/>
      <c r="H198" s="205">
        <v>38.17</v>
      </c>
      <c r="I198" s="206"/>
      <c r="J198" s="202"/>
      <c r="K198" s="202"/>
      <c r="L198" s="207"/>
      <c r="M198" s="208"/>
      <c r="N198" s="209"/>
      <c r="O198" s="209"/>
      <c r="P198" s="209"/>
      <c r="Q198" s="209"/>
      <c r="R198" s="209"/>
      <c r="S198" s="209"/>
      <c r="T198" s="210"/>
      <c r="AT198" s="211" t="s">
        <v>248</v>
      </c>
      <c r="AU198" s="211" t="s">
        <v>82</v>
      </c>
      <c r="AV198" s="13" t="s">
        <v>82</v>
      </c>
      <c r="AW198" s="13" t="s">
        <v>34</v>
      </c>
      <c r="AX198" s="13" t="s">
        <v>73</v>
      </c>
      <c r="AY198" s="211" t="s">
        <v>239</v>
      </c>
    </row>
    <row r="199" spans="1:65" s="14" customFormat="1" ht="11.25">
      <c r="B199" s="212"/>
      <c r="C199" s="213"/>
      <c r="D199" s="186" t="s">
        <v>248</v>
      </c>
      <c r="E199" s="214" t="s">
        <v>21</v>
      </c>
      <c r="F199" s="215" t="s">
        <v>251</v>
      </c>
      <c r="G199" s="213"/>
      <c r="H199" s="216">
        <v>38.17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AT199" s="222" t="s">
        <v>248</v>
      </c>
      <c r="AU199" s="222" t="s">
        <v>82</v>
      </c>
      <c r="AV199" s="14" t="s">
        <v>100</v>
      </c>
      <c r="AW199" s="14" t="s">
        <v>34</v>
      </c>
      <c r="AX199" s="14" t="s">
        <v>80</v>
      </c>
      <c r="AY199" s="222" t="s">
        <v>239</v>
      </c>
    </row>
    <row r="200" spans="1:65" s="2" customFormat="1" ht="16.5" customHeight="1">
      <c r="A200" s="36"/>
      <c r="B200" s="37"/>
      <c r="C200" s="173" t="s">
        <v>467</v>
      </c>
      <c r="D200" s="173" t="s">
        <v>240</v>
      </c>
      <c r="E200" s="174" t="s">
        <v>5058</v>
      </c>
      <c r="F200" s="175" t="s">
        <v>5059</v>
      </c>
      <c r="G200" s="176" t="s">
        <v>326</v>
      </c>
      <c r="H200" s="177">
        <v>38.17</v>
      </c>
      <c r="I200" s="178"/>
      <c r="J200" s="179">
        <f>ROUND(I200*H200,2)</f>
        <v>0</v>
      </c>
      <c r="K200" s="175" t="s">
        <v>327</v>
      </c>
      <c r="L200" s="41"/>
      <c r="M200" s="180" t="s">
        <v>21</v>
      </c>
      <c r="N200" s="181" t="s">
        <v>44</v>
      </c>
      <c r="O200" s="66"/>
      <c r="P200" s="182">
        <f>O200*H200</f>
        <v>0</v>
      </c>
      <c r="Q200" s="182">
        <v>4.0000000000000001E-3</v>
      </c>
      <c r="R200" s="182">
        <f>Q200*H200</f>
        <v>0.15268000000000001</v>
      </c>
      <c r="S200" s="182">
        <v>0</v>
      </c>
      <c r="T200" s="18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84" t="s">
        <v>100</v>
      </c>
      <c r="AT200" s="184" t="s">
        <v>240</v>
      </c>
      <c r="AU200" s="184" t="s">
        <v>82</v>
      </c>
      <c r="AY200" s="19" t="s">
        <v>239</v>
      </c>
      <c r="BE200" s="185">
        <f>IF(N200="základní",J200,0)</f>
        <v>0</v>
      </c>
      <c r="BF200" s="185">
        <f>IF(N200="snížená",J200,0)</f>
        <v>0</v>
      </c>
      <c r="BG200" s="185">
        <f>IF(N200="zákl. přenesená",J200,0)</f>
        <v>0</v>
      </c>
      <c r="BH200" s="185">
        <f>IF(N200="sníž. přenesená",J200,0)</f>
        <v>0</v>
      </c>
      <c r="BI200" s="185">
        <f>IF(N200="nulová",J200,0)</f>
        <v>0</v>
      </c>
      <c r="BJ200" s="19" t="s">
        <v>80</v>
      </c>
      <c r="BK200" s="185">
        <f>ROUND(I200*H200,2)</f>
        <v>0</v>
      </c>
      <c r="BL200" s="19" t="s">
        <v>100</v>
      </c>
      <c r="BM200" s="184" t="s">
        <v>5060</v>
      </c>
    </row>
    <row r="201" spans="1:65" s="2" customFormat="1" ht="11.25">
      <c r="A201" s="36"/>
      <c r="B201" s="37"/>
      <c r="C201" s="38"/>
      <c r="D201" s="233" t="s">
        <v>329</v>
      </c>
      <c r="E201" s="38"/>
      <c r="F201" s="234" t="s">
        <v>5061</v>
      </c>
      <c r="G201" s="38"/>
      <c r="H201" s="38"/>
      <c r="I201" s="188"/>
      <c r="J201" s="38"/>
      <c r="K201" s="38"/>
      <c r="L201" s="41"/>
      <c r="M201" s="189"/>
      <c r="N201" s="190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329</v>
      </c>
      <c r="AU201" s="19" t="s">
        <v>82</v>
      </c>
    </row>
    <row r="202" spans="1:65" s="13" customFormat="1" ht="11.25">
      <c r="B202" s="201"/>
      <c r="C202" s="202"/>
      <c r="D202" s="186" t="s">
        <v>248</v>
      </c>
      <c r="E202" s="203" t="s">
        <v>21</v>
      </c>
      <c r="F202" s="204" t="s">
        <v>5057</v>
      </c>
      <c r="G202" s="202"/>
      <c r="H202" s="205">
        <v>38.17</v>
      </c>
      <c r="I202" s="206"/>
      <c r="J202" s="202"/>
      <c r="K202" s="202"/>
      <c r="L202" s="207"/>
      <c r="M202" s="208"/>
      <c r="N202" s="209"/>
      <c r="O202" s="209"/>
      <c r="P202" s="209"/>
      <c r="Q202" s="209"/>
      <c r="R202" s="209"/>
      <c r="S202" s="209"/>
      <c r="T202" s="210"/>
      <c r="AT202" s="211" t="s">
        <v>248</v>
      </c>
      <c r="AU202" s="211" t="s">
        <v>82</v>
      </c>
      <c r="AV202" s="13" t="s">
        <v>82</v>
      </c>
      <c r="AW202" s="13" t="s">
        <v>34</v>
      </c>
      <c r="AX202" s="13" t="s">
        <v>73</v>
      </c>
      <c r="AY202" s="211" t="s">
        <v>239</v>
      </c>
    </row>
    <row r="203" spans="1:65" s="14" customFormat="1" ht="11.25">
      <c r="B203" s="212"/>
      <c r="C203" s="213"/>
      <c r="D203" s="186" t="s">
        <v>248</v>
      </c>
      <c r="E203" s="214" t="s">
        <v>21</v>
      </c>
      <c r="F203" s="215" t="s">
        <v>251</v>
      </c>
      <c r="G203" s="213"/>
      <c r="H203" s="216">
        <v>38.17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AT203" s="222" t="s">
        <v>248</v>
      </c>
      <c r="AU203" s="222" t="s">
        <v>82</v>
      </c>
      <c r="AV203" s="14" t="s">
        <v>100</v>
      </c>
      <c r="AW203" s="14" t="s">
        <v>34</v>
      </c>
      <c r="AX203" s="14" t="s">
        <v>80</v>
      </c>
      <c r="AY203" s="222" t="s">
        <v>239</v>
      </c>
    </row>
    <row r="204" spans="1:65" s="2" customFormat="1" ht="16.5" customHeight="1">
      <c r="A204" s="36"/>
      <c r="B204" s="37"/>
      <c r="C204" s="173" t="s">
        <v>474</v>
      </c>
      <c r="D204" s="173" t="s">
        <v>240</v>
      </c>
      <c r="E204" s="174" t="s">
        <v>5062</v>
      </c>
      <c r="F204" s="175" t="s">
        <v>5063</v>
      </c>
      <c r="G204" s="176" t="s">
        <v>602</v>
      </c>
      <c r="H204" s="177">
        <v>27.42</v>
      </c>
      <c r="I204" s="178"/>
      <c r="J204" s="179">
        <f>ROUND(I204*H204,2)</f>
        <v>0</v>
      </c>
      <c r="K204" s="175" t="s">
        <v>327</v>
      </c>
      <c r="L204" s="41"/>
      <c r="M204" s="180" t="s">
        <v>21</v>
      </c>
      <c r="N204" s="181" t="s">
        <v>44</v>
      </c>
      <c r="O204" s="66"/>
      <c r="P204" s="182">
        <f>O204*H204</f>
        <v>0</v>
      </c>
      <c r="Q204" s="182">
        <v>1.5E-3</v>
      </c>
      <c r="R204" s="182">
        <f>Q204*H204</f>
        <v>4.1130000000000007E-2</v>
      </c>
      <c r="S204" s="182">
        <v>0</v>
      </c>
      <c r="T204" s="18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84" t="s">
        <v>100</v>
      </c>
      <c r="AT204" s="184" t="s">
        <v>240</v>
      </c>
      <c r="AU204" s="184" t="s">
        <v>82</v>
      </c>
      <c r="AY204" s="19" t="s">
        <v>239</v>
      </c>
      <c r="BE204" s="185">
        <f>IF(N204="základní",J204,0)</f>
        <v>0</v>
      </c>
      <c r="BF204" s="185">
        <f>IF(N204="snížená",J204,0)</f>
        <v>0</v>
      </c>
      <c r="BG204" s="185">
        <f>IF(N204="zákl. přenesená",J204,0)</f>
        <v>0</v>
      </c>
      <c r="BH204" s="185">
        <f>IF(N204="sníž. přenesená",J204,0)</f>
        <v>0</v>
      </c>
      <c r="BI204" s="185">
        <f>IF(N204="nulová",J204,0)</f>
        <v>0</v>
      </c>
      <c r="BJ204" s="19" t="s">
        <v>80</v>
      </c>
      <c r="BK204" s="185">
        <f>ROUND(I204*H204,2)</f>
        <v>0</v>
      </c>
      <c r="BL204" s="19" t="s">
        <v>100</v>
      </c>
      <c r="BM204" s="184" t="s">
        <v>5064</v>
      </c>
    </row>
    <row r="205" spans="1:65" s="2" customFormat="1" ht="11.25">
      <c r="A205" s="36"/>
      <c r="B205" s="37"/>
      <c r="C205" s="38"/>
      <c r="D205" s="233" t="s">
        <v>329</v>
      </c>
      <c r="E205" s="38"/>
      <c r="F205" s="234" t="s">
        <v>5065</v>
      </c>
      <c r="G205" s="38"/>
      <c r="H205" s="38"/>
      <c r="I205" s="188"/>
      <c r="J205" s="38"/>
      <c r="K205" s="38"/>
      <c r="L205" s="41"/>
      <c r="M205" s="189"/>
      <c r="N205" s="190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329</v>
      </c>
      <c r="AU205" s="19" t="s">
        <v>82</v>
      </c>
    </row>
    <row r="206" spans="1:65" s="12" customFormat="1" ht="11.25">
      <c r="B206" s="191"/>
      <c r="C206" s="192"/>
      <c r="D206" s="186" t="s">
        <v>248</v>
      </c>
      <c r="E206" s="193" t="s">
        <v>21</v>
      </c>
      <c r="F206" s="194" t="s">
        <v>5066</v>
      </c>
      <c r="G206" s="192"/>
      <c r="H206" s="193" t="s">
        <v>21</v>
      </c>
      <c r="I206" s="195"/>
      <c r="J206" s="192"/>
      <c r="K206" s="192"/>
      <c r="L206" s="196"/>
      <c r="M206" s="197"/>
      <c r="N206" s="198"/>
      <c r="O206" s="198"/>
      <c r="P206" s="198"/>
      <c r="Q206" s="198"/>
      <c r="R206" s="198"/>
      <c r="S206" s="198"/>
      <c r="T206" s="199"/>
      <c r="AT206" s="200" t="s">
        <v>248</v>
      </c>
      <c r="AU206" s="200" t="s">
        <v>82</v>
      </c>
      <c r="AV206" s="12" t="s">
        <v>80</v>
      </c>
      <c r="AW206" s="12" t="s">
        <v>34</v>
      </c>
      <c r="AX206" s="12" t="s">
        <v>73</v>
      </c>
      <c r="AY206" s="200" t="s">
        <v>239</v>
      </c>
    </row>
    <row r="207" spans="1:65" s="13" customFormat="1" ht="11.25">
      <c r="B207" s="201"/>
      <c r="C207" s="202"/>
      <c r="D207" s="186" t="s">
        <v>248</v>
      </c>
      <c r="E207" s="203" t="s">
        <v>21</v>
      </c>
      <c r="F207" s="204" t="s">
        <v>5067</v>
      </c>
      <c r="G207" s="202"/>
      <c r="H207" s="205">
        <v>16.96</v>
      </c>
      <c r="I207" s="206"/>
      <c r="J207" s="202"/>
      <c r="K207" s="202"/>
      <c r="L207" s="207"/>
      <c r="M207" s="208"/>
      <c r="N207" s="209"/>
      <c r="O207" s="209"/>
      <c r="P207" s="209"/>
      <c r="Q207" s="209"/>
      <c r="R207" s="209"/>
      <c r="S207" s="209"/>
      <c r="T207" s="210"/>
      <c r="AT207" s="211" t="s">
        <v>248</v>
      </c>
      <c r="AU207" s="211" t="s">
        <v>82</v>
      </c>
      <c r="AV207" s="13" t="s">
        <v>82</v>
      </c>
      <c r="AW207" s="13" t="s">
        <v>34</v>
      </c>
      <c r="AX207" s="13" t="s">
        <v>73</v>
      </c>
      <c r="AY207" s="211" t="s">
        <v>239</v>
      </c>
    </row>
    <row r="208" spans="1:65" s="13" customFormat="1" ht="11.25">
      <c r="B208" s="201"/>
      <c r="C208" s="202"/>
      <c r="D208" s="186" t="s">
        <v>248</v>
      </c>
      <c r="E208" s="203" t="s">
        <v>21</v>
      </c>
      <c r="F208" s="204" t="s">
        <v>5068</v>
      </c>
      <c r="G208" s="202"/>
      <c r="H208" s="205">
        <v>10.46</v>
      </c>
      <c r="I208" s="206"/>
      <c r="J208" s="202"/>
      <c r="K208" s="202"/>
      <c r="L208" s="207"/>
      <c r="M208" s="208"/>
      <c r="N208" s="209"/>
      <c r="O208" s="209"/>
      <c r="P208" s="209"/>
      <c r="Q208" s="209"/>
      <c r="R208" s="209"/>
      <c r="S208" s="209"/>
      <c r="T208" s="210"/>
      <c r="AT208" s="211" t="s">
        <v>248</v>
      </c>
      <c r="AU208" s="211" t="s">
        <v>82</v>
      </c>
      <c r="AV208" s="13" t="s">
        <v>82</v>
      </c>
      <c r="AW208" s="13" t="s">
        <v>34</v>
      </c>
      <c r="AX208" s="13" t="s">
        <v>73</v>
      </c>
      <c r="AY208" s="211" t="s">
        <v>239</v>
      </c>
    </row>
    <row r="209" spans="1:65" s="14" customFormat="1" ht="11.25">
      <c r="B209" s="212"/>
      <c r="C209" s="213"/>
      <c r="D209" s="186" t="s">
        <v>248</v>
      </c>
      <c r="E209" s="214" t="s">
        <v>21</v>
      </c>
      <c r="F209" s="215" t="s">
        <v>251</v>
      </c>
      <c r="G209" s="213"/>
      <c r="H209" s="216">
        <v>27.42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AT209" s="222" t="s">
        <v>248</v>
      </c>
      <c r="AU209" s="222" t="s">
        <v>82</v>
      </c>
      <c r="AV209" s="14" t="s">
        <v>100</v>
      </c>
      <c r="AW209" s="14" t="s">
        <v>34</v>
      </c>
      <c r="AX209" s="14" t="s">
        <v>80</v>
      </c>
      <c r="AY209" s="222" t="s">
        <v>239</v>
      </c>
    </row>
    <row r="210" spans="1:65" s="2" customFormat="1" ht="24.2" customHeight="1">
      <c r="A210" s="36"/>
      <c r="B210" s="37"/>
      <c r="C210" s="173" t="s">
        <v>479</v>
      </c>
      <c r="D210" s="173" t="s">
        <v>240</v>
      </c>
      <c r="E210" s="174" t="s">
        <v>5069</v>
      </c>
      <c r="F210" s="175" t="s">
        <v>5070</v>
      </c>
      <c r="G210" s="176" t="s">
        <v>326</v>
      </c>
      <c r="H210" s="177">
        <v>3.0409999999999999</v>
      </c>
      <c r="I210" s="178"/>
      <c r="J210" s="179">
        <f>ROUND(I210*H210,2)</f>
        <v>0</v>
      </c>
      <c r="K210" s="175" t="s">
        <v>327</v>
      </c>
      <c r="L210" s="41"/>
      <c r="M210" s="180" t="s">
        <v>21</v>
      </c>
      <c r="N210" s="181" t="s">
        <v>44</v>
      </c>
      <c r="O210" s="66"/>
      <c r="P210" s="182">
        <f>O210*H210</f>
        <v>0</v>
      </c>
      <c r="Q210" s="182">
        <v>2.0480000000000002E-2</v>
      </c>
      <c r="R210" s="182">
        <f>Q210*H210</f>
        <v>6.2279680000000004E-2</v>
      </c>
      <c r="S210" s="182">
        <v>0</v>
      </c>
      <c r="T210" s="18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84" t="s">
        <v>100</v>
      </c>
      <c r="AT210" s="184" t="s">
        <v>240</v>
      </c>
      <c r="AU210" s="184" t="s">
        <v>82</v>
      </c>
      <c r="AY210" s="19" t="s">
        <v>239</v>
      </c>
      <c r="BE210" s="185">
        <f>IF(N210="základní",J210,0)</f>
        <v>0</v>
      </c>
      <c r="BF210" s="185">
        <f>IF(N210="snížená",J210,0)</f>
        <v>0</v>
      </c>
      <c r="BG210" s="185">
        <f>IF(N210="zákl. přenesená",J210,0)</f>
        <v>0</v>
      </c>
      <c r="BH210" s="185">
        <f>IF(N210="sníž. přenesená",J210,0)</f>
        <v>0</v>
      </c>
      <c r="BI210" s="185">
        <f>IF(N210="nulová",J210,0)</f>
        <v>0</v>
      </c>
      <c r="BJ210" s="19" t="s">
        <v>80</v>
      </c>
      <c r="BK210" s="185">
        <f>ROUND(I210*H210,2)</f>
        <v>0</v>
      </c>
      <c r="BL210" s="19" t="s">
        <v>100</v>
      </c>
      <c r="BM210" s="184" t="s">
        <v>5071</v>
      </c>
    </row>
    <row r="211" spans="1:65" s="2" customFormat="1" ht="11.25">
      <c r="A211" s="36"/>
      <c r="B211" s="37"/>
      <c r="C211" s="38"/>
      <c r="D211" s="233" t="s">
        <v>329</v>
      </c>
      <c r="E211" s="38"/>
      <c r="F211" s="234" t="s">
        <v>5072</v>
      </c>
      <c r="G211" s="38"/>
      <c r="H211" s="38"/>
      <c r="I211" s="188"/>
      <c r="J211" s="38"/>
      <c r="K211" s="38"/>
      <c r="L211" s="41"/>
      <c r="M211" s="189"/>
      <c r="N211" s="190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329</v>
      </c>
      <c r="AU211" s="19" t="s">
        <v>82</v>
      </c>
    </row>
    <row r="212" spans="1:65" s="12" customFormat="1" ht="11.25">
      <c r="B212" s="191"/>
      <c r="C212" s="192"/>
      <c r="D212" s="186" t="s">
        <v>248</v>
      </c>
      <c r="E212" s="193" t="s">
        <v>21</v>
      </c>
      <c r="F212" s="194" t="s">
        <v>5012</v>
      </c>
      <c r="G212" s="192"/>
      <c r="H212" s="193" t="s">
        <v>21</v>
      </c>
      <c r="I212" s="195"/>
      <c r="J212" s="192"/>
      <c r="K212" s="192"/>
      <c r="L212" s="196"/>
      <c r="M212" s="197"/>
      <c r="N212" s="198"/>
      <c r="O212" s="198"/>
      <c r="P212" s="198"/>
      <c r="Q212" s="198"/>
      <c r="R212" s="198"/>
      <c r="S212" s="198"/>
      <c r="T212" s="199"/>
      <c r="AT212" s="200" t="s">
        <v>248</v>
      </c>
      <c r="AU212" s="200" t="s">
        <v>82</v>
      </c>
      <c r="AV212" s="12" t="s">
        <v>80</v>
      </c>
      <c r="AW212" s="12" t="s">
        <v>34</v>
      </c>
      <c r="AX212" s="12" t="s">
        <v>73</v>
      </c>
      <c r="AY212" s="200" t="s">
        <v>239</v>
      </c>
    </row>
    <row r="213" spans="1:65" s="12" customFormat="1" ht="11.25">
      <c r="B213" s="191"/>
      <c r="C213" s="192"/>
      <c r="D213" s="186" t="s">
        <v>248</v>
      </c>
      <c r="E213" s="193" t="s">
        <v>21</v>
      </c>
      <c r="F213" s="194" t="s">
        <v>5073</v>
      </c>
      <c r="G213" s="192"/>
      <c r="H213" s="193" t="s">
        <v>21</v>
      </c>
      <c r="I213" s="195"/>
      <c r="J213" s="192"/>
      <c r="K213" s="192"/>
      <c r="L213" s="196"/>
      <c r="M213" s="197"/>
      <c r="N213" s="198"/>
      <c r="O213" s="198"/>
      <c r="P213" s="198"/>
      <c r="Q213" s="198"/>
      <c r="R213" s="198"/>
      <c r="S213" s="198"/>
      <c r="T213" s="199"/>
      <c r="AT213" s="200" t="s">
        <v>248</v>
      </c>
      <c r="AU213" s="200" t="s">
        <v>82</v>
      </c>
      <c r="AV213" s="12" t="s">
        <v>80</v>
      </c>
      <c r="AW213" s="12" t="s">
        <v>34</v>
      </c>
      <c r="AX213" s="12" t="s">
        <v>73</v>
      </c>
      <c r="AY213" s="200" t="s">
        <v>239</v>
      </c>
    </row>
    <row r="214" spans="1:65" s="13" customFormat="1" ht="11.25">
      <c r="B214" s="201"/>
      <c r="C214" s="202"/>
      <c r="D214" s="186" t="s">
        <v>248</v>
      </c>
      <c r="E214" s="203" t="s">
        <v>21</v>
      </c>
      <c r="F214" s="204" t="s">
        <v>5074</v>
      </c>
      <c r="G214" s="202"/>
      <c r="H214" s="205">
        <v>10.135</v>
      </c>
      <c r="I214" s="206"/>
      <c r="J214" s="202"/>
      <c r="K214" s="202"/>
      <c r="L214" s="207"/>
      <c r="M214" s="208"/>
      <c r="N214" s="209"/>
      <c r="O214" s="209"/>
      <c r="P214" s="209"/>
      <c r="Q214" s="209"/>
      <c r="R214" s="209"/>
      <c r="S214" s="209"/>
      <c r="T214" s="210"/>
      <c r="AT214" s="211" t="s">
        <v>248</v>
      </c>
      <c r="AU214" s="211" t="s">
        <v>82</v>
      </c>
      <c r="AV214" s="13" t="s">
        <v>82</v>
      </c>
      <c r="AW214" s="13" t="s">
        <v>34</v>
      </c>
      <c r="AX214" s="13" t="s">
        <v>73</v>
      </c>
      <c r="AY214" s="211" t="s">
        <v>239</v>
      </c>
    </row>
    <row r="215" spans="1:65" s="14" customFormat="1" ht="11.25">
      <c r="B215" s="212"/>
      <c r="C215" s="213"/>
      <c r="D215" s="186" t="s">
        <v>248</v>
      </c>
      <c r="E215" s="214" t="s">
        <v>21</v>
      </c>
      <c r="F215" s="215" t="s">
        <v>251</v>
      </c>
      <c r="G215" s="213"/>
      <c r="H215" s="216">
        <v>10.135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AT215" s="222" t="s">
        <v>248</v>
      </c>
      <c r="AU215" s="222" t="s">
        <v>82</v>
      </c>
      <c r="AV215" s="14" t="s">
        <v>100</v>
      </c>
      <c r="AW215" s="14" t="s">
        <v>34</v>
      </c>
      <c r="AX215" s="14" t="s">
        <v>73</v>
      </c>
      <c r="AY215" s="222" t="s">
        <v>239</v>
      </c>
    </row>
    <row r="216" spans="1:65" s="12" customFormat="1" ht="11.25">
      <c r="B216" s="191"/>
      <c r="C216" s="192"/>
      <c r="D216" s="186" t="s">
        <v>248</v>
      </c>
      <c r="E216" s="193" t="s">
        <v>21</v>
      </c>
      <c r="F216" s="194" t="s">
        <v>5075</v>
      </c>
      <c r="G216" s="192"/>
      <c r="H216" s="193" t="s">
        <v>21</v>
      </c>
      <c r="I216" s="195"/>
      <c r="J216" s="192"/>
      <c r="K216" s="192"/>
      <c r="L216" s="196"/>
      <c r="M216" s="197"/>
      <c r="N216" s="198"/>
      <c r="O216" s="198"/>
      <c r="P216" s="198"/>
      <c r="Q216" s="198"/>
      <c r="R216" s="198"/>
      <c r="S216" s="198"/>
      <c r="T216" s="199"/>
      <c r="AT216" s="200" t="s">
        <v>248</v>
      </c>
      <c r="AU216" s="200" t="s">
        <v>82</v>
      </c>
      <c r="AV216" s="12" t="s">
        <v>80</v>
      </c>
      <c r="AW216" s="12" t="s">
        <v>34</v>
      </c>
      <c r="AX216" s="12" t="s">
        <v>73</v>
      </c>
      <c r="AY216" s="200" t="s">
        <v>239</v>
      </c>
    </row>
    <row r="217" spans="1:65" s="13" customFormat="1" ht="11.25">
      <c r="B217" s="201"/>
      <c r="C217" s="202"/>
      <c r="D217" s="186" t="s">
        <v>248</v>
      </c>
      <c r="E217" s="203" t="s">
        <v>21</v>
      </c>
      <c r="F217" s="204" t="s">
        <v>5076</v>
      </c>
      <c r="G217" s="202"/>
      <c r="H217" s="205">
        <v>3.0409999999999999</v>
      </c>
      <c r="I217" s="206"/>
      <c r="J217" s="202"/>
      <c r="K217" s="202"/>
      <c r="L217" s="207"/>
      <c r="M217" s="208"/>
      <c r="N217" s="209"/>
      <c r="O217" s="209"/>
      <c r="P217" s="209"/>
      <c r="Q217" s="209"/>
      <c r="R217" s="209"/>
      <c r="S217" s="209"/>
      <c r="T217" s="210"/>
      <c r="AT217" s="211" t="s">
        <v>248</v>
      </c>
      <c r="AU217" s="211" t="s">
        <v>82</v>
      </c>
      <c r="AV217" s="13" t="s">
        <v>82</v>
      </c>
      <c r="AW217" s="13" t="s">
        <v>34</v>
      </c>
      <c r="AX217" s="13" t="s">
        <v>80</v>
      </c>
      <c r="AY217" s="211" t="s">
        <v>239</v>
      </c>
    </row>
    <row r="218" spans="1:65" s="2" customFormat="1" ht="33" customHeight="1">
      <c r="A218" s="36"/>
      <c r="B218" s="37"/>
      <c r="C218" s="173" t="s">
        <v>544</v>
      </c>
      <c r="D218" s="173" t="s">
        <v>240</v>
      </c>
      <c r="E218" s="174" t="s">
        <v>5077</v>
      </c>
      <c r="F218" s="175" t="s">
        <v>5078</v>
      </c>
      <c r="G218" s="176" t="s">
        <v>326</v>
      </c>
      <c r="H218" s="177">
        <v>9.1229999999999993</v>
      </c>
      <c r="I218" s="178"/>
      <c r="J218" s="179">
        <f>ROUND(I218*H218,2)</f>
        <v>0</v>
      </c>
      <c r="K218" s="175" t="s">
        <v>327</v>
      </c>
      <c r="L218" s="41"/>
      <c r="M218" s="180" t="s">
        <v>21</v>
      </c>
      <c r="N218" s="181" t="s">
        <v>44</v>
      </c>
      <c r="O218" s="66"/>
      <c r="P218" s="182">
        <f>O218*H218</f>
        <v>0</v>
      </c>
      <c r="Q218" s="182">
        <v>7.9000000000000008E-3</v>
      </c>
      <c r="R218" s="182">
        <f>Q218*H218</f>
        <v>7.2071700000000002E-2</v>
      </c>
      <c r="S218" s="182">
        <v>0</v>
      </c>
      <c r="T218" s="18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84" t="s">
        <v>100</v>
      </c>
      <c r="AT218" s="184" t="s">
        <v>240</v>
      </c>
      <c r="AU218" s="184" t="s">
        <v>82</v>
      </c>
      <c r="AY218" s="19" t="s">
        <v>239</v>
      </c>
      <c r="BE218" s="185">
        <f>IF(N218="základní",J218,0)</f>
        <v>0</v>
      </c>
      <c r="BF218" s="185">
        <f>IF(N218="snížená",J218,0)</f>
        <v>0</v>
      </c>
      <c r="BG218" s="185">
        <f>IF(N218="zákl. přenesená",J218,0)</f>
        <v>0</v>
      </c>
      <c r="BH218" s="185">
        <f>IF(N218="sníž. přenesená",J218,0)</f>
        <v>0</v>
      </c>
      <c r="BI218" s="185">
        <f>IF(N218="nulová",J218,0)</f>
        <v>0</v>
      </c>
      <c r="BJ218" s="19" t="s">
        <v>80</v>
      </c>
      <c r="BK218" s="185">
        <f>ROUND(I218*H218,2)</f>
        <v>0</v>
      </c>
      <c r="BL218" s="19" t="s">
        <v>100</v>
      </c>
      <c r="BM218" s="184" t="s">
        <v>5079</v>
      </c>
    </row>
    <row r="219" spans="1:65" s="2" customFormat="1" ht="11.25">
      <c r="A219" s="36"/>
      <c r="B219" s="37"/>
      <c r="C219" s="38"/>
      <c r="D219" s="233" t="s">
        <v>329</v>
      </c>
      <c r="E219" s="38"/>
      <c r="F219" s="234" t="s">
        <v>5080</v>
      </c>
      <c r="G219" s="38"/>
      <c r="H219" s="38"/>
      <c r="I219" s="188"/>
      <c r="J219" s="38"/>
      <c r="K219" s="38"/>
      <c r="L219" s="41"/>
      <c r="M219" s="189"/>
      <c r="N219" s="190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329</v>
      </c>
      <c r="AU219" s="19" t="s">
        <v>82</v>
      </c>
    </row>
    <row r="220" spans="1:65" s="13" customFormat="1" ht="11.25">
      <c r="B220" s="201"/>
      <c r="C220" s="202"/>
      <c r="D220" s="186" t="s">
        <v>248</v>
      </c>
      <c r="E220" s="203" t="s">
        <v>21</v>
      </c>
      <c r="F220" s="204" t="s">
        <v>5081</v>
      </c>
      <c r="G220" s="202"/>
      <c r="H220" s="205">
        <v>9.1229999999999993</v>
      </c>
      <c r="I220" s="206"/>
      <c r="J220" s="202"/>
      <c r="K220" s="202"/>
      <c r="L220" s="207"/>
      <c r="M220" s="208"/>
      <c r="N220" s="209"/>
      <c r="O220" s="209"/>
      <c r="P220" s="209"/>
      <c r="Q220" s="209"/>
      <c r="R220" s="209"/>
      <c r="S220" s="209"/>
      <c r="T220" s="210"/>
      <c r="AT220" s="211" t="s">
        <v>248</v>
      </c>
      <c r="AU220" s="211" t="s">
        <v>82</v>
      </c>
      <c r="AV220" s="13" t="s">
        <v>82</v>
      </c>
      <c r="AW220" s="13" t="s">
        <v>34</v>
      </c>
      <c r="AX220" s="13" t="s">
        <v>73</v>
      </c>
      <c r="AY220" s="211" t="s">
        <v>239</v>
      </c>
    </row>
    <row r="221" spans="1:65" s="14" customFormat="1" ht="11.25">
      <c r="B221" s="212"/>
      <c r="C221" s="213"/>
      <c r="D221" s="186" t="s">
        <v>248</v>
      </c>
      <c r="E221" s="214" t="s">
        <v>21</v>
      </c>
      <c r="F221" s="215" t="s">
        <v>251</v>
      </c>
      <c r="G221" s="213"/>
      <c r="H221" s="216">
        <v>9.1229999999999993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AT221" s="222" t="s">
        <v>248</v>
      </c>
      <c r="AU221" s="222" t="s">
        <v>82</v>
      </c>
      <c r="AV221" s="14" t="s">
        <v>100</v>
      </c>
      <c r="AW221" s="14" t="s">
        <v>34</v>
      </c>
      <c r="AX221" s="14" t="s">
        <v>80</v>
      </c>
      <c r="AY221" s="222" t="s">
        <v>239</v>
      </c>
    </row>
    <row r="222" spans="1:65" s="2" customFormat="1" ht="24.2" customHeight="1">
      <c r="A222" s="36"/>
      <c r="B222" s="37"/>
      <c r="C222" s="173" t="s">
        <v>7</v>
      </c>
      <c r="D222" s="173" t="s">
        <v>240</v>
      </c>
      <c r="E222" s="174" t="s">
        <v>5082</v>
      </c>
      <c r="F222" s="175" t="s">
        <v>5083</v>
      </c>
      <c r="G222" s="176" t="s">
        <v>326</v>
      </c>
      <c r="H222" s="177">
        <v>10.135</v>
      </c>
      <c r="I222" s="178"/>
      <c r="J222" s="179">
        <f>ROUND(I222*H222,2)</f>
        <v>0</v>
      </c>
      <c r="K222" s="175" t="s">
        <v>327</v>
      </c>
      <c r="L222" s="41"/>
      <c r="M222" s="180" t="s">
        <v>21</v>
      </c>
      <c r="N222" s="181" t="s">
        <v>44</v>
      </c>
      <c r="O222" s="66"/>
      <c r="P222" s="182">
        <f>O222*H222</f>
        <v>0</v>
      </c>
      <c r="Q222" s="182">
        <v>4.5999999999999999E-3</v>
      </c>
      <c r="R222" s="182">
        <f>Q222*H222</f>
        <v>4.6620999999999996E-2</v>
      </c>
      <c r="S222" s="182">
        <v>0</v>
      </c>
      <c r="T222" s="18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84" t="s">
        <v>100</v>
      </c>
      <c r="AT222" s="184" t="s">
        <v>240</v>
      </c>
      <c r="AU222" s="184" t="s">
        <v>82</v>
      </c>
      <c r="AY222" s="19" t="s">
        <v>239</v>
      </c>
      <c r="BE222" s="185">
        <f>IF(N222="základní",J222,0)</f>
        <v>0</v>
      </c>
      <c r="BF222" s="185">
        <f>IF(N222="snížená",J222,0)</f>
        <v>0</v>
      </c>
      <c r="BG222" s="185">
        <f>IF(N222="zákl. přenesená",J222,0)</f>
        <v>0</v>
      </c>
      <c r="BH222" s="185">
        <f>IF(N222="sníž. přenesená",J222,0)</f>
        <v>0</v>
      </c>
      <c r="BI222" s="185">
        <f>IF(N222="nulová",J222,0)</f>
        <v>0</v>
      </c>
      <c r="BJ222" s="19" t="s">
        <v>80</v>
      </c>
      <c r="BK222" s="185">
        <f>ROUND(I222*H222,2)</f>
        <v>0</v>
      </c>
      <c r="BL222" s="19" t="s">
        <v>100</v>
      </c>
      <c r="BM222" s="184" t="s">
        <v>5084</v>
      </c>
    </row>
    <row r="223" spans="1:65" s="2" customFormat="1" ht="11.25">
      <c r="A223" s="36"/>
      <c r="B223" s="37"/>
      <c r="C223" s="38"/>
      <c r="D223" s="233" t="s">
        <v>329</v>
      </c>
      <c r="E223" s="38"/>
      <c r="F223" s="234" t="s">
        <v>5085</v>
      </c>
      <c r="G223" s="38"/>
      <c r="H223" s="38"/>
      <c r="I223" s="188"/>
      <c r="J223" s="38"/>
      <c r="K223" s="38"/>
      <c r="L223" s="41"/>
      <c r="M223" s="189"/>
      <c r="N223" s="190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329</v>
      </c>
      <c r="AU223" s="19" t="s">
        <v>82</v>
      </c>
    </row>
    <row r="224" spans="1:65" s="12" customFormat="1" ht="11.25">
      <c r="B224" s="191"/>
      <c r="C224" s="192"/>
      <c r="D224" s="186" t="s">
        <v>248</v>
      </c>
      <c r="E224" s="193" t="s">
        <v>21</v>
      </c>
      <c r="F224" s="194" t="s">
        <v>5012</v>
      </c>
      <c r="G224" s="192"/>
      <c r="H224" s="193" t="s">
        <v>21</v>
      </c>
      <c r="I224" s="195"/>
      <c r="J224" s="192"/>
      <c r="K224" s="192"/>
      <c r="L224" s="196"/>
      <c r="M224" s="197"/>
      <c r="N224" s="198"/>
      <c r="O224" s="198"/>
      <c r="P224" s="198"/>
      <c r="Q224" s="198"/>
      <c r="R224" s="198"/>
      <c r="S224" s="198"/>
      <c r="T224" s="199"/>
      <c r="AT224" s="200" t="s">
        <v>248</v>
      </c>
      <c r="AU224" s="200" t="s">
        <v>82</v>
      </c>
      <c r="AV224" s="12" t="s">
        <v>80</v>
      </c>
      <c r="AW224" s="12" t="s">
        <v>34</v>
      </c>
      <c r="AX224" s="12" t="s">
        <v>73</v>
      </c>
      <c r="AY224" s="200" t="s">
        <v>239</v>
      </c>
    </row>
    <row r="225" spans="1:65" s="12" customFormat="1" ht="11.25">
      <c r="B225" s="191"/>
      <c r="C225" s="192"/>
      <c r="D225" s="186" t="s">
        <v>248</v>
      </c>
      <c r="E225" s="193" t="s">
        <v>21</v>
      </c>
      <c r="F225" s="194" t="s">
        <v>5073</v>
      </c>
      <c r="G225" s="192"/>
      <c r="H225" s="193" t="s">
        <v>21</v>
      </c>
      <c r="I225" s="195"/>
      <c r="J225" s="192"/>
      <c r="K225" s="192"/>
      <c r="L225" s="196"/>
      <c r="M225" s="197"/>
      <c r="N225" s="198"/>
      <c r="O225" s="198"/>
      <c r="P225" s="198"/>
      <c r="Q225" s="198"/>
      <c r="R225" s="198"/>
      <c r="S225" s="198"/>
      <c r="T225" s="199"/>
      <c r="AT225" s="200" t="s">
        <v>248</v>
      </c>
      <c r="AU225" s="200" t="s">
        <v>82</v>
      </c>
      <c r="AV225" s="12" t="s">
        <v>80</v>
      </c>
      <c r="AW225" s="12" t="s">
        <v>34</v>
      </c>
      <c r="AX225" s="12" t="s">
        <v>73</v>
      </c>
      <c r="AY225" s="200" t="s">
        <v>239</v>
      </c>
    </row>
    <row r="226" spans="1:65" s="13" customFormat="1" ht="11.25">
      <c r="B226" s="201"/>
      <c r="C226" s="202"/>
      <c r="D226" s="186" t="s">
        <v>248</v>
      </c>
      <c r="E226" s="203" t="s">
        <v>21</v>
      </c>
      <c r="F226" s="204" t="s">
        <v>5074</v>
      </c>
      <c r="G226" s="202"/>
      <c r="H226" s="205">
        <v>10.135</v>
      </c>
      <c r="I226" s="206"/>
      <c r="J226" s="202"/>
      <c r="K226" s="202"/>
      <c r="L226" s="207"/>
      <c r="M226" s="208"/>
      <c r="N226" s="209"/>
      <c r="O226" s="209"/>
      <c r="P226" s="209"/>
      <c r="Q226" s="209"/>
      <c r="R226" s="209"/>
      <c r="S226" s="209"/>
      <c r="T226" s="210"/>
      <c r="AT226" s="211" t="s">
        <v>248</v>
      </c>
      <c r="AU226" s="211" t="s">
        <v>82</v>
      </c>
      <c r="AV226" s="13" t="s">
        <v>82</v>
      </c>
      <c r="AW226" s="13" t="s">
        <v>34</v>
      </c>
      <c r="AX226" s="13" t="s">
        <v>73</v>
      </c>
      <c r="AY226" s="211" t="s">
        <v>239</v>
      </c>
    </row>
    <row r="227" spans="1:65" s="14" customFormat="1" ht="11.25">
      <c r="B227" s="212"/>
      <c r="C227" s="213"/>
      <c r="D227" s="186" t="s">
        <v>248</v>
      </c>
      <c r="E227" s="214" t="s">
        <v>21</v>
      </c>
      <c r="F227" s="215" t="s">
        <v>251</v>
      </c>
      <c r="G227" s="213"/>
      <c r="H227" s="216">
        <v>10.135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AT227" s="222" t="s">
        <v>248</v>
      </c>
      <c r="AU227" s="222" t="s">
        <v>82</v>
      </c>
      <c r="AV227" s="14" t="s">
        <v>100</v>
      </c>
      <c r="AW227" s="14" t="s">
        <v>34</v>
      </c>
      <c r="AX227" s="14" t="s">
        <v>80</v>
      </c>
      <c r="AY227" s="222" t="s">
        <v>239</v>
      </c>
    </row>
    <row r="228" spans="1:65" s="2" customFormat="1" ht="16.5" customHeight="1">
      <c r="A228" s="36"/>
      <c r="B228" s="37"/>
      <c r="C228" s="173" t="s">
        <v>575</v>
      </c>
      <c r="D228" s="173" t="s">
        <v>240</v>
      </c>
      <c r="E228" s="174" t="s">
        <v>5086</v>
      </c>
      <c r="F228" s="175" t="s">
        <v>5087</v>
      </c>
      <c r="G228" s="176" t="s">
        <v>326</v>
      </c>
      <c r="H228" s="177">
        <v>5.508</v>
      </c>
      <c r="I228" s="178"/>
      <c r="J228" s="179">
        <f>ROUND(I228*H228,2)</f>
        <v>0</v>
      </c>
      <c r="K228" s="175" t="s">
        <v>327</v>
      </c>
      <c r="L228" s="41"/>
      <c r="M228" s="180" t="s">
        <v>21</v>
      </c>
      <c r="N228" s="181" t="s">
        <v>44</v>
      </c>
      <c r="O228" s="66"/>
      <c r="P228" s="182">
        <f>O228*H228</f>
        <v>0</v>
      </c>
      <c r="Q228" s="182">
        <v>8.9999999999999993E-3</v>
      </c>
      <c r="R228" s="182">
        <f>Q228*H228</f>
        <v>4.9571999999999998E-2</v>
      </c>
      <c r="S228" s="182">
        <v>0</v>
      </c>
      <c r="T228" s="18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84" t="s">
        <v>100</v>
      </c>
      <c r="AT228" s="184" t="s">
        <v>240</v>
      </c>
      <c r="AU228" s="184" t="s">
        <v>82</v>
      </c>
      <c r="AY228" s="19" t="s">
        <v>239</v>
      </c>
      <c r="BE228" s="185">
        <f>IF(N228="základní",J228,0)</f>
        <v>0</v>
      </c>
      <c r="BF228" s="185">
        <f>IF(N228="snížená",J228,0)</f>
        <v>0</v>
      </c>
      <c r="BG228" s="185">
        <f>IF(N228="zákl. přenesená",J228,0)</f>
        <v>0</v>
      </c>
      <c r="BH228" s="185">
        <f>IF(N228="sníž. přenesená",J228,0)</f>
        <v>0</v>
      </c>
      <c r="BI228" s="185">
        <f>IF(N228="nulová",J228,0)</f>
        <v>0</v>
      </c>
      <c r="BJ228" s="19" t="s">
        <v>80</v>
      </c>
      <c r="BK228" s="185">
        <f>ROUND(I228*H228,2)</f>
        <v>0</v>
      </c>
      <c r="BL228" s="19" t="s">
        <v>100</v>
      </c>
      <c r="BM228" s="184" t="s">
        <v>5088</v>
      </c>
    </row>
    <row r="229" spans="1:65" s="2" customFormat="1" ht="11.25">
      <c r="A229" s="36"/>
      <c r="B229" s="37"/>
      <c r="C229" s="38"/>
      <c r="D229" s="233" t="s">
        <v>329</v>
      </c>
      <c r="E229" s="38"/>
      <c r="F229" s="234" t="s">
        <v>5089</v>
      </c>
      <c r="G229" s="38"/>
      <c r="H229" s="38"/>
      <c r="I229" s="188"/>
      <c r="J229" s="38"/>
      <c r="K229" s="38"/>
      <c r="L229" s="41"/>
      <c r="M229" s="189"/>
      <c r="N229" s="190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329</v>
      </c>
      <c r="AU229" s="19" t="s">
        <v>82</v>
      </c>
    </row>
    <row r="230" spans="1:65" s="12" customFormat="1" ht="11.25">
      <c r="B230" s="191"/>
      <c r="C230" s="192"/>
      <c r="D230" s="186" t="s">
        <v>248</v>
      </c>
      <c r="E230" s="193" t="s">
        <v>21</v>
      </c>
      <c r="F230" s="194" t="s">
        <v>5012</v>
      </c>
      <c r="G230" s="192"/>
      <c r="H230" s="193" t="s">
        <v>21</v>
      </c>
      <c r="I230" s="195"/>
      <c r="J230" s="192"/>
      <c r="K230" s="192"/>
      <c r="L230" s="196"/>
      <c r="M230" s="197"/>
      <c r="N230" s="198"/>
      <c r="O230" s="198"/>
      <c r="P230" s="198"/>
      <c r="Q230" s="198"/>
      <c r="R230" s="198"/>
      <c r="S230" s="198"/>
      <c r="T230" s="199"/>
      <c r="AT230" s="200" t="s">
        <v>248</v>
      </c>
      <c r="AU230" s="200" t="s">
        <v>82</v>
      </c>
      <c r="AV230" s="12" t="s">
        <v>80</v>
      </c>
      <c r="AW230" s="12" t="s">
        <v>34</v>
      </c>
      <c r="AX230" s="12" t="s">
        <v>73</v>
      </c>
      <c r="AY230" s="200" t="s">
        <v>239</v>
      </c>
    </row>
    <row r="231" spans="1:65" s="12" customFormat="1" ht="11.25">
      <c r="B231" s="191"/>
      <c r="C231" s="192"/>
      <c r="D231" s="186" t="s">
        <v>248</v>
      </c>
      <c r="E231" s="193" t="s">
        <v>21</v>
      </c>
      <c r="F231" s="194" t="s">
        <v>5090</v>
      </c>
      <c r="G231" s="192"/>
      <c r="H231" s="193" t="s">
        <v>21</v>
      </c>
      <c r="I231" s="195"/>
      <c r="J231" s="192"/>
      <c r="K231" s="192"/>
      <c r="L231" s="196"/>
      <c r="M231" s="197"/>
      <c r="N231" s="198"/>
      <c r="O231" s="198"/>
      <c r="P231" s="198"/>
      <c r="Q231" s="198"/>
      <c r="R231" s="198"/>
      <c r="S231" s="198"/>
      <c r="T231" s="199"/>
      <c r="AT231" s="200" t="s">
        <v>248</v>
      </c>
      <c r="AU231" s="200" t="s">
        <v>82</v>
      </c>
      <c r="AV231" s="12" t="s">
        <v>80</v>
      </c>
      <c r="AW231" s="12" t="s">
        <v>34</v>
      </c>
      <c r="AX231" s="12" t="s">
        <v>73</v>
      </c>
      <c r="AY231" s="200" t="s">
        <v>239</v>
      </c>
    </row>
    <row r="232" spans="1:65" s="13" customFormat="1" ht="11.25">
      <c r="B232" s="201"/>
      <c r="C232" s="202"/>
      <c r="D232" s="186" t="s">
        <v>248</v>
      </c>
      <c r="E232" s="203" t="s">
        <v>21</v>
      </c>
      <c r="F232" s="204" t="s">
        <v>5091</v>
      </c>
      <c r="G232" s="202"/>
      <c r="H232" s="205">
        <v>5.508</v>
      </c>
      <c r="I232" s="206"/>
      <c r="J232" s="202"/>
      <c r="K232" s="202"/>
      <c r="L232" s="207"/>
      <c r="M232" s="208"/>
      <c r="N232" s="209"/>
      <c r="O232" s="209"/>
      <c r="P232" s="209"/>
      <c r="Q232" s="209"/>
      <c r="R232" s="209"/>
      <c r="S232" s="209"/>
      <c r="T232" s="210"/>
      <c r="AT232" s="211" t="s">
        <v>248</v>
      </c>
      <c r="AU232" s="211" t="s">
        <v>82</v>
      </c>
      <c r="AV232" s="13" t="s">
        <v>82</v>
      </c>
      <c r="AW232" s="13" t="s">
        <v>34</v>
      </c>
      <c r="AX232" s="13" t="s">
        <v>73</v>
      </c>
      <c r="AY232" s="211" t="s">
        <v>239</v>
      </c>
    </row>
    <row r="233" spans="1:65" s="14" customFormat="1" ht="11.25">
      <c r="B233" s="212"/>
      <c r="C233" s="213"/>
      <c r="D233" s="186" t="s">
        <v>248</v>
      </c>
      <c r="E233" s="214" t="s">
        <v>21</v>
      </c>
      <c r="F233" s="215" t="s">
        <v>251</v>
      </c>
      <c r="G233" s="213"/>
      <c r="H233" s="216">
        <v>5.508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AT233" s="222" t="s">
        <v>248</v>
      </c>
      <c r="AU233" s="222" t="s">
        <v>82</v>
      </c>
      <c r="AV233" s="14" t="s">
        <v>100</v>
      </c>
      <c r="AW233" s="14" t="s">
        <v>34</v>
      </c>
      <c r="AX233" s="14" t="s">
        <v>80</v>
      </c>
      <c r="AY233" s="222" t="s">
        <v>239</v>
      </c>
    </row>
    <row r="234" spans="1:65" s="2" customFormat="1" ht="21.75" customHeight="1">
      <c r="A234" s="36"/>
      <c r="B234" s="37"/>
      <c r="C234" s="173" t="s">
        <v>581</v>
      </c>
      <c r="D234" s="173" t="s">
        <v>240</v>
      </c>
      <c r="E234" s="174" t="s">
        <v>5092</v>
      </c>
      <c r="F234" s="175" t="s">
        <v>5093</v>
      </c>
      <c r="G234" s="176" t="s">
        <v>326</v>
      </c>
      <c r="H234" s="177">
        <v>30.463000000000001</v>
      </c>
      <c r="I234" s="178"/>
      <c r="J234" s="179">
        <f>ROUND(I234*H234,2)</f>
        <v>0</v>
      </c>
      <c r="K234" s="175" t="s">
        <v>327</v>
      </c>
      <c r="L234" s="41"/>
      <c r="M234" s="180" t="s">
        <v>21</v>
      </c>
      <c r="N234" s="181" t="s">
        <v>44</v>
      </c>
      <c r="O234" s="66"/>
      <c r="P234" s="182">
        <f>O234*H234</f>
        <v>0</v>
      </c>
      <c r="Q234" s="182">
        <v>2.0480000000000002E-2</v>
      </c>
      <c r="R234" s="182">
        <f>Q234*H234</f>
        <v>0.62388224000000003</v>
      </c>
      <c r="S234" s="182">
        <v>0</v>
      </c>
      <c r="T234" s="18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84" t="s">
        <v>100</v>
      </c>
      <c r="AT234" s="184" t="s">
        <v>240</v>
      </c>
      <c r="AU234" s="184" t="s">
        <v>82</v>
      </c>
      <c r="AY234" s="19" t="s">
        <v>239</v>
      </c>
      <c r="BE234" s="185">
        <f>IF(N234="základní",J234,0)</f>
        <v>0</v>
      </c>
      <c r="BF234" s="185">
        <f>IF(N234="snížená",J234,0)</f>
        <v>0</v>
      </c>
      <c r="BG234" s="185">
        <f>IF(N234="zákl. přenesená",J234,0)</f>
        <v>0</v>
      </c>
      <c r="BH234" s="185">
        <f>IF(N234="sníž. přenesená",J234,0)</f>
        <v>0</v>
      </c>
      <c r="BI234" s="185">
        <f>IF(N234="nulová",J234,0)</f>
        <v>0</v>
      </c>
      <c r="BJ234" s="19" t="s">
        <v>80</v>
      </c>
      <c r="BK234" s="185">
        <f>ROUND(I234*H234,2)</f>
        <v>0</v>
      </c>
      <c r="BL234" s="19" t="s">
        <v>100</v>
      </c>
      <c r="BM234" s="184" t="s">
        <v>5094</v>
      </c>
    </row>
    <row r="235" spans="1:65" s="2" customFormat="1" ht="11.25">
      <c r="A235" s="36"/>
      <c r="B235" s="37"/>
      <c r="C235" s="38"/>
      <c r="D235" s="233" t="s">
        <v>329</v>
      </c>
      <c r="E235" s="38"/>
      <c r="F235" s="234" t="s">
        <v>5095</v>
      </c>
      <c r="G235" s="38"/>
      <c r="H235" s="38"/>
      <c r="I235" s="188"/>
      <c r="J235" s="38"/>
      <c r="K235" s="38"/>
      <c r="L235" s="41"/>
      <c r="M235" s="189"/>
      <c r="N235" s="190"/>
      <c r="O235" s="66"/>
      <c r="P235" s="66"/>
      <c r="Q235" s="66"/>
      <c r="R235" s="66"/>
      <c r="S235" s="66"/>
      <c r="T235" s="67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329</v>
      </c>
      <c r="AU235" s="19" t="s">
        <v>82</v>
      </c>
    </row>
    <row r="236" spans="1:65" s="12" customFormat="1" ht="11.25">
      <c r="B236" s="191"/>
      <c r="C236" s="192"/>
      <c r="D236" s="186" t="s">
        <v>248</v>
      </c>
      <c r="E236" s="193" t="s">
        <v>21</v>
      </c>
      <c r="F236" s="194" t="s">
        <v>5012</v>
      </c>
      <c r="G236" s="192"/>
      <c r="H236" s="193" t="s">
        <v>21</v>
      </c>
      <c r="I236" s="195"/>
      <c r="J236" s="192"/>
      <c r="K236" s="192"/>
      <c r="L236" s="196"/>
      <c r="M236" s="197"/>
      <c r="N236" s="198"/>
      <c r="O236" s="198"/>
      <c r="P236" s="198"/>
      <c r="Q236" s="198"/>
      <c r="R236" s="198"/>
      <c r="S236" s="198"/>
      <c r="T236" s="199"/>
      <c r="AT236" s="200" t="s">
        <v>248</v>
      </c>
      <c r="AU236" s="200" t="s">
        <v>82</v>
      </c>
      <c r="AV236" s="12" t="s">
        <v>80</v>
      </c>
      <c r="AW236" s="12" t="s">
        <v>34</v>
      </c>
      <c r="AX236" s="12" t="s">
        <v>73</v>
      </c>
      <c r="AY236" s="200" t="s">
        <v>239</v>
      </c>
    </row>
    <row r="237" spans="1:65" s="12" customFormat="1" ht="11.25">
      <c r="B237" s="191"/>
      <c r="C237" s="192"/>
      <c r="D237" s="186" t="s">
        <v>248</v>
      </c>
      <c r="E237" s="193" t="s">
        <v>21</v>
      </c>
      <c r="F237" s="194" t="s">
        <v>3581</v>
      </c>
      <c r="G237" s="192"/>
      <c r="H237" s="193" t="s">
        <v>21</v>
      </c>
      <c r="I237" s="195"/>
      <c r="J237" s="192"/>
      <c r="K237" s="192"/>
      <c r="L237" s="196"/>
      <c r="M237" s="197"/>
      <c r="N237" s="198"/>
      <c r="O237" s="198"/>
      <c r="P237" s="198"/>
      <c r="Q237" s="198"/>
      <c r="R237" s="198"/>
      <c r="S237" s="198"/>
      <c r="T237" s="199"/>
      <c r="AT237" s="200" t="s">
        <v>248</v>
      </c>
      <c r="AU237" s="200" t="s">
        <v>82</v>
      </c>
      <c r="AV237" s="12" t="s">
        <v>80</v>
      </c>
      <c r="AW237" s="12" t="s">
        <v>34</v>
      </c>
      <c r="AX237" s="12" t="s">
        <v>73</v>
      </c>
      <c r="AY237" s="200" t="s">
        <v>239</v>
      </c>
    </row>
    <row r="238" spans="1:65" s="13" customFormat="1" ht="11.25">
      <c r="B238" s="201"/>
      <c r="C238" s="202"/>
      <c r="D238" s="186" t="s">
        <v>248</v>
      </c>
      <c r="E238" s="203" t="s">
        <v>21</v>
      </c>
      <c r="F238" s="204" t="s">
        <v>5096</v>
      </c>
      <c r="G238" s="202"/>
      <c r="H238" s="205">
        <v>11.782</v>
      </c>
      <c r="I238" s="206"/>
      <c r="J238" s="202"/>
      <c r="K238" s="202"/>
      <c r="L238" s="207"/>
      <c r="M238" s="208"/>
      <c r="N238" s="209"/>
      <c r="O238" s="209"/>
      <c r="P238" s="209"/>
      <c r="Q238" s="209"/>
      <c r="R238" s="209"/>
      <c r="S238" s="209"/>
      <c r="T238" s="210"/>
      <c r="AT238" s="211" t="s">
        <v>248</v>
      </c>
      <c r="AU238" s="211" t="s">
        <v>82</v>
      </c>
      <c r="AV238" s="13" t="s">
        <v>82</v>
      </c>
      <c r="AW238" s="13" t="s">
        <v>34</v>
      </c>
      <c r="AX238" s="13" t="s">
        <v>73</v>
      </c>
      <c r="AY238" s="211" t="s">
        <v>239</v>
      </c>
    </row>
    <row r="239" spans="1:65" s="16" customFormat="1" ht="11.25">
      <c r="B239" s="235"/>
      <c r="C239" s="236"/>
      <c r="D239" s="186" t="s">
        <v>248</v>
      </c>
      <c r="E239" s="237" t="s">
        <v>21</v>
      </c>
      <c r="F239" s="238" t="s">
        <v>373</v>
      </c>
      <c r="G239" s="236"/>
      <c r="H239" s="239">
        <v>11.782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AT239" s="245" t="s">
        <v>248</v>
      </c>
      <c r="AU239" s="245" t="s">
        <v>82</v>
      </c>
      <c r="AV239" s="16" t="s">
        <v>96</v>
      </c>
      <c r="AW239" s="16" t="s">
        <v>34</v>
      </c>
      <c r="AX239" s="16" t="s">
        <v>73</v>
      </c>
      <c r="AY239" s="245" t="s">
        <v>239</v>
      </c>
    </row>
    <row r="240" spans="1:65" s="12" customFormat="1" ht="11.25">
      <c r="B240" s="191"/>
      <c r="C240" s="192"/>
      <c r="D240" s="186" t="s">
        <v>248</v>
      </c>
      <c r="E240" s="193" t="s">
        <v>21</v>
      </c>
      <c r="F240" s="194" t="s">
        <v>3317</v>
      </c>
      <c r="G240" s="192"/>
      <c r="H240" s="193" t="s">
        <v>21</v>
      </c>
      <c r="I240" s="195"/>
      <c r="J240" s="192"/>
      <c r="K240" s="192"/>
      <c r="L240" s="196"/>
      <c r="M240" s="197"/>
      <c r="N240" s="198"/>
      <c r="O240" s="198"/>
      <c r="P240" s="198"/>
      <c r="Q240" s="198"/>
      <c r="R240" s="198"/>
      <c r="S240" s="198"/>
      <c r="T240" s="199"/>
      <c r="AT240" s="200" t="s">
        <v>248</v>
      </c>
      <c r="AU240" s="200" t="s">
        <v>82</v>
      </c>
      <c r="AV240" s="12" t="s">
        <v>80</v>
      </c>
      <c r="AW240" s="12" t="s">
        <v>34</v>
      </c>
      <c r="AX240" s="12" t="s">
        <v>73</v>
      </c>
      <c r="AY240" s="200" t="s">
        <v>239</v>
      </c>
    </row>
    <row r="241" spans="2:51" s="13" customFormat="1" ht="11.25">
      <c r="B241" s="201"/>
      <c r="C241" s="202"/>
      <c r="D241" s="186" t="s">
        <v>248</v>
      </c>
      <c r="E241" s="203" t="s">
        <v>21</v>
      </c>
      <c r="F241" s="204" t="s">
        <v>5096</v>
      </c>
      <c r="G241" s="202"/>
      <c r="H241" s="205">
        <v>11.782</v>
      </c>
      <c r="I241" s="206"/>
      <c r="J241" s="202"/>
      <c r="K241" s="202"/>
      <c r="L241" s="207"/>
      <c r="M241" s="208"/>
      <c r="N241" s="209"/>
      <c r="O241" s="209"/>
      <c r="P241" s="209"/>
      <c r="Q241" s="209"/>
      <c r="R241" s="209"/>
      <c r="S241" s="209"/>
      <c r="T241" s="210"/>
      <c r="AT241" s="211" t="s">
        <v>248</v>
      </c>
      <c r="AU241" s="211" t="s">
        <v>82</v>
      </c>
      <c r="AV241" s="13" t="s">
        <v>82</v>
      </c>
      <c r="AW241" s="13" t="s">
        <v>34</v>
      </c>
      <c r="AX241" s="13" t="s">
        <v>73</v>
      </c>
      <c r="AY241" s="211" t="s">
        <v>239</v>
      </c>
    </row>
    <row r="242" spans="2:51" s="16" customFormat="1" ht="11.25">
      <c r="B242" s="235"/>
      <c r="C242" s="236"/>
      <c r="D242" s="186" t="s">
        <v>248</v>
      </c>
      <c r="E242" s="237" t="s">
        <v>21</v>
      </c>
      <c r="F242" s="238" t="s">
        <v>373</v>
      </c>
      <c r="G242" s="236"/>
      <c r="H242" s="239">
        <v>11.782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AT242" s="245" t="s">
        <v>248</v>
      </c>
      <c r="AU242" s="245" t="s">
        <v>82</v>
      </c>
      <c r="AV242" s="16" t="s">
        <v>96</v>
      </c>
      <c r="AW242" s="16" t="s">
        <v>34</v>
      </c>
      <c r="AX242" s="16" t="s">
        <v>73</v>
      </c>
      <c r="AY242" s="245" t="s">
        <v>239</v>
      </c>
    </row>
    <row r="243" spans="2:51" s="12" customFormat="1" ht="11.25">
      <c r="B243" s="191"/>
      <c r="C243" s="192"/>
      <c r="D243" s="186" t="s">
        <v>248</v>
      </c>
      <c r="E243" s="193" t="s">
        <v>21</v>
      </c>
      <c r="F243" s="194" t="s">
        <v>3583</v>
      </c>
      <c r="G243" s="192"/>
      <c r="H243" s="193" t="s">
        <v>21</v>
      </c>
      <c r="I243" s="195"/>
      <c r="J243" s="192"/>
      <c r="K243" s="192"/>
      <c r="L243" s="196"/>
      <c r="M243" s="197"/>
      <c r="N243" s="198"/>
      <c r="O243" s="198"/>
      <c r="P243" s="198"/>
      <c r="Q243" s="198"/>
      <c r="R243" s="198"/>
      <c r="S243" s="198"/>
      <c r="T243" s="199"/>
      <c r="AT243" s="200" t="s">
        <v>248</v>
      </c>
      <c r="AU243" s="200" t="s">
        <v>82</v>
      </c>
      <c r="AV243" s="12" t="s">
        <v>80</v>
      </c>
      <c r="AW243" s="12" t="s">
        <v>34</v>
      </c>
      <c r="AX243" s="12" t="s">
        <v>73</v>
      </c>
      <c r="AY243" s="200" t="s">
        <v>239</v>
      </c>
    </row>
    <row r="244" spans="2:51" s="13" customFormat="1" ht="11.25">
      <c r="B244" s="201"/>
      <c r="C244" s="202"/>
      <c r="D244" s="186" t="s">
        <v>248</v>
      </c>
      <c r="E244" s="203" t="s">
        <v>21</v>
      </c>
      <c r="F244" s="204" t="s">
        <v>5097</v>
      </c>
      <c r="G244" s="202"/>
      <c r="H244" s="205">
        <v>23.359000000000002</v>
      </c>
      <c r="I244" s="206"/>
      <c r="J244" s="202"/>
      <c r="K244" s="202"/>
      <c r="L244" s="207"/>
      <c r="M244" s="208"/>
      <c r="N244" s="209"/>
      <c r="O244" s="209"/>
      <c r="P244" s="209"/>
      <c r="Q244" s="209"/>
      <c r="R244" s="209"/>
      <c r="S244" s="209"/>
      <c r="T244" s="210"/>
      <c r="AT244" s="211" t="s">
        <v>248</v>
      </c>
      <c r="AU244" s="211" t="s">
        <v>82</v>
      </c>
      <c r="AV244" s="13" t="s">
        <v>82</v>
      </c>
      <c r="AW244" s="13" t="s">
        <v>34</v>
      </c>
      <c r="AX244" s="13" t="s">
        <v>73</v>
      </c>
      <c r="AY244" s="211" t="s">
        <v>239</v>
      </c>
    </row>
    <row r="245" spans="2:51" s="13" customFormat="1" ht="11.25">
      <c r="B245" s="201"/>
      <c r="C245" s="202"/>
      <c r="D245" s="186" t="s">
        <v>248</v>
      </c>
      <c r="E245" s="203" t="s">
        <v>21</v>
      </c>
      <c r="F245" s="204" t="s">
        <v>5098</v>
      </c>
      <c r="G245" s="202"/>
      <c r="H245" s="205">
        <v>2.0920000000000001</v>
      </c>
      <c r="I245" s="206"/>
      <c r="J245" s="202"/>
      <c r="K245" s="202"/>
      <c r="L245" s="207"/>
      <c r="M245" s="208"/>
      <c r="N245" s="209"/>
      <c r="O245" s="209"/>
      <c r="P245" s="209"/>
      <c r="Q245" s="209"/>
      <c r="R245" s="209"/>
      <c r="S245" s="209"/>
      <c r="T245" s="210"/>
      <c r="AT245" s="211" t="s">
        <v>248</v>
      </c>
      <c r="AU245" s="211" t="s">
        <v>82</v>
      </c>
      <c r="AV245" s="13" t="s">
        <v>82</v>
      </c>
      <c r="AW245" s="13" t="s">
        <v>34</v>
      </c>
      <c r="AX245" s="13" t="s">
        <v>73</v>
      </c>
      <c r="AY245" s="211" t="s">
        <v>239</v>
      </c>
    </row>
    <row r="246" spans="2:51" s="13" customFormat="1" ht="11.25">
      <c r="B246" s="201"/>
      <c r="C246" s="202"/>
      <c r="D246" s="186" t="s">
        <v>248</v>
      </c>
      <c r="E246" s="203" t="s">
        <v>21</v>
      </c>
      <c r="F246" s="204" t="s">
        <v>5099</v>
      </c>
      <c r="G246" s="202"/>
      <c r="H246" s="205">
        <v>-3.6520000000000001</v>
      </c>
      <c r="I246" s="206"/>
      <c r="J246" s="202"/>
      <c r="K246" s="202"/>
      <c r="L246" s="207"/>
      <c r="M246" s="208"/>
      <c r="N246" s="209"/>
      <c r="O246" s="209"/>
      <c r="P246" s="209"/>
      <c r="Q246" s="209"/>
      <c r="R246" s="209"/>
      <c r="S246" s="209"/>
      <c r="T246" s="210"/>
      <c r="AT246" s="211" t="s">
        <v>248</v>
      </c>
      <c r="AU246" s="211" t="s">
        <v>82</v>
      </c>
      <c r="AV246" s="13" t="s">
        <v>82</v>
      </c>
      <c r="AW246" s="13" t="s">
        <v>34</v>
      </c>
      <c r="AX246" s="13" t="s">
        <v>73</v>
      </c>
      <c r="AY246" s="211" t="s">
        <v>239</v>
      </c>
    </row>
    <row r="247" spans="2:51" s="16" customFormat="1" ht="11.25">
      <c r="B247" s="235"/>
      <c r="C247" s="236"/>
      <c r="D247" s="186" t="s">
        <v>248</v>
      </c>
      <c r="E247" s="237" t="s">
        <v>21</v>
      </c>
      <c r="F247" s="238" t="s">
        <v>373</v>
      </c>
      <c r="G247" s="236"/>
      <c r="H247" s="239">
        <v>21.798999999999999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AT247" s="245" t="s">
        <v>248</v>
      </c>
      <c r="AU247" s="245" t="s">
        <v>82</v>
      </c>
      <c r="AV247" s="16" t="s">
        <v>96</v>
      </c>
      <c r="AW247" s="16" t="s">
        <v>34</v>
      </c>
      <c r="AX247" s="16" t="s">
        <v>73</v>
      </c>
      <c r="AY247" s="245" t="s">
        <v>239</v>
      </c>
    </row>
    <row r="248" spans="2:51" s="12" customFormat="1" ht="11.25">
      <c r="B248" s="191"/>
      <c r="C248" s="192"/>
      <c r="D248" s="186" t="s">
        <v>248</v>
      </c>
      <c r="E248" s="193" t="s">
        <v>21</v>
      </c>
      <c r="F248" s="194" t="s">
        <v>3319</v>
      </c>
      <c r="G248" s="192"/>
      <c r="H248" s="193" t="s">
        <v>21</v>
      </c>
      <c r="I248" s="195"/>
      <c r="J248" s="192"/>
      <c r="K248" s="192"/>
      <c r="L248" s="196"/>
      <c r="M248" s="197"/>
      <c r="N248" s="198"/>
      <c r="O248" s="198"/>
      <c r="P248" s="198"/>
      <c r="Q248" s="198"/>
      <c r="R248" s="198"/>
      <c r="S248" s="198"/>
      <c r="T248" s="199"/>
      <c r="AT248" s="200" t="s">
        <v>248</v>
      </c>
      <c r="AU248" s="200" t="s">
        <v>82</v>
      </c>
      <c r="AV248" s="12" t="s">
        <v>80</v>
      </c>
      <c r="AW248" s="12" t="s">
        <v>34</v>
      </c>
      <c r="AX248" s="12" t="s">
        <v>73</v>
      </c>
      <c r="AY248" s="200" t="s">
        <v>239</v>
      </c>
    </row>
    <row r="249" spans="2:51" s="13" customFormat="1" ht="11.25">
      <c r="B249" s="201"/>
      <c r="C249" s="202"/>
      <c r="D249" s="186" t="s">
        <v>248</v>
      </c>
      <c r="E249" s="203" t="s">
        <v>21</v>
      </c>
      <c r="F249" s="204" t="s">
        <v>5097</v>
      </c>
      <c r="G249" s="202"/>
      <c r="H249" s="205">
        <v>23.359000000000002</v>
      </c>
      <c r="I249" s="206"/>
      <c r="J249" s="202"/>
      <c r="K249" s="202"/>
      <c r="L249" s="207"/>
      <c r="M249" s="208"/>
      <c r="N249" s="209"/>
      <c r="O249" s="209"/>
      <c r="P249" s="209"/>
      <c r="Q249" s="209"/>
      <c r="R249" s="209"/>
      <c r="S249" s="209"/>
      <c r="T249" s="210"/>
      <c r="AT249" s="211" t="s">
        <v>248</v>
      </c>
      <c r="AU249" s="211" t="s">
        <v>82</v>
      </c>
      <c r="AV249" s="13" t="s">
        <v>82</v>
      </c>
      <c r="AW249" s="13" t="s">
        <v>34</v>
      </c>
      <c r="AX249" s="13" t="s">
        <v>73</v>
      </c>
      <c r="AY249" s="211" t="s">
        <v>239</v>
      </c>
    </row>
    <row r="250" spans="2:51" s="13" customFormat="1" ht="11.25">
      <c r="B250" s="201"/>
      <c r="C250" s="202"/>
      <c r="D250" s="186" t="s">
        <v>248</v>
      </c>
      <c r="E250" s="203" t="s">
        <v>21</v>
      </c>
      <c r="F250" s="204" t="s">
        <v>5100</v>
      </c>
      <c r="G250" s="202"/>
      <c r="H250" s="205">
        <v>1.3680000000000001</v>
      </c>
      <c r="I250" s="206"/>
      <c r="J250" s="202"/>
      <c r="K250" s="202"/>
      <c r="L250" s="207"/>
      <c r="M250" s="208"/>
      <c r="N250" s="209"/>
      <c r="O250" s="209"/>
      <c r="P250" s="209"/>
      <c r="Q250" s="209"/>
      <c r="R250" s="209"/>
      <c r="S250" s="209"/>
      <c r="T250" s="210"/>
      <c r="AT250" s="211" t="s">
        <v>248</v>
      </c>
      <c r="AU250" s="211" t="s">
        <v>82</v>
      </c>
      <c r="AV250" s="13" t="s">
        <v>82</v>
      </c>
      <c r="AW250" s="13" t="s">
        <v>34</v>
      </c>
      <c r="AX250" s="13" t="s">
        <v>73</v>
      </c>
      <c r="AY250" s="211" t="s">
        <v>239</v>
      </c>
    </row>
    <row r="251" spans="2:51" s="13" customFormat="1" ht="11.25">
      <c r="B251" s="201"/>
      <c r="C251" s="202"/>
      <c r="D251" s="186" t="s">
        <v>248</v>
      </c>
      <c r="E251" s="203" t="s">
        <v>21</v>
      </c>
      <c r="F251" s="204" t="s">
        <v>5101</v>
      </c>
      <c r="G251" s="202"/>
      <c r="H251" s="205">
        <v>-2.1320000000000001</v>
      </c>
      <c r="I251" s="206"/>
      <c r="J251" s="202"/>
      <c r="K251" s="202"/>
      <c r="L251" s="207"/>
      <c r="M251" s="208"/>
      <c r="N251" s="209"/>
      <c r="O251" s="209"/>
      <c r="P251" s="209"/>
      <c r="Q251" s="209"/>
      <c r="R251" s="209"/>
      <c r="S251" s="209"/>
      <c r="T251" s="210"/>
      <c r="AT251" s="211" t="s">
        <v>248</v>
      </c>
      <c r="AU251" s="211" t="s">
        <v>82</v>
      </c>
      <c r="AV251" s="13" t="s">
        <v>82</v>
      </c>
      <c r="AW251" s="13" t="s">
        <v>34</v>
      </c>
      <c r="AX251" s="13" t="s">
        <v>73</v>
      </c>
      <c r="AY251" s="211" t="s">
        <v>239</v>
      </c>
    </row>
    <row r="252" spans="2:51" s="16" customFormat="1" ht="11.25">
      <c r="B252" s="235"/>
      <c r="C252" s="236"/>
      <c r="D252" s="186" t="s">
        <v>248</v>
      </c>
      <c r="E252" s="237" t="s">
        <v>21</v>
      </c>
      <c r="F252" s="238" t="s">
        <v>373</v>
      </c>
      <c r="G252" s="236"/>
      <c r="H252" s="239">
        <v>22.594999999999999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AT252" s="245" t="s">
        <v>248</v>
      </c>
      <c r="AU252" s="245" t="s">
        <v>82</v>
      </c>
      <c r="AV252" s="16" t="s">
        <v>96</v>
      </c>
      <c r="AW252" s="16" t="s">
        <v>34</v>
      </c>
      <c r="AX252" s="16" t="s">
        <v>73</v>
      </c>
      <c r="AY252" s="245" t="s">
        <v>239</v>
      </c>
    </row>
    <row r="253" spans="2:51" s="12" customFormat="1" ht="11.25">
      <c r="B253" s="191"/>
      <c r="C253" s="192"/>
      <c r="D253" s="186" t="s">
        <v>248</v>
      </c>
      <c r="E253" s="193" t="s">
        <v>21</v>
      </c>
      <c r="F253" s="194" t="s">
        <v>5073</v>
      </c>
      <c r="G253" s="192"/>
      <c r="H253" s="193" t="s">
        <v>21</v>
      </c>
      <c r="I253" s="195"/>
      <c r="J253" s="192"/>
      <c r="K253" s="192"/>
      <c r="L253" s="196"/>
      <c r="M253" s="197"/>
      <c r="N253" s="198"/>
      <c r="O253" s="198"/>
      <c r="P253" s="198"/>
      <c r="Q253" s="198"/>
      <c r="R253" s="198"/>
      <c r="S253" s="198"/>
      <c r="T253" s="199"/>
      <c r="AT253" s="200" t="s">
        <v>248</v>
      </c>
      <c r="AU253" s="200" t="s">
        <v>82</v>
      </c>
      <c r="AV253" s="12" t="s">
        <v>80</v>
      </c>
      <c r="AW253" s="12" t="s">
        <v>34</v>
      </c>
      <c r="AX253" s="12" t="s">
        <v>73</v>
      </c>
      <c r="AY253" s="200" t="s">
        <v>239</v>
      </c>
    </row>
    <row r="254" spans="2:51" s="13" customFormat="1" ht="11.25">
      <c r="B254" s="201"/>
      <c r="C254" s="202"/>
      <c r="D254" s="186" t="s">
        <v>248</v>
      </c>
      <c r="E254" s="203" t="s">
        <v>21</v>
      </c>
      <c r="F254" s="204" t="s">
        <v>5102</v>
      </c>
      <c r="G254" s="202"/>
      <c r="H254" s="205">
        <v>25.71</v>
      </c>
      <c r="I254" s="206"/>
      <c r="J254" s="202"/>
      <c r="K254" s="202"/>
      <c r="L254" s="207"/>
      <c r="M254" s="208"/>
      <c r="N254" s="209"/>
      <c r="O254" s="209"/>
      <c r="P254" s="209"/>
      <c r="Q254" s="209"/>
      <c r="R254" s="209"/>
      <c r="S254" s="209"/>
      <c r="T254" s="210"/>
      <c r="AT254" s="211" t="s">
        <v>248</v>
      </c>
      <c r="AU254" s="211" t="s">
        <v>82</v>
      </c>
      <c r="AV254" s="13" t="s">
        <v>82</v>
      </c>
      <c r="AW254" s="13" t="s">
        <v>34</v>
      </c>
      <c r="AX254" s="13" t="s">
        <v>73</v>
      </c>
      <c r="AY254" s="211" t="s">
        <v>239</v>
      </c>
    </row>
    <row r="255" spans="2:51" s="13" customFormat="1" ht="11.25">
      <c r="B255" s="201"/>
      <c r="C255" s="202"/>
      <c r="D255" s="186" t="s">
        <v>248</v>
      </c>
      <c r="E255" s="203" t="s">
        <v>21</v>
      </c>
      <c r="F255" s="204" t="s">
        <v>5103</v>
      </c>
      <c r="G255" s="202"/>
      <c r="H255" s="205">
        <v>8.64</v>
      </c>
      <c r="I255" s="206"/>
      <c r="J255" s="202"/>
      <c r="K255" s="202"/>
      <c r="L255" s="207"/>
      <c r="M255" s="208"/>
      <c r="N255" s="209"/>
      <c r="O255" s="209"/>
      <c r="P255" s="209"/>
      <c r="Q255" s="209"/>
      <c r="R255" s="209"/>
      <c r="S255" s="209"/>
      <c r="T255" s="210"/>
      <c r="AT255" s="211" t="s">
        <v>248</v>
      </c>
      <c r="AU255" s="211" t="s">
        <v>82</v>
      </c>
      <c r="AV255" s="13" t="s">
        <v>82</v>
      </c>
      <c r="AW255" s="13" t="s">
        <v>34</v>
      </c>
      <c r="AX255" s="13" t="s">
        <v>73</v>
      </c>
      <c r="AY255" s="211" t="s">
        <v>239</v>
      </c>
    </row>
    <row r="256" spans="2:51" s="13" customFormat="1" ht="11.25">
      <c r="B256" s="201"/>
      <c r="C256" s="202"/>
      <c r="D256" s="186" t="s">
        <v>248</v>
      </c>
      <c r="E256" s="203" t="s">
        <v>21</v>
      </c>
      <c r="F256" s="204" t="s">
        <v>5100</v>
      </c>
      <c r="G256" s="202"/>
      <c r="H256" s="205">
        <v>1.3680000000000001</v>
      </c>
      <c r="I256" s="206"/>
      <c r="J256" s="202"/>
      <c r="K256" s="202"/>
      <c r="L256" s="207"/>
      <c r="M256" s="208"/>
      <c r="N256" s="209"/>
      <c r="O256" s="209"/>
      <c r="P256" s="209"/>
      <c r="Q256" s="209"/>
      <c r="R256" s="209"/>
      <c r="S256" s="209"/>
      <c r="T256" s="210"/>
      <c r="AT256" s="211" t="s">
        <v>248</v>
      </c>
      <c r="AU256" s="211" t="s">
        <v>82</v>
      </c>
      <c r="AV256" s="13" t="s">
        <v>82</v>
      </c>
      <c r="AW256" s="13" t="s">
        <v>34</v>
      </c>
      <c r="AX256" s="13" t="s">
        <v>73</v>
      </c>
      <c r="AY256" s="211" t="s">
        <v>239</v>
      </c>
    </row>
    <row r="257" spans="1:65" s="13" customFormat="1" ht="11.25">
      <c r="B257" s="201"/>
      <c r="C257" s="202"/>
      <c r="D257" s="186" t="s">
        <v>248</v>
      </c>
      <c r="E257" s="203" t="s">
        <v>21</v>
      </c>
      <c r="F257" s="204" t="s">
        <v>5101</v>
      </c>
      <c r="G257" s="202"/>
      <c r="H257" s="205">
        <v>-2.1320000000000001</v>
      </c>
      <c r="I257" s="206"/>
      <c r="J257" s="202"/>
      <c r="K257" s="202"/>
      <c r="L257" s="207"/>
      <c r="M257" s="208"/>
      <c r="N257" s="209"/>
      <c r="O257" s="209"/>
      <c r="P257" s="209"/>
      <c r="Q257" s="209"/>
      <c r="R257" s="209"/>
      <c r="S257" s="209"/>
      <c r="T257" s="210"/>
      <c r="AT257" s="211" t="s">
        <v>248</v>
      </c>
      <c r="AU257" s="211" t="s">
        <v>82</v>
      </c>
      <c r="AV257" s="13" t="s">
        <v>82</v>
      </c>
      <c r="AW257" s="13" t="s">
        <v>34</v>
      </c>
      <c r="AX257" s="13" t="s">
        <v>73</v>
      </c>
      <c r="AY257" s="211" t="s">
        <v>239</v>
      </c>
    </row>
    <row r="258" spans="1:65" s="16" customFormat="1" ht="11.25">
      <c r="B258" s="235"/>
      <c r="C258" s="236"/>
      <c r="D258" s="186" t="s">
        <v>248</v>
      </c>
      <c r="E258" s="237" t="s">
        <v>21</v>
      </c>
      <c r="F258" s="238" t="s">
        <v>373</v>
      </c>
      <c r="G258" s="236"/>
      <c r="H258" s="239">
        <v>33.585999999999999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AT258" s="245" t="s">
        <v>248</v>
      </c>
      <c r="AU258" s="245" t="s">
        <v>82</v>
      </c>
      <c r="AV258" s="16" t="s">
        <v>96</v>
      </c>
      <c r="AW258" s="16" t="s">
        <v>34</v>
      </c>
      <c r="AX258" s="16" t="s">
        <v>73</v>
      </c>
      <c r="AY258" s="245" t="s">
        <v>239</v>
      </c>
    </row>
    <row r="259" spans="1:65" s="14" customFormat="1" ht="11.25">
      <c r="B259" s="212"/>
      <c r="C259" s="213"/>
      <c r="D259" s="186" t="s">
        <v>248</v>
      </c>
      <c r="E259" s="214" t="s">
        <v>21</v>
      </c>
      <c r="F259" s="215" t="s">
        <v>251</v>
      </c>
      <c r="G259" s="213"/>
      <c r="H259" s="216">
        <v>101.544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AT259" s="222" t="s">
        <v>248</v>
      </c>
      <c r="AU259" s="222" t="s">
        <v>82</v>
      </c>
      <c r="AV259" s="14" t="s">
        <v>100</v>
      </c>
      <c r="AW259" s="14" t="s">
        <v>34</v>
      </c>
      <c r="AX259" s="14" t="s">
        <v>73</v>
      </c>
      <c r="AY259" s="222" t="s">
        <v>239</v>
      </c>
    </row>
    <row r="260" spans="1:65" s="12" customFormat="1" ht="11.25">
      <c r="B260" s="191"/>
      <c r="C260" s="192"/>
      <c r="D260" s="186" t="s">
        <v>248</v>
      </c>
      <c r="E260" s="193" t="s">
        <v>21</v>
      </c>
      <c r="F260" s="194" t="s">
        <v>5075</v>
      </c>
      <c r="G260" s="192"/>
      <c r="H260" s="193" t="s">
        <v>21</v>
      </c>
      <c r="I260" s="195"/>
      <c r="J260" s="192"/>
      <c r="K260" s="192"/>
      <c r="L260" s="196"/>
      <c r="M260" s="197"/>
      <c r="N260" s="198"/>
      <c r="O260" s="198"/>
      <c r="P260" s="198"/>
      <c r="Q260" s="198"/>
      <c r="R260" s="198"/>
      <c r="S260" s="198"/>
      <c r="T260" s="199"/>
      <c r="AT260" s="200" t="s">
        <v>248</v>
      </c>
      <c r="AU260" s="200" t="s">
        <v>82</v>
      </c>
      <c r="AV260" s="12" t="s">
        <v>80</v>
      </c>
      <c r="AW260" s="12" t="s">
        <v>34</v>
      </c>
      <c r="AX260" s="12" t="s">
        <v>73</v>
      </c>
      <c r="AY260" s="200" t="s">
        <v>239</v>
      </c>
    </row>
    <row r="261" spans="1:65" s="13" customFormat="1" ht="11.25">
      <c r="B261" s="201"/>
      <c r="C261" s="202"/>
      <c r="D261" s="186" t="s">
        <v>248</v>
      </c>
      <c r="E261" s="203" t="s">
        <v>21</v>
      </c>
      <c r="F261" s="204" t="s">
        <v>5104</v>
      </c>
      <c r="G261" s="202"/>
      <c r="H261" s="205">
        <v>30.463000000000001</v>
      </c>
      <c r="I261" s="206"/>
      <c r="J261" s="202"/>
      <c r="K261" s="202"/>
      <c r="L261" s="207"/>
      <c r="M261" s="208"/>
      <c r="N261" s="209"/>
      <c r="O261" s="209"/>
      <c r="P261" s="209"/>
      <c r="Q261" s="209"/>
      <c r="R261" s="209"/>
      <c r="S261" s="209"/>
      <c r="T261" s="210"/>
      <c r="AT261" s="211" t="s">
        <v>248</v>
      </c>
      <c r="AU261" s="211" t="s">
        <v>82</v>
      </c>
      <c r="AV261" s="13" t="s">
        <v>82</v>
      </c>
      <c r="AW261" s="13" t="s">
        <v>34</v>
      </c>
      <c r="AX261" s="13" t="s">
        <v>80</v>
      </c>
      <c r="AY261" s="211" t="s">
        <v>239</v>
      </c>
    </row>
    <row r="262" spans="1:65" s="2" customFormat="1" ht="33" customHeight="1">
      <c r="A262" s="36"/>
      <c r="B262" s="37"/>
      <c r="C262" s="173" t="s">
        <v>588</v>
      </c>
      <c r="D262" s="173" t="s">
        <v>240</v>
      </c>
      <c r="E262" s="174" t="s">
        <v>5105</v>
      </c>
      <c r="F262" s="175" t="s">
        <v>5106</v>
      </c>
      <c r="G262" s="176" t="s">
        <v>326</v>
      </c>
      <c r="H262" s="177">
        <v>91.388999999999996</v>
      </c>
      <c r="I262" s="178"/>
      <c r="J262" s="179">
        <f>ROUND(I262*H262,2)</f>
        <v>0</v>
      </c>
      <c r="K262" s="175" t="s">
        <v>327</v>
      </c>
      <c r="L262" s="41"/>
      <c r="M262" s="180" t="s">
        <v>21</v>
      </c>
      <c r="N262" s="181" t="s">
        <v>44</v>
      </c>
      <c r="O262" s="66"/>
      <c r="P262" s="182">
        <f>O262*H262</f>
        <v>0</v>
      </c>
      <c r="Q262" s="182">
        <v>7.9000000000000008E-3</v>
      </c>
      <c r="R262" s="182">
        <f>Q262*H262</f>
        <v>0.72197310000000003</v>
      </c>
      <c r="S262" s="182">
        <v>0</v>
      </c>
      <c r="T262" s="183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84" t="s">
        <v>100</v>
      </c>
      <c r="AT262" s="184" t="s">
        <v>240</v>
      </c>
      <c r="AU262" s="184" t="s">
        <v>82</v>
      </c>
      <c r="AY262" s="19" t="s">
        <v>239</v>
      </c>
      <c r="BE262" s="185">
        <f>IF(N262="základní",J262,0)</f>
        <v>0</v>
      </c>
      <c r="BF262" s="185">
        <f>IF(N262="snížená",J262,0)</f>
        <v>0</v>
      </c>
      <c r="BG262" s="185">
        <f>IF(N262="zákl. přenesená",J262,0)</f>
        <v>0</v>
      </c>
      <c r="BH262" s="185">
        <f>IF(N262="sníž. přenesená",J262,0)</f>
        <v>0</v>
      </c>
      <c r="BI262" s="185">
        <f>IF(N262="nulová",J262,0)</f>
        <v>0</v>
      </c>
      <c r="BJ262" s="19" t="s">
        <v>80</v>
      </c>
      <c r="BK262" s="185">
        <f>ROUND(I262*H262,2)</f>
        <v>0</v>
      </c>
      <c r="BL262" s="19" t="s">
        <v>100</v>
      </c>
      <c r="BM262" s="184" t="s">
        <v>5107</v>
      </c>
    </row>
    <row r="263" spans="1:65" s="2" customFormat="1" ht="11.25">
      <c r="A263" s="36"/>
      <c r="B263" s="37"/>
      <c r="C263" s="38"/>
      <c r="D263" s="233" t="s">
        <v>329</v>
      </c>
      <c r="E263" s="38"/>
      <c r="F263" s="234" t="s">
        <v>5108</v>
      </c>
      <c r="G263" s="38"/>
      <c r="H263" s="38"/>
      <c r="I263" s="188"/>
      <c r="J263" s="38"/>
      <c r="K263" s="38"/>
      <c r="L263" s="41"/>
      <c r="M263" s="189"/>
      <c r="N263" s="190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329</v>
      </c>
      <c r="AU263" s="19" t="s">
        <v>82</v>
      </c>
    </row>
    <row r="264" spans="1:65" s="13" customFormat="1" ht="11.25">
      <c r="B264" s="201"/>
      <c r="C264" s="202"/>
      <c r="D264" s="186" t="s">
        <v>248</v>
      </c>
      <c r="E264" s="203" t="s">
        <v>21</v>
      </c>
      <c r="F264" s="204" t="s">
        <v>5109</v>
      </c>
      <c r="G264" s="202"/>
      <c r="H264" s="205">
        <v>91.388999999999996</v>
      </c>
      <c r="I264" s="206"/>
      <c r="J264" s="202"/>
      <c r="K264" s="202"/>
      <c r="L264" s="207"/>
      <c r="M264" s="208"/>
      <c r="N264" s="209"/>
      <c r="O264" s="209"/>
      <c r="P264" s="209"/>
      <c r="Q264" s="209"/>
      <c r="R264" s="209"/>
      <c r="S264" s="209"/>
      <c r="T264" s="210"/>
      <c r="AT264" s="211" t="s">
        <v>248</v>
      </c>
      <c r="AU264" s="211" t="s">
        <v>82</v>
      </c>
      <c r="AV264" s="13" t="s">
        <v>82</v>
      </c>
      <c r="AW264" s="13" t="s">
        <v>34</v>
      </c>
      <c r="AX264" s="13" t="s">
        <v>73</v>
      </c>
      <c r="AY264" s="211" t="s">
        <v>239</v>
      </c>
    </row>
    <row r="265" spans="1:65" s="14" customFormat="1" ht="11.25">
      <c r="B265" s="212"/>
      <c r="C265" s="213"/>
      <c r="D265" s="186" t="s">
        <v>248</v>
      </c>
      <c r="E265" s="214" t="s">
        <v>21</v>
      </c>
      <c r="F265" s="215" t="s">
        <v>251</v>
      </c>
      <c r="G265" s="213"/>
      <c r="H265" s="216">
        <v>91.388999999999996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AT265" s="222" t="s">
        <v>248</v>
      </c>
      <c r="AU265" s="222" t="s">
        <v>82</v>
      </c>
      <c r="AV265" s="14" t="s">
        <v>100</v>
      </c>
      <c r="AW265" s="14" t="s">
        <v>34</v>
      </c>
      <c r="AX265" s="14" t="s">
        <v>80</v>
      </c>
      <c r="AY265" s="222" t="s">
        <v>239</v>
      </c>
    </row>
    <row r="266" spans="1:65" s="2" customFormat="1" ht="24.2" customHeight="1">
      <c r="A266" s="36"/>
      <c r="B266" s="37"/>
      <c r="C266" s="173" t="s">
        <v>594</v>
      </c>
      <c r="D266" s="173" t="s">
        <v>240</v>
      </c>
      <c r="E266" s="174" t="s">
        <v>5110</v>
      </c>
      <c r="F266" s="175" t="s">
        <v>5111</v>
      </c>
      <c r="G266" s="176" t="s">
        <v>602</v>
      </c>
      <c r="H266" s="177">
        <v>33.520000000000003</v>
      </c>
      <c r="I266" s="178"/>
      <c r="J266" s="179">
        <f>ROUND(I266*H266,2)</f>
        <v>0</v>
      </c>
      <c r="K266" s="175" t="s">
        <v>327</v>
      </c>
      <c r="L266" s="41"/>
      <c r="M266" s="180" t="s">
        <v>21</v>
      </c>
      <c r="N266" s="181" t="s">
        <v>44</v>
      </c>
      <c r="O266" s="66"/>
      <c r="P266" s="182">
        <f>O266*H266</f>
        <v>0</v>
      </c>
      <c r="Q266" s="182">
        <v>0</v>
      </c>
      <c r="R266" s="182">
        <f>Q266*H266</f>
        <v>0</v>
      </c>
      <c r="S266" s="182">
        <v>0</v>
      </c>
      <c r="T266" s="183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84" t="s">
        <v>100</v>
      </c>
      <c r="AT266" s="184" t="s">
        <v>240</v>
      </c>
      <c r="AU266" s="184" t="s">
        <v>82</v>
      </c>
      <c r="AY266" s="19" t="s">
        <v>239</v>
      </c>
      <c r="BE266" s="185">
        <f>IF(N266="základní",J266,0)</f>
        <v>0</v>
      </c>
      <c r="BF266" s="185">
        <f>IF(N266="snížená",J266,0)</f>
        <v>0</v>
      </c>
      <c r="BG266" s="185">
        <f>IF(N266="zákl. přenesená",J266,0)</f>
        <v>0</v>
      </c>
      <c r="BH266" s="185">
        <f>IF(N266="sníž. přenesená",J266,0)</f>
        <v>0</v>
      </c>
      <c r="BI266" s="185">
        <f>IF(N266="nulová",J266,0)</f>
        <v>0</v>
      </c>
      <c r="BJ266" s="19" t="s">
        <v>80</v>
      </c>
      <c r="BK266" s="185">
        <f>ROUND(I266*H266,2)</f>
        <v>0</v>
      </c>
      <c r="BL266" s="19" t="s">
        <v>100</v>
      </c>
      <c r="BM266" s="184" t="s">
        <v>5112</v>
      </c>
    </row>
    <row r="267" spans="1:65" s="2" customFormat="1" ht="11.25">
      <c r="A267" s="36"/>
      <c r="B267" s="37"/>
      <c r="C267" s="38"/>
      <c r="D267" s="233" t="s">
        <v>329</v>
      </c>
      <c r="E267" s="38"/>
      <c r="F267" s="234" t="s">
        <v>5113</v>
      </c>
      <c r="G267" s="38"/>
      <c r="H267" s="38"/>
      <c r="I267" s="188"/>
      <c r="J267" s="38"/>
      <c r="K267" s="38"/>
      <c r="L267" s="41"/>
      <c r="M267" s="189"/>
      <c r="N267" s="190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329</v>
      </c>
      <c r="AU267" s="19" t="s">
        <v>82</v>
      </c>
    </row>
    <row r="268" spans="1:65" s="12" customFormat="1" ht="11.25">
      <c r="B268" s="191"/>
      <c r="C268" s="192"/>
      <c r="D268" s="186" t="s">
        <v>248</v>
      </c>
      <c r="E268" s="193" t="s">
        <v>21</v>
      </c>
      <c r="F268" s="194" t="s">
        <v>5012</v>
      </c>
      <c r="G268" s="192"/>
      <c r="H268" s="193" t="s">
        <v>21</v>
      </c>
      <c r="I268" s="195"/>
      <c r="J268" s="192"/>
      <c r="K268" s="192"/>
      <c r="L268" s="196"/>
      <c r="M268" s="197"/>
      <c r="N268" s="198"/>
      <c r="O268" s="198"/>
      <c r="P268" s="198"/>
      <c r="Q268" s="198"/>
      <c r="R268" s="198"/>
      <c r="S268" s="198"/>
      <c r="T268" s="199"/>
      <c r="AT268" s="200" t="s">
        <v>248</v>
      </c>
      <c r="AU268" s="200" t="s">
        <v>82</v>
      </c>
      <c r="AV268" s="12" t="s">
        <v>80</v>
      </c>
      <c r="AW268" s="12" t="s">
        <v>34</v>
      </c>
      <c r="AX268" s="12" t="s">
        <v>73</v>
      </c>
      <c r="AY268" s="200" t="s">
        <v>239</v>
      </c>
    </row>
    <row r="269" spans="1:65" s="12" customFormat="1" ht="11.25">
      <c r="B269" s="191"/>
      <c r="C269" s="192"/>
      <c r="D269" s="186" t="s">
        <v>248</v>
      </c>
      <c r="E269" s="193" t="s">
        <v>21</v>
      </c>
      <c r="F269" s="194" t="s">
        <v>5114</v>
      </c>
      <c r="G269" s="192"/>
      <c r="H269" s="193" t="s">
        <v>21</v>
      </c>
      <c r="I269" s="195"/>
      <c r="J269" s="192"/>
      <c r="K269" s="192"/>
      <c r="L269" s="196"/>
      <c r="M269" s="197"/>
      <c r="N269" s="198"/>
      <c r="O269" s="198"/>
      <c r="P269" s="198"/>
      <c r="Q269" s="198"/>
      <c r="R269" s="198"/>
      <c r="S269" s="198"/>
      <c r="T269" s="199"/>
      <c r="AT269" s="200" t="s">
        <v>248</v>
      </c>
      <c r="AU269" s="200" t="s">
        <v>82</v>
      </c>
      <c r="AV269" s="12" t="s">
        <v>80</v>
      </c>
      <c r="AW269" s="12" t="s">
        <v>34</v>
      </c>
      <c r="AX269" s="12" t="s">
        <v>73</v>
      </c>
      <c r="AY269" s="200" t="s">
        <v>239</v>
      </c>
    </row>
    <row r="270" spans="1:65" s="13" customFormat="1" ht="11.25">
      <c r="B270" s="201"/>
      <c r="C270" s="202"/>
      <c r="D270" s="186" t="s">
        <v>248</v>
      </c>
      <c r="E270" s="203" t="s">
        <v>21</v>
      </c>
      <c r="F270" s="204" t="s">
        <v>5115</v>
      </c>
      <c r="G270" s="202"/>
      <c r="H270" s="205">
        <v>33.520000000000003</v>
      </c>
      <c r="I270" s="206"/>
      <c r="J270" s="202"/>
      <c r="K270" s="202"/>
      <c r="L270" s="207"/>
      <c r="M270" s="208"/>
      <c r="N270" s="209"/>
      <c r="O270" s="209"/>
      <c r="P270" s="209"/>
      <c r="Q270" s="209"/>
      <c r="R270" s="209"/>
      <c r="S270" s="209"/>
      <c r="T270" s="210"/>
      <c r="AT270" s="211" t="s">
        <v>248</v>
      </c>
      <c r="AU270" s="211" t="s">
        <v>82</v>
      </c>
      <c r="AV270" s="13" t="s">
        <v>82</v>
      </c>
      <c r="AW270" s="13" t="s">
        <v>34</v>
      </c>
      <c r="AX270" s="13" t="s">
        <v>73</v>
      </c>
      <c r="AY270" s="211" t="s">
        <v>239</v>
      </c>
    </row>
    <row r="271" spans="1:65" s="14" customFormat="1" ht="11.25">
      <c r="B271" s="212"/>
      <c r="C271" s="213"/>
      <c r="D271" s="186" t="s">
        <v>248</v>
      </c>
      <c r="E271" s="214" t="s">
        <v>21</v>
      </c>
      <c r="F271" s="215" t="s">
        <v>251</v>
      </c>
      <c r="G271" s="213"/>
      <c r="H271" s="216">
        <v>33.520000000000003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AT271" s="222" t="s">
        <v>248</v>
      </c>
      <c r="AU271" s="222" t="s">
        <v>82</v>
      </c>
      <c r="AV271" s="14" t="s">
        <v>100</v>
      </c>
      <c r="AW271" s="14" t="s">
        <v>34</v>
      </c>
      <c r="AX271" s="14" t="s">
        <v>80</v>
      </c>
      <c r="AY271" s="222" t="s">
        <v>239</v>
      </c>
    </row>
    <row r="272" spans="1:65" s="2" customFormat="1" ht="16.5" customHeight="1">
      <c r="A272" s="36"/>
      <c r="B272" s="37"/>
      <c r="C272" s="246" t="s">
        <v>599</v>
      </c>
      <c r="D272" s="246" t="s">
        <v>308</v>
      </c>
      <c r="E272" s="247" t="s">
        <v>5116</v>
      </c>
      <c r="F272" s="248" t="s">
        <v>5117</v>
      </c>
      <c r="G272" s="249" t="s">
        <v>602</v>
      </c>
      <c r="H272" s="250">
        <v>35.195999999999998</v>
      </c>
      <c r="I272" s="251"/>
      <c r="J272" s="252">
        <f>ROUND(I272*H272,2)</f>
        <v>0</v>
      </c>
      <c r="K272" s="248" t="s">
        <v>21</v>
      </c>
      <c r="L272" s="253"/>
      <c r="M272" s="254" t="s">
        <v>21</v>
      </c>
      <c r="N272" s="255" t="s">
        <v>44</v>
      </c>
      <c r="O272" s="66"/>
      <c r="P272" s="182">
        <f>O272*H272</f>
        <v>0</v>
      </c>
      <c r="Q272" s="182">
        <v>1E-3</v>
      </c>
      <c r="R272" s="182">
        <f>Q272*H272</f>
        <v>3.5195999999999998E-2</v>
      </c>
      <c r="S272" s="182">
        <v>0</v>
      </c>
      <c r="T272" s="183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84" t="s">
        <v>297</v>
      </c>
      <c r="AT272" s="184" t="s">
        <v>308</v>
      </c>
      <c r="AU272" s="184" t="s">
        <v>82</v>
      </c>
      <c r="AY272" s="19" t="s">
        <v>239</v>
      </c>
      <c r="BE272" s="185">
        <f>IF(N272="základní",J272,0)</f>
        <v>0</v>
      </c>
      <c r="BF272" s="185">
        <f>IF(N272="snížená",J272,0)</f>
        <v>0</v>
      </c>
      <c r="BG272" s="185">
        <f>IF(N272="zákl. přenesená",J272,0)</f>
        <v>0</v>
      </c>
      <c r="BH272" s="185">
        <f>IF(N272="sníž. přenesená",J272,0)</f>
        <v>0</v>
      </c>
      <c r="BI272" s="185">
        <f>IF(N272="nulová",J272,0)</f>
        <v>0</v>
      </c>
      <c r="BJ272" s="19" t="s">
        <v>80</v>
      </c>
      <c r="BK272" s="185">
        <f>ROUND(I272*H272,2)</f>
        <v>0</v>
      </c>
      <c r="BL272" s="19" t="s">
        <v>100</v>
      </c>
      <c r="BM272" s="184" t="s">
        <v>5118</v>
      </c>
    </row>
    <row r="273" spans="1:65" s="13" customFormat="1" ht="11.25">
      <c r="B273" s="201"/>
      <c r="C273" s="202"/>
      <c r="D273" s="186" t="s">
        <v>248</v>
      </c>
      <c r="E273" s="202"/>
      <c r="F273" s="204" t="s">
        <v>5119</v>
      </c>
      <c r="G273" s="202"/>
      <c r="H273" s="205">
        <v>35.195999999999998</v>
      </c>
      <c r="I273" s="206"/>
      <c r="J273" s="202"/>
      <c r="K273" s="202"/>
      <c r="L273" s="207"/>
      <c r="M273" s="208"/>
      <c r="N273" s="209"/>
      <c r="O273" s="209"/>
      <c r="P273" s="209"/>
      <c r="Q273" s="209"/>
      <c r="R273" s="209"/>
      <c r="S273" s="209"/>
      <c r="T273" s="210"/>
      <c r="AT273" s="211" t="s">
        <v>248</v>
      </c>
      <c r="AU273" s="211" t="s">
        <v>82</v>
      </c>
      <c r="AV273" s="13" t="s">
        <v>82</v>
      </c>
      <c r="AW273" s="13" t="s">
        <v>4</v>
      </c>
      <c r="AX273" s="13" t="s">
        <v>80</v>
      </c>
      <c r="AY273" s="211" t="s">
        <v>239</v>
      </c>
    </row>
    <row r="274" spans="1:65" s="2" customFormat="1" ht="33" customHeight="1">
      <c r="A274" s="36"/>
      <c r="B274" s="37"/>
      <c r="C274" s="173" t="s">
        <v>606</v>
      </c>
      <c r="D274" s="173" t="s">
        <v>240</v>
      </c>
      <c r="E274" s="174" t="s">
        <v>5120</v>
      </c>
      <c r="F274" s="175" t="s">
        <v>5121</v>
      </c>
      <c r="G274" s="176" t="s">
        <v>602</v>
      </c>
      <c r="H274" s="177">
        <v>24.14</v>
      </c>
      <c r="I274" s="178"/>
      <c r="J274" s="179">
        <f>ROUND(I274*H274,2)</f>
        <v>0</v>
      </c>
      <c r="K274" s="175" t="s">
        <v>327</v>
      </c>
      <c r="L274" s="41"/>
      <c r="M274" s="180" t="s">
        <v>21</v>
      </c>
      <c r="N274" s="181" t="s">
        <v>44</v>
      </c>
      <c r="O274" s="66"/>
      <c r="P274" s="182">
        <f>O274*H274</f>
        <v>0</v>
      </c>
      <c r="Q274" s="182">
        <v>0</v>
      </c>
      <c r="R274" s="182">
        <f>Q274*H274</f>
        <v>0</v>
      </c>
      <c r="S274" s="182">
        <v>0</v>
      </c>
      <c r="T274" s="183">
        <f>S274*H274</f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84" t="s">
        <v>100</v>
      </c>
      <c r="AT274" s="184" t="s">
        <v>240</v>
      </c>
      <c r="AU274" s="184" t="s">
        <v>82</v>
      </c>
      <c r="AY274" s="19" t="s">
        <v>239</v>
      </c>
      <c r="BE274" s="185">
        <f>IF(N274="základní",J274,0)</f>
        <v>0</v>
      </c>
      <c r="BF274" s="185">
        <f>IF(N274="snížená",J274,0)</f>
        <v>0</v>
      </c>
      <c r="BG274" s="185">
        <f>IF(N274="zákl. přenesená",J274,0)</f>
        <v>0</v>
      </c>
      <c r="BH274" s="185">
        <f>IF(N274="sníž. přenesená",J274,0)</f>
        <v>0</v>
      </c>
      <c r="BI274" s="185">
        <f>IF(N274="nulová",J274,0)</f>
        <v>0</v>
      </c>
      <c r="BJ274" s="19" t="s">
        <v>80</v>
      </c>
      <c r="BK274" s="185">
        <f>ROUND(I274*H274,2)</f>
        <v>0</v>
      </c>
      <c r="BL274" s="19" t="s">
        <v>100</v>
      </c>
      <c r="BM274" s="184" t="s">
        <v>5122</v>
      </c>
    </row>
    <row r="275" spans="1:65" s="2" customFormat="1" ht="11.25">
      <c r="A275" s="36"/>
      <c r="B275" s="37"/>
      <c r="C275" s="38"/>
      <c r="D275" s="233" t="s">
        <v>329</v>
      </c>
      <c r="E275" s="38"/>
      <c r="F275" s="234" t="s">
        <v>5123</v>
      </c>
      <c r="G275" s="38"/>
      <c r="H275" s="38"/>
      <c r="I275" s="188"/>
      <c r="J275" s="38"/>
      <c r="K275" s="38"/>
      <c r="L275" s="41"/>
      <c r="M275" s="189"/>
      <c r="N275" s="190"/>
      <c r="O275" s="66"/>
      <c r="P275" s="66"/>
      <c r="Q275" s="66"/>
      <c r="R275" s="66"/>
      <c r="S275" s="66"/>
      <c r="T275" s="67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T275" s="19" t="s">
        <v>329</v>
      </c>
      <c r="AU275" s="19" t="s">
        <v>82</v>
      </c>
    </row>
    <row r="276" spans="1:65" s="12" customFormat="1" ht="11.25">
      <c r="B276" s="191"/>
      <c r="C276" s="192"/>
      <c r="D276" s="186" t="s">
        <v>248</v>
      </c>
      <c r="E276" s="193" t="s">
        <v>21</v>
      </c>
      <c r="F276" s="194" t="s">
        <v>5124</v>
      </c>
      <c r="G276" s="192"/>
      <c r="H276" s="193" t="s">
        <v>21</v>
      </c>
      <c r="I276" s="195"/>
      <c r="J276" s="192"/>
      <c r="K276" s="192"/>
      <c r="L276" s="196"/>
      <c r="M276" s="197"/>
      <c r="N276" s="198"/>
      <c r="O276" s="198"/>
      <c r="P276" s="198"/>
      <c r="Q276" s="198"/>
      <c r="R276" s="198"/>
      <c r="S276" s="198"/>
      <c r="T276" s="199"/>
      <c r="AT276" s="200" t="s">
        <v>248</v>
      </c>
      <c r="AU276" s="200" t="s">
        <v>82</v>
      </c>
      <c r="AV276" s="12" t="s">
        <v>80</v>
      </c>
      <c r="AW276" s="12" t="s">
        <v>34</v>
      </c>
      <c r="AX276" s="12" t="s">
        <v>73</v>
      </c>
      <c r="AY276" s="200" t="s">
        <v>239</v>
      </c>
    </row>
    <row r="277" spans="1:65" s="13" customFormat="1" ht="11.25">
      <c r="B277" s="201"/>
      <c r="C277" s="202"/>
      <c r="D277" s="186" t="s">
        <v>248</v>
      </c>
      <c r="E277" s="203" t="s">
        <v>21</v>
      </c>
      <c r="F277" s="204" t="s">
        <v>5125</v>
      </c>
      <c r="G277" s="202"/>
      <c r="H277" s="205">
        <v>13.68</v>
      </c>
      <c r="I277" s="206"/>
      <c r="J277" s="202"/>
      <c r="K277" s="202"/>
      <c r="L277" s="207"/>
      <c r="M277" s="208"/>
      <c r="N277" s="209"/>
      <c r="O277" s="209"/>
      <c r="P277" s="209"/>
      <c r="Q277" s="209"/>
      <c r="R277" s="209"/>
      <c r="S277" s="209"/>
      <c r="T277" s="210"/>
      <c r="AT277" s="211" t="s">
        <v>248</v>
      </c>
      <c r="AU277" s="211" t="s">
        <v>82</v>
      </c>
      <c r="AV277" s="13" t="s">
        <v>82</v>
      </c>
      <c r="AW277" s="13" t="s">
        <v>34</v>
      </c>
      <c r="AX277" s="13" t="s">
        <v>73</v>
      </c>
      <c r="AY277" s="211" t="s">
        <v>239</v>
      </c>
    </row>
    <row r="278" spans="1:65" s="13" customFormat="1" ht="11.25">
      <c r="B278" s="201"/>
      <c r="C278" s="202"/>
      <c r="D278" s="186" t="s">
        <v>248</v>
      </c>
      <c r="E278" s="203" t="s">
        <v>21</v>
      </c>
      <c r="F278" s="204" t="s">
        <v>5126</v>
      </c>
      <c r="G278" s="202"/>
      <c r="H278" s="205">
        <v>10.46</v>
      </c>
      <c r="I278" s="206"/>
      <c r="J278" s="202"/>
      <c r="K278" s="202"/>
      <c r="L278" s="207"/>
      <c r="M278" s="208"/>
      <c r="N278" s="209"/>
      <c r="O278" s="209"/>
      <c r="P278" s="209"/>
      <c r="Q278" s="209"/>
      <c r="R278" s="209"/>
      <c r="S278" s="209"/>
      <c r="T278" s="210"/>
      <c r="AT278" s="211" t="s">
        <v>248</v>
      </c>
      <c r="AU278" s="211" t="s">
        <v>82</v>
      </c>
      <c r="AV278" s="13" t="s">
        <v>82</v>
      </c>
      <c r="AW278" s="13" t="s">
        <v>34</v>
      </c>
      <c r="AX278" s="13" t="s">
        <v>73</v>
      </c>
      <c r="AY278" s="211" t="s">
        <v>239</v>
      </c>
    </row>
    <row r="279" spans="1:65" s="14" customFormat="1" ht="11.25">
      <c r="B279" s="212"/>
      <c r="C279" s="213"/>
      <c r="D279" s="186" t="s">
        <v>248</v>
      </c>
      <c r="E279" s="214" t="s">
        <v>21</v>
      </c>
      <c r="F279" s="215" t="s">
        <v>251</v>
      </c>
      <c r="G279" s="213"/>
      <c r="H279" s="216">
        <v>24.14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AT279" s="222" t="s">
        <v>248</v>
      </c>
      <c r="AU279" s="222" t="s">
        <v>82</v>
      </c>
      <c r="AV279" s="14" t="s">
        <v>100</v>
      </c>
      <c r="AW279" s="14" t="s">
        <v>34</v>
      </c>
      <c r="AX279" s="14" t="s">
        <v>80</v>
      </c>
      <c r="AY279" s="222" t="s">
        <v>239</v>
      </c>
    </row>
    <row r="280" spans="1:65" s="2" customFormat="1" ht="16.5" customHeight="1">
      <c r="A280" s="36"/>
      <c r="B280" s="37"/>
      <c r="C280" s="246" t="s">
        <v>612</v>
      </c>
      <c r="D280" s="246" t="s">
        <v>308</v>
      </c>
      <c r="E280" s="247" t="s">
        <v>5127</v>
      </c>
      <c r="F280" s="248" t="s">
        <v>5128</v>
      </c>
      <c r="G280" s="249" t="s">
        <v>602</v>
      </c>
      <c r="H280" s="250">
        <v>25.347000000000001</v>
      </c>
      <c r="I280" s="251"/>
      <c r="J280" s="252">
        <f>ROUND(I280*H280,2)</f>
        <v>0</v>
      </c>
      <c r="K280" s="248" t="s">
        <v>327</v>
      </c>
      <c r="L280" s="253"/>
      <c r="M280" s="254" t="s">
        <v>21</v>
      </c>
      <c r="N280" s="255" t="s">
        <v>44</v>
      </c>
      <c r="O280" s="66"/>
      <c r="P280" s="182">
        <f>O280*H280</f>
        <v>0</v>
      </c>
      <c r="Q280" s="182">
        <v>4.0000000000000003E-5</v>
      </c>
      <c r="R280" s="182">
        <f>Q280*H280</f>
        <v>1.0138800000000002E-3</v>
      </c>
      <c r="S280" s="182">
        <v>0</v>
      </c>
      <c r="T280" s="183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84" t="s">
        <v>297</v>
      </c>
      <c r="AT280" s="184" t="s">
        <v>308</v>
      </c>
      <c r="AU280" s="184" t="s">
        <v>82</v>
      </c>
      <c r="AY280" s="19" t="s">
        <v>239</v>
      </c>
      <c r="BE280" s="185">
        <f>IF(N280="základní",J280,0)</f>
        <v>0</v>
      </c>
      <c r="BF280" s="185">
        <f>IF(N280="snížená",J280,0)</f>
        <v>0</v>
      </c>
      <c r="BG280" s="185">
        <f>IF(N280="zákl. přenesená",J280,0)</f>
        <v>0</v>
      </c>
      <c r="BH280" s="185">
        <f>IF(N280="sníž. přenesená",J280,0)</f>
        <v>0</v>
      </c>
      <c r="BI280" s="185">
        <f>IF(N280="nulová",J280,0)</f>
        <v>0</v>
      </c>
      <c r="BJ280" s="19" t="s">
        <v>80</v>
      </c>
      <c r="BK280" s="185">
        <f>ROUND(I280*H280,2)</f>
        <v>0</v>
      </c>
      <c r="BL280" s="19" t="s">
        <v>100</v>
      </c>
      <c r="BM280" s="184" t="s">
        <v>5129</v>
      </c>
    </row>
    <row r="281" spans="1:65" s="13" customFormat="1" ht="11.25">
      <c r="B281" s="201"/>
      <c r="C281" s="202"/>
      <c r="D281" s="186" t="s">
        <v>248</v>
      </c>
      <c r="E281" s="202"/>
      <c r="F281" s="204" t="s">
        <v>5130</v>
      </c>
      <c r="G281" s="202"/>
      <c r="H281" s="205">
        <v>25.347000000000001</v>
      </c>
      <c r="I281" s="206"/>
      <c r="J281" s="202"/>
      <c r="K281" s="202"/>
      <c r="L281" s="207"/>
      <c r="M281" s="208"/>
      <c r="N281" s="209"/>
      <c r="O281" s="209"/>
      <c r="P281" s="209"/>
      <c r="Q281" s="209"/>
      <c r="R281" s="209"/>
      <c r="S281" s="209"/>
      <c r="T281" s="210"/>
      <c r="AT281" s="211" t="s">
        <v>248</v>
      </c>
      <c r="AU281" s="211" t="s">
        <v>82</v>
      </c>
      <c r="AV281" s="13" t="s">
        <v>82</v>
      </c>
      <c r="AW281" s="13" t="s">
        <v>4</v>
      </c>
      <c r="AX281" s="13" t="s">
        <v>80</v>
      </c>
      <c r="AY281" s="211" t="s">
        <v>239</v>
      </c>
    </row>
    <row r="282" spans="1:65" s="2" customFormat="1" ht="16.5" customHeight="1">
      <c r="A282" s="36"/>
      <c r="B282" s="37"/>
      <c r="C282" s="173" t="s">
        <v>618</v>
      </c>
      <c r="D282" s="173" t="s">
        <v>240</v>
      </c>
      <c r="E282" s="174" t="s">
        <v>5131</v>
      </c>
      <c r="F282" s="175" t="s">
        <v>5132</v>
      </c>
      <c r="G282" s="176" t="s">
        <v>326</v>
      </c>
      <c r="H282" s="177">
        <v>5.508</v>
      </c>
      <c r="I282" s="178"/>
      <c r="J282" s="179">
        <f>ROUND(I282*H282,2)</f>
        <v>0</v>
      </c>
      <c r="K282" s="175" t="s">
        <v>327</v>
      </c>
      <c r="L282" s="41"/>
      <c r="M282" s="180" t="s">
        <v>21</v>
      </c>
      <c r="N282" s="181" t="s">
        <v>44</v>
      </c>
      <c r="O282" s="66"/>
      <c r="P282" s="182">
        <f>O282*H282</f>
        <v>0</v>
      </c>
      <c r="Q282" s="182">
        <v>1.6199999999999999E-2</v>
      </c>
      <c r="R282" s="182">
        <f>Q282*H282</f>
        <v>8.9229599999999992E-2</v>
      </c>
      <c r="S282" s="182">
        <v>0</v>
      </c>
      <c r="T282" s="183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84" t="s">
        <v>100</v>
      </c>
      <c r="AT282" s="184" t="s">
        <v>240</v>
      </c>
      <c r="AU282" s="184" t="s">
        <v>82</v>
      </c>
      <c r="AY282" s="19" t="s">
        <v>239</v>
      </c>
      <c r="BE282" s="185">
        <f>IF(N282="základní",J282,0)</f>
        <v>0</v>
      </c>
      <c r="BF282" s="185">
        <f>IF(N282="snížená",J282,0)</f>
        <v>0</v>
      </c>
      <c r="BG282" s="185">
        <f>IF(N282="zákl. přenesená",J282,0)</f>
        <v>0</v>
      </c>
      <c r="BH282" s="185">
        <f>IF(N282="sníž. přenesená",J282,0)</f>
        <v>0</v>
      </c>
      <c r="BI282" s="185">
        <f>IF(N282="nulová",J282,0)</f>
        <v>0</v>
      </c>
      <c r="BJ282" s="19" t="s">
        <v>80</v>
      </c>
      <c r="BK282" s="185">
        <f>ROUND(I282*H282,2)</f>
        <v>0</v>
      </c>
      <c r="BL282" s="19" t="s">
        <v>100</v>
      </c>
      <c r="BM282" s="184" t="s">
        <v>5133</v>
      </c>
    </row>
    <row r="283" spans="1:65" s="2" customFormat="1" ht="11.25">
      <c r="A283" s="36"/>
      <c r="B283" s="37"/>
      <c r="C283" s="38"/>
      <c r="D283" s="233" t="s">
        <v>329</v>
      </c>
      <c r="E283" s="38"/>
      <c r="F283" s="234" t="s">
        <v>5134</v>
      </c>
      <c r="G283" s="38"/>
      <c r="H283" s="38"/>
      <c r="I283" s="188"/>
      <c r="J283" s="38"/>
      <c r="K283" s="38"/>
      <c r="L283" s="41"/>
      <c r="M283" s="189"/>
      <c r="N283" s="190"/>
      <c r="O283" s="66"/>
      <c r="P283" s="66"/>
      <c r="Q283" s="66"/>
      <c r="R283" s="66"/>
      <c r="S283" s="66"/>
      <c r="T283" s="67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329</v>
      </c>
      <c r="AU283" s="19" t="s">
        <v>82</v>
      </c>
    </row>
    <row r="284" spans="1:65" s="12" customFormat="1" ht="11.25">
      <c r="B284" s="191"/>
      <c r="C284" s="192"/>
      <c r="D284" s="186" t="s">
        <v>248</v>
      </c>
      <c r="E284" s="193" t="s">
        <v>21</v>
      </c>
      <c r="F284" s="194" t="s">
        <v>5012</v>
      </c>
      <c r="G284" s="192"/>
      <c r="H284" s="193" t="s">
        <v>21</v>
      </c>
      <c r="I284" s="195"/>
      <c r="J284" s="192"/>
      <c r="K284" s="192"/>
      <c r="L284" s="196"/>
      <c r="M284" s="197"/>
      <c r="N284" s="198"/>
      <c r="O284" s="198"/>
      <c r="P284" s="198"/>
      <c r="Q284" s="198"/>
      <c r="R284" s="198"/>
      <c r="S284" s="198"/>
      <c r="T284" s="199"/>
      <c r="AT284" s="200" t="s">
        <v>248</v>
      </c>
      <c r="AU284" s="200" t="s">
        <v>82</v>
      </c>
      <c r="AV284" s="12" t="s">
        <v>80</v>
      </c>
      <c r="AW284" s="12" t="s">
        <v>34</v>
      </c>
      <c r="AX284" s="12" t="s">
        <v>73</v>
      </c>
      <c r="AY284" s="200" t="s">
        <v>239</v>
      </c>
    </row>
    <row r="285" spans="1:65" s="12" customFormat="1" ht="11.25">
      <c r="B285" s="191"/>
      <c r="C285" s="192"/>
      <c r="D285" s="186" t="s">
        <v>248</v>
      </c>
      <c r="E285" s="193" t="s">
        <v>21</v>
      </c>
      <c r="F285" s="194" t="s">
        <v>5090</v>
      </c>
      <c r="G285" s="192"/>
      <c r="H285" s="193" t="s">
        <v>21</v>
      </c>
      <c r="I285" s="195"/>
      <c r="J285" s="192"/>
      <c r="K285" s="192"/>
      <c r="L285" s="196"/>
      <c r="M285" s="197"/>
      <c r="N285" s="198"/>
      <c r="O285" s="198"/>
      <c r="P285" s="198"/>
      <c r="Q285" s="198"/>
      <c r="R285" s="198"/>
      <c r="S285" s="198"/>
      <c r="T285" s="199"/>
      <c r="AT285" s="200" t="s">
        <v>248</v>
      </c>
      <c r="AU285" s="200" t="s">
        <v>82</v>
      </c>
      <c r="AV285" s="12" t="s">
        <v>80</v>
      </c>
      <c r="AW285" s="12" t="s">
        <v>34</v>
      </c>
      <c r="AX285" s="12" t="s">
        <v>73</v>
      </c>
      <c r="AY285" s="200" t="s">
        <v>239</v>
      </c>
    </row>
    <row r="286" spans="1:65" s="13" customFormat="1" ht="11.25">
      <c r="B286" s="201"/>
      <c r="C286" s="202"/>
      <c r="D286" s="186" t="s">
        <v>248</v>
      </c>
      <c r="E286" s="203" t="s">
        <v>21</v>
      </c>
      <c r="F286" s="204" t="s">
        <v>5091</v>
      </c>
      <c r="G286" s="202"/>
      <c r="H286" s="205">
        <v>5.508</v>
      </c>
      <c r="I286" s="206"/>
      <c r="J286" s="202"/>
      <c r="K286" s="202"/>
      <c r="L286" s="207"/>
      <c r="M286" s="208"/>
      <c r="N286" s="209"/>
      <c r="O286" s="209"/>
      <c r="P286" s="209"/>
      <c r="Q286" s="209"/>
      <c r="R286" s="209"/>
      <c r="S286" s="209"/>
      <c r="T286" s="210"/>
      <c r="AT286" s="211" t="s">
        <v>248</v>
      </c>
      <c r="AU286" s="211" t="s">
        <v>82</v>
      </c>
      <c r="AV286" s="13" t="s">
        <v>82</v>
      </c>
      <c r="AW286" s="13" t="s">
        <v>34</v>
      </c>
      <c r="AX286" s="13" t="s">
        <v>73</v>
      </c>
      <c r="AY286" s="211" t="s">
        <v>239</v>
      </c>
    </row>
    <row r="287" spans="1:65" s="14" customFormat="1" ht="11.25">
      <c r="B287" s="212"/>
      <c r="C287" s="213"/>
      <c r="D287" s="186" t="s">
        <v>248</v>
      </c>
      <c r="E287" s="214" t="s">
        <v>21</v>
      </c>
      <c r="F287" s="215" t="s">
        <v>251</v>
      </c>
      <c r="G287" s="213"/>
      <c r="H287" s="216">
        <v>5.508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AT287" s="222" t="s">
        <v>248</v>
      </c>
      <c r="AU287" s="222" t="s">
        <v>82</v>
      </c>
      <c r="AV287" s="14" t="s">
        <v>100</v>
      </c>
      <c r="AW287" s="14" t="s">
        <v>34</v>
      </c>
      <c r="AX287" s="14" t="s">
        <v>80</v>
      </c>
      <c r="AY287" s="222" t="s">
        <v>239</v>
      </c>
    </row>
    <row r="288" spans="1:65" s="2" customFormat="1" ht="16.5" customHeight="1">
      <c r="A288" s="36"/>
      <c r="B288" s="37"/>
      <c r="C288" s="173" t="s">
        <v>624</v>
      </c>
      <c r="D288" s="173" t="s">
        <v>240</v>
      </c>
      <c r="E288" s="174" t="s">
        <v>5135</v>
      </c>
      <c r="F288" s="175" t="s">
        <v>5136</v>
      </c>
      <c r="G288" s="176" t="s">
        <v>326</v>
      </c>
      <c r="H288" s="177">
        <v>5.508</v>
      </c>
      <c r="I288" s="178"/>
      <c r="J288" s="179">
        <f>ROUND(I288*H288,2)</f>
        <v>0</v>
      </c>
      <c r="K288" s="175" t="s">
        <v>327</v>
      </c>
      <c r="L288" s="41"/>
      <c r="M288" s="180" t="s">
        <v>21</v>
      </c>
      <c r="N288" s="181" t="s">
        <v>44</v>
      </c>
      <c r="O288" s="66"/>
      <c r="P288" s="182">
        <f>O288*H288</f>
        <v>0</v>
      </c>
      <c r="Q288" s="182">
        <v>4.0000000000000001E-3</v>
      </c>
      <c r="R288" s="182">
        <f>Q288*H288</f>
        <v>2.2032E-2</v>
      </c>
      <c r="S288" s="182">
        <v>0</v>
      </c>
      <c r="T288" s="183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84" t="s">
        <v>100</v>
      </c>
      <c r="AT288" s="184" t="s">
        <v>240</v>
      </c>
      <c r="AU288" s="184" t="s">
        <v>82</v>
      </c>
      <c r="AY288" s="19" t="s">
        <v>239</v>
      </c>
      <c r="BE288" s="185">
        <f>IF(N288="základní",J288,0)</f>
        <v>0</v>
      </c>
      <c r="BF288" s="185">
        <f>IF(N288="snížená",J288,0)</f>
        <v>0</v>
      </c>
      <c r="BG288" s="185">
        <f>IF(N288="zákl. přenesená",J288,0)</f>
        <v>0</v>
      </c>
      <c r="BH288" s="185">
        <f>IF(N288="sníž. přenesená",J288,0)</f>
        <v>0</v>
      </c>
      <c r="BI288" s="185">
        <f>IF(N288="nulová",J288,0)</f>
        <v>0</v>
      </c>
      <c r="BJ288" s="19" t="s">
        <v>80</v>
      </c>
      <c r="BK288" s="185">
        <f>ROUND(I288*H288,2)</f>
        <v>0</v>
      </c>
      <c r="BL288" s="19" t="s">
        <v>100</v>
      </c>
      <c r="BM288" s="184" t="s">
        <v>5137</v>
      </c>
    </row>
    <row r="289" spans="1:65" s="2" customFormat="1" ht="11.25">
      <c r="A289" s="36"/>
      <c r="B289" s="37"/>
      <c r="C289" s="38"/>
      <c r="D289" s="233" t="s">
        <v>329</v>
      </c>
      <c r="E289" s="38"/>
      <c r="F289" s="234" t="s">
        <v>5138</v>
      </c>
      <c r="G289" s="38"/>
      <c r="H289" s="38"/>
      <c r="I289" s="188"/>
      <c r="J289" s="38"/>
      <c r="K289" s="38"/>
      <c r="L289" s="41"/>
      <c r="M289" s="189"/>
      <c r="N289" s="190"/>
      <c r="O289" s="66"/>
      <c r="P289" s="66"/>
      <c r="Q289" s="66"/>
      <c r="R289" s="66"/>
      <c r="S289" s="66"/>
      <c r="T289" s="67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T289" s="19" t="s">
        <v>329</v>
      </c>
      <c r="AU289" s="19" t="s">
        <v>82</v>
      </c>
    </row>
    <row r="290" spans="1:65" s="12" customFormat="1" ht="11.25">
      <c r="B290" s="191"/>
      <c r="C290" s="192"/>
      <c r="D290" s="186" t="s">
        <v>248</v>
      </c>
      <c r="E290" s="193" t="s">
        <v>21</v>
      </c>
      <c r="F290" s="194" t="s">
        <v>5012</v>
      </c>
      <c r="G290" s="192"/>
      <c r="H290" s="193" t="s">
        <v>21</v>
      </c>
      <c r="I290" s="195"/>
      <c r="J290" s="192"/>
      <c r="K290" s="192"/>
      <c r="L290" s="196"/>
      <c r="M290" s="197"/>
      <c r="N290" s="198"/>
      <c r="O290" s="198"/>
      <c r="P290" s="198"/>
      <c r="Q290" s="198"/>
      <c r="R290" s="198"/>
      <c r="S290" s="198"/>
      <c r="T290" s="199"/>
      <c r="AT290" s="200" t="s">
        <v>248</v>
      </c>
      <c r="AU290" s="200" t="s">
        <v>82</v>
      </c>
      <c r="AV290" s="12" t="s">
        <v>80</v>
      </c>
      <c r="AW290" s="12" t="s">
        <v>34</v>
      </c>
      <c r="AX290" s="12" t="s">
        <v>73</v>
      </c>
      <c r="AY290" s="200" t="s">
        <v>239</v>
      </c>
    </row>
    <row r="291" spans="1:65" s="12" customFormat="1" ht="11.25">
      <c r="B291" s="191"/>
      <c r="C291" s="192"/>
      <c r="D291" s="186" t="s">
        <v>248</v>
      </c>
      <c r="E291" s="193" t="s">
        <v>21</v>
      </c>
      <c r="F291" s="194" t="s">
        <v>5090</v>
      </c>
      <c r="G291" s="192"/>
      <c r="H291" s="193" t="s">
        <v>21</v>
      </c>
      <c r="I291" s="195"/>
      <c r="J291" s="192"/>
      <c r="K291" s="192"/>
      <c r="L291" s="196"/>
      <c r="M291" s="197"/>
      <c r="N291" s="198"/>
      <c r="O291" s="198"/>
      <c r="P291" s="198"/>
      <c r="Q291" s="198"/>
      <c r="R291" s="198"/>
      <c r="S291" s="198"/>
      <c r="T291" s="199"/>
      <c r="AT291" s="200" t="s">
        <v>248</v>
      </c>
      <c r="AU291" s="200" t="s">
        <v>82</v>
      </c>
      <c r="AV291" s="12" t="s">
        <v>80</v>
      </c>
      <c r="AW291" s="12" t="s">
        <v>34</v>
      </c>
      <c r="AX291" s="12" t="s">
        <v>73</v>
      </c>
      <c r="AY291" s="200" t="s">
        <v>239</v>
      </c>
    </row>
    <row r="292" spans="1:65" s="13" customFormat="1" ht="11.25">
      <c r="B292" s="201"/>
      <c r="C292" s="202"/>
      <c r="D292" s="186" t="s">
        <v>248</v>
      </c>
      <c r="E292" s="203" t="s">
        <v>21</v>
      </c>
      <c r="F292" s="204" t="s">
        <v>5091</v>
      </c>
      <c r="G292" s="202"/>
      <c r="H292" s="205">
        <v>5.508</v>
      </c>
      <c r="I292" s="206"/>
      <c r="J292" s="202"/>
      <c r="K292" s="202"/>
      <c r="L292" s="207"/>
      <c r="M292" s="208"/>
      <c r="N292" s="209"/>
      <c r="O292" s="209"/>
      <c r="P292" s="209"/>
      <c r="Q292" s="209"/>
      <c r="R292" s="209"/>
      <c r="S292" s="209"/>
      <c r="T292" s="210"/>
      <c r="AT292" s="211" t="s">
        <v>248</v>
      </c>
      <c r="AU292" s="211" t="s">
        <v>82</v>
      </c>
      <c r="AV292" s="13" t="s">
        <v>82</v>
      </c>
      <c r="AW292" s="13" t="s">
        <v>34</v>
      </c>
      <c r="AX292" s="13" t="s">
        <v>73</v>
      </c>
      <c r="AY292" s="211" t="s">
        <v>239</v>
      </c>
    </row>
    <row r="293" spans="1:65" s="14" customFormat="1" ht="11.25">
      <c r="B293" s="212"/>
      <c r="C293" s="213"/>
      <c r="D293" s="186" t="s">
        <v>248</v>
      </c>
      <c r="E293" s="214" t="s">
        <v>21</v>
      </c>
      <c r="F293" s="215" t="s">
        <v>251</v>
      </c>
      <c r="G293" s="213"/>
      <c r="H293" s="216">
        <v>5.508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AT293" s="222" t="s">
        <v>248</v>
      </c>
      <c r="AU293" s="222" t="s">
        <v>82</v>
      </c>
      <c r="AV293" s="14" t="s">
        <v>100</v>
      </c>
      <c r="AW293" s="14" t="s">
        <v>34</v>
      </c>
      <c r="AX293" s="14" t="s">
        <v>80</v>
      </c>
      <c r="AY293" s="222" t="s">
        <v>239</v>
      </c>
    </row>
    <row r="294" spans="1:65" s="2" customFormat="1" ht="24.2" customHeight="1">
      <c r="A294" s="36"/>
      <c r="B294" s="37"/>
      <c r="C294" s="173" t="s">
        <v>630</v>
      </c>
      <c r="D294" s="173" t="s">
        <v>240</v>
      </c>
      <c r="E294" s="174" t="s">
        <v>5139</v>
      </c>
      <c r="F294" s="175" t="s">
        <v>5140</v>
      </c>
      <c r="G294" s="176" t="s">
        <v>326</v>
      </c>
      <c r="H294" s="177">
        <v>91.625</v>
      </c>
      <c r="I294" s="178"/>
      <c r="J294" s="179">
        <f>ROUND(I294*H294,2)</f>
        <v>0</v>
      </c>
      <c r="K294" s="175" t="s">
        <v>327</v>
      </c>
      <c r="L294" s="41"/>
      <c r="M294" s="180" t="s">
        <v>21</v>
      </c>
      <c r="N294" s="181" t="s">
        <v>44</v>
      </c>
      <c r="O294" s="66"/>
      <c r="P294" s="182">
        <f>O294*H294</f>
        <v>0</v>
      </c>
      <c r="Q294" s="182">
        <v>4.5999999999999999E-3</v>
      </c>
      <c r="R294" s="182">
        <f>Q294*H294</f>
        <v>0.42147499999999999</v>
      </c>
      <c r="S294" s="182">
        <v>0</v>
      </c>
      <c r="T294" s="183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84" t="s">
        <v>100</v>
      </c>
      <c r="AT294" s="184" t="s">
        <v>240</v>
      </c>
      <c r="AU294" s="184" t="s">
        <v>82</v>
      </c>
      <c r="AY294" s="19" t="s">
        <v>239</v>
      </c>
      <c r="BE294" s="185">
        <f>IF(N294="základní",J294,0)</f>
        <v>0</v>
      </c>
      <c r="BF294" s="185">
        <f>IF(N294="snížená",J294,0)</f>
        <v>0</v>
      </c>
      <c r="BG294" s="185">
        <f>IF(N294="zákl. přenesená",J294,0)</f>
        <v>0</v>
      </c>
      <c r="BH294" s="185">
        <f>IF(N294="sníž. přenesená",J294,0)</f>
        <v>0</v>
      </c>
      <c r="BI294" s="185">
        <f>IF(N294="nulová",J294,0)</f>
        <v>0</v>
      </c>
      <c r="BJ294" s="19" t="s">
        <v>80</v>
      </c>
      <c r="BK294" s="185">
        <f>ROUND(I294*H294,2)</f>
        <v>0</v>
      </c>
      <c r="BL294" s="19" t="s">
        <v>100</v>
      </c>
      <c r="BM294" s="184" t="s">
        <v>5141</v>
      </c>
    </row>
    <row r="295" spans="1:65" s="2" customFormat="1" ht="11.25">
      <c r="A295" s="36"/>
      <c r="B295" s="37"/>
      <c r="C295" s="38"/>
      <c r="D295" s="233" t="s">
        <v>329</v>
      </c>
      <c r="E295" s="38"/>
      <c r="F295" s="234" t="s">
        <v>5142</v>
      </c>
      <c r="G295" s="38"/>
      <c r="H295" s="38"/>
      <c r="I295" s="188"/>
      <c r="J295" s="38"/>
      <c r="K295" s="38"/>
      <c r="L295" s="41"/>
      <c r="M295" s="189"/>
      <c r="N295" s="190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329</v>
      </c>
      <c r="AU295" s="19" t="s">
        <v>82</v>
      </c>
    </row>
    <row r="296" spans="1:65" s="12" customFormat="1" ht="11.25">
      <c r="B296" s="191"/>
      <c r="C296" s="192"/>
      <c r="D296" s="186" t="s">
        <v>248</v>
      </c>
      <c r="E296" s="193" t="s">
        <v>21</v>
      </c>
      <c r="F296" s="194" t="s">
        <v>5012</v>
      </c>
      <c r="G296" s="192"/>
      <c r="H296" s="193" t="s">
        <v>21</v>
      </c>
      <c r="I296" s="195"/>
      <c r="J296" s="192"/>
      <c r="K296" s="192"/>
      <c r="L296" s="196"/>
      <c r="M296" s="197"/>
      <c r="N296" s="198"/>
      <c r="O296" s="198"/>
      <c r="P296" s="198"/>
      <c r="Q296" s="198"/>
      <c r="R296" s="198"/>
      <c r="S296" s="198"/>
      <c r="T296" s="199"/>
      <c r="AT296" s="200" t="s">
        <v>248</v>
      </c>
      <c r="AU296" s="200" t="s">
        <v>82</v>
      </c>
      <c r="AV296" s="12" t="s">
        <v>80</v>
      </c>
      <c r="AW296" s="12" t="s">
        <v>34</v>
      </c>
      <c r="AX296" s="12" t="s">
        <v>73</v>
      </c>
      <c r="AY296" s="200" t="s">
        <v>239</v>
      </c>
    </row>
    <row r="297" spans="1:65" s="12" customFormat="1" ht="11.25">
      <c r="B297" s="191"/>
      <c r="C297" s="192"/>
      <c r="D297" s="186" t="s">
        <v>248</v>
      </c>
      <c r="E297" s="193" t="s">
        <v>21</v>
      </c>
      <c r="F297" s="194" t="s">
        <v>3581</v>
      </c>
      <c r="G297" s="192"/>
      <c r="H297" s="193" t="s">
        <v>21</v>
      </c>
      <c r="I297" s="195"/>
      <c r="J297" s="192"/>
      <c r="K297" s="192"/>
      <c r="L297" s="196"/>
      <c r="M297" s="197"/>
      <c r="N297" s="198"/>
      <c r="O297" s="198"/>
      <c r="P297" s="198"/>
      <c r="Q297" s="198"/>
      <c r="R297" s="198"/>
      <c r="S297" s="198"/>
      <c r="T297" s="199"/>
      <c r="AT297" s="200" t="s">
        <v>248</v>
      </c>
      <c r="AU297" s="200" t="s">
        <v>82</v>
      </c>
      <c r="AV297" s="12" t="s">
        <v>80</v>
      </c>
      <c r="AW297" s="12" t="s">
        <v>34</v>
      </c>
      <c r="AX297" s="12" t="s">
        <v>73</v>
      </c>
      <c r="AY297" s="200" t="s">
        <v>239</v>
      </c>
    </row>
    <row r="298" spans="1:65" s="13" customFormat="1" ht="11.25">
      <c r="B298" s="201"/>
      <c r="C298" s="202"/>
      <c r="D298" s="186" t="s">
        <v>248</v>
      </c>
      <c r="E298" s="203" t="s">
        <v>21</v>
      </c>
      <c r="F298" s="204" t="s">
        <v>5143</v>
      </c>
      <c r="G298" s="202"/>
      <c r="H298" s="205">
        <v>9.3559999999999999</v>
      </c>
      <c r="I298" s="206"/>
      <c r="J298" s="202"/>
      <c r="K298" s="202"/>
      <c r="L298" s="207"/>
      <c r="M298" s="208"/>
      <c r="N298" s="209"/>
      <c r="O298" s="209"/>
      <c r="P298" s="209"/>
      <c r="Q298" s="209"/>
      <c r="R298" s="209"/>
      <c r="S298" s="209"/>
      <c r="T298" s="210"/>
      <c r="AT298" s="211" t="s">
        <v>248</v>
      </c>
      <c r="AU298" s="211" t="s">
        <v>82</v>
      </c>
      <c r="AV298" s="13" t="s">
        <v>82</v>
      </c>
      <c r="AW298" s="13" t="s">
        <v>34</v>
      </c>
      <c r="AX298" s="13" t="s">
        <v>73</v>
      </c>
      <c r="AY298" s="211" t="s">
        <v>239</v>
      </c>
    </row>
    <row r="299" spans="1:65" s="16" customFormat="1" ht="11.25">
      <c r="B299" s="235"/>
      <c r="C299" s="236"/>
      <c r="D299" s="186" t="s">
        <v>248</v>
      </c>
      <c r="E299" s="237" t="s">
        <v>21</v>
      </c>
      <c r="F299" s="238" t="s">
        <v>373</v>
      </c>
      <c r="G299" s="236"/>
      <c r="H299" s="239">
        <v>9.3559999999999999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AT299" s="245" t="s">
        <v>248</v>
      </c>
      <c r="AU299" s="245" t="s">
        <v>82</v>
      </c>
      <c r="AV299" s="16" t="s">
        <v>96</v>
      </c>
      <c r="AW299" s="16" t="s">
        <v>34</v>
      </c>
      <c r="AX299" s="16" t="s">
        <v>73</v>
      </c>
      <c r="AY299" s="245" t="s">
        <v>239</v>
      </c>
    </row>
    <row r="300" spans="1:65" s="12" customFormat="1" ht="11.25">
      <c r="B300" s="191"/>
      <c r="C300" s="192"/>
      <c r="D300" s="186" t="s">
        <v>248</v>
      </c>
      <c r="E300" s="193" t="s">
        <v>21</v>
      </c>
      <c r="F300" s="194" t="s">
        <v>3317</v>
      </c>
      <c r="G300" s="192"/>
      <c r="H300" s="193" t="s">
        <v>21</v>
      </c>
      <c r="I300" s="195"/>
      <c r="J300" s="192"/>
      <c r="K300" s="192"/>
      <c r="L300" s="196"/>
      <c r="M300" s="197"/>
      <c r="N300" s="198"/>
      <c r="O300" s="198"/>
      <c r="P300" s="198"/>
      <c r="Q300" s="198"/>
      <c r="R300" s="198"/>
      <c r="S300" s="198"/>
      <c r="T300" s="199"/>
      <c r="AT300" s="200" t="s">
        <v>248</v>
      </c>
      <c r="AU300" s="200" t="s">
        <v>82</v>
      </c>
      <c r="AV300" s="12" t="s">
        <v>80</v>
      </c>
      <c r="AW300" s="12" t="s">
        <v>34</v>
      </c>
      <c r="AX300" s="12" t="s">
        <v>73</v>
      </c>
      <c r="AY300" s="200" t="s">
        <v>239</v>
      </c>
    </row>
    <row r="301" spans="1:65" s="13" customFormat="1" ht="11.25">
      <c r="B301" s="201"/>
      <c r="C301" s="202"/>
      <c r="D301" s="186" t="s">
        <v>248</v>
      </c>
      <c r="E301" s="203" t="s">
        <v>21</v>
      </c>
      <c r="F301" s="204" t="s">
        <v>5143</v>
      </c>
      <c r="G301" s="202"/>
      <c r="H301" s="205">
        <v>9.3559999999999999</v>
      </c>
      <c r="I301" s="206"/>
      <c r="J301" s="202"/>
      <c r="K301" s="202"/>
      <c r="L301" s="207"/>
      <c r="M301" s="208"/>
      <c r="N301" s="209"/>
      <c r="O301" s="209"/>
      <c r="P301" s="209"/>
      <c r="Q301" s="209"/>
      <c r="R301" s="209"/>
      <c r="S301" s="209"/>
      <c r="T301" s="210"/>
      <c r="AT301" s="211" t="s">
        <v>248</v>
      </c>
      <c r="AU301" s="211" t="s">
        <v>82</v>
      </c>
      <c r="AV301" s="13" t="s">
        <v>82</v>
      </c>
      <c r="AW301" s="13" t="s">
        <v>34</v>
      </c>
      <c r="AX301" s="13" t="s">
        <v>73</v>
      </c>
      <c r="AY301" s="211" t="s">
        <v>239</v>
      </c>
    </row>
    <row r="302" spans="1:65" s="16" customFormat="1" ht="11.25">
      <c r="B302" s="235"/>
      <c r="C302" s="236"/>
      <c r="D302" s="186" t="s">
        <v>248</v>
      </c>
      <c r="E302" s="237" t="s">
        <v>21</v>
      </c>
      <c r="F302" s="238" t="s">
        <v>373</v>
      </c>
      <c r="G302" s="236"/>
      <c r="H302" s="239">
        <v>9.3559999999999999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AT302" s="245" t="s">
        <v>248</v>
      </c>
      <c r="AU302" s="245" t="s">
        <v>82</v>
      </c>
      <c r="AV302" s="16" t="s">
        <v>96</v>
      </c>
      <c r="AW302" s="16" t="s">
        <v>34</v>
      </c>
      <c r="AX302" s="16" t="s">
        <v>73</v>
      </c>
      <c r="AY302" s="245" t="s">
        <v>239</v>
      </c>
    </row>
    <row r="303" spans="1:65" s="12" customFormat="1" ht="11.25">
      <c r="B303" s="191"/>
      <c r="C303" s="192"/>
      <c r="D303" s="186" t="s">
        <v>248</v>
      </c>
      <c r="E303" s="193" t="s">
        <v>21</v>
      </c>
      <c r="F303" s="194" t="s">
        <v>3583</v>
      </c>
      <c r="G303" s="192"/>
      <c r="H303" s="193" t="s">
        <v>21</v>
      </c>
      <c r="I303" s="195"/>
      <c r="J303" s="192"/>
      <c r="K303" s="192"/>
      <c r="L303" s="196"/>
      <c r="M303" s="197"/>
      <c r="N303" s="198"/>
      <c r="O303" s="198"/>
      <c r="P303" s="198"/>
      <c r="Q303" s="198"/>
      <c r="R303" s="198"/>
      <c r="S303" s="198"/>
      <c r="T303" s="199"/>
      <c r="AT303" s="200" t="s">
        <v>248</v>
      </c>
      <c r="AU303" s="200" t="s">
        <v>82</v>
      </c>
      <c r="AV303" s="12" t="s">
        <v>80</v>
      </c>
      <c r="AW303" s="12" t="s">
        <v>34</v>
      </c>
      <c r="AX303" s="12" t="s">
        <v>73</v>
      </c>
      <c r="AY303" s="200" t="s">
        <v>239</v>
      </c>
    </row>
    <row r="304" spans="1:65" s="13" customFormat="1" ht="11.25">
      <c r="B304" s="201"/>
      <c r="C304" s="202"/>
      <c r="D304" s="186" t="s">
        <v>248</v>
      </c>
      <c r="E304" s="203" t="s">
        <v>21</v>
      </c>
      <c r="F304" s="204" t="s">
        <v>5144</v>
      </c>
      <c r="G304" s="202"/>
      <c r="H304" s="205">
        <v>21.965</v>
      </c>
      <c r="I304" s="206"/>
      <c r="J304" s="202"/>
      <c r="K304" s="202"/>
      <c r="L304" s="207"/>
      <c r="M304" s="208"/>
      <c r="N304" s="209"/>
      <c r="O304" s="209"/>
      <c r="P304" s="209"/>
      <c r="Q304" s="209"/>
      <c r="R304" s="209"/>
      <c r="S304" s="209"/>
      <c r="T304" s="210"/>
      <c r="AT304" s="211" t="s">
        <v>248</v>
      </c>
      <c r="AU304" s="211" t="s">
        <v>82</v>
      </c>
      <c r="AV304" s="13" t="s">
        <v>82</v>
      </c>
      <c r="AW304" s="13" t="s">
        <v>34</v>
      </c>
      <c r="AX304" s="13" t="s">
        <v>73</v>
      </c>
      <c r="AY304" s="211" t="s">
        <v>239</v>
      </c>
    </row>
    <row r="305" spans="1:65" s="13" customFormat="1" ht="11.25">
      <c r="B305" s="201"/>
      <c r="C305" s="202"/>
      <c r="D305" s="186" t="s">
        <v>248</v>
      </c>
      <c r="E305" s="203" t="s">
        <v>21</v>
      </c>
      <c r="F305" s="204" t="s">
        <v>5098</v>
      </c>
      <c r="G305" s="202"/>
      <c r="H305" s="205">
        <v>2.0920000000000001</v>
      </c>
      <c r="I305" s="206"/>
      <c r="J305" s="202"/>
      <c r="K305" s="202"/>
      <c r="L305" s="207"/>
      <c r="M305" s="208"/>
      <c r="N305" s="209"/>
      <c r="O305" s="209"/>
      <c r="P305" s="209"/>
      <c r="Q305" s="209"/>
      <c r="R305" s="209"/>
      <c r="S305" s="209"/>
      <c r="T305" s="210"/>
      <c r="AT305" s="211" t="s">
        <v>248</v>
      </c>
      <c r="AU305" s="211" t="s">
        <v>82</v>
      </c>
      <c r="AV305" s="13" t="s">
        <v>82</v>
      </c>
      <c r="AW305" s="13" t="s">
        <v>34</v>
      </c>
      <c r="AX305" s="13" t="s">
        <v>73</v>
      </c>
      <c r="AY305" s="211" t="s">
        <v>239</v>
      </c>
    </row>
    <row r="306" spans="1:65" s="13" customFormat="1" ht="11.25">
      <c r="B306" s="201"/>
      <c r="C306" s="202"/>
      <c r="D306" s="186" t="s">
        <v>248</v>
      </c>
      <c r="E306" s="203" t="s">
        <v>21</v>
      </c>
      <c r="F306" s="204" t="s">
        <v>5099</v>
      </c>
      <c r="G306" s="202"/>
      <c r="H306" s="205">
        <v>-3.6520000000000001</v>
      </c>
      <c r="I306" s="206"/>
      <c r="J306" s="202"/>
      <c r="K306" s="202"/>
      <c r="L306" s="207"/>
      <c r="M306" s="208"/>
      <c r="N306" s="209"/>
      <c r="O306" s="209"/>
      <c r="P306" s="209"/>
      <c r="Q306" s="209"/>
      <c r="R306" s="209"/>
      <c r="S306" s="209"/>
      <c r="T306" s="210"/>
      <c r="AT306" s="211" t="s">
        <v>248</v>
      </c>
      <c r="AU306" s="211" t="s">
        <v>82</v>
      </c>
      <c r="AV306" s="13" t="s">
        <v>82</v>
      </c>
      <c r="AW306" s="13" t="s">
        <v>34</v>
      </c>
      <c r="AX306" s="13" t="s">
        <v>73</v>
      </c>
      <c r="AY306" s="211" t="s">
        <v>239</v>
      </c>
    </row>
    <row r="307" spans="1:65" s="16" customFormat="1" ht="11.25">
      <c r="B307" s="235"/>
      <c r="C307" s="236"/>
      <c r="D307" s="186" t="s">
        <v>248</v>
      </c>
      <c r="E307" s="237" t="s">
        <v>21</v>
      </c>
      <c r="F307" s="238" t="s">
        <v>373</v>
      </c>
      <c r="G307" s="236"/>
      <c r="H307" s="239">
        <v>20.405000000000001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AT307" s="245" t="s">
        <v>248</v>
      </c>
      <c r="AU307" s="245" t="s">
        <v>82</v>
      </c>
      <c r="AV307" s="16" t="s">
        <v>96</v>
      </c>
      <c r="AW307" s="16" t="s">
        <v>34</v>
      </c>
      <c r="AX307" s="16" t="s">
        <v>73</v>
      </c>
      <c r="AY307" s="245" t="s">
        <v>239</v>
      </c>
    </row>
    <row r="308" spans="1:65" s="12" customFormat="1" ht="11.25">
      <c r="B308" s="191"/>
      <c r="C308" s="192"/>
      <c r="D308" s="186" t="s">
        <v>248</v>
      </c>
      <c r="E308" s="193" t="s">
        <v>21</v>
      </c>
      <c r="F308" s="194" t="s">
        <v>3319</v>
      </c>
      <c r="G308" s="192"/>
      <c r="H308" s="193" t="s">
        <v>21</v>
      </c>
      <c r="I308" s="195"/>
      <c r="J308" s="192"/>
      <c r="K308" s="192"/>
      <c r="L308" s="196"/>
      <c r="M308" s="197"/>
      <c r="N308" s="198"/>
      <c r="O308" s="198"/>
      <c r="P308" s="198"/>
      <c r="Q308" s="198"/>
      <c r="R308" s="198"/>
      <c r="S308" s="198"/>
      <c r="T308" s="199"/>
      <c r="AT308" s="200" t="s">
        <v>248</v>
      </c>
      <c r="AU308" s="200" t="s">
        <v>82</v>
      </c>
      <c r="AV308" s="12" t="s">
        <v>80</v>
      </c>
      <c r="AW308" s="12" t="s">
        <v>34</v>
      </c>
      <c r="AX308" s="12" t="s">
        <v>73</v>
      </c>
      <c r="AY308" s="200" t="s">
        <v>239</v>
      </c>
    </row>
    <row r="309" spans="1:65" s="13" customFormat="1" ht="11.25">
      <c r="B309" s="201"/>
      <c r="C309" s="202"/>
      <c r="D309" s="186" t="s">
        <v>248</v>
      </c>
      <c r="E309" s="203" t="s">
        <v>21</v>
      </c>
      <c r="F309" s="204" t="s">
        <v>5144</v>
      </c>
      <c r="G309" s="202"/>
      <c r="H309" s="205">
        <v>21.965</v>
      </c>
      <c r="I309" s="206"/>
      <c r="J309" s="202"/>
      <c r="K309" s="202"/>
      <c r="L309" s="207"/>
      <c r="M309" s="208"/>
      <c r="N309" s="209"/>
      <c r="O309" s="209"/>
      <c r="P309" s="209"/>
      <c r="Q309" s="209"/>
      <c r="R309" s="209"/>
      <c r="S309" s="209"/>
      <c r="T309" s="210"/>
      <c r="AT309" s="211" t="s">
        <v>248</v>
      </c>
      <c r="AU309" s="211" t="s">
        <v>82</v>
      </c>
      <c r="AV309" s="13" t="s">
        <v>82</v>
      </c>
      <c r="AW309" s="13" t="s">
        <v>34</v>
      </c>
      <c r="AX309" s="13" t="s">
        <v>73</v>
      </c>
      <c r="AY309" s="211" t="s">
        <v>239</v>
      </c>
    </row>
    <row r="310" spans="1:65" s="13" customFormat="1" ht="11.25">
      <c r="B310" s="201"/>
      <c r="C310" s="202"/>
      <c r="D310" s="186" t="s">
        <v>248</v>
      </c>
      <c r="E310" s="203" t="s">
        <v>21</v>
      </c>
      <c r="F310" s="204" t="s">
        <v>5100</v>
      </c>
      <c r="G310" s="202"/>
      <c r="H310" s="205">
        <v>1.3680000000000001</v>
      </c>
      <c r="I310" s="206"/>
      <c r="J310" s="202"/>
      <c r="K310" s="202"/>
      <c r="L310" s="207"/>
      <c r="M310" s="208"/>
      <c r="N310" s="209"/>
      <c r="O310" s="209"/>
      <c r="P310" s="209"/>
      <c r="Q310" s="209"/>
      <c r="R310" s="209"/>
      <c r="S310" s="209"/>
      <c r="T310" s="210"/>
      <c r="AT310" s="211" t="s">
        <v>248</v>
      </c>
      <c r="AU310" s="211" t="s">
        <v>82</v>
      </c>
      <c r="AV310" s="13" t="s">
        <v>82</v>
      </c>
      <c r="AW310" s="13" t="s">
        <v>34</v>
      </c>
      <c r="AX310" s="13" t="s">
        <v>73</v>
      </c>
      <c r="AY310" s="211" t="s">
        <v>239</v>
      </c>
    </row>
    <row r="311" spans="1:65" s="13" customFormat="1" ht="11.25">
      <c r="B311" s="201"/>
      <c r="C311" s="202"/>
      <c r="D311" s="186" t="s">
        <v>248</v>
      </c>
      <c r="E311" s="203" t="s">
        <v>21</v>
      </c>
      <c r="F311" s="204" t="s">
        <v>5101</v>
      </c>
      <c r="G311" s="202"/>
      <c r="H311" s="205">
        <v>-2.1320000000000001</v>
      </c>
      <c r="I311" s="206"/>
      <c r="J311" s="202"/>
      <c r="K311" s="202"/>
      <c r="L311" s="207"/>
      <c r="M311" s="208"/>
      <c r="N311" s="209"/>
      <c r="O311" s="209"/>
      <c r="P311" s="209"/>
      <c r="Q311" s="209"/>
      <c r="R311" s="209"/>
      <c r="S311" s="209"/>
      <c r="T311" s="210"/>
      <c r="AT311" s="211" t="s">
        <v>248</v>
      </c>
      <c r="AU311" s="211" t="s">
        <v>82</v>
      </c>
      <c r="AV311" s="13" t="s">
        <v>82</v>
      </c>
      <c r="AW311" s="13" t="s">
        <v>34</v>
      </c>
      <c r="AX311" s="13" t="s">
        <v>73</v>
      </c>
      <c r="AY311" s="211" t="s">
        <v>239</v>
      </c>
    </row>
    <row r="312" spans="1:65" s="16" customFormat="1" ht="11.25">
      <c r="B312" s="235"/>
      <c r="C312" s="236"/>
      <c r="D312" s="186" t="s">
        <v>248</v>
      </c>
      <c r="E312" s="237" t="s">
        <v>21</v>
      </c>
      <c r="F312" s="238" t="s">
        <v>373</v>
      </c>
      <c r="G312" s="236"/>
      <c r="H312" s="239">
        <v>21.201000000000001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AT312" s="245" t="s">
        <v>248</v>
      </c>
      <c r="AU312" s="245" t="s">
        <v>82</v>
      </c>
      <c r="AV312" s="16" t="s">
        <v>96</v>
      </c>
      <c r="AW312" s="16" t="s">
        <v>34</v>
      </c>
      <c r="AX312" s="16" t="s">
        <v>73</v>
      </c>
      <c r="AY312" s="245" t="s">
        <v>239</v>
      </c>
    </row>
    <row r="313" spans="1:65" s="12" customFormat="1" ht="11.25">
      <c r="B313" s="191"/>
      <c r="C313" s="192"/>
      <c r="D313" s="186" t="s">
        <v>248</v>
      </c>
      <c r="E313" s="193" t="s">
        <v>21</v>
      </c>
      <c r="F313" s="194" t="s">
        <v>5073</v>
      </c>
      <c r="G313" s="192"/>
      <c r="H313" s="193" t="s">
        <v>21</v>
      </c>
      <c r="I313" s="195"/>
      <c r="J313" s="192"/>
      <c r="K313" s="192"/>
      <c r="L313" s="196"/>
      <c r="M313" s="197"/>
      <c r="N313" s="198"/>
      <c r="O313" s="198"/>
      <c r="P313" s="198"/>
      <c r="Q313" s="198"/>
      <c r="R313" s="198"/>
      <c r="S313" s="198"/>
      <c r="T313" s="199"/>
      <c r="AT313" s="200" t="s">
        <v>248</v>
      </c>
      <c r="AU313" s="200" t="s">
        <v>82</v>
      </c>
      <c r="AV313" s="12" t="s">
        <v>80</v>
      </c>
      <c r="AW313" s="12" t="s">
        <v>34</v>
      </c>
      <c r="AX313" s="12" t="s">
        <v>73</v>
      </c>
      <c r="AY313" s="200" t="s">
        <v>239</v>
      </c>
    </row>
    <row r="314" spans="1:65" s="13" customFormat="1" ht="11.25">
      <c r="B314" s="201"/>
      <c r="C314" s="202"/>
      <c r="D314" s="186" t="s">
        <v>248</v>
      </c>
      <c r="E314" s="203" t="s">
        <v>21</v>
      </c>
      <c r="F314" s="204" t="s">
        <v>5145</v>
      </c>
      <c r="G314" s="202"/>
      <c r="H314" s="205">
        <v>24.135000000000002</v>
      </c>
      <c r="I314" s="206"/>
      <c r="J314" s="202"/>
      <c r="K314" s="202"/>
      <c r="L314" s="207"/>
      <c r="M314" s="208"/>
      <c r="N314" s="209"/>
      <c r="O314" s="209"/>
      <c r="P314" s="209"/>
      <c r="Q314" s="209"/>
      <c r="R314" s="209"/>
      <c r="S314" s="209"/>
      <c r="T314" s="210"/>
      <c r="AT314" s="211" t="s">
        <v>248</v>
      </c>
      <c r="AU314" s="211" t="s">
        <v>82</v>
      </c>
      <c r="AV314" s="13" t="s">
        <v>82</v>
      </c>
      <c r="AW314" s="13" t="s">
        <v>34</v>
      </c>
      <c r="AX314" s="13" t="s">
        <v>73</v>
      </c>
      <c r="AY314" s="211" t="s">
        <v>239</v>
      </c>
    </row>
    <row r="315" spans="1:65" s="13" customFormat="1" ht="11.25">
      <c r="B315" s="201"/>
      <c r="C315" s="202"/>
      <c r="D315" s="186" t="s">
        <v>248</v>
      </c>
      <c r="E315" s="203" t="s">
        <v>21</v>
      </c>
      <c r="F315" s="204" t="s">
        <v>5146</v>
      </c>
      <c r="G315" s="202"/>
      <c r="H315" s="205">
        <v>7.9359999999999999</v>
      </c>
      <c r="I315" s="206"/>
      <c r="J315" s="202"/>
      <c r="K315" s="202"/>
      <c r="L315" s="207"/>
      <c r="M315" s="208"/>
      <c r="N315" s="209"/>
      <c r="O315" s="209"/>
      <c r="P315" s="209"/>
      <c r="Q315" s="209"/>
      <c r="R315" s="209"/>
      <c r="S315" s="209"/>
      <c r="T315" s="210"/>
      <c r="AT315" s="211" t="s">
        <v>248</v>
      </c>
      <c r="AU315" s="211" t="s">
        <v>82</v>
      </c>
      <c r="AV315" s="13" t="s">
        <v>82</v>
      </c>
      <c r="AW315" s="13" t="s">
        <v>34</v>
      </c>
      <c r="AX315" s="13" t="s">
        <v>73</v>
      </c>
      <c r="AY315" s="211" t="s">
        <v>239</v>
      </c>
    </row>
    <row r="316" spans="1:65" s="13" customFormat="1" ht="11.25">
      <c r="B316" s="201"/>
      <c r="C316" s="202"/>
      <c r="D316" s="186" t="s">
        <v>248</v>
      </c>
      <c r="E316" s="203" t="s">
        <v>21</v>
      </c>
      <c r="F316" s="204" t="s">
        <v>5100</v>
      </c>
      <c r="G316" s="202"/>
      <c r="H316" s="205">
        <v>1.3680000000000001</v>
      </c>
      <c r="I316" s="206"/>
      <c r="J316" s="202"/>
      <c r="K316" s="202"/>
      <c r="L316" s="207"/>
      <c r="M316" s="208"/>
      <c r="N316" s="209"/>
      <c r="O316" s="209"/>
      <c r="P316" s="209"/>
      <c r="Q316" s="209"/>
      <c r="R316" s="209"/>
      <c r="S316" s="209"/>
      <c r="T316" s="210"/>
      <c r="AT316" s="211" t="s">
        <v>248</v>
      </c>
      <c r="AU316" s="211" t="s">
        <v>82</v>
      </c>
      <c r="AV316" s="13" t="s">
        <v>82</v>
      </c>
      <c r="AW316" s="13" t="s">
        <v>34</v>
      </c>
      <c r="AX316" s="13" t="s">
        <v>73</v>
      </c>
      <c r="AY316" s="211" t="s">
        <v>239</v>
      </c>
    </row>
    <row r="317" spans="1:65" s="13" customFormat="1" ht="11.25">
      <c r="B317" s="201"/>
      <c r="C317" s="202"/>
      <c r="D317" s="186" t="s">
        <v>248</v>
      </c>
      <c r="E317" s="203" t="s">
        <v>21</v>
      </c>
      <c r="F317" s="204" t="s">
        <v>5101</v>
      </c>
      <c r="G317" s="202"/>
      <c r="H317" s="205">
        <v>-2.1320000000000001</v>
      </c>
      <c r="I317" s="206"/>
      <c r="J317" s="202"/>
      <c r="K317" s="202"/>
      <c r="L317" s="207"/>
      <c r="M317" s="208"/>
      <c r="N317" s="209"/>
      <c r="O317" s="209"/>
      <c r="P317" s="209"/>
      <c r="Q317" s="209"/>
      <c r="R317" s="209"/>
      <c r="S317" s="209"/>
      <c r="T317" s="210"/>
      <c r="AT317" s="211" t="s">
        <v>248</v>
      </c>
      <c r="AU317" s="211" t="s">
        <v>82</v>
      </c>
      <c r="AV317" s="13" t="s">
        <v>82</v>
      </c>
      <c r="AW317" s="13" t="s">
        <v>34</v>
      </c>
      <c r="AX317" s="13" t="s">
        <v>73</v>
      </c>
      <c r="AY317" s="211" t="s">
        <v>239</v>
      </c>
    </row>
    <row r="318" spans="1:65" s="16" customFormat="1" ht="11.25">
      <c r="B318" s="235"/>
      <c r="C318" s="236"/>
      <c r="D318" s="186" t="s">
        <v>248</v>
      </c>
      <c r="E318" s="237" t="s">
        <v>21</v>
      </c>
      <c r="F318" s="238" t="s">
        <v>373</v>
      </c>
      <c r="G318" s="236"/>
      <c r="H318" s="239">
        <v>31.306999999999999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AT318" s="245" t="s">
        <v>248</v>
      </c>
      <c r="AU318" s="245" t="s">
        <v>82</v>
      </c>
      <c r="AV318" s="16" t="s">
        <v>96</v>
      </c>
      <c r="AW318" s="16" t="s">
        <v>34</v>
      </c>
      <c r="AX318" s="16" t="s">
        <v>73</v>
      </c>
      <c r="AY318" s="245" t="s">
        <v>239</v>
      </c>
    </row>
    <row r="319" spans="1:65" s="14" customFormat="1" ht="11.25">
      <c r="B319" s="212"/>
      <c r="C319" s="213"/>
      <c r="D319" s="186" t="s">
        <v>248</v>
      </c>
      <c r="E319" s="214" t="s">
        <v>21</v>
      </c>
      <c r="F319" s="215" t="s">
        <v>251</v>
      </c>
      <c r="G319" s="213"/>
      <c r="H319" s="216">
        <v>91.625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AT319" s="222" t="s">
        <v>248</v>
      </c>
      <c r="AU319" s="222" t="s">
        <v>82</v>
      </c>
      <c r="AV319" s="14" t="s">
        <v>100</v>
      </c>
      <c r="AW319" s="14" t="s">
        <v>34</v>
      </c>
      <c r="AX319" s="14" t="s">
        <v>80</v>
      </c>
      <c r="AY319" s="222" t="s">
        <v>239</v>
      </c>
    </row>
    <row r="320" spans="1:65" s="2" customFormat="1" ht="16.5" customHeight="1">
      <c r="A320" s="36"/>
      <c r="B320" s="37"/>
      <c r="C320" s="173" t="s">
        <v>636</v>
      </c>
      <c r="D320" s="173" t="s">
        <v>240</v>
      </c>
      <c r="E320" s="174" t="s">
        <v>5147</v>
      </c>
      <c r="F320" s="175" t="s">
        <v>5148</v>
      </c>
      <c r="G320" s="176" t="s">
        <v>602</v>
      </c>
      <c r="H320" s="177">
        <v>3.28</v>
      </c>
      <c r="I320" s="178"/>
      <c r="J320" s="179">
        <f>ROUND(I320*H320,2)</f>
        <v>0</v>
      </c>
      <c r="K320" s="175" t="s">
        <v>327</v>
      </c>
      <c r="L320" s="41"/>
      <c r="M320" s="180" t="s">
        <v>21</v>
      </c>
      <c r="N320" s="181" t="s">
        <v>44</v>
      </c>
      <c r="O320" s="66"/>
      <c r="P320" s="182">
        <f>O320*H320</f>
        <v>0</v>
      </c>
      <c r="Q320" s="182">
        <v>2.0646000000000001E-2</v>
      </c>
      <c r="R320" s="182">
        <f>Q320*H320</f>
        <v>6.7718879999999995E-2</v>
      </c>
      <c r="S320" s="182">
        <v>0</v>
      </c>
      <c r="T320" s="183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184" t="s">
        <v>100</v>
      </c>
      <c r="AT320" s="184" t="s">
        <v>240</v>
      </c>
      <c r="AU320" s="184" t="s">
        <v>82</v>
      </c>
      <c r="AY320" s="19" t="s">
        <v>239</v>
      </c>
      <c r="BE320" s="185">
        <f>IF(N320="základní",J320,0)</f>
        <v>0</v>
      </c>
      <c r="BF320" s="185">
        <f>IF(N320="snížená",J320,0)</f>
        <v>0</v>
      </c>
      <c r="BG320" s="185">
        <f>IF(N320="zákl. přenesená",J320,0)</f>
        <v>0</v>
      </c>
      <c r="BH320" s="185">
        <f>IF(N320="sníž. přenesená",J320,0)</f>
        <v>0</v>
      </c>
      <c r="BI320" s="185">
        <f>IF(N320="nulová",J320,0)</f>
        <v>0</v>
      </c>
      <c r="BJ320" s="19" t="s">
        <v>80</v>
      </c>
      <c r="BK320" s="185">
        <f>ROUND(I320*H320,2)</f>
        <v>0</v>
      </c>
      <c r="BL320" s="19" t="s">
        <v>100</v>
      </c>
      <c r="BM320" s="184" t="s">
        <v>5149</v>
      </c>
    </row>
    <row r="321" spans="1:65" s="2" customFormat="1" ht="11.25">
      <c r="A321" s="36"/>
      <c r="B321" s="37"/>
      <c r="C321" s="38"/>
      <c r="D321" s="233" t="s">
        <v>329</v>
      </c>
      <c r="E321" s="38"/>
      <c r="F321" s="234" t="s">
        <v>5150</v>
      </c>
      <c r="G321" s="38"/>
      <c r="H321" s="38"/>
      <c r="I321" s="188"/>
      <c r="J321" s="38"/>
      <c r="K321" s="38"/>
      <c r="L321" s="41"/>
      <c r="M321" s="189"/>
      <c r="N321" s="190"/>
      <c r="O321" s="66"/>
      <c r="P321" s="66"/>
      <c r="Q321" s="66"/>
      <c r="R321" s="66"/>
      <c r="S321" s="66"/>
      <c r="T321" s="67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T321" s="19" t="s">
        <v>329</v>
      </c>
      <c r="AU321" s="19" t="s">
        <v>82</v>
      </c>
    </row>
    <row r="322" spans="1:65" s="12" customFormat="1" ht="11.25">
      <c r="B322" s="191"/>
      <c r="C322" s="192"/>
      <c r="D322" s="186" t="s">
        <v>248</v>
      </c>
      <c r="E322" s="193" t="s">
        <v>21</v>
      </c>
      <c r="F322" s="194" t="s">
        <v>5066</v>
      </c>
      <c r="G322" s="192"/>
      <c r="H322" s="193" t="s">
        <v>21</v>
      </c>
      <c r="I322" s="195"/>
      <c r="J322" s="192"/>
      <c r="K322" s="192"/>
      <c r="L322" s="196"/>
      <c r="M322" s="197"/>
      <c r="N322" s="198"/>
      <c r="O322" s="198"/>
      <c r="P322" s="198"/>
      <c r="Q322" s="198"/>
      <c r="R322" s="198"/>
      <c r="S322" s="198"/>
      <c r="T322" s="199"/>
      <c r="AT322" s="200" t="s">
        <v>248</v>
      </c>
      <c r="AU322" s="200" t="s">
        <v>82</v>
      </c>
      <c r="AV322" s="12" t="s">
        <v>80</v>
      </c>
      <c r="AW322" s="12" t="s">
        <v>34</v>
      </c>
      <c r="AX322" s="12" t="s">
        <v>73</v>
      </c>
      <c r="AY322" s="200" t="s">
        <v>239</v>
      </c>
    </row>
    <row r="323" spans="1:65" s="13" customFormat="1" ht="11.25">
      <c r="B323" s="201"/>
      <c r="C323" s="202"/>
      <c r="D323" s="186" t="s">
        <v>248</v>
      </c>
      <c r="E323" s="203" t="s">
        <v>21</v>
      </c>
      <c r="F323" s="204" t="s">
        <v>5151</v>
      </c>
      <c r="G323" s="202"/>
      <c r="H323" s="205">
        <v>3.28</v>
      </c>
      <c r="I323" s="206"/>
      <c r="J323" s="202"/>
      <c r="K323" s="202"/>
      <c r="L323" s="207"/>
      <c r="M323" s="208"/>
      <c r="N323" s="209"/>
      <c r="O323" s="209"/>
      <c r="P323" s="209"/>
      <c r="Q323" s="209"/>
      <c r="R323" s="209"/>
      <c r="S323" s="209"/>
      <c r="T323" s="210"/>
      <c r="AT323" s="211" t="s">
        <v>248</v>
      </c>
      <c r="AU323" s="211" t="s">
        <v>82</v>
      </c>
      <c r="AV323" s="13" t="s">
        <v>82</v>
      </c>
      <c r="AW323" s="13" t="s">
        <v>34</v>
      </c>
      <c r="AX323" s="13" t="s">
        <v>73</v>
      </c>
      <c r="AY323" s="211" t="s">
        <v>239</v>
      </c>
    </row>
    <row r="324" spans="1:65" s="14" customFormat="1" ht="11.25">
      <c r="B324" s="212"/>
      <c r="C324" s="213"/>
      <c r="D324" s="186" t="s">
        <v>248</v>
      </c>
      <c r="E324" s="214" t="s">
        <v>21</v>
      </c>
      <c r="F324" s="215" t="s">
        <v>251</v>
      </c>
      <c r="G324" s="213"/>
      <c r="H324" s="216">
        <v>3.28</v>
      </c>
      <c r="I324" s="217"/>
      <c r="J324" s="213"/>
      <c r="K324" s="213"/>
      <c r="L324" s="218"/>
      <c r="M324" s="219"/>
      <c r="N324" s="220"/>
      <c r="O324" s="220"/>
      <c r="P324" s="220"/>
      <c r="Q324" s="220"/>
      <c r="R324" s="220"/>
      <c r="S324" s="220"/>
      <c r="T324" s="221"/>
      <c r="AT324" s="222" t="s">
        <v>248</v>
      </c>
      <c r="AU324" s="222" t="s">
        <v>82</v>
      </c>
      <c r="AV324" s="14" t="s">
        <v>100</v>
      </c>
      <c r="AW324" s="14" t="s">
        <v>34</v>
      </c>
      <c r="AX324" s="14" t="s">
        <v>80</v>
      </c>
      <c r="AY324" s="222" t="s">
        <v>239</v>
      </c>
    </row>
    <row r="325" spans="1:65" s="2" customFormat="1" ht="16.5" customHeight="1">
      <c r="A325" s="36"/>
      <c r="B325" s="37"/>
      <c r="C325" s="173" t="s">
        <v>661</v>
      </c>
      <c r="D325" s="173" t="s">
        <v>240</v>
      </c>
      <c r="E325" s="174" t="s">
        <v>5152</v>
      </c>
      <c r="F325" s="175" t="s">
        <v>5153</v>
      </c>
      <c r="G325" s="176" t="s">
        <v>326</v>
      </c>
      <c r="H325" s="177">
        <v>111.679</v>
      </c>
      <c r="I325" s="178"/>
      <c r="J325" s="179">
        <f>ROUND(I325*H325,2)</f>
        <v>0</v>
      </c>
      <c r="K325" s="175" t="s">
        <v>327</v>
      </c>
      <c r="L325" s="41"/>
      <c r="M325" s="180" t="s">
        <v>21</v>
      </c>
      <c r="N325" s="181" t="s">
        <v>44</v>
      </c>
      <c r="O325" s="66"/>
      <c r="P325" s="182">
        <f>O325*H325</f>
        <v>0</v>
      </c>
      <c r="Q325" s="182">
        <v>0</v>
      </c>
      <c r="R325" s="182">
        <f>Q325*H325</f>
        <v>0</v>
      </c>
      <c r="S325" s="182">
        <v>0</v>
      </c>
      <c r="T325" s="183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84" t="s">
        <v>100</v>
      </c>
      <c r="AT325" s="184" t="s">
        <v>240</v>
      </c>
      <c r="AU325" s="184" t="s">
        <v>82</v>
      </c>
      <c r="AY325" s="19" t="s">
        <v>239</v>
      </c>
      <c r="BE325" s="185">
        <f>IF(N325="základní",J325,0)</f>
        <v>0</v>
      </c>
      <c r="BF325" s="185">
        <f>IF(N325="snížená",J325,0)</f>
        <v>0</v>
      </c>
      <c r="BG325" s="185">
        <f>IF(N325="zákl. přenesená",J325,0)</f>
        <v>0</v>
      </c>
      <c r="BH325" s="185">
        <f>IF(N325="sníž. přenesená",J325,0)</f>
        <v>0</v>
      </c>
      <c r="BI325" s="185">
        <f>IF(N325="nulová",J325,0)</f>
        <v>0</v>
      </c>
      <c r="BJ325" s="19" t="s">
        <v>80</v>
      </c>
      <c r="BK325" s="185">
        <f>ROUND(I325*H325,2)</f>
        <v>0</v>
      </c>
      <c r="BL325" s="19" t="s">
        <v>100</v>
      </c>
      <c r="BM325" s="184" t="s">
        <v>5154</v>
      </c>
    </row>
    <row r="326" spans="1:65" s="2" customFormat="1" ht="11.25">
      <c r="A326" s="36"/>
      <c r="B326" s="37"/>
      <c r="C326" s="38"/>
      <c r="D326" s="233" t="s">
        <v>329</v>
      </c>
      <c r="E326" s="38"/>
      <c r="F326" s="234" t="s">
        <v>5155</v>
      </c>
      <c r="G326" s="38"/>
      <c r="H326" s="38"/>
      <c r="I326" s="188"/>
      <c r="J326" s="38"/>
      <c r="K326" s="38"/>
      <c r="L326" s="41"/>
      <c r="M326" s="189"/>
      <c r="N326" s="190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329</v>
      </c>
      <c r="AU326" s="19" t="s">
        <v>82</v>
      </c>
    </row>
    <row r="327" spans="1:65" s="12" customFormat="1" ht="11.25">
      <c r="B327" s="191"/>
      <c r="C327" s="192"/>
      <c r="D327" s="186" t="s">
        <v>248</v>
      </c>
      <c r="E327" s="193" t="s">
        <v>21</v>
      </c>
      <c r="F327" s="194" t="s">
        <v>5012</v>
      </c>
      <c r="G327" s="192"/>
      <c r="H327" s="193" t="s">
        <v>21</v>
      </c>
      <c r="I327" s="195"/>
      <c r="J327" s="192"/>
      <c r="K327" s="192"/>
      <c r="L327" s="196"/>
      <c r="M327" s="197"/>
      <c r="N327" s="198"/>
      <c r="O327" s="198"/>
      <c r="P327" s="198"/>
      <c r="Q327" s="198"/>
      <c r="R327" s="198"/>
      <c r="S327" s="198"/>
      <c r="T327" s="199"/>
      <c r="AT327" s="200" t="s">
        <v>248</v>
      </c>
      <c r="AU327" s="200" t="s">
        <v>82</v>
      </c>
      <c r="AV327" s="12" t="s">
        <v>80</v>
      </c>
      <c r="AW327" s="12" t="s">
        <v>34</v>
      </c>
      <c r="AX327" s="12" t="s">
        <v>73</v>
      </c>
      <c r="AY327" s="200" t="s">
        <v>239</v>
      </c>
    </row>
    <row r="328" spans="1:65" s="12" customFormat="1" ht="11.25">
      <c r="B328" s="191"/>
      <c r="C328" s="192"/>
      <c r="D328" s="186" t="s">
        <v>248</v>
      </c>
      <c r="E328" s="193" t="s">
        <v>21</v>
      </c>
      <c r="F328" s="194" t="s">
        <v>3581</v>
      </c>
      <c r="G328" s="192"/>
      <c r="H328" s="193" t="s">
        <v>21</v>
      </c>
      <c r="I328" s="195"/>
      <c r="J328" s="192"/>
      <c r="K328" s="192"/>
      <c r="L328" s="196"/>
      <c r="M328" s="197"/>
      <c r="N328" s="198"/>
      <c r="O328" s="198"/>
      <c r="P328" s="198"/>
      <c r="Q328" s="198"/>
      <c r="R328" s="198"/>
      <c r="S328" s="198"/>
      <c r="T328" s="199"/>
      <c r="AT328" s="200" t="s">
        <v>248</v>
      </c>
      <c r="AU328" s="200" t="s">
        <v>82</v>
      </c>
      <c r="AV328" s="12" t="s">
        <v>80</v>
      </c>
      <c r="AW328" s="12" t="s">
        <v>34</v>
      </c>
      <c r="AX328" s="12" t="s">
        <v>73</v>
      </c>
      <c r="AY328" s="200" t="s">
        <v>239</v>
      </c>
    </row>
    <row r="329" spans="1:65" s="13" customFormat="1" ht="11.25">
      <c r="B329" s="201"/>
      <c r="C329" s="202"/>
      <c r="D329" s="186" t="s">
        <v>248</v>
      </c>
      <c r="E329" s="203" t="s">
        <v>21</v>
      </c>
      <c r="F329" s="204" t="s">
        <v>5096</v>
      </c>
      <c r="G329" s="202"/>
      <c r="H329" s="205">
        <v>11.782</v>
      </c>
      <c r="I329" s="206"/>
      <c r="J329" s="202"/>
      <c r="K329" s="202"/>
      <c r="L329" s="207"/>
      <c r="M329" s="208"/>
      <c r="N329" s="209"/>
      <c r="O329" s="209"/>
      <c r="P329" s="209"/>
      <c r="Q329" s="209"/>
      <c r="R329" s="209"/>
      <c r="S329" s="209"/>
      <c r="T329" s="210"/>
      <c r="AT329" s="211" t="s">
        <v>248</v>
      </c>
      <c r="AU329" s="211" t="s">
        <v>82</v>
      </c>
      <c r="AV329" s="13" t="s">
        <v>82</v>
      </c>
      <c r="AW329" s="13" t="s">
        <v>34</v>
      </c>
      <c r="AX329" s="13" t="s">
        <v>73</v>
      </c>
      <c r="AY329" s="211" t="s">
        <v>239</v>
      </c>
    </row>
    <row r="330" spans="1:65" s="16" customFormat="1" ht="11.25">
      <c r="B330" s="235"/>
      <c r="C330" s="236"/>
      <c r="D330" s="186" t="s">
        <v>248</v>
      </c>
      <c r="E330" s="237" t="s">
        <v>21</v>
      </c>
      <c r="F330" s="238" t="s">
        <v>373</v>
      </c>
      <c r="G330" s="236"/>
      <c r="H330" s="239">
        <v>11.782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AT330" s="245" t="s">
        <v>248</v>
      </c>
      <c r="AU330" s="245" t="s">
        <v>82</v>
      </c>
      <c r="AV330" s="16" t="s">
        <v>96</v>
      </c>
      <c r="AW330" s="16" t="s">
        <v>34</v>
      </c>
      <c r="AX330" s="16" t="s">
        <v>73</v>
      </c>
      <c r="AY330" s="245" t="s">
        <v>239</v>
      </c>
    </row>
    <row r="331" spans="1:65" s="12" customFormat="1" ht="11.25">
      <c r="B331" s="191"/>
      <c r="C331" s="192"/>
      <c r="D331" s="186" t="s">
        <v>248</v>
      </c>
      <c r="E331" s="193" t="s">
        <v>21</v>
      </c>
      <c r="F331" s="194" t="s">
        <v>3317</v>
      </c>
      <c r="G331" s="192"/>
      <c r="H331" s="193" t="s">
        <v>21</v>
      </c>
      <c r="I331" s="195"/>
      <c r="J331" s="192"/>
      <c r="K331" s="192"/>
      <c r="L331" s="196"/>
      <c r="M331" s="197"/>
      <c r="N331" s="198"/>
      <c r="O331" s="198"/>
      <c r="P331" s="198"/>
      <c r="Q331" s="198"/>
      <c r="R331" s="198"/>
      <c r="S331" s="198"/>
      <c r="T331" s="199"/>
      <c r="AT331" s="200" t="s">
        <v>248</v>
      </c>
      <c r="AU331" s="200" t="s">
        <v>82</v>
      </c>
      <c r="AV331" s="12" t="s">
        <v>80</v>
      </c>
      <c r="AW331" s="12" t="s">
        <v>34</v>
      </c>
      <c r="AX331" s="12" t="s">
        <v>73</v>
      </c>
      <c r="AY331" s="200" t="s">
        <v>239</v>
      </c>
    </row>
    <row r="332" spans="1:65" s="13" customFormat="1" ht="11.25">
      <c r="B332" s="201"/>
      <c r="C332" s="202"/>
      <c r="D332" s="186" t="s">
        <v>248</v>
      </c>
      <c r="E332" s="203" t="s">
        <v>21</v>
      </c>
      <c r="F332" s="204" t="s">
        <v>5096</v>
      </c>
      <c r="G332" s="202"/>
      <c r="H332" s="205">
        <v>11.782</v>
      </c>
      <c r="I332" s="206"/>
      <c r="J332" s="202"/>
      <c r="K332" s="202"/>
      <c r="L332" s="207"/>
      <c r="M332" s="208"/>
      <c r="N332" s="209"/>
      <c r="O332" s="209"/>
      <c r="P332" s="209"/>
      <c r="Q332" s="209"/>
      <c r="R332" s="209"/>
      <c r="S332" s="209"/>
      <c r="T332" s="210"/>
      <c r="AT332" s="211" t="s">
        <v>248</v>
      </c>
      <c r="AU332" s="211" t="s">
        <v>82</v>
      </c>
      <c r="AV332" s="13" t="s">
        <v>82</v>
      </c>
      <c r="AW332" s="13" t="s">
        <v>34</v>
      </c>
      <c r="AX332" s="13" t="s">
        <v>73</v>
      </c>
      <c r="AY332" s="211" t="s">
        <v>239</v>
      </c>
    </row>
    <row r="333" spans="1:65" s="16" customFormat="1" ht="11.25">
      <c r="B333" s="235"/>
      <c r="C333" s="236"/>
      <c r="D333" s="186" t="s">
        <v>248</v>
      </c>
      <c r="E333" s="237" t="s">
        <v>21</v>
      </c>
      <c r="F333" s="238" t="s">
        <v>373</v>
      </c>
      <c r="G333" s="236"/>
      <c r="H333" s="239">
        <v>11.782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AT333" s="245" t="s">
        <v>248</v>
      </c>
      <c r="AU333" s="245" t="s">
        <v>82</v>
      </c>
      <c r="AV333" s="16" t="s">
        <v>96</v>
      </c>
      <c r="AW333" s="16" t="s">
        <v>34</v>
      </c>
      <c r="AX333" s="16" t="s">
        <v>73</v>
      </c>
      <c r="AY333" s="245" t="s">
        <v>239</v>
      </c>
    </row>
    <row r="334" spans="1:65" s="12" customFormat="1" ht="11.25">
      <c r="B334" s="191"/>
      <c r="C334" s="192"/>
      <c r="D334" s="186" t="s">
        <v>248</v>
      </c>
      <c r="E334" s="193" t="s">
        <v>21</v>
      </c>
      <c r="F334" s="194" t="s">
        <v>3583</v>
      </c>
      <c r="G334" s="192"/>
      <c r="H334" s="193" t="s">
        <v>21</v>
      </c>
      <c r="I334" s="195"/>
      <c r="J334" s="192"/>
      <c r="K334" s="192"/>
      <c r="L334" s="196"/>
      <c r="M334" s="197"/>
      <c r="N334" s="198"/>
      <c r="O334" s="198"/>
      <c r="P334" s="198"/>
      <c r="Q334" s="198"/>
      <c r="R334" s="198"/>
      <c r="S334" s="198"/>
      <c r="T334" s="199"/>
      <c r="AT334" s="200" t="s">
        <v>248</v>
      </c>
      <c r="AU334" s="200" t="s">
        <v>82</v>
      </c>
      <c r="AV334" s="12" t="s">
        <v>80</v>
      </c>
      <c r="AW334" s="12" t="s">
        <v>34</v>
      </c>
      <c r="AX334" s="12" t="s">
        <v>73</v>
      </c>
      <c r="AY334" s="200" t="s">
        <v>239</v>
      </c>
    </row>
    <row r="335" spans="1:65" s="13" customFormat="1" ht="11.25">
      <c r="B335" s="201"/>
      <c r="C335" s="202"/>
      <c r="D335" s="186" t="s">
        <v>248</v>
      </c>
      <c r="E335" s="203" t="s">
        <v>21</v>
      </c>
      <c r="F335" s="204" t="s">
        <v>5097</v>
      </c>
      <c r="G335" s="202"/>
      <c r="H335" s="205">
        <v>23.359000000000002</v>
      </c>
      <c r="I335" s="206"/>
      <c r="J335" s="202"/>
      <c r="K335" s="202"/>
      <c r="L335" s="207"/>
      <c r="M335" s="208"/>
      <c r="N335" s="209"/>
      <c r="O335" s="209"/>
      <c r="P335" s="209"/>
      <c r="Q335" s="209"/>
      <c r="R335" s="209"/>
      <c r="S335" s="209"/>
      <c r="T335" s="210"/>
      <c r="AT335" s="211" t="s">
        <v>248</v>
      </c>
      <c r="AU335" s="211" t="s">
        <v>82</v>
      </c>
      <c r="AV335" s="13" t="s">
        <v>82</v>
      </c>
      <c r="AW335" s="13" t="s">
        <v>34</v>
      </c>
      <c r="AX335" s="13" t="s">
        <v>73</v>
      </c>
      <c r="AY335" s="211" t="s">
        <v>239</v>
      </c>
    </row>
    <row r="336" spans="1:65" s="13" customFormat="1" ht="11.25">
      <c r="B336" s="201"/>
      <c r="C336" s="202"/>
      <c r="D336" s="186" t="s">
        <v>248</v>
      </c>
      <c r="E336" s="203" t="s">
        <v>21</v>
      </c>
      <c r="F336" s="204" t="s">
        <v>5098</v>
      </c>
      <c r="G336" s="202"/>
      <c r="H336" s="205">
        <v>2.0920000000000001</v>
      </c>
      <c r="I336" s="206"/>
      <c r="J336" s="202"/>
      <c r="K336" s="202"/>
      <c r="L336" s="207"/>
      <c r="M336" s="208"/>
      <c r="N336" s="209"/>
      <c r="O336" s="209"/>
      <c r="P336" s="209"/>
      <c r="Q336" s="209"/>
      <c r="R336" s="209"/>
      <c r="S336" s="209"/>
      <c r="T336" s="210"/>
      <c r="AT336" s="211" t="s">
        <v>248</v>
      </c>
      <c r="AU336" s="211" t="s">
        <v>82</v>
      </c>
      <c r="AV336" s="13" t="s">
        <v>82</v>
      </c>
      <c r="AW336" s="13" t="s">
        <v>34</v>
      </c>
      <c r="AX336" s="13" t="s">
        <v>73</v>
      </c>
      <c r="AY336" s="211" t="s">
        <v>239</v>
      </c>
    </row>
    <row r="337" spans="2:63" s="13" customFormat="1" ht="11.25">
      <c r="B337" s="201"/>
      <c r="C337" s="202"/>
      <c r="D337" s="186" t="s">
        <v>248</v>
      </c>
      <c r="E337" s="203" t="s">
        <v>21</v>
      </c>
      <c r="F337" s="204" t="s">
        <v>5099</v>
      </c>
      <c r="G337" s="202"/>
      <c r="H337" s="205">
        <v>-3.6520000000000001</v>
      </c>
      <c r="I337" s="206"/>
      <c r="J337" s="202"/>
      <c r="K337" s="202"/>
      <c r="L337" s="207"/>
      <c r="M337" s="208"/>
      <c r="N337" s="209"/>
      <c r="O337" s="209"/>
      <c r="P337" s="209"/>
      <c r="Q337" s="209"/>
      <c r="R337" s="209"/>
      <c r="S337" s="209"/>
      <c r="T337" s="210"/>
      <c r="AT337" s="211" t="s">
        <v>248</v>
      </c>
      <c r="AU337" s="211" t="s">
        <v>82</v>
      </c>
      <c r="AV337" s="13" t="s">
        <v>82</v>
      </c>
      <c r="AW337" s="13" t="s">
        <v>34</v>
      </c>
      <c r="AX337" s="13" t="s">
        <v>73</v>
      </c>
      <c r="AY337" s="211" t="s">
        <v>239</v>
      </c>
    </row>
    <row r="338" spans="2:63" s="16" customFormat="1" ht="11.25">
      <c r="B338" s="235"/>
      <c r="C338" s="236"/>
      <c r="D338" s="186" t="s">
        <v>248</v>
      </c>
      <c r="E338" s="237" t="s">
        <v>21</v>
      </c>
      <c r="F338" s="238" t="s">
        <v>373</v>
      </c>
      <c r="G338" s="236"/>
      <c r="H338" s="239">
        <v>21.798999999999999</v>
      </c>
      <c r="I338" s="240"/>
      <c r="J338" s="236"/>
      <c r="K338" s="236"/>
      <c r="L338" s="241"/>
      <c r="M338" s="242"/>
      <c r="N338" s="243"/>
      <c r="O338" s="243"/>
      <c r="P338" s="243"/>
      <c r="Q338" s="243"/>
      <c r="R338" s="243"/>
      <c r="S338" s="243"/>
      <c r="T338" s="244"/>
      <c r="AT338" s="245" t="s">
        <v>248</v>
      </c>
      <c r="AU338" s="245" t="s">
        <v>82</v>
      </c>
      <c r="AV338" s="16" t="s">
        <v>96</v>
      </c>
      <c r="AW338" s="16" t="s">
        <v>34</v>
      </c>
      <c r="AX338" s="16" t="s">
        <v>73</v>
      </c>
      <c r="AY338" s="245" t="s">
        <v>239</v>
      </c>
    </row>
    <row r="339" spans="2:63" s="12" customFormat="1" ht="11.25">
      <c r="B339" s="191"/>
      <c r="C339" s="192"/>
      <c r="D339" s="186" t="s">
        <v>248</v>
      </c>
      <c r="E339" s="193" t="s">
        <v>21</v>
      </c>
      <c r="F339" s="194" t="s">
        <v>3319</v>
      </c>
      <c r="G339" s="192"/>
      <c r="H339" s="193" t="s">
        <v>21</v>
      </c>
      <c r="I339" s="195"/>
      <c r="J339" s="192"/>
      <c r="K339" s="192"/>
      <c r="L339" s="196"/>
      <c r="M339" s="197"/>
      <c r="N339" s="198"/>
      <c r="O339" s="198"/>
      <c r="P339" s="198"/>
      <c r="Q339" s="198"/>
      <c r="R339" s="198"/>
      <c r="S339" s="198"/>
      <c r="T339" s="199"/>
      <c r="AT339" s="200" t="s">
        <v>248</v>
      </c>
      <c r="AU339" s="200" t="s">
        <v>82</v>
      </c>
      <c r="AV339" s="12" t="s">
        <v>80</v>
      </c>
      <c r="AW339" s="12" t="s">
        <v>34</v>
      </c>
      <c r="AX339" s="12" t="s">
        <v>73</v>
      </c>
      <c r="AY339" s="200" t="s">
        <v>239</v>
      </c>
    </row>
    <row r="340" spans="2:63" s="13" customFormat="1" ht="11.25">
      <c r="B340" s="201"/>
      <c r="C340" s="202"/>
      <c r="D340" s="186" t="s">
        <v>248</v>
      </c>
      <c r="E340" s="203" t="s">
        <v>21</v>
      </c>
      <c r="F340" s="204" t="s">
        <v>5097</v>
      </c>
      <c r="G340" s="202"/>
      <c r="H340" s="205">
        <v>23.359000000000002</v>
      </c>
      <c r="I340" s="206"/>
      <c r="J340" s="202"/>
      <c r="K340" s="202"/>
      <c r="L340" s="207"/>
      <c r="M340" s="208"/>
      <c r="N340" s="209"/>
      <c r="O340" s="209"/>
      <c r="P340" s="209"/>
      <c r="Q340" s="209"/>
      <c r="R340" s="209"/>
      <c r="S340" s="209"/>
      <c r="T340" s="210"/>
      <c r="AT340" s="211" t="s">
        <v>248</v>
      </c>
      <c r="AU340" s="211" t="s">
        <v>82</v>
      </c>
      <c r="AV340" s="13" t="s">
        <v>82</v>
      </c>
      <c r="AW340" s="13" t="s">
        <v>34</v>
      </c>
      <c r="AX340" s="13" t="s">
        <v>73</v>
      </c>
      <c r="AY340" s="211" t="s">
        <v>239</v>
      </c>
    </row>
    <row r="341" spans="2:63" s="13" customFormat="1" ht="11.25">
      <c r="B341" s="201"/>
      <c r="C341" s="202"/>
      <c r="D341" s="186" t="s">
        <v>248</v>
      </c>
      <c r="E341" s="203" t="s">
        <v>21</v>
      </c>
      <c r="F341" s="204" t="s">
        <v>5100</v>
      </c>
      <c r="G341" s="202"/>
      <c r="H341" s="205">
        <v>1.3680000000000001</v>
      </c>
      <c r="I341" s="206"/>
      <c r="J341" s="202"/>
      <c r="K341" s="202"/>
      <c r="L341" s="207"/>
      <c r="M341" s="208"/>
      <c r="N341" s="209"/>
      <c r="O341" s="209"/>
      <c r="P341" s="209"/>
      <c r="Q341" s="209"/>
      <c r="R341" s="209"/>
      <c r="S341" s="209"/>
      <c r="T341" s="210"/>
      <c r="AT341" s="211" t="s">
        <v>248</v>
      </c>
      <c r="AU341" s="211" t="s">
        <v>82</v>
      </c>
      <c r="AV341" s="13" t="s">
        <v>82</v>
      </c>
      <c r="AW341" s="13" t="s">
        <v>34</v>
      </c>
      <c r="AX341" s="13" t="s">
        <v>73</v>
      </c>
      <c r="AY341" s="211" t="s">
        <v>239</v>
      </c>
    </row>
    <row r="342" spans="2:63" s="13" customFormat="1" ht="11.25">
      <c r="B342" s="201"/>
      <c r="C342" s="202"/>
      <c r="D342" s="186" t="s">
        <v>248</v>
      </c>
      <c r="E342" s="203" t="s">
        <v>21</v>
      </c>
      <c r="F342" s="204" t="s">
        <v>5101</v>
      </c>
      <c r="G342" s="202"/>
      <c r="H342" s="205">
        <v>-2.1320000000000001</v>
      </c>
      <c r="I342" s="206"/>
      <c r="J342" s="202"/>
      <c r="K342" s="202"/>
      <c r="L342" s="207"/>
      <c r="M342" s="208"/>
      <c r="N342" s="209"/>
      <c r="O342" s="209"/>
      <c r="P342" s="209"/>
      <c r="Q342" s="209"/>
      <c r="R342" s="209"/>
      <c r="S342" s="209"/>
      <c r="T342" s="210"/>
      <c r="AT342" s="211" t="s">
        <v>248</v>
      </c>
      <c r="AU342" s="211" t="s">
        <v>82</v>
      </c>
      <c r="AV342" s="13" t="s">
        <v>82</v>
      </c>
      <c r="AW342" s="13" t="s">
        <v>34</v>
      </c>
      <c r="AX342" s="13" t="s">
        <v>73</v>
      </c>
      <c r="AY342" s="211" t="s">
        <v>239</v>
      </c>
    </row>
    <row r="343" spans="2:63" s="16" customFormat="1" ht="11.25">
      <c r="B343" s="235"/>
      <c r="C343" s="236"/>
      <c r="D343" s="186" t="s">
        <v>248</v>
      </c>
      <c r="E343" s="237" t="s">
        <v>21</v>
      </c>
      <c r="F343" s="238" t="s">
        <v>373</v>
      </c>
      <c r="G343" s="236"/>
      <c r="H343" s="239">
        <v>22.594999999999999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AT343" s="245" t="s">
        <v>248</v>
      </c>
      <c r="AU343" s="245" t="s">
        <v>82</v>
      </c>
      <c r="AV343" s="16" t="s">
        <v>96</v>
      </c>
      <c r="AW343" s="16" t="s">
        <v>34</v>
      </c>
      <c r="AX343" s="16" t="s">
        <v>73</v>
      </c>
      <c r="AY343" s="245" t="s">
        <v>239</v>
      </c>
    </row>
    <row r="344" spans="2:63" s="12" customFormat="1" ht="11.25">
      <c r="B344" s="191"/>
      <c r="C344" s="192"/>
      <c r="D344" s="186" t="s">
        <v>248</v>
      </c>
      <c r="E344" s="193" t="s">
        <v>21</v>
      </c>
      <c r="F344" s="194" t="s">
        <v>5073</v>
      </c>
      <c r="G344" s="192"/>
      <c r="H344" s="193" t="s">
        <v>21</v>
      </c>
      <c r="I344" s="195"/>
      <c r="J344" s="192"/>
      <c r="K344" s="192"/>
      <c r="L344" s="196"/>
      <c r="M344" s="197"/>
      <c r="N344" s="198"/>
      <c r="O344" s="198"/>
      <c r="P344" s="198"/>
      <c r="Q344" s="198"/>
      <c r="R344" s="198"/>
      <c r="S344" s="198"/>
      <c r="T344" s="199"/>
      <c r="AT344" s="200" t="s">
        <v>248</v>
      </c>
      <c r="AU344" s="200" t="s">
        <v>82</v>
      </c>
      <c r="AV344" s="12" t="s">
        <v>80</v>
      </c>
      <c r="AW344" s="12" t="s">
        <v>34</v>
      </c>
      <c r="AX344" s="12" t="s">
        <v>73</v>
      </c>
      <c r="AY344" s="200" t="s">
        <v>239</v>
      </c>
    </row>
    <row r="345" spans="2:63" s="13" customFormat="1" ht="11.25">
      <c r="B345" s="201"/>
      <c r="C345" s="202"/>
      <c r="D345" s="186" t="s">
        <v>248</v>
      </c>
      <c r="E345" s="203" t="s">
        <v>21</v>
      </c>
      <c r="F345" s="204" t="s">
        <v>5102</v>
      </c>
      <c r="G345" s="202"/>
      <c r="H345" s="205">
        <v>25.71</v>
      </c>
      <c r="I345" s="206"/>
      <c r="J345" s="202"/>
      <c r="K345" s="202"/>
      <c r="L345" s="207"/>
      <c r="M345" s="208"/>
      <c r="N345" s="209"/>
      <c r="O345" s="209"/>
      <c r="P345" s="209"/>
      <c r="Q345" s="209"/>
      <c r="R345" s="209"/>
      <c r="S345" s="209"/>
      <c r="T345" s="210"/>
      <c r="AT345" s="211" t="s">
        <v>248</v>
      </c>
      <c r="AU345" s="211" t="s">
        <v>82</v>
      </c>
      <c r="AV345" s="13" t="s">
        <v>82</v>
      </c>
      <c r="AW345" s="13" t="s">
        <v>34</v>
      </c>
      <c r="AX345" s="13" t="s">
        <v>73</v>
      </c>
      <c r="AY345" s="211" t="s">
        <v>239</v>
      </c>
    </row>
    <row r="346" spans="2:63" s="13" customFormat="1" ht="11.25">
      <c r="B346" s="201"/>
      <c r="C346" s="202"/>
      <c r="D346" s="186" t="s">
        <v>248</v>
      </c>
      <c r="E346" s="203" t="s">
        <v>21</v>
      </c>
      <c r="F346" s="204" t="s">
        <v>5103</v>
      </c>
      <c r="G346" s="202"/>
      <c r="H346" s="205">
        <v>8.64</v>
      </c>
      <c r="I346" s="206"/>
      <c r="J346" s="202"/>
      <c r="K346" s="202"/>
      <c r="L346" s="207"/>
      <c r="M346" s="208"/>
      <c r="N346" s="209"/>
      <c r="O346" s="209"/>
      <c r="P346" s="209"/>
      <c r="Q346" s="209"/>
      <c r="R346" s="209"/>
      <c r="S346" s="209"/>
      <c r="T346" s="210"/>
      <c r="AT346" s="211" t="s">
        <v>248</v>
      </c>
      <c r="AU346" s="211" t="s">
        <v>82</v>
      </c>
      <c r="AV346" s="13" t="s">
        <v>82</v>
      </c>
      <c r="AW346" s="13" t="s">
        <v>34</v>
      </c>
      <c r="AX346" s="13" t="s">
        <v>73</v>
      </c>
      <c r="AY346" s="211" t="s">
        <v>239</v>
      </c>
    </row>
    <row r="347" spans="2:63" s="13" customFormat="1" ht="11.25">
      <c r="B347" s="201"/>
      <c r="C347" s="202"/>
      <c r="D347" s="186" t="s">
        <v>248</v>
      </c>
      <c r="E347" s="203" t="s">
        <v>21</v>
      </c>
      <c r="F347" s="204" t="s">
        <v>5156</v>
      </c>
      <c r="G347" s="202"/>
      <c r="H347" s="205">
        <v>10.135</v>
      </c>
      <c r="I347" s="206"/>
      <c r="J347" s="202"/>
      <c r="K347" s="202"/>
      <c r="L347" s="207"/>
      <c r="M347" s="208"/>
      <c r="N347" s="209"/>
      <c r="O347" s="209"/>
      <c r="P347" s="209"/>
      <c r="Q347" s="209"/>
      <c r="R347" s="209"/>
      <c r="S347" s="209"/>
      <c r="T347" s="210"/>
      <c r="AT347" s="211" t="s">
        <v>248</v>
      </c>
      <c r="AU347" s="211" t="s">
        <v>82</v>
      </c>
      <c r="AV347" s="13" t="s">
        <v>82</v>
      </c>
      <c r="AW347" s="13" t="s">
        <v>34</v>
      </c>
      <c r="AX347" s="13" t="s">
        <v>73</v>
      </c>
      <c r="AY347" s="211" t="s">
        <v>239</v>
      </c>
    </row>
    <row r="348" spans="2:63" s="13" customFormat="1" ht="11.25">
      <c r="B348" s="201"/>
      <c r="C348" s="202"/>
      <c r="D348" s="186" t="s">
        <v>248</v>
      </c>
      <c r="E348" s="203" t="s">
        <v>21</v>
      </c>
      <c r="F348" s="204" t="s">
        <v>5100</v>
      </c>
      <c r="G348" s="202"/>
      <c r="H348" s="205">
        <v>1.3680000000000001</v>
      </c>
      <c r="I348" s="206"/>
      <c r="J348" s="202"/>
      <c r="K348" s="202"/>
      <c r="L348" s="207"/>
      <c r="M348" s="208"/>
      <c r="N348" s="209"/>
      <c r="O348" s="209"/>
      <c r="P348" s="209"/>
      <c r="Q348" s="209"/>
      <c r="R348" s="209"/>
      <c r="S348" s="209"/>
      <c r="T348" s="210"/>
      <c r="AT348" s="211" t="s">
        <v>248</v>
      </c>
      <c r="AU348" s="211" t="s">
        <v>82</v>
      </c>
      <c r="AV348" s="13" t="s">
        <v>82</v>
      </c>
      <c r="AW348" s="13" t="s">
        <v>34</v>
      </c>
      <c r="AX348" s="13" t="s">
        <v>73</v>
      </c>
      <c r="AY348" s="211" t="s">
        <v>239</v>
      </c>
    </row>
    <row r="349" spans="2:63" s="13" customFormat="1" ht="11.25">
      <c r="B349" s="201"/>
      <c r="C349" s="202"/>
      <c r="D349" s="186" t="s">
        <v>248</v>
      </c>
      <c r="E349" s="203" t="s">
        <v>21</v>
      </c>
      <c r="F349" s="204" t="s">
        <v>5101</v>
      </c>
      <c r="G349" s="202"/>
      <c r="H349" s="205">
        <v>-2.1320000000000001</v>
      </c>
      <c r="I349" s="206"/>
      <c r="J349" s="202"/>
      <c r="K349" s="202"/>
      <c r="L349" s="207"/>
      <c r="M349" s="208"/>
      <c r="N349" s="209"/>
      <c r="O349" s="209"/>
      <c r="P349" s="209"/>
      <c r="Q349" s="209"/>
      <c r="R349" s="209"/>
      <c r="S349" s="209"/>
      <c r="T349" s="210"/>
      <c r="AT349" s="211" t="s">
        <v>248</v>
      </c>
      <c r="AU349" s="211" t="s">
        <v>82</v>
      </c>
      <c r="AV349" s="13" t="s">
        <v>82</v>
      </c>
      <c r="AW349" s="13" t="s">
        <v>34</v>
      </c>
      <c r="AX349" s="13" t="s">
        <v>73</v>
      </c>
      <c r="AY349" s="211" t="s">
        <v>239</v>
      </c>
    </row>
    <row r="350" spans="2:63" s="16" customFormat="1" ht="11.25">
      <c r="B350" s="235"/>
      <c r="C350" s="236"/>
      <c r="D350" s="186" t="s">
        <v>248</v>
      </c>
      <c r="E350" s="237" t="s">
        <v>21</v>
      </c>
      <c r="F350" s="238" t="s">
        <v>373</v>
      </c>
      <c r="G350" s="236"/>
      <c r="H350" s="239">
        <v>43.720999999999997</v>
      </c>
      <c r="I350" s="240"/>
      <c r="J350" s="236"/>
      <c r="K350" s="236"/>
      <c r="L350" s="241"/>
      <c r="M350" s="242"/>
      <c r="N350" s="243"/>
      <c r="O350" s="243"/>
      <c r="P350" s="243"/>
      <c r="Q350" s="243"/>
      <c r="R350" s="243"/>
      <c r="S350" s="243"/>
      <c r="T350" s="244"/>
      <c r="AT350" s="245" t="s">
        <v>248</v>
      </c>
      <c r="AU350" s="245" t="s">
        <v>82</v>
      </c>
      <c r="AV350" s="16" t="s">
        <v>96</v>
      </c>
      <c r="AW350" s="16" t="s">
        <v>34</v>
      </c>
      <c r="AX350" s="16" t="s">
        <v>73</v>
      </c>
      <c r="AY350" s="245" t="s">
        <v>239</v>
      </c>
    </row>
    <row r="351" spans="2:63" s="14" customFormat="1" ht="11.25">
      <c r="B351" s="212"/>
      <c r="C351" s="213"/>
      <c r="D351" s="186" t="s">
        <v>248</v>
      </c>
      <c r="E351" s="214" t="s">
        <v>21</v>
      </c>
      <c r="F351" s="215" t="s">
        <v>251</v>
      </c>
      <c r="G351" s="213"/>
      <c r="H351" s="216">
        <v>111.679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AT351" s="222" t="s">
        <v>248</v>
      </c>
      <c r="AU351" s="222" t="s">
        <v>82</v>
      </c>
      <c r="AV351" s="14" t="s">
        <v>100</v>
      </c>
      <c r="AW351" s="14" t="s">
        <v>34</v>
      </c>
      <c r="AX351" s="14" t="s">
        <v>80</v>
      </c>
      <c r="AY351" s="222" t="s">
        <v>239</v>
      </c>
    </row>
    <row r="352" spans="2:63" s="11" customFormat="1" ht="22.9" customHeight="1">
      <c r="B352" s="159"/>
      <c r="C352" s="160"/>
      <c r="D352" s="161" t="s">
        <v>72</v>
      </c>
      <c r="E352" s="231" t="s">
        <v>304</v>
      </c>
      <c r="F352" s="231" t="s">
        <v>848</v>
      </c>
      <c r="G352" s="160"/>
      <c r="H352" s="160"/>
      <c r="I352" s="163"/>
      <c r="J352" s="232">
        <f>BK352</f>
        <v>0</v>
      </c>
      <c r="K352" s="160"/>
      <c r="L352" s="165"/>
      <c r="M352" s="166"/>
      <c r="N352" s="167"/>
      <c r="O352" s="167"/>
      <c r="P352" s="168">
        <f>SUM(P353:P408)</f>
        <v>0</v>
      </c>
      <c r="Q352" s="167"/>
      <c r="R352" s="168">
        <f>SUM(R353:R408)</f>
        <v>2.9256479999999999E-3</v>
      </c>
      <c r="S352" s="167"/>
      <c r="T352" s="169">
        <f>SUM(T353:T408)</f>
        <v>7.4588020000000013</v>
      </c>
      <c r="AR352" s="170" t="s">
        <v>80</v>
      </c>
      <c r="AT352" s="171" t="s">
        <v>72</v>
      </c>
      <c r="AU352" s="171" t="s">
        <v>80</v>
      </c>
      <c r="AY352" s="170" t="s">
        <v>239</v>
      </c>
      <c r="BK352" s="172">
        <f>SUM(BK353:BK408)</f>
        <v>0</v>
      </c>
    </row>
    <row r="353" spans="1:65" s="2" customFormat="1" ht="16.5" customHeight="1">
      <c r="A353" s="36"/>
      <c r="B353" s="37"/>
      <c r="C353" s="173" t="s">
        <v>681</v>
      </c>
      <c r="D353" s="173" t="s">
        <v>240</v>
      </c>
      <c r="E353" s="174" t="s">
        <v>5157</v>
      </c>
      <c r="F353" s="175" t="s">
        <v>5158</v>
      </c>
      <c r="G353" s="176" t="s">
        <v>602</v>
      </c>
      <c r="H353" s="177">
        <v>5.08</v>
      </c>
      <c r="I353" s="178"/>
      <c r="J353" s="179">
        <f>ROUND(I353*H353,2)</f>
        <v>0</v>
      </c>
      <c r="K353" s="175" t="s">
        <v>327</v>
      </c>
      <c r="L353" s="41"/>
      <c r="M353" s="180" t="s">
        <v>21</v>
      </c>
      <c r="N353" s="181" t="s">
        <v>44</v>
      </c>
      <c r="O353" s="66"/>
      <c r="P353" s="182">
        <f>O353*H353</f>
        <v>0</v>
      </c>
      <c r="Q353" s="182">
        <v>2.3099999999999999E-5</v>
      </c>
      <c r="R353" s="182">
        <f>Q353*H353</f>
        <v>1.17348E-4</v>
      </c>
      <c r="S353" s="182">
        <v>0</v>
      </c>
      <c r="T353" s="183">
        <f>S353*H353</f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84" t="s">
        <v>100</v>
      </c>
      <c r="AT353" s="184" t="s">
        <v>240</v>
      </c>
      <c r="AU353" s="184" t="s">
        <v>82</v>
      </c>
      <c r="AY353" s="19" t="s">
        <v>239</v>
      </c>
      <c r="BE353" s="185">
        <f>IF(N353="základní",J353,0)</f>
        <v>0</v>
      </c>
      <c r="BF353" s="185">
        <f>IF(N353="snížená",J353,0)</f>
        <v>0</v>
      </c>
      <c r="BG353" s="185">
        <f>IF(N353="zákl. přenesená",J353,0)</f>
        <v>0</v>
      </c>
      <c r="BH353" s="185">
        <f>IF(N353="sníž. přenesená",J353,0)</f>
        <v>0</v>
      </c>
      <c r="BI353" s="185">
        <f>IF(N353="nulová",J353,0)</f>
        <v>0</v>
      </c>
      <c r="BJ353" s="19" t="s">
        <v>80</v>
      </c>
      <c r="BK353" s="185">
        <f>ROUND(I353*H353,2)</f>
        <v>0</v>
      </c>
      <c r="BL353" s="19" t="s">
        <v>100</v>
      </c>
      <c r="BM353" s="184" t="s">
        <v>5159</v>
      </c>
    </row>
    <row r="354" spans="1:65" s="2" customFormat="1" ht="11.25">
      <c r="A354" s="36"/>
      <c r="B354" s="37"/>
      <c r="C354" s="38"/>
      <c r="D354" s="233" t="s">
        <v>329</v>
      </c>
      <c r="E354" s="38"/>
      <c r="F354" s="234" t="s">
        <v>5160</v>
      </c>
      <c r="G354" s="38"/>
      <c r="H354" s="38"/>
      <c r="I354" s="188"/>
      <c r="J354" s="38"/>
      <c r="K354" s="38"/>
      <c r="L354" s="41"/>
      <c r="M354" s="189"/>
      <c r="N354" s="190"/>
      <c r="O354" s="66"/>
      <c r="P354" s="66"/>
      <c r="Q354" s="66"/>
      <c r="R354" s="66"/>
      <c r="S354" s="66"/>
      <c r="T354" s="67"/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T354" s="19" t="s">
        <v>329</v>
      </c>
      <c r="AU354" s="19" t="s">
        <v>82</v>
      </c>
    </row>
    <row r="355" spans="1:65" s="12" customFormat="1" ht="11.25">
      <c r="B355" s="191"/>
      <c r="C355" s="192"/>
      <c r="D355" s="186" t="s">
        <v>248</v>
      </c>
      <c r="E355" s="193" t="s">
        <v>21</v>
      </c>
      <c r="F355" s="194" t="s">
        <v>3066</v>
      </c>
      <c r="G355" s="192"/>
      <c r="H355" s="193" t="s">
        <v>21</v>
      </c>
      <c r="I355" s="195"/>
      <c r="J355" s="192"/>
      <c r="K355" s="192"/>
      <c r="L355" s="196"/>
      <c r="M355" s="197"/>
      <c r="N355" s="198"/>
      <c r="O355" s="198"/>
      <c r="P355" s="198"/>
      <c r="Q355" s="198"/>
      <c r="R355" s="198"/>
      <c r="S355" s="198"/>
      <c r="T355" s="199"/>
      <c r="AT355" s="200" t="s">
        <v>248</v>
      </c>
      <c r="AU355" s="200" t="s">
        <v>82</v>
      </c>
      <c r="AV355" s="12" t="s">
        <v>80</v>
      </c>
      <c r="AW355" s="12" t="s">
        <v>34</v>
      </c>
      <c r="AX355" s="12" t="s">
        <v>73</v>
      </c>
      <c r="AY355" s="200" t="s">
        <v>239</v>
      </c>
    </row>
    <row r="356" spans="1:65" s="12" customFormat="1" ht="11.25">
      <c r="B356" s="191"/>
      <c r="C356" s="192"/>
      <c r="D356" s="186" t="s">
        <v>248</v>
      </c>
      <c r="E356" s="193" t="s">
        <v>21</v>
      </c>
      <c r="F356" s="194" t="s">
        <v>5006</v>
      </c>
      <c r="G356" s="192"/>
      <c r="H356" s="193" t="s">
        <v>21</v>
      </c>
      <c r="I356" s="195"/>
      <c r="J356" s="192"/>
      <c r="K356" s="192"/>
      <c r="L356" s="196"/>
      <c r="M356" s="197"/>
      <c r="N356" s="198"/>
      <c r="O356" s="198"/>
      <c r="P356" s="198"/>
      <c r="Q356" s="198"/>
      <c r="R356" s="198"/>
      <c r="S356" s="198"/>
      <c r="T356" s="199"/>
      <c r="AT356" s="200" t="s">
        <v>248</v>
      </c>
      <c r="AU356" s="200" t="s">
        <v>82</v>
      </c>
      <c r="AV356" s="12" t="s">
        <v>80</v>
      </c>
      <c r="AW356" s="12" t="s">
        <v>34</v>
      </c>
      <c r="AX356" s="12" t="s">
        <v>73</v>
      </c>
      <c r="AY356" s="200" t="s">
        <v>239</v>
      </c>
    </row>
    <row r="357" spans="1:65" s="13" customFormat="1" ht="11.25">
      <c r="B357" s="201"/>
      <c r="C357" s="202"/>
      <c r="D357" s="186" t="s">
        <v>248</v>
      </c>
      <c r="E357" s="203" t="s">
        <v>21</v>
      </c>
      <c r="F357" s="204" t="s">
        <v>5161</v>
      </c>
      <c r="G357" s="202"/>
      <c r="H357" s="205">
        <v>5.08</v>
      </c>
      <c r="I357" s="206"/>
      <c r="J357" s="202"/>
      <c r="K357" s="202"/>
      <c r="L357" s="207"/>
      <c r="M357" s="208"/>
      <c r="N357" s="209"/>
      <c r="O357" s="209"/>
      <c r="P357" s="209"/>
      <c r="Q357" s="209"/>
      <c r="R357" s="209"/>
      <c r="S357" s="209"/>
      <c r="T357" s="210"/>
      <c r="AT357" s="211" t="s">
        <v>248</v>
      </c>
      <c r="AU357" s="211" t="s">
        <v>82</v>
      </c>
      <c r="AV357" s="13" t="s">
        <v>82</v>
      </c>
      <c r="AW357" s="13" t="s">
        <v>34</v>
      </c>
      <c r="AX357" s="13" t="s">
        <v>73</v>
      </c>
      <c r="AY357" s="211" t="s">
        <v>239</v>
      </c>
    </row>
    <row r="358" spans="1:65" s="14" customFormat="1" ht="11.25">
      <c r="B358" s="212"/>
      <c r="C358" s="213"/>
      <c r="D358" s="186" t="s">
        <v>248</v>
      </c>
      <c r="E358" s="214" t="s">
        <v>21</v>
      </c>
      <c r="F358" s="215" t="s">
        <v>251</v>
      </c>
      <c r="G358" s="213"/>
      <c r="H358" s="216">
        <v>5.08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AT358" s="222" t="s">
        <v>248</v>
      </c>
      <c r="AU358" s="222" t="s">
        <v>82</v>
      </c>
      <c r="AV358" s="14" t="s">
        <v>100</v>
      </c>
      <c r="AW358" s="14" t="s">
        <v>34</v>
      </c>
      <c r="AX358" s="14" t="s">
        <v>80</v>
      </c>
      <c r="AY358" s="222" t="s">
        <v>239</v>
      </c>
    </row>
    <row r="359" spans="1:65" s="2" customFormat="1" ht="24.2" customHeight="1">
      <c r="A359" s="36"/>
      <c r="B359" s="37"/>
      <c r="C359" s="173" t="s">
        <v>689</v>
      </c>
      <c r="D359" s="173" t="s">
        <v>240</v>
      </c>
      <c r="E359" s="174" t="s">
        <v>5162</v>
      </c>
      <c r="F359" s="175" t="s">
        <v>5163</v>
      </c>
      <c r="G359" s="176" t="s">
        <v>692</v>
      </c>
      <c r="H359" s="177">
        <v>2</v>
      </c>
      <c r="I359" s="178"/>
      <c r="J359" s="179">
        <f>ROUND(I359*H359,2)</f>
        <v>0</v>
      </c>
      <c r="K359" s="175" t="s">
        <v>327</v>
      </c>
      <c r="L359" s="41"/>
      <c r="M359" s="180" t="s">
        <v>21</v>
      </c>
      <c r="N359" s="181" t="s">
        <v>44</v>
      </c>
      <c r="O359" s="66"/>
      <c r="P359" s="182">
        <f>O359*H359</f>
        <v>0</v>
      </c>
      <c r="Q359" s="182">
        <v>0</v>
      </c>
      <c r="R359" s="182">
        <f>Q359*H359</f>
        <v>0</v>
      </c>
      <c r="S359" s="182">
        <v>0</v>
      </c>
      <c r="T359" s="183">
        <f>S359*H359</f>
        <v>0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84" t="s">
        <v>100</v>
      </c>
      <c r="AT359" s="184" t="s">
        <v>240</v>
      </c>
      <c r="AU359" s="184" t="s">
        <v>82</v>
      </c>
      <c r="AY359" s="19" t="s">
        <v>239</v>
      </c>
      <c r="BE359" s="185">
        <f>IF(N359="základní",J359,0)</f>
        <v>0</v>
      </c>
      <c r="BF359" s="185">
        <f>IF(N359="snížená",J359,0)</f>
        <v>0</v>
      </c>
      <c r="BG359" s="185">
        <f>IF(N359="zákl. přenesená",J359,0)</f>
        <v>0</v>
      </c>
      <c r="BH359" s="185">
        <f>IF(N359="sníž. přenesená",J359,0)</f>
        <v>0</v>
      </c>
      <c r="BI359" s="185">
        <f>IF(N359="nulová",J359,0)</f>
        <v>0</v>
      </c>
      <c r="BJ359" s="19" t="s">
        <v>80</v>
      </c>
      <c r="BK359" s="185">
        <f>ROUND(I359*H359,2)</f>
        <v>0</v>
      </c>
      <c r="BL359" s="19" t="s">
        <v>100</v>
      </c>
      <c r="BM359" s="184" t="s">
        <v>5164</v>
      </c>
    </row>
    <row r="360" spans="1:65" s="2" customFormat="1" ht="11.25">
      <c r="A360" s="36"/>
      <c r="B360" s="37"/>
      <c r="C360" s="38"/>
      <c r="D360" s="233" t="s">
        <v>329</v>
      </c>
      <c r="E360" s="38"/>
      <c r="F360" s="234" t="s">
        <v>5165</v>
      </c>
      <c r="G360" s="38"/>
      <c r="H360" s="38"/>
      <c r="I360" s="188"/>
      <c r="J360" s="38"/>
      <c r="K360" s="38"/>
      <c r="L360" s="41"/>
      <c r="M360" s="189"/>
      <c r="N360" s="190"/>
      <c r="O360" s="66"/>
      <c r="P360" s="66"/>
      <c r="Q360" s="66"/>
      <c r="R360" s="66"/>
      <c r="S360" s="66"/>
      <c r="T360" s="67"/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T360" s="19" t="s">
        <v>329</v>
      </c>
      <c r="AU360" s="19" t="s">
        <v>82</v>
      </c>
    </row>
    <row r="361" spans="1:65" s="2" customFormat="1" ht="24.2" customHeight="1">
      <c r="A361" s="36"/>
      <c r="B361" s="37"/>
      <c r="C361" s="173" t="s">
        <v>696</v>
      </c>
      <c r="D361" s="173" t="s">
        <v>240</v>
      </c>
      <c r="E361" s="174" t="s">
        <v>5166</v>
      </c>
      <c r="F361" s="175" t="s">
        <v>5167</v>
      </c>
      <c r="G361" s="176" t="s">
        <v>692</v>
      </c>
      <c r="H361" s="177">
        <v>120</v>
      </c>
      <c r="I361" s="178"/>
      <c r="J361" s="179">
        <f>ROUND(I361*H361,2)</f>
        <v>0</v>
      </c>
      <c r="K361" s="175" t="s">
        <v>327</v>
      </c>
      <c r="L361" s="41"/>
      <c r="M361" s="180" t="s">
        <v>21</v>
      </c>
      <c r="N361" s="181" t="s">
        <v>44</v>
      </c>
      <c r="O361" s="66"/>
      <c r="P361" s="182">
        <f>O361*H361</f>
        <v>0</v>
      </c>
      <c r="Q361" s="182">
        <v>0</v>
      </c>
      <c r="R361" s="182">
        <f>Q361*H361</f>
        <v>0</v>
      </c>
      <c r="S361" s="182">
        <v>0</v>
      </c>
      <c r="T361" s="183">
        <f>S361*H361</f>
        <v>0</v>
      </c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R361" s="184" t="s">
        <v>100</v>
      </c>
      <c r="AT361" s="184" t="s">
        <v>240</v>
      </c>
      <c r="AU361" s="184" t="s">
        <v>82</v>
      </c>
      <c r="AY361" s="19" t="s">
        <v>239</v>
      </c>
      <c r="BE361" s="185">
        <f>IF(N361="základní",J361,0)</f>
        <v>0</v>
      </c>
      <c r="BF361" s="185">
        <f>IF(N361="snížená",J361,0)</f>
        <v>0</v>
      </c>
      <c r="BG361" s="185">
        <f>IF(N361="zákl. přenesená",J361,0)</f>
        <v>0</v>
      </c>
      <c r="BH361" s="185">
        <f>IF(N361="sníž. přenesená",J361,0)</f>
        <v>0</v>
      </c>
      <c r="BI361" s="185">
        <f>IF(N361="nulová",J361,0)</f>
        <v>0</v>
      </c>
      <c r="BJ361" s="19" t="s">
        <v>80</v>
      </c>
      <c r="BK361" s="185">
        <f>ROUND(I361*H361,2)</f>
        <v>0</v>
      </c>
      <c r="BL361" s="19" t="s">
        <v>100</v>
      </c>
      <c r="BM361" s="184" t="s">
        <v>5168</v>
      </c>
    </row>
    <row r="362" spans="1:65" s="2" customFormat="1" ht="11.25">
      <c r="A362" s="36"/>
      <c r="B362" s="37"/>
      <c r="C362" s="38"/>
      <c r="D362" s="233" t="s">
        <v>329</v>
      </c>
      <c r="E362" s="38"/>
      <c r="F362" s="234" t="s">
        <v>5169</v>
      </c>
      <c r="G362" s="38"/>
      <c r="H362" s="38"/>
      <c r="I362" s="188"/>
      <c r="J362" s="38"/>
      <c r="K362" s="38"/>
      <c r="L362" s="41"/>
      <c r="M362" s="189"/>
      <c r="N362" s="190"/>
      <c r="O362" s="66"/>
      <c r="P362" s="66"/>
      <c r="Q362" s="66"/>
      <c r="R362" s="66"/>
      <c r="S362" s="66"/>
      <c r="T362" s="67"/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T362" s="19" t="s">
        <v>329</v>
      </c>
      <c r="AU362" s="19" t="s">
        <v>82</v>
      </c>
    </row>
    <row r="363" spans="1:65" s="13" customFormat="1" ht="11.25">
      <c r="B363" s="201"/>
      <c r="C363" s="202"/>
      <c r="D363" s="186" t="s">
        <v>248</v>
      </c>
      <c r="E363" s="203" t="s">
        <v>21</v>
      </c>
      <c r="F363" s="204" t="s">
        <v>5170</v>
      </c>
      <c r="G363" s="202"/>
      <c r="H363" s="205">
        <v>120</v>
      </c>
      <c r="I363" s="206"/>
      <c r="J363" s="202"/>
      <c r="K363" s="202"/>
      <c r="L363" s="207"/>
      <c r="M363" s="208"/>
      <c r="N363" s="209"/>
      <c r="O363" s="209"/>
      <c r="P363" s="209"/>
      <c r="Q363" s="209"/>
      <c r="R363" s="209"/>
      <c r="S363" s="209"/>
      <c r="T363" s="210"/>
      <c r="AT363" s="211" t="s">
        <v>248</v>
      </c>
      <c r="AU363" s="211" t="s">
        <v>82</v>
      </c>
      <c r="AV363" s="13" t="s">
        <v>82</v>
      </c>
      <c r="AW363" s="13" t="s">
        <v>34</v>
      </c>
      <c r="AX363" s="13" t="s">
        <v>73</v>
      </c>
      <c r="AY363" s="211" t="s">
        <v>239</v>
      </c>
    </row>
    <row r="364" spans="1:65" s="14" customFormat="1" ht="11.25">
      <c r="B364" s="212"/>
      <c r="C364" s="213"/>
      <c r="D364" s="186" t="s">
        <v>248</v>
      </c>
      <c r="E364" s="214" t="s">
        <v>21</v>
      </c>
      <c r="F364" s="215" t="s">
        <v>251</v>
      </c>
      <c r="G364" s="213"/>
      <c r="H364" s="216">
        <v>120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AT364" s="222" t="s">
        <v>248</v>
      </c>
      <c r="AU364" s="222" t="s">
        <v>82</v>
      </c>
      <c r="AV364" s="14" t="s">
        <v>100</v>
      </c>
      <c r="AW364" s="14" t="s">
        <v>34</v>
      </c>
      <c r="AX364" s="14" t="s">
        <v>80</v>
      </c>
      <c r="AY364" s="222" t="s">
        <v>239</v>
      </c>
    </row>
    <row r="365" spans="1:65" s="2" customFormat="1" ht="24.2" customHeight="1">
      <c r="A365" s="36"/>
      <c r="B365" s="37"/>
      <c r="C365" s="173" t="s">
        <v>700</v>
      </c>
      <c r="D365" s="173" t="s">
        <v>240</v>
      </c>
      <c r="E365" s="174" t="s">
        <v>5171</v>
      </c>
      <c r="F365" s="175" t="s">
        <v>5172</v>
      </c>
      <c r="G365" s="176" t="s">
        <v>692</v>
      </c>
      <c r="H365" s="177">
        <v>2</v>
      </c>
      <c r="I365" s="178"/>
      <c r="J365" s="179">
        <f>ROUND(I365*H365,2)</f>
        <v>0</v>
      </c>
      <c r="K365" s="175" t="s">
        <v>327</v>
      </c>
      <c r="L365" s="41"/>
      <c r="M365" s="180" t="s">
        <v>21</v>
      </c>
      <c r="N365" s="181" t="s">
        <v>44</v>
      </c>
      <c r="O365" s="66"/>
      <c r="P365" s="182">
        <f>O365*H365</f>
        <v>0</v>
      </c>
      <c r="Q365" s="182">
        <v>0</v>
      </c>
      <c r="R365" s="182">
        <f>Q365*H365</f>
        <v>0</v>
      </c>
      <c r="S365" s="182">
        <v>0</v>
      </c>
      <c r="T365" s="183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84" t="s">
        <v>100</v>
      </c>
      <c r="AT365" s="184" t="s">
        <v>240</v>
      </c>
      <c r="AU365" s="184" t="s">
        <v>82</v>
      </c>
      <c r="AY365" s="19" t="s">
        <v>239</v>
      </c>
      <c r="BE365" s="185">
        <f>IF(N365="základní",J365,0)</f>
        <v>0</v>
      </c>
      <c r="BF365" s="185">
        <f>IF(N365="snížená",J365,0)</f>
        <v>0</v>
      </c>
      <c r="BG365" s="185">
        <f>IF(N365="zákl. přenesená",J365,0)</f>
        <v>0</v>
      </c>
      <c r="BH365" s="185">
        <f>IF(N365="sníž. přenesená",J365,0)</f>
        <v>0</v>
      </c>
      <c r="BI365" s="185">
        <f>IF(N365="nulová",J365,0)</f>
        <v>0</v>
      </c>
      <c r="BJ365" s="19" t="s">
        <v>80</v>
      </c>
      <c r="BK365" s="185">
        <f>ROUND(I365*H365,2)</f>
        <v>0</v>
      </c>
      <c r="BL365" s="19" t="s">
        <v>100</v>
      </c>
      <c r="BM365" s="184" t="s">
        <v>5173</v>
      </c>
    </row>
    <row r="366" spans="1:65" s="2" customFormat="1" ht="11.25">
      <c r="A366" s="36"/>
      <c r="B366" s="37"/>
      <c r="C366" s="38"/>
      <c r="D366" s="233" t="s">
        <v>329</v>
      </c>
      <c r="E366" s="38"/>
      <c r="F366" s="234" t="s">
        <v>5174</v>
      </c>
      <c r="G366" s="38"/>
      <c r="H366" s="38"/>
      <c r="I366" s="188"/>
      <c r="J366" s="38"/>
      <c r="K366" s="38"/>
      <c r="L366" s="41"/>
      <c r="M366" s="189"/>
      <c r="N366" s="190"/>
      <c r="O366" s="66"/>
      <c r="P366" s="66"/>
      <c r="Q366" s="66"/>
      <c r="R366" s="66"/>
      <c r="S366" s="66"/>
      <c r="T366" s="67"/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T366" s="19" t="s">
        <v>329</v>
      </c>
      <c r="AU366" s="19" t="s">
        <v>82</v>
      </c>
    </row>
    <row r="367" spans="1:65" s="2" customFormat="1" ht="24.2" customHeight="1">
      <c r="A367" s="36"/>
      <c r="B367" s="37"/>
      <c r="C367" s="173" t="s">
        <v>706</v>
      </c>
      <c r="D367" s="173" t="s">
        <v>240</v>
      </c>
      <c r="E367" s="174" t="s">
        <v>3513</v>
      </c>
      <c r="F367" s="175" t="s">
        <v>3514</v>
      </c>
      <c r="G367" s="176" t="s">
        <v>326</v>
      </c>
      <c r="H367" s="177">
        <v>17.02</v>
      </c>
      <c r="I367" s="178"/>
      <c r="J367" s="179">
        <f>ROUND(I367*H367,2)</f>
        <v>0</v>
      </c>
      <c r="K367" s="175" t="s">
        <v>327</v>
      </c>
      <c r="L367" s="41"/>
      <c r="M367" s="180" t="s">
        <v>21</v>
      </c>
      <c r="N367" s="181" t="s">
        <v>44</v>
      </c>
      <c r="O367" s="66"/>
      <c r="P367" s="182">
        <f>O367*H367</f>
        <v>0</v>
      </c>
      <c r="Q367" s="182">
        <v>1.2999999999999999E-4</v>
      </c>
      <c r="R367" s="182">
        <f>Q367*H367</f>
        <v>2.2125999999999999E-3</v>
      </c>
      <c r="S367" s="182">
        <v>0</v>
      </c>
      <c r="T367" s="183">
        <f>S367*H367</f>
        <v>0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184" t="s">
        <v>100</v>
      </c>
      <c r="AT367" s="184" t="s">
        <v>240</v>
      </c>
      <c r="AU367" s="184" t="s">
        <v>82</v>
      </c>
      <c r="AY367" s="19" t="s">
        <v>239</v>
      </c>
      <c r="BE367" s="185">
        <f>IF(N367="základní",J367,0)</f>
        <v>0</v>
      </c>
      <c r="BF367" s="185">
        <f>IF(N367="snížená",J367,0)</f>
        <v>0</v>
      </c>
      <c r="BG367" s="185">
        <f>IF(N367="zákl. přenesená",J367,0)</f>
        <v>0</v>
      </c>
      <c r="BH367" s="185">
        <f>IF(N367="sníž. přenesená",J367,0)</f>
        <v>0</v>
      </c>
      <c r="BI367" s="185">
        <f>IF(N367="nulová",J367,0)</f>
        <v>0</v>
      </c>
      <c r="BJ367" s="19" t="s">
        <v>80</v>
      </c>
      <c r="BK367" s="185">
        <f>ROUND(I367*H367,2)</f>
        <v>0</v>
      </c>
      <c r="BL367" s="19" t="s">
        <v>100</v>
      </c>
      <c r="BM367" s="184" t="s">
        <v>5175</v>
      </c>
    </row>
    <row r="368" spans="1:65" s="2" customFormat="1" ht="11.25">
      <c r="A368" s="36"/>
      <c r="B368" s="37"/>
      <c r="C368" s="38"/>
      <c r="D368" s="233" t="s">
        <v>329</v>
      </c>
      <c r="E368" s="38"/>
      <c r="F368" s="234" t="s">
        <v>3516</v>
      </c>
      <c r="G368" s="38"/>
      <c r="H368" s="38"/>
      <c r="I368" s="188"/>
      <c r="J368" s="38"/>
      <c r="K368" s="38"/>
      <c r="L368" s="41"/>
      <c r="M368" s="189"/>
      <c r="N368" s="190"/>
      <c r="O368" s="66"/>
      <c r="P368" s="66"/>
      <c r="Q368" s="66"/>
      <c r="R368" s="66"/>
      <c r="S368" s="66"/>
      <c r="T368" s="67"/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T368" s="19" t="s">
        <v>329</v>
      </c>
      <c r="AU368" s="19" t="s">
        <v>82</v>
      </c>
    </row>
    <row r="369" spans="1:65" s="12" customFormat="1" ht="11.25">
      <c r="B369" s="191"/>
      <c r="C369" s="192"/>
      <c r="D369" s="186" t="s">
        <v>248</v>
      </c>
      <c r="E369" s="193" t="s">
        <v>21</v>
      </c>
      <c r="F369" s="194" t="s">
        <v>3517</v>
      </c>
      <c r="G369" s="192"/>
      <c r="H369" s="193" t="s">
        <v>21</v>
      </c>
      <c r="I369" s="195"/>
      <c r="J369" s="192"/>
      <c r="K369" s="192"/>
      <c r="L369" s="196"/>
      <c r="M369" s="197"/>
      <c r="N369" s="198"/>
      <c r="O369" s="198"/>
      <c r="P369" s="198"/>
      <c r="Q369" s="198"/>
      <c r="R369" s="198"/>
      <c r="S369" s="198"/>
      <c r="T369" s="199"/>
      <c r="AT369" s="200" t="s">
        <v>248</v>
      </c>
      <c r="AU369" s="200" t="s">
        <v>82</v>
      </c>
      <c r="AV369" s="12" t="s">
        <v>80</v>
      </c>
      <c r="AW369" s="12" t="s">
        <v>34</v>
      </c>
      <c r="AX369" s="12" t="s">
        <v>73</v>
      </c>
      <c r="AY369" s="200" t="s">
        <v>239</v>
      </c>
    </row>
    <row r="370" spans="1:65" s="13" customFormat="1" ht="11.25">
      <c r="B370" s="201"/>
      <c r="C370" s="202"/>
      <c r="D370" s="186" t="s">
        <v>248</v>
      </c>
      <c r="E370" s="203" t="s">
        <v>21</v>
      </c>
      <c r="F370" s="204" t="s">
        <v>5176</v>
      </c>
      <c r="G370" s="202"/>
      <c r="H370" s="205">
        <v>17.02</v>
      </c>
      <c r="I370" s="206"/>
      <c r="J370" s="202"/>
      <c r="K370" s="202"/>
      <c r="L370" s="207"/>
      <c r="M370" s="208"/>
      <c r="N370" s="209"/>
      <c r="O370" s="209"/>
      <c r="P370" s="209"/>
      <c r="Q370" s="209"/>
      <c r="R370" s="209"/>
      <c r="S370" s="209"/>
      <c r="T370" s="210"/>
      <c r="AT370" s="211" t="s">
        <v>248</v>
      </c>
      <c r="AU370" s="211" t="s">
        <v>82</v>
      </c>
      <c r="AV370" s="13" t="s">
        <v>82</v>
      </c>
      <c r="AW370" s="13" t="s">
        <v>34</v>
      </c>
      <c r="AX370" s="13" t="s">
        <v>73</v>
      </c>
      <c r="AY370" s="211" t="s">
        <v>239</v>
      </c>
    </row>
    <row r="371" spans="1:65" s="14" customFormat="1" ht="11.25">
      <c r="B371" s="212"/>
      <c r="C371" s="213"/>
      <c r="D371" s="186" t="s">
        <v>248</v>
      </c>
      <c r="E371" s="214" t="s">
        <v>21</v>
      </c>
      <c r="F371" s="215" t="s">
        <v>251</v>
      </c>
      <c r="G371" s="213"/>
      <c r="H371" s="216">
        <v>17.02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AT371" s="222" t="s">
        <v>248</v>
      </c>
      <c r="AU371" s="222" t="s">
        <v>82</v>
      </c>
      <c r="AV371" s="14" t="s">
        <v>100</v>
      </c>
      <c r="AW371" s="14" t="s">
        <v>34</v>
      </c>
      <c r="AX371" s="14" t="s">
        <v>80</v>
      </c>
      <c r="AY371" s="222" t="s">
        <v>239</v>
      </c>
    </row>
    <row r="372" spans="1:65" s="2" customFormat="1" ht="24.2" customHeight="1">
      <c r="A372" s="36"/>
      <c r="B372" s="37"/>
      <c r="C372" s="173" t="s">
        <v>710</v>
      </c>
      <c r="D372" s="173" t="s">
        <v>240</v>
      </c>
      <c r="E372" s="174" t="s">
        <v>3519</v>
      </c>
      <c r="F372" s="175" t="s">
        <v>3520</v>
      </c>
      <c r="G372" s="176" t="s">
        <v>326</v>
      </c>
      <c r="H372" s="177">
        <v>17.02</v>
      </c>
      <c r="I372" s="178"/>
      <c r="J372" s="179">
        <f>ROUND(I372*H372,2)</f>
        <v>0</v>
      </c>
      <c r="K372" s="175" t="s">
        <v>327</v>
      </c>
      <c r="L372" s="41"/>
      <c r="M372" s="180" t="s">
        <v>21</v>
      </c>
      <c r="N372" s="181" t="s">
        <v>44</v>
      </c>
      <c r="O372" s="66"/>
      <c r="P372" s="182">
        <f>O372*H372</f>
        <v>0</v>
      </c>
      <c r="Q372" s="182">
        <v>3.4999999999999997E-5</v>
      </c>
      <c r="R372" s="182">
        <f>Q372*H372</f>
        <v>5.956999999999999E-4</v>
      </c>
      <c r="S372" s="182">
        <v>0</v>
      </c>
      <c r="T372" s="183">
        <f>S372*H372</f>
        <v>0</v>
      </c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R372" s="184" t="s">
        <v>100</v>
      </c>
      <c r="AT372" s="184" t="s">
        <v>240</v>
      </c>
      <c r="AU372" s="184" t="s">
        <v>82</v>
      </c>
      <c r="AY372" s="19" t="s">
        <v>239</v>
      </c>
      <c r="BE372" s="185">
        <f>IF(N372="základní",J372,0)</f>
        <v>0</v>
      </c>
      <c r="BF372" s="185">
        <f>IF(N372="snížená",J372,0)</f>
        <v>0</v>
      </c>
      <c r="BG372" s="185">
        <f>IF(N372="zákl. přenesená",J372,0)</f>
        <v>0</v>
      </c>
      <c r="BH372" s="185">
        <f>IF(N372="sníž. přenesená",J372,0)</f>
        <v>0</v>
      </c>
      <c r="BI372" s="185">
        <f>IF(N372="nulová",J372,0)</f>
        <v>0</v>
      </c>
      <c r="BJ372" s="19" t="s">
        <v>80</v>
      </c>
      <c r="BK372" s="185">
        <f>ROUND(I372*H372,2)</f>
        <v>0</v>
      </c>
      <c r="BL372" s="19" t="s">
        <v>100</v>
      </c>
      <c r="BM372" s="184" t="s">
        <v>5177</v>
      </c>
    </row>
    <row r="373" spans="1:65" s="2" customFormat="1" ht="11.25">
      <c r="A373" s="36"/>
      <c r="B373" s="37"/>
      <c r="C373" s="38"/>
      <c r="D373" s="233" t="s">
        <v>329</v>
      </c>
      <c r="E373" s="38"/>
      <c r="F373" s="234" t="s">
        <v>3522</v>
      </c>
      <c r="G373" s="38"/>
      <c r="H373" s="38"/>
      <c r="I373" s="188"/>
      <c r="J373" s="38"/>
      <c r="K373" s="38"/>
      <c r="L373" s="41"/>
      <c r="M373" s="189"/>
      <c r="N373" s="190"/>
      <c r="O373" s="66"/>
      <c r="P373" s="66"/>
      <c r="Q373" s="66"/>
      <c r="R373" s="66"/>
      <c r="S373" s="66"/>
      <c r="T373" s="67"/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T373" s="19" t="s">
        <v>329</v>
      </c>
      <c r="AU373" s="19" t="s">
        <v>82</v>
      </c>
    </row>
    <row r="374" spans="1:65" s="12" customFormat="1" ht="11.25">
      <c r="B374" s="191"/>
      <c r="C374" s="192"/>
      <c r="D374" s="186" t="s">
        <v>248</v>
      </c>
      <c r="E374" s="193" t="s">
        <v>21</v>
      </c>
      <c r="F374" s="194" t="s">
        <v>3517</v>
      </c>
      <c r="G374" s="192"/>
      <c r="H374" s="193" t="s">
        <v>21</v>
      </c>
      <c r="I374" s="195"/>
      <c r="J374" s="192"/>
      <c r="K374" s="192"/>
      <c r="L374" s="196"/>
      <c r="M374" s="197"/>
      <c r="N374" s="198"/>
      <c r="O374" s="198"/>
      <c r="P374" s="198"/>
      <c r="Q374" s="198"/>
      <c r="R374" s="198"/>
      <c r="S374" s="198"/>
      <c r="T374" s="199"/>
      <c r="AT374" s="200" t="s">
        <v>248</v>
      </c>
      <c r="AU374" s="200" t="s">
        <v>82</v>
      </c>
      <c r="AV374" s="12" t="s">
        <v>80</v>
      </c>
      <c r="AW374" s="12" t="s">
        <v>34</v>
      </c>
      <c r="AX374" s="12" t="s">
        <v>73</v>
      </c>
      <c r="AY374" s="200" t="s">
        <v>239</v>
      </c>
    </row>
    <row r="375" spans="1:65" s="13" customFormat="1" ht="11.25">
      <c r="B375" s="201"/>
      <c r="C375" s="202"/>
      <c r="D375" s="186" t="s">
        <v>248</v>
      </c>
      <c r="E375" s="203" t="s">
        <v>21</v>
      </c>
      <c r="F375" s="204" t="s">
        <v>5176</v>
      </c>
      <c r="G375" s="202"/>
      <c r="H375" s="205">
        <v>17.02</v>
      </c>
      <c r="I375" s="206"/>
      <c r="J375" s="202"/>
      <c r="K375" s="202"/>
      <c r="L375" s="207"/>
      <c r="M375" s="208"/>
      <c r="N375" s="209"/>
      <c r="O375" s="209"/>
      <c r="P375" s="209"/>
      <c r="Q375" s="209"/>
      <c r="R375" s="209"/>
      <c r="S375" s="209"/>
      <c r="T375" s="210"/>
      <c r="AT375" s="211" t="s">
        <v>248</v>
      </c>
      <c r="AU375" s="211" t="s">
        <v>82</v>
      </c>
      <c r="AV375" s="13" t="s">
        <v>82</v>
      </c>
      <c r="AW375" s="13" t="s">
        <v>34</v>
      </c>
      <c r="AX375" s="13" t="s">
        <v>73</v>
      </c>
      <c r="AY375" s="211" t="s">
        <v>239</v>
      </c>
    </row>
    <row r="376" spans="1:65" s="14" customFormat="1" ht="11.25">
      <c r="B376" s="212"/>
      <c r="C376" s="213"/>
      <c r="D376" s="186" t="s">
        <v>248</v>
      </c>
      <c r="E376" s="214" t="s">
        <v>21</v>
      </c>
      <c r="F376" s="215" t="s">
        <v>251</v>
      </c>
      <c r="G376" s="213"/>
      <c r="H376" s="216">
        <v>17.02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AT376" s="222" t="s">
        <v>248</v>
      </c>
      <c r="AU376" s="222" t="s">
        <v>82</v>
      </c>
      <c r="AV376" s="14" t="s">
        <v>100</v>
      </c>
      <c r="AW376" s="14" t="s">
        <v>34</v>
      </c>
      <c r="AX376" s="14" t="s">
        <v>80</v>
      </c>
      <c r="AY376" s="222" t="s">
        <v>239</v>
      </c>
    </row>
    <row r="377" spans="1:65" s="2" customFormat="1" ht="24.2" customHeight="1">
      <c r="A377" s="36"/>
      <c r="B377" s="37"/>
      <c r="C377" s="173" t="s">
        <v>716</v>
      </c>
      <c r="D377" s="173" t="s">
        <v>240</v>
      </c>
      <c r="E377" s="174" t="s">
        <v>5178</v>
      </c>
      <c r="F377" s="175" t="s">
        <v>5179</v>
      </c>
      <c r="G377" s="176" t="s">
        <v>326</v>
      </c>
      <c r="H377" s="177">
        <v>17.442</v>
      </c>
      <c r="I377" s="178"/>
      <c r="J377" s="179">
        <f>ROUND(I377*H377,2)</f>
        <v>0</v>
      </c>
      <c r="K377" s="175" t="s">
        <v>327</v>
      </c>
      <c r="L377" s="41"/>
      <c r="M377" s="180" t="s">
        <v>21</v>
      </c>
      <c r="N377" s="181" t="s">
        <v>44</v>
      </c>
      <c r="O377" s="66"/>
      <c r="P377" s="182">
        <f>O377*H377</f>
        <v>0</v>
      </c>
      <c r="Q377" s="182">
        <v>0</v>
      </c>
      <c r="R377" s="182">
        <f>Q377*H377</f>
        <v>0</v>
      </c>
      <c r="S377" s="182">
        <v>0.26100000000000001</v>
      </c>
      <c r="T377" s="183">
        <f>S377*H377</f>
        <v>4.5523620000000005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84" t="s">
        <v>100</v>
      </c>
      <c r="AT377" s="184" t="s">
        <v>240</v>
      </c>
      <c r="AU377" s="184" t="s">
        <v>82</v>
      </c>
      <c r="AY377" s="19" t="s">
        <v>239</v>
      </c>
      <c r="BE377" s="185">
        <f>IF(N377="základní",J377,0)</f>
        <v>0</v>
      </c>
      <c r="BF377" s="185">
        <f>IF(N377="snížená",J377,0)</f>
        <v>0</v>
      </c>
      <c r="BG377" s="185">
        <f>IF(N377="zákl. přenesená",J377,0)</f>
        <v>0</v>
      </c>
      <c r="BH377" s="185">
        <f>IF(N377="sníž. přenesená",J377,0)</f>
        <v>0</v>
      </c>
      <c r="BI377" s="185">
        <f>IF(N377="nulová",J377,0)</f>
        <v>0</v>
      </c>
      <c r="BJ377" s="19" t="s">
        <v>80</v>
      </c>
      <c r="BK377" s="185">
        <f>ROUND(I377*H377,2)</f>
        <v>0</v>
      </c>
      <c r="BL377" s="19" t="s">
        <v>100</v>
      </c>
      <c r="BM377" s="184" t="s">
        <v>5180</v>
      </c>
    </row>
    <row r="378" spans="1:65" s="2" customFormat="1" ht="11.25">
      <c r="A378" s="36"/>
      <c r="B378" s="37"/>
      <c r="C378" s="38"/>
      <c r="D378" s="233" t="s">
        <v>329</v>
      </c>
      <c r="E378" s="38"/>
      <c r="F378" s="234" t="s">
        <v>5181</v>
      </c>
      <c r="G378" s="38"/>
      <c r="H378" s="38"/>
      <c r="I378" s="188"/>
      <c r="J378" s="38"/>
      <c r="K378" s="38"/>
      <c r="L378" s="41"/>
      <c r="M378" s="189"/>
      <c r="N378" s="190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329</v>
      </c>
      <c r="AU378" s="19" t="s">
        <v>82</v>
      </c>
    </row>
    <row r="379" spans="1:65" s="12" customFormat="1" ht="11.25">
      <c r="B379" s="191"/>
      <c r="C379" s="192"/>
      <c r="D379" s="186" t="s">
        <v>248</v>
      </c>
      <c r="E379" s="193" t="s">
        <v>21</v>
      </c>
      <c r="F379" s="194" t="s">
        <v>5012</v>
      </c>
      <c r="G379" s="192"/>
      <c r="H379" s="193" t="s">
        <v>21</v>
      </c>
      <c r="I379" s="195"/>
      <c r="J379" s="192"/>
      <c r="K379" s="192"/>
      <c r="L379" s="196"/>
      <c r="M379" s="197"/>
      <c r="N379" s="198"/>
      <c r="O379" s="198"/>
      <c r="P379" s="198"/>
      <c r="Q379" s="198"/>
      <c r="R379" s="198"/>
      <c r="S379" s="198"/>
      <c r="T379" s="199"/>
      <c r="AT379" s="200" t="s">
        <v>248</v>
      </c>
      <c r="AU379" s="200" t="s">
        <v>82</v>
      </c>
      <c r="AV379" s="12" t="s">
        <v>80</v>
      </c>
      <c r="AW379" s="12" t="s">
        <v>34</v>
      </c>
      <c r="AX379" s="12" t="s">
        <v>73</v>
      </c>
      <c r="AY379" s="200" t="s">
        <v>239</v>
      </c>
    </row>
    <row r="380" spans="1:65" s="12" customFormat="1" ht="11.25">
      <c r="B380" s="191"/>
      <c r="C380" s="192"/>
      <c r="D380" s="186" t="s">
        <v>248</v>
      </c>
      <c r="E380" s="193" t="s">
        <v>21</v>
      </c>
      <c r="F380" s="194" t="s">
        <v>5182</v>
      </c>
      <c r="G380" s="192"/>
      <c r="H380" s="193" t="s">
        <v>21</v>
      </c>
      <c r="I380" s="195"/>
      <c r="J380" s="192"/>
      <c r="K380" s="192"/>
      <c r="L380" s="196"/>
      <c r="M380" s="197"/>
      <c r="N380" s="198"/>
      <c r="O380" s="198"/>
      <c r="P380" s="198"/>
      <c r="Q380" s="198"/>
      <c r="R380" s="198"/>
      <c r="S380" s="198"/>
      <c r="T380" s="199"/>
      <c r="AT380" s="200" t="s">
        <v>248</v>
      </c>
      <c r="AU380" s="200" t="s">
        <v>82</v>
      </c>
      <c r="AV380" s="12" t="s">
        <v>80</v>
      </c>
      <c r="AW380" s="12" t="s">
        <v>34</v>
      </c>
      <c r="AX380" s="12" t="s">
        <v>73</v>
      </c>
      <c r="AY380" s="200" t="s">
        <v>239</v>
      </c>
    </row>
    <row r="381" spans="1:65" s="13" customFormat="1" ht="11.25">
      <c r="B381" s="201"/>
      <c r="C381" s="202"/>
      <c r="D381" s="186" t="s">
        <v>248</v>
      </c>
      <c r="E381" s="203" t="s">
        <v>21</v>
      </c>
      <c r="F381" s="204" t="s">
        <v>5183</v>
      </c>
      <c r="G381" s="202"/>
      <c r="H381" s="205">
        <v>17.442</v>
      </c>
      <c r="I381" s="206"/>
      <c r="J381" s="202"/>
      <c r="K381" s="202"/>
      <c r="L381" s="207"/>
      <c r="M381" s="208"/>
      <c r="N381" s="209"/>
      <c r="O381" s="209"/>
      <c r="P381" s="209"/>
      <c r="Q381" s="209"/>
      <c r="R381" s="209"/>
      <c r="S381" s="209"/>
      <c r="T381" s="210"/>
      <c r="AT381" s="211" t="s">
        <v>248</v>
      </c>
      <c r="AU381" s="211" t="s">
        <v>82</v>
      </c>
      <c r="AV381" s="13" t="s">
        <v>82</v>
      </c>
      <c r="AW381" s="13" t="s">
        <v>34</v>
      </c>
      <c r="AX381" s="13" t="s">
        <v>73</v>
      </c>
      <c r="AY381" s="211" t="s">
        <v>239</v>
      </c>
    </row>
    <row r="382" spans="1:65" s="14" customFormat="1" ht="11.25">
      <c r="B382" s="212"/>
      <c r="C382" s="213"/>
      <c r="D382" s="186" t="s">
        <v>248</v>
      </c>
      <c r="E382" s="214" t="s">
        <v>21</v>
      </c>
      <c r="F382" s="215" t="s">
        <v>251</v>
      </c>
      <c r="G382" s="213"/>
      <c r="H382" s="216">
        <v>17.442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AT382" s="222" t="s">
        <v>248</v>
      </c>
      <c r="AU382" s="222" t="s">
        <v>82</v>
      </c>
      <c r="AV382" s="14" t="s">
        <v>100</v>
      </c>
      <c r="AW382" s="14" t="s">
        <v>34</v>
      </c>
      <c r="AX382" s="14" t="s">
        <v>80</v>
      </c>
      <c r="AY382" s="222" t="s">
        <v>239</v>
      </c>
    </row>
    <row r="383" spans="1:65" s="2" customFormat="1" ht="24.2" customHeight="1">
      <c r="A383" s="36"/>
      <c r="B383" s="37"/>
      <c r="C383" s="173" t="s">
        <v>720</v>
      </c>
      <c r="D383" s="173" t="s">
        <v>240</v>
      </c>
      <c r="E383" s="174" t="s">
        <v>5184</v>
      </c>
      <c r="F383" s="175" t="s">
        <v>5185</v>
      </c>
      <c r="G383" s="176" t="s">
        <v>326</v>
      </c>
      <c r="H383" s="177">
        <v>4.42</v>
      </c>
      <c r="I383" s="178"/>
      <c r="J383" s="179">
        <f>ROUND(I383*H383,2)</f>
        <v>0</v>
      </c>
      <c r="K383" s="175" t="s">
        <v>327</v>
      </c>
      <c r="L383" s="41"/>
      <c r="M383" s="180" t="s">
        <v>21</v>
      </c>
      <c r="N383" s="181" t="s">
        <v>44</v>
      </c>
      <c r="O383" s="66"/>
      <c r="P383" s="182">
        <f>O383*H383</f>
        <v>0</v>
      </c>
      <c r="Q383" s="182">
        <v>0</v>
      </c>
      <c r="R383" s="182">
        <f>Q383*H383</f>
        <v>0</v>
      </c>
      <c r="S383" s="182">
        <v>6.2E-2</v>
      </c>
      <c r="T383" s="183">
        <f>S383*H383</f>
        <v>0.27404000000000001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184" t="s">
        <v>100</v>
      </c>
      <c r="AT383" s="184" t="s">
        <v>240</v>
      </c>
      <c r="AU383" s="184" t="s">
        <v>82</v>
      </c>
      <c r="AY383" s="19" t="s">
        <v>239</v>
      </c>
      <c r="BE383" s="185">
        <f>IF(N383="základní",J383,0)</f>
        <v>0</v>
      </c>
      <c r="BF383" s="185">
        <f>IF(N383="snížená",J383,0)</f>
        <v>0</v>
      </c>
      <c r="BG383" s="185">
        <f>IF(N383="zákl. přenesená",J383,0)</f>
        <v>0</v>
      </c>
      <c r="BH383" s="185">
        <f>IF(N383="sníž. přenesená",J383,0)</f>
        <v>0</v>
      </c>
      <c r="BI383" s="185">
        <f>IF(N383="nulová",J383,0)</f>
        <v>0</v>
      </c>
      <c r="BJ383" s="19" t="s">
        <v>80</v>
      </c>
      <c r="BK383" s="185">
        <f>ROUND(I383*H383,2)</f>
        <v>0</v>
      </c>
      <c r="BL383" s="19" t="s">
        <v>100</v>
      </c>
      <c r="BM383" s="184" t="s">
        <v>5186</v>
      </c>
    </row>
    <row r="384" spans="1:65" s="2" customFormat="1" ht="11.25">
      <c r="A384" s="36"/>
      <c r="B384" s="37"/>
      <c r="C384" s="38"/>
      <c r="D384" s="233" t="s">
        <v>329</v>
      </c>
      <c r="E384" s="38"/>
      <c r="F384" s="234" t="s">
        <v>5187</v>
      </c>
      <c r="G384" s="38"/>
      <c r="H384" s="38"/>
      <c r="I384" s="188"/>
      <c r="J384" s="38"/>
      <c r="K384" s="38"/>
      <c r="L384" s="41"/>
      <c r="M384" s="189"/>
      <c r="N384" s="190"/>
      <c r="O384" s="66"/>
      <c r="P384" s="66"/>
      <c r="Q384" s="66"/>
      <c r="R384" s="66"/>
      <c r="S384" s="66"/>
      <c r="T384" s="67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329</v>
      </c>
      <c r="AU384" s="19" t="s">
        <v>82</v>
      </c>
    </row>
    <row r="385" spans="1:65" s="12" customFormat="1" ht="11.25">
      <c r="B385" s="191"/>
      <c r="C385" s="192"/>
      <c r="D385" s="186" t="s">
        <v>248</v>
      </c>
      <c r="E385" s="193" t="s">
        <v>21</v>
      </c>
      <c r="F385" s="194" t="s">
        <v>3066</v>
      </c>
      <c r="G385" s="192"/>
      <c r="H385" s="193" t="s">
        <v>21</v>
      </c>
      <c r="I385" s="195"/>
      <c r="J385" s="192"/>
      <c r="K385" s="192"/>
      <c r="L385" s="196"/>
      <c r="M385" s="197"/>
      <c r="N385" s="198"/>
      <c r="O385" s="198"/>
      <c r="P385" s="198"/>
      <c r="Q385" s="198"/>
      <c r="R385" s="198"/>
      <c r="S385" s="198"/>
      <c r="T385" s="199"/>
      <c r="AT385" s="200" t="s">
        <v>248</v>
      </c>
      <c r="AU385" s="200" t="s">
        <v>82</v>
      </c>
      <c r="AV385" s="12" t="s">
        <v>80</v>
      </c>
      <c r="AW385" s="12" t="s">
        <v>34</v>
      </c>
      <c r="AX385" s="12" t="s">
        <v>73</v>
      </c>
      <c r="AY385" s="200" t="s">
        <v>239</v>
      </c>
    </row>
    <row r="386" spans="1:65" s="13" customFormat="1" ht="11.25">
      <c r="B386" s="201"/>
      <c r="C386" s="202"/>
      <c r="D386" s="186" t="s">
        <v>248</v>
      </c>
      <c r="E386" s="203" t="s">
        <v>21</v>
      </c>
      <c r="F386" s="204" t="s">
        <v>5188</v>
      </c>
      <c r="G386" s="202"/>
      <c r="H386" s="205">
        <v>4.42</v>
      </c>
      <c r="I386" s="206"/>
      <c r="J386" s="202"/>
      <c r="K386" s="202"/>
      <c r="L386" s="207"/>
      <c r="M386" s="208"/>
      <c r="N386" s="209"/>
      <c r="O386" s="209"/>
      <c r="P386" s="209"/>
      <c r="Q386" s="209"/>
      <c r="R386" s="209"/>
      <c r="S386" s="209"/>
      <c r="T386" s="210"/>
      <c r="AT386" s="211" t="s">
        <v>248</v>
      </c>
      <c r="AU386" s="211" t="s">
        <v>82</v>
      </c>
      <c r="AV386" s="13" t="s">
        <v>82</v>
      </c>
      <c r="AW386" s="13" t="s">
        <v>34</v>
      </c>
      <c r="AX386" s="13" t="s">
        <v>73</v>
      </c>
      <c r="AY386" s="211" t="s">
        <v>239</v>
      </c>
    </row>
    <row r="387" spans="1:65" s="14" customFormat="1" ht="11.25">
      <c r="B387" s="212"/>
      <c r="C387" s="213"/>
      <c r="D387" s="186" t="s">
        <v>248</v>
      </c>
      <c r="E387" s="214" t="s">
        <v>21</v>
      </c>
      <c r="F387" s="215" t="s">
        <v>251</v>
      </c>
      <c r="G387" s="213"/>
      <c r="H387" s="216">
        <v>4.42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AT387" s="222" t="s">
        <v>248</v>
      </c>
      <c r="AU387" s="222" t="s">
        <v>82</v>
      </c>
      <c r="AV387" s="14" t="s">
        <v>100</v>
      </c>
      <c r="AW387" s="14" t="s">
        <v>34</v>
      </c>
      <c r="AX387" s="14" t="s">
        <v>80</v>
      </c>
      <c r="AY387" s="222" t="s">
        <v>239</v>
      </c>
    </row>
    <row r="388" spans="1:65" s="2" customFormat="1" ht="24.2" customHeight="1">
      <c r="A388" s="36"/>
      <c r="B388" s="37"/>
      <c r="C388" s="173" t="s">
        <v>724</v>
      </c>
      <c r="D388" s="173" t="s">
        <v>240</v>
      </c>
      <c r="E388" s="174" t="s">
        <v>5189</v>
      </c>
      <c r="F388" s="175" t="s">
        <v>5190</v>
      </c>
      <c r="G388" s="176" t="s">
        <v>326</v>
      </c>
      <c r="H388" s="177">
        <v>3.6520000000000001</v>
      </c>
      <c r="I388" s="178"/>
      <c r="J388" s="179">
        <f>ROUND(I388*H388,2)</f>
        <v>0</v>
      </c>
      <c r="K388" s="175" t="s">
        <v>327</v>
      </c>
      <c r="L388" s="41"/>
      <c r="M388" s="180" t="s">
        <v>21</v>
      </c>
      <c r="N388" s="181" t="s">
        <v>44</v>
      </c>
      <c r="O388" s="66"/>
      <c r="P388" s="182">
        <f>O388*H388</f>
        <v>0</v>
      </c>
      <c r="Q388" s="182">
        <v>0</v>
      </c>
      <c r="R388" s="182">
        <f>Q388*H388</f>
        <v>0</v>
      </c>
      <c r="S388" s="182">
        <v>8.7999999999999995E-2</v>
      </c>
      <c r="T388" s="183">
        <f>S388*H388</f>
        <v>0.321376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184" t="s">
        <v>100</v>
      </c>
      <c r="AT388" s="184" t="s">
        <v>240</v>
      </c>
      <c r="AU388" s="184" t="s">
        <v>82</v>
      </c>
      <c r="AY388" s="19" t="s">
        <v>239</v>
      </c>
      <c r="BE388" s="185">
        <f>IF(N388="základní",J388,0)</f>
        <v>0</v>
      </c>
      <c r="BF388" s="185">
        <f>IF(N388="snížená",J388,0)</f>
        <v>0</v>
      </c>
      <c r="BG388" s="185">
        <f>IF(N388="zákl. přenesená",J388,0)</f>
        <v>0</v>
      </c>
      <c r="BH388" s="185">
        <f>IF(N388="sníž. přenesená",J388,0)</f>
        <v>0</v>
      </c>
      <c r="BI388" s="185">
        <f>IF(N388="nulová",J388,0)</f>
        <v>0</v>
      </c>
      <c r="BJ388" s="19" t="s">
        <v>80</v>
      </c>
      <c r="BK388" s="185">
        <f>ROUND(I388*H388,2)</f>
        <v>0</v>
      </c>
      <c r="BL388" s="19" t="s">
        <v>100</v>
      </c>
      <c r="BM388" s="184" t="s">
        <v>5191</v>
      </c>
    </row>
    <row r="389" spans="1:65" s="2" customFormat="1" ht="11.25">
      <c r="A389" s="36"/>
      <c r="B389" s="37"/>
      <c r="C389" s="38"/>
      <c r="D389" s="233" t="s">
        <v>329</v>
      </c>
      <c r="E389" s="38"/>
      <c r="F389" s="234" t="s">
        <v>5192</v>
      </c>
      <c r="G389" s="38"/>
      <c r="H389" s="38"/>
      <c r="I389" s="188"/>
      <c r="J389" s="38"/>
      <c r="K389" s="38"/>
      <c r="L389" s="41"/>
      <c r="M389" s="189"/>
      <c r="N389" s="190"/>
      <c r="O389" s="66"/>
      <c r="P389" s="66"/>
      <c r="Q389" s="66"/>
      <c r="R389" s="66"/>
      <c r="S389" s="66"/>
      <c r="T389" s="67"/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T389" s="19" t="s">
        <v>329</v>
      </c>
      <c r="AU389" s="19" t="s">
        <v>82</v>
      </c>
    </row>
    <row r="390" spans="1:65" s="12" customFormat="1" ht="11.25">
      <c r="B390" s="191"/>
      <c r="C390" s="192"/>
      <c r="D390" s="186" t="s">
        <v>248</v>
      </c>
      <c r="E390" s="193" t="s">
        <v>21</v>
      </c>
      <c r="F390" s="194" t="s">
        <v>3066</v>
      </c>
      <c r="G390" s="192"/>
      <c r="H390" s="193" t="s">
        <v>21</v>
      </c>
      <c r="I390" s="195"/>
      <c r="J390" s="192"/>
      <c r="K390" s="192"/>
      <c r="L390" s="196"/>
      <c r="M390" s="197"/>
      <c r="N390" s="198"/>
      <c r="O390" s="198"/>
      <c r="P390" s="198"/>
      <c r="Q390" s="198"/>
      <c r="R390" s="198"/>
      <c r="S390" s="198"/>
      <c r="T390" s="199"/>
      <c r="AT390" s="200" t="s">
        <v>248</v>
      </c>
      <c r="AU390" s="200" t="s">
        <v>82</v>
      </c>
      <c r="AV390" s="12" t="s">
        <v>80</v>
      </c>
      <c r="AW390" s="12" t="s">
        <v>34</v>
      </c>
      <c r="AX390" s="12" t="s">
        <v>73</v>
      </c>
      <c r="AY390" s="200" t="s">
        <v>239</v>
      </c>
    </row>
    <row r="391" spans="1:65" s="13" customFormat="1" ht="11.25">
      <c r="B391" s="201"/>
      <c r="C391" s="202"/>
      <c r="D391" s="186" t="s">
        <v>248</v>
      </c>
      <c r="E391" s="203" t="s">
        <v>21</v>
      </c>
      <c r="F391" s="204" t="s">
        <v>5193</v>
      </c>
      <c r="G391" s="202"/>
      <c r="H391" s="205">
        <v>3.6520000000000001</v>
      </c>
      <c r="I391" s="206"/>
      <c r="J391" s="202"/>
      <c r="K391" s="202"/>
      <c r="L391" s="207"/>
      <c r="M391" s="208"/>
      <c r="N391" s="209"/>
      <c r="O391" s="209"/>
      <c r="P391" s="209"/>
      <c r="Q391" s="209"/>
      <c r="R391" s="209"/>
      <c r="S391" s="209"/>
      <c r="T391" s="210"/>
      <c r="AT391" s="211" t="s">
        <v>248</v>
      </c>
      <c r="AU391" s="211" t="s">
        <v>82</v>
      </c>
      <c r="AV391" s="13" t="s">
        <v>82</v>
      </c>
      <c r="AW391" s="13" t="s">
        <v>34</v>
      </c>
      <c r="AX391" s="13" t="s">
        <v>73</v>
      </c>
      <c r="AY391" s="211" t="s">
        <v>239</v>
      </c>
    </row>
    <row r="392" spans="1:65" s="14" customFormat="1" ht="11.25">
      <c r="B392" s="212"/>
      <c r="C392" s="213"/>
      <c r="D392" s="186" t="s">
        <v>248</v>
      </c>
      <c r="E392" s="214" t="s">
        <v>21</v>
      </c>
      <c r="F392" s="215" t="s">
        <v>251</v>
      </c>
      <c r="G392" s="213"/>
      <c r="H392" s="216">
        <v>3.6520000000000001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AT392" s="222" t="s">
        <v>248</v>
      </c>
      <c r="AU392" s="222" t="s">
        <v>82</v>
      </c>
      <c r="AV392" s="14" t="s">
        <v>100</v>
      </c>
      <c r="AW392" s="14" t="s">
        <v>34</v>
      </c>
      <c r="AX392" s="14" t="s">
        <v>80</v>
      </c>
      <c r="AY392" s="222" t="s">
        <v>239</v>
      </c>
    </row>
    <row r="393" spans="1:65" s="2" customFormat="1" ht="24.2" customHeight="1">
      <c r="A393" s="36"/>
      <c r="B393" s="37"/>
      <c r="C393" s="173" t="s">
        <v>730</v>
      </c>
      <c r="D393" s="173" t="s">
        <v>240</v>
      </c>
      <c r="E393" s="174" t="s">
        <v>5194</v>
      </c>
      <c r="F393" s="175" t="s">
        <v>5195</v>
      </c>
      <c r="G393" s="176" t="s">
        <v>326</v>
      </c>
      <c r="H393" s="177">
        <v>10.192</v>
      </c>
      <c r="I393" s="178"/>
      <c r="J393" s="179">
        <f>ROUND(I393*H393,2)</f>
        <v>0</v>
      </c>
      <c r="K393" s="175" t="s">
        <v>327</v>
      </c>
      <c r="L393" s="41"/>
      <c r="M393" s="180" t="s">
        <v>21</v>
      </c>
      <c r="N393" s="181" t="s">
        <v>44</v>
      </c>
      <c r="O393" s="66"/>
      <c r="P393" s="182">
        <f>O393*H393</f>
        <v>0</v>
      </c>
      <c r="Q393" s="182">
        <v>0</v>
      </c>
      <c r="R393" s="182">
        <f>Q393*H393</f>
        <v>0</v>
      </c>
      <c r="S393" s="182">
        <v>6.7000000000000004E-2</v>
      </c>
      <c r="T393" s="183">
        <f>S393*H393</f>
        <v>0.68286400000000003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184" t="s">
        <v>100</v>
      </c>
      <c r="AT393" s="184" t="s">
        <v>240</v>
      </c>
      <c r="AU393" s="184" t="s">
        <v>82</v>
      </c>
      <c r="AY393" s="19" t="s">
        <v>239</v>
      </c>
      <c r="BE393" s="185">
        <f>IF(N393="základní",J393,0)</f>
        <v>0</v>
      </c>
      <c r="BF393" s="185">
        <f>IF(N393="snížená",J393,0)</f>
        <v>0</v>
      </c>
      <c r="BG393" s="185">
        <f>IF(N393="zákl. přenesená",J393,0)</f>
        <v>0</v>
      </c>
      <c r="BH393" s="185">
        <f>IF(N393="sníž. přenesená",J393,0)</f>
        <v>0</v>
      </c>
      <c r="BI393" s="185">
        <f>IF(N393="nulová",J393,0)</f>
        <v>0</v>
      </c>
      <c r="BJ393" s="19" t="s">
        <v>80</v>
      </c>
      <c r="BK393" s="185">
        <f>ROUND(I393*H393,2)</f>
        <v>0</v>
      </c>
      <c r="BL393" s="19" t="s">
        <v>100</v>
      </c>
      <c r="BM393" s="184" t="s">
        <v>5196</v>
      </c>
    </row>
    <row r="394" spans="1:65" s="2" customFormat="1" ht="11.25">
      <c r="A394" s="36"/>
      <c r="B394" s="37"/>
      <c r="C394" s="38"/>
      <c r="D394" s="233" t="s">
        <v>329</v>
      </c>
      <c r="E394" s="38"/>
      <c r="F394" s="234" t="s">
        <v>5197</v>
      </c>
      <c r="G394" s="38"/>
      <c r="H394" s="38"/>
      <c r="I394" s="188"/>
      <c r="J394" s="38"/>
      <c r="K394" s="38"/>
      <c r="L394" s="41"/>
      <c r="M394" s="189"/>
      <c r="N394" s="190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329</v>
      </c>
      <c r="AU394" s="19" t="s">
        <v>82</v>
      </c>
    </row>
    <row r="395" spans="1:65" s="12" customFormat="1" ht="11.25">
      <c r="B395" s="191"/>
      <c r="C395" s="192"/>
      <c r="D395" s="186" t="s">
        <v>248</v>
      </c>
      <c r="E395" s="193" t="s">
        <v>21</v>
      </c>
      <c r="F395" s="194" t="s">
        <v>3066</v>
      </c>
      <c r="G395" s="192"/>
      <c r="H395" s="193" t="s">
        <v>21</v>
      </c>
      <c r="I395" s="195"/>
      <c r="J395" s="192"/>
      <c r="K395" s="192"/>
      <c r="L395" s="196"/>
      <c r="M395" s="197"/>
      <c r="N395" s="198"/>
      <c r="O395" s="198"/>
      <c r="P395" s="198"/>
      <c r="Q395" s="198"/>
      <c r="R395" s="198"/>
      <c r="S395" s="198"/>
      <c r="T395" s="199"/>
      <c r="AT395" s="200" t="s">
        <v>248</v>
      </c>
      <c r="AU395" s="200" t="s">
        <v>82</v>
      </c>
      <c r="AV395" s="12" t="s">
        <v>80</v>
      </c>
      <c r="AW395" s="12" t="s">
        <v>34</v>
      </c>
      <c r="AX395" s="12" t="s">
        <v>73</v>
      </c>
      <c r="AY395" s="200" t="s">
        <v>239</v>
      </c>
    </row>
    <row r="396" spans="1:65" s="13" customFormat="1" ht="11.25">
      <c r="B396" s="201"/>
      <c r="C396" s="202"/>
      <c r="D396" s="186" t="s">
        <v>248</v>
      </c>
      <c r="E396" s="203" t="s">
        <v>21</v>
      </c>
      <c r="F396" s="204" t="s">
        <v>5198</v>
      </c>
      <c r="G396" s="202"/>
      <c r="H396" s="205">
        <v>5.46</v>
      </c>
      <c r="I396" s="206"/>
      <c r="J396" s="202"/>
      <c r="K396" s="202"/>
      <c r="L396" s="207"/>
      <c r="M396" s="208"/>
      <c r="N396" s="209"/>
      <c r="O396" s="209"/>
      <c r="P396" s="209"/>
      <c r="Q396" s="209"/>
      <c r="R396" s="209"/>
      <c r="S396" s="209"/>
      <c r="T396" s="210"/>
      <c r="AT396" s="211" t="s">
        <v>248</v>
      </c>
      <c r="AU396" s="211" t="s">
        <v>82</v>
      </c>
      <c r="AV396" s="13" t="s">
        <v>82</v>
      </c>
      <c r="AW396" s="13" t="s">
        <v>34</v>
      </c>
      <c r="AX396" s="13" t="s">
        <v>73</v>
      </c>
      <c r="AY396" s="211" t="s">
        <v>239</v>
      </c>
    </row>
    <row r="397" spans="1:65" s="13" customFormat="1" ht="11.25">
      <c r="B397" s="201"/>
      <c r="C397" s="202"/>
      <c r="D397" s="186" t="s">
        <v>248</v>
      </c>
      <c r="E397" s="203" t="s">
        <v>21</v>
      </c>
      <c r="F397" s="204" t="s">
        <v>5199</v>
      </c>
      <c r="G397" s="202"/>
      <c r="H397" s="205">
        <v>4.7320000000000002</v>
      </c>
      <c r="I397" s="206"/>
      <c r="J397" s="202"/>
      <c r="K397" s="202"/>
      <c r="L397" s="207"/>
      <c r="M397" s="208"/>
      <c r="N397" s="209"/>
      <c r="O397" s="209"/>
      <c r="P397" s="209"/>
      <c r="Q397" s="209"/>
      <c r="R397" s="209"/>
      <c r="S397" s="209"/>
      <c r="T397" s="210"/>
      <c r="AT397" s="211" t="s">
        <v>248</v>
      </c>
      <c r="AU397" s="211" t="s">
        <v>82</v>
      </c>
      <c r="AV397" s="13" t="s">
        <v>82</v>
      </c>
      <c r="AW397" s="13" t="s">
        <v>34</v>
      </c>
      <c r="AX397" s="13" t="s">
        <v>73</v>
      </c>
      <c r="AY397" s="211" t="s">
        <v>239</v>
      </c>
    </row>
    <row r="398" spans="1:65" s="14" customFormat="1" ht="11.25">
      <c r="B398" s="212"/>
      <c r="C398" s="213"/>
      <c r="D398" s="186" t="s">
        <v>248</v>
      </c>
      <c r="E398" s="214" t="s">
        <v>21</v>
      </c>
      <c r="F398" s="215" t="s">
        <v>251</v>
      </c>
      <c r="G398" s="213"/>
      <c r="H398" s="216">
        <v>10.192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AT398" s="222" t="s">
        <v>248</v>
      </c>
      <c r="AU398" s="222" t="s">
        <v>82</v>
      </c>
      <c r="AV398" s="14" t="s">
        <v>100</v>
      </c>
      <c r="AW398" s="14" t="s">
        <v>34</v>
      </c>
      <c r="AX398" s="14" t="s">
        <v>80</v>
      </c>
      <c r="AY398" s="222" t="s">
        <v>239</v>
      </c>
    </row>
    <row r="399" spans="1:65" s="2" customFormat="1" ht="24.2" customHeight="1">
      <c r="A399" s="36"/>
      <c r="B399" s="37"/>
      <c r="C399" s="173" t="s">
        <v>734</v>
      </c>
      <c r="D399" s="173" t="s">
        <v>240</v>
      </c>
      <c r="E399" s="174" t="s">
        <v>5200</v>
      </c>
      <c r="F399" s="175" t="s">
        <v>5201</v>
      </c>
      <c r="G399" s="176" t="s">
        <v>326</v>
      </c>
      <c r="H399" s="177">
        <v>101.76</v>
      </c>
      <c r="I399" s="178"/>
      <c r="J399" s="179">
        <f>ROUND(I399*H399,2)</f>
        <v>0</v>
      </c>
      <c r="K399" s="175" t="s">
        <v>327</v>
      </c>
      <c r="L399" s="41"/>
      <c r="M399" s="180" t="s">
        <v>21</v>
      </c>
      <c r="N399" s="181" t="s">
        <v>44</v>
      </c>
      <c r="O399" s="66"/>
      <c r="P399" s="182">
        <f>O399*H399</f>
        <v>0</v>
      </c>
      <c r="Q399" s="182">
        <v>0</v>
      </c>
      <c r="R399" s="182">
        <f>Q399*H399</f>
        <v>0</v>
      </c>
      <c r="S399" s="182">
        <v>1.6E-2</v>
      </c>
      <c r="T399" s="183">
        <f>S399*H399</f>
        <v>1.6281600000000001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184" t="s">
        <v>100</v>
      </c>
      <c r="AT399" s="184" t="s">
        <v>240</v>
      </c>
      <c r="AU399" s="184" t="s">
        <v>82</v>
      </c>
      <c r="AY399" s="19" t="s">
        <v>239</v>
      </c>
      <c r="BE399" s="185">
        <f>IF(N399="základní",J399,0)</f>
        <v>0</v>
      </c>
      <c r="BF399" s="185">
        <f>IF(N399="snížená",J399,0)</f>
        <v>0</v>
      </c>
      <c r="BG399" s="185">
        <f>IF(N399="zákl. přenesená",J399,0)</f>
        <v>0</v>
      </c>
      <c r="BH399" s="185">
        <f>IF(N399="sníž. přenesená",J399,0)</f>
        <v>0</v>
      </c>
      <c r="BI399" s="185">
        <f>IF(N399="nulová",J399,0)</f>
        <v>0</v>
      </c>
      <c r="BJ399" s="19" t="s">
        <v>80</v>
      </c>
      <c r="BK399" s="185">
        <f>ROUND(I399*H399,2)</f>
        <v>0</v>
      </c>
      <c r="BL399" s="19" t="s">
        <v>100</v>
      </c>
      <c r="BM399" s="184" t="s">
        <v>5202</v>
      </c>
    </row>
    <row r="400" spans="1:65" s="2" customFormat="1" ht="11.25">
      <c r="A400" s="36"/>
      <c r="B400" s="37"/>
      <c r="C400" s="38"/>
      <c r="D400" s="233" t="s">
        <v>329</v>
      </c>
      <c r="E400" s="38"/>
      <c r="F400" s="234" t="s">
        <v>5203</v>
      </c>
      <c r="G400" s="38"/>
      <c r="H400" s="38"/>
      <c r="I400" s="188"/>
      <c r="J400" s="38"/>
      <c r="K400" s="38"/>
      <c r="L400" s="41"/>
      <c r="M400" s="189"/>
      <c r="N400" s="190"/>
      <c r="O400" s="66"/>
      <c r="P400" s="66"/>
      <c r="Q400" s="66"/>
      <c r="R400" s="66"/>
      <c r="S400" s="66"/>
      <c r="T400" s="67"/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T400" s="19" t="s">
        <v>329</v>
      </c>
      <c r="AU400" s="19" t="s">
        <v>82</v>
      </c>
    </row>
    <row r="401" spans="1:65" s="12" customFormat="1" ht="11.25">
      <c r="B401" s="191"/>
      <c r="C401" s="192"/>
      <c r="D401" s="186" t="s">
        <v>248</v>
      </c>
      <c r="E401" s="193" t="s">
        <v>21</v>
      </c>
      <c r="F401" s="194" t="s">
        <v>5204</v>
      </c>
      <c r="G401" s="192"/>
      <c r="H401" s="193" t="s">
        <v>21</v>
      </c>
      <c r="I401" s="195"/>
      <c r="J401" s="192"/>
      <c r="K401" s="192"/>
      <c r="L401" s="196"/>
      <c r="M401" s="197"/>
      <c r="N401" s="198"/>
      <c r="O401" s="198"/>
      <c r="P401" s="198"/>
      <c r="Q401" s="198"/>
      <c r="R401" s="198"/>
      <c r="S401" s="198"/>
      <c r="T401" s="199"/>
      <c r="AT401" s="200" t="s">
        <v>248</v>
      </c>
      <c r="AU401" s="200" t="s">
        <v>82</v>
      </c>
      <c r="AV401" s="12" t="s">
        <v>80</v>
      </c>
      <c r="AW401" s="12" t="s">
        <v>34</v>
      </c>
      <c r="AX401" s="12" t="s">
        <v>73</v>
      </c>
      <c r="AY401" s="200" t="s">
        <v>239</v>
      </c>
    </row>
    <row r="402" spans="1:65" s="13" customFormat="1" ht="11.25">
      <c r="B402" s="201"/>
      <c r="C402" s="202"/>
      <c r="D402" s="186" t="s">
        <v>248</v>
      </c>
      <c r="E402" s="203" t="s">
        <v>21</v>
      </c>
      <c r="F402" s="204" t="s">
        <v>5205</v>
      </c>
      <c r="G402" s="202"/>
      <c r="H402" s="205">
        <v>91.625</v>
      </c>
      <c r="I402" s="206"/>
      <c r="J402" s="202"/>
      <c r="K402" s="202"/>
      <c r="L402" s="207"/>
      <c r="M402" s="208"/>
      <c r="N402" s="209"/>
      <c r="O402" s="209"/>
      <c r="P402" s="209"/>
      <c r="Q402" s="209"/>
      <c r="R402" s="209"/>
      <c r="S402" s="209"/>
      <c r="T402" s="210"/>
      <c r="AT402" s="211" t="s">
        <v>248</v>
      </c>
      <c r="AU402" s="211" t="s">
        <v>82</v>
      </c>
      <c r="AV402" s="13" t="s">
        <v>82</v>
      </c>
      <c r="AW402" s="13" t="s">
        <v>34</v>
      </c>
      <c r="AX402" s="13" t="s">
        <v>73</v>
      </c>
      <c r="AY402" s="211" t="s">
        <v>239</v>
      </c>
    </row>
    <row r="403" spans="1:65" s="16" customFormat="1" ht="11.25">
      <c r="B403" s="235"/>
      <c r="C403" s="236"/>
      <c r="D403" s="186" t="s">
        <v>248</v>
      </c>
      <c r="E403" s="237" t="s">
        <v>21</v>
      </c>
      <c r="F403" s="238" t="s">
        <v>373</v>
      </c>
      <c r="G403" s="236"/>
      <c r="H403" s="239">
        <v>91.625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AT403" s="245" t="s">
        <v>248</v>
      </c>
      <c r="AU403" s="245" t="s">
        <v>82</v>
      </c>
      <c r="AV403" s="16" t="s">
        <v>96</v>
      </c>
      <c r="AW403" s="16" t="s">
        <v>34</v>
      </c>
      <c r="AX403" s="16" t="s">
        <v>73</v>
      </c>
      <c r="AY403" s="245" t="s">
        <v>239</v>
      </c>
    </row>
    <row r="404" spans="1:65" s="12" customFormat="1" ht="11.25">
      <c r="B404" s="191"/>
      <c r="C404" s="192"/>
      <c r="D404" s="186" t="s">
        <v>248</v>
      </c>
      <c r="E404" s="193" t="s">
        <v>21</v>
      </c>
      <c r="F404" s="194" t="s">
        <v>5206</v>
      </c>
      <c r="G404" s="192"/>
      <c r="H404" s="193" t="s">
        <v>21</v>
      </c>
      <c r="I404" s="195"/>
      <c r="J404" s="192"/>
      <c r="K404" s="192"/>
      <c r="L404" s="196"/>
      <c r="M404" s="197"/>
      <c r="N404" s="198"/>
      <c r="O404" s="198"/>
      <c r="P404" s="198"/>
      <c r="Q404" s="198"/>
      <c r="R404" s="198"/>
      <c r="S404" s="198"/>
      <c r="T404" s="199"/>
      <c r="AT404" s="200" t="s">
        <v>248</v>
      </c>
      <c r="AU404" s="200" t="s">
        <v>82</v>
      </c>
      <c r="AV404" s="12" t="s">
        <v>80</v>
      </c>
      <c r="AW404" s="12" t="s">
        <v>34</v>
      </c>
      <c r="AX404" s="12" t="s">
        <v>73</v>
      </c>
      <c r="AY404" s="200" t="s">
        <v>239</v>
      </c>
    </row>
    <row r="405" spans="1:65" s="13" customFormat="1" ht="11.25">
      <c r="B405" s="201"/>
      <c r="C405" s="202"/>
      <c r="D405" s="186" t="s">
        <v>248</v>
      </c>
      <c r="E405" s="203" t="s">
        <v>21</v>
      </c>
      <c r="F405" s="204" t="s">
        <v>5207</v>
      </c>
      <c r="G405" s="202"/>
      <c r="H405" s="205">
        <v>10.135</v>
      </c>
      <c r="I405" s="206"/>
      <c r="J405" s="202"/>
      <c r="K405" s="202"/>
      <c r="L405" s="207"/>
      <c r="M405" s="208"/>
      <c r="N405" s="209"/>
      <c r="O405" s="209"/>
      <c r="P405" s="209"/>
      <c r="Q405" s="209"/>
      <c r="R405" s="209"/>
      <c r="S405" s="209"/>
      <c r="T405" s="210"/>
      <c r="AT405" s="211" t="s">
        <v>248</v>
      </c>
      <c r="AU405" s="211" t="s">
        <v>82</v>
      </c>
      <c r="AV405" s="13" t="s">
        <v>82</v>
      </c>
      <c r="AW405" s="13" t="s">
        <v>34</v>
      </c>
      <c r="AX405" s="13" t="s">
        <v>73</v>
      </c>
      <c r="AY405" s="211" t="s">
        <v>239</v>
      </c>
    </row>
    <row r="406" spans="1:65" s="16" customFormat="1" ht="11.25">
      <c r="B406" s="235"/>
      <c r="C406" s="236"/>
      <c r="D406" s="186" t="s">
        <v>248</v>
      </c>
      <c r="E406" s="237" t="s">
        <v>21</v>
      </c>
      <c r="F406" s="238" t="s">
        <v>373</v>
      </c>
      <c r="G406" s="236"/>
      <c r="H406" s="239">
        <v>10.135</v>
      </c>
      <c r="I406" s="240"/>
      <c r="J406" s="236"/>
      <c r="K406" s="236"/>
      <c r="L406" s="241"/>
      <c r="M406" s="242"/>
      <c r="N406" s="243"/>
      <c r="O406" s="243"/>
      <c r="P406" s="243"/>
      <c r="Q406" s="243"/>
      <c r="R406" s="243"/>
      <c r="S406" s="243"/>
      <c r="T406" s="244"/>
      <c r="AT406" s="245" t="s">
        <v>248</v>
      </c>
      <c r="AU406" s="245" t="s">
        <v>82</v>
      </c>
      <c r="AV406" s="16" t="s">
        <v>96</v>
      </c>
      <c r="AW406" s="16" t="s">
        <v>34</v>
      </c>
      <c r="AX406" s="16" t="s">
        <v>73</v>
      </c>
      <c r="AY406" s="245" t="s">
        <v>239</v>
      </c>
    </row>
    <row r="407" spans="1:65" s="14" customFormat="1" ht="11.25">
      <c r="B407" s="212"/>
      <c r="C407" s="213"/>
      <c r="D407" s="186" t="s">
        <v>248</v>
      </c>
      <c r="E407" s="214" t="s">
        <v>21</v>
      </c>
      <c r="F407" s="215" t="s">
        <v>251</v>
      </c>
      <c r="G407" s="213"/>
      <c r="H407" s="216">
        <v>101.76</v>
      </c>
      <c r="I407" s="217"/>
      <c r="J407" s="213"/>
      <c r="K407" s="213"/>
      <c r="L407" s="218"/>
      <c r="M407" s="219"/>
      <c r="N407" s="220"/>
      <c r="O407" s="220"/>
      <c r="P407" s="220"/>
      <c r="Q407" s="220"/>
      <c r="R407" s="220"/>
      <c r="S407" s="220"/>
      <c r="T407" s="221"/>
      <c r="AT407" s="222" t="s">
        <v>248</v>
      </c>
      <c r="AU407" s="222" t="s">
        <v>82</v>
      </c>
      <c r="AV407" s="14" t="s">
        <v>100</v>
      </c>
      <c r="AW407" s="14" t="s">
        <v>34</v>
      </c>
      <c r="AX407" s="14" t="s">
        <v>80</v>
      </c>
      <c r="AY407" s="222" t="s">
        <v>239</v>
      </c>
    </row>
    <row r="408" spans="1:65" s="2" customFormat="1" ht="16.5" customHeight="1">
      <c r="A408" s="36"/>
      <c r="B408" s="37"/>
      <c r="C408" s="173" t="s">
        <v>738</v>
      </c>
      <c r="D408" s="173" t="s">
        <v>240</v>
      </c>
      <c r="E408" s="174" t="s">
        <v>5208</v>
      </c>
      <c r="F408" s="175" t="s">
        <v>5209</v>
      </c>
      <c r="G408" s="176" t="s">
        <v>840</v>
      </c>
      <c r="H408" s="177">
        <v>1</v>
      </c>
      <c r="I408" s="178"/>
      <c r="J408" s="179">
        <f>ROUND(I408*H408,2)</f>
        <v>0</v>
      </c>
      <c r="K408" s="175" t="s">
        <v>21</v>
      </c>
      <c r="L408" s="41"/>
      <c r="M408" s="180" t="s">
        <v>21</v>
      </c>
      <c r="N408" s="181" t="s">
        <v>44</v>
      </c>
      <c r="O408" s="66"/>
      <c r="P408" s="182">
        <f>O408*H408</f>
        <v>0</v>
      </c>
      <c r="Q408" s="182">
        <v>0</v>
      </c>
      <c r="R408" s="182">
        <f>Q408*H408</f>
        <v>0</v>
      </c>
      <c r="S408" s="182">
        <v>0</v>
      </c>
      <c r="T408" s="183">
        <f>S408*H408</f>
        <v>0</v>
      </c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R408" s="184" t="s">
        <v>100</v>
      </c>
      <c r="AT408" s="184" t="s">
        <v>240</v>
      </c>
      <c r="AU408" s="184" t="s">
        <v>82</v>
      </c>
      <c r="AY408" s="19" t="s">
        <v>239</v>
      </c>
      <c r="BE408" s="185">
        <f>IF(N408="základní",J408,0)</f>
        <v>0</v>
      </c>
      <c r="BF408" s="185">
        <f>IF(N408="snížená",J408,0)</f>
        <v>0</v>
      </c>
      <c r="BG408" s="185">
        <f>IF(N408="zákl. přenesená",J408,0)</f>
        <v>0</v>
      </c>
      <c r="BH408" s="185">
        <f>IF(N408="sníž. přenesená",J408,0)</f>
        <v>0</v>
      </c>
      <c r="BI408" s="185">
        <f>IF(N408="nulová",J408,0)</f>
        <v>0</v>
      </c>
      <c r="BJ408" s="19" t="s">
        <v>80</v>
      </c>
      <c r="BK408" s="185">
        <f>ROUND(I408*H408,2)</f>
        <v>0</v>
      </c>
      <c r="BL408" s="19" t="s">
        <v>100</v>
      </c>
      <c r="BM408" s="184" t="s">
        <v>5210</v>
      </c>
    </row>
    <row r="409" spans="1:65" s="11" customFormat="1" ht="22.9" customHeight="1">
      <c r="B409" s="159"/>
      <c r="C409" s="160"/>
      <c r="D409" s="161" t="s">
        <v>72</v>
      </c>
      <c r="E409" s="231" t="s">
        <v>891</v>
      </c>
      <c r="F409" s="231" t="s">
        <v>892</v>
      </c>
      <c r="G409" s="160"/>
      <c r="H409" s="160"/>
      <c r="I409" s="163"/>
      <c r="J409" s="232">
        <f>BK409</f>
        <v>0</v>
      </c>
      <c r="K409" s="160"/>
      <c r="L409" s="165"/>
      <c r="M409" s="166"/>
      <c r="N409" s="167"/>
      <c r="O409" s="167"/>
      <c r="P409" s="168">
        <f>SUM(P410:P451)</f>
        <v>0</v>
      </c>
      <c r="Q409" s="167"/>
      <c r="R409" s="168">
        <f>SUM(R410:R451)</f>
        <v>0</v>
      </c>
      <c r="S409" s="167"/>
      <c r="T409" s="169">
        <f>SUM(T410:T451)</f>
        <v>0</v>
      </c>
      <c r="AR409" s="170" t="s">
        <v>80</v>
      </c>
      <c r="AT409" s="171" t="s">
        <v>72</v>
      </c>
      <c r="AU409" s="171" t="s">
        <v>80</v>
      </c>
      <c r="AY409" s="170" t="s">
        <v>239</v>
      </c>
      <c r="BK409" s="172">
        <f>SUM(BK410:BK451)</f>
        <v>0</v>
      </c>
    </row>
    <row r="410" spans="1:65" s="2" customFormat="1" ht="24.2" customHeight="1">
      <c r="A410" s="36"/>
      <c r="B410" s="37"/>
      <c r="C410" s="173" t="s">
        <v>743</v>
      </c>
      <c r="D410" s="173" t="s">
        <v>240</v>
      </c>
      <c r="E410" s="174" t="s">
        <v>5211</v>
      </c>
      <c r="F410" s="175" t="s">
        <v>5212</v>
      </c>
      <c r="G410" s="176" t="s">
        <v>470</v>
      </c>
      <c r="H410" s="177">
        <v>11.164</v>
      </c>
      <c r="I410" s="178"/>
      <c r="J410" s="179">
        <f>ROUND(I410*H410,2)</f>
        <v>0</v>
      </c>
      <c r="K410" s="175" t="s">
        <v>327</v>
      </c>
      <c r="L410" s="41"/>
      <c r="M410" s="180" t="s">
        <v>21</v>
      </c>
      <c r="N410" s="181" t="s">
        <v>44</v>
      </c>
      <c r="O410" s="66"/>
      <c r="P410" s="182">
        <f>O410*H410</f>
        <v>0</v>
      </c>
      <c r="Q410" s="182">
        <v>0</v>
      </c>
      <c r="R410" s="182">
        <f>Q410*H410</f>
        <v>0</v>
      </c>
      <c r="S410" s="182">
        <v>0</v>
      </c>
      <c r="T410" s="183">
        <f>S410*H410</f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184" t="s">
        <v>100</v>
      </c>
      <c r="AT410" s="184" t="s">
        <v>240</v>
      </c>
      <c r="AU410" s="184" t="s">
        <v>82</v>
      </c>
      <c r="AY410" s="19" t="s">
        <v>239</v>
      </c>
      <c r="BE410" s="185">
        <f>IF(N410="základní",J410,0)</f>
        <v>0</v>
      </c>
      <c r="BF410" s="185">
        <f>IF(N410="snížená",J410,0)</f>
        <v>0</v>
      </c>
      <c r="BG410" s="185">
        <f>IF(N410="zákl. přenesená",J410,0)</f>
        <v>0</v>
      </c>
      <c r="BH410" s="185">
        <f>IF(N410="sníž. přenesená",J410,0)</f>
        <v>0</v>
      </c>
      <c r="BI410" s="185">
        <f>IF(N410="nulová",J410,0)</f>
        <v>0</v>
      </c>
      <c r="BJ410" s="19" t="s">
        <v>80</v>
      </c>
      <c r="BK410" s="185">
        <f>ROUND(I410*H410,2)</f>
        <v>0</v>
      </c>
      <c r="BL410" s="19" t="s">
        <v>100</v>
      </c>
      <c r="BM410" s="184" t="s">
        <v>5213</v>
      </c>
    </row>
    <row r="411" spans="1:65" s="2" customFormat="1" ht="11.25">
      <c r="A411" s="36"/>
      <c r="B411" s="37"/>
      <c r="C411" s="38"/>
      <c r="D411" s="233" t="s">
        <v>329</v>
      </c>
      <c r="E411" s="38"/>
      <c r="F411" s="234" t="s">
        <v>5214</v>
      </c>
      <c r="G411" s="38"/>
      <c r="H411" s="38"/>
      <c r="I411" s="188"/>
      <c r="J411" s="38"/>
      <c r="K411" s="38"/>
      <c r="L411" s="41"/>
      <c r="M411" s="189"/>
      <c r="N411" s="190"/>
      <c r="O411" s="66"/>
      <c r="P411" s="66"/>
      <c r="Q411" s="66"/>
      <c r="R411" s="66"/>
      <c r="S411" s="66"/>
      <c r="T411" s="67"/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T411" s="19" t="s">
        <v>329</v>
      </c>
      <c r="AU411" s="19" t="s">
        <v>82</v>
      </c>
    </row>
    <row r="412" spans="1:65" s="2" customFormat="1" ht="29.25">
      <c r="A412" s="36"/>
      <c r="B412" s="37"/>
      <c r="C412" s="38"/>
      <c r="D412" s="186" t="s">
        <v>246</v>
      </c>
      <c r="E412" s="38"/>
      <c r="F412" s="187" t="s">
        <v>898</v>
      </c>
      <c r="G412" s="38"/>
      <c r="H412" s="38"/>
      <c r="I412" s="188"/>
      <c r="J412" s="38"/>
      <c r="K412" s="38"/>
      <c r="L412" s="41"/>
      <c r="M412" s="189"/>
      <c r="N412" s="190"/>
      <c r="O412" s="66"/>
      <c r="P412" s="66"/>
      <c r="Q412" s="66"/>
      <c r="R412" s="66"/>
      <c r="S412" s="66"/>
      <c r="T412" s="67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246</v>
      </c>
      <c r="AU412" s="19" t="s">
        <v>82</v>
      </c>
    </row>
    <row r="413" spans="1:65" s="13" customFormat="1" ht="11.25">
      <c r="B413" s="201"/>
      <c r="C413" s="202"/>
      <c r="D413" s="186" t="s">
        <v>248</v>
      </c>
      <c r="E413" s="203" t="s">
        <v>21</v>
      </c>
      <c r="F413" s="204" t="s">
        <v>5215</v>
      </c>
      <c r="G413" s="202"/>
      <c r="H413" s="205">
        <v>13.975</v>
      </c>
      <c r="I413" s="206"/>
      <c r="J413" s="202"/>
      <c r="K413" s="202"/>
      <c r="L413" s="207"/>
      <c r="M413" s="208"/>
      <c r="N413" s="209"/>
      <c r="O413" s="209"/>
      <c r="P413" s="209"/>
      <c r="Q413" s="209"/>
      <c r="R413" s="209"/>
      <c r="S413" s="209"/>
      <c r="T413" s="210"/>
      <c r="AT413" s="211" t="s">
        <v>248</v>
      </c>
      <c r="AU413" s="211" t="s">
        <v>82</v>
      </c>
      <c r="AV413" s="13" t="s">
        <v>82</v>
      </c>
      <c r="AW413" s="13" t="s">
        <v>34</v>
      </c>
      <c r="AX413" s="13" t="s">
        <v>73</v>
      </c>
      <c r="AY413" s="211" t="s">
        <v>239</v>
      </c>
    </row>
    <row r="414" spans="1:65" s="13" customFormat="1" ht="11.25">
      <c r="B414" s="201"/>
      <c r="C414" s="202"/>
      <c r="D414" s="186" t="s">
        <v>248</v>
      </c>
      <c r="E414" s="203" t="s">
        <v>21</v>
      </c>
      <c r="F414" s="204" t="s">
        <v>5216</v>
      </c>
      <c r="G414" s="202"/>
      <c r="H414" s="205">
        <v>-2.5960000000000001</v>
      </c>
      <c r="I414" s="206"/>
      <c r="J414" s="202"/>
      <c r="K414" s="202"/>
      <c r="L414" s="207"/>
      <c r="M414" s="208"/>
      <c r="N414" s="209"/>
      <c r="O414" s="209"/>
      <c r="P414" s="209"/>
      <c r="Q414" s="209"/>
      <c r="R414" s="209"/>
      <c r="S414" s="209"/>
      <c r="T414" s="210"/>
      <c r="AT414" s="211" t="s">
        <v>248</v>
      </c>
      <c r="AU414" s="211" t="s">
        <v>82</v>
      </c>
      <c r="AV414" s="13" t="s">
        <v>82</v>
      </c>
      <c r="AW414" s="13" t="s">
        <v>34</v>
      </c>
      <c r="AX414" s="13" t="s">
        <v>73</v>
      </c>
      <c r="AY414" s="211" t="s">
        <v>239</v>
      </c>
    </row>
    <row r="415" spans="1:65" s="13" customFormat="1" ht="11.25">
      <c r="B415" s="201"/>
      <c r="C415" s="202"/>
      <c r="D415" s="186" t="s">
        <v>248</v>
      </c>
      <c r="E415" s="203" t="s">
        <v>21</v>
      </c>
      <c r="F415" s="204" t="s">
        <v>5217</v>
      </c>
      <c r="G415" s="202"/>
      <c r="H415" s="205">
        <v>-0.215</v>
      </c>
      <c r="I415" s="206"/>
      <c r="J415" s="202"/>
      <c r="K415" s="202"/>
      <c r="L415" s="207"/>
      <c r="M415" s="208"/>
      <c r="N415" s="209"/>
      <c r="O415" s="209"/>
      <c r="P415" s="209"/>
      <c r="Q415" s="209"/>
      <c r="R415" s="209"/>
      <c r="S415" s="209"/>
      <c r="T415" s="210"/>
      <c r="AT415" s="211" t="s">
        <v>248</v>
      </c>
      <c r="AU415" s="211" t="s">
        <v>82</v>
      </c>
      <c r="AV415" s="13" t="s">
        <v>82</v>
      </c>
      <c r="AW415" s="13" t="s">
        <v>34</v>
      </c>
      <c r="AX415" s="13" t="s">
        <v>73</v>
      </c>
      <c r="AY415" s="211" t="s">
        <v>239</v>
      </c>
    </row>
    <row r="416" spans="1:65" s="14" customFormat="1" ht="11.25">
      <c r="B416" s="212"/>
      <c r="C416" s="213"/>
      <c r="D416" s="186" t="s">
        <v>248</v>
      </c>
      <c r="E416" s="214" t="s">
        <v>21</v>
      </c>
      <c r="F416" s="215" t="s">
        <v>251</v>
      </c>
      <c r="G416" s="213"/>
      <c r="H416" s="216">
        <v>11.164</v>
      </c>
      <c r="I416" s="217"/>
      <c r="J416" s="213"/>
      <c r="K416" s="213"/>
      <c r="L416" s="218"/>
      <c r="M416" s="219"/>
      <c r="N416" s="220"/>
      <c r="O416" s="220"/>
      <c r="P416" s="220"/>
      <c r="Q416" s="220"/>
      <c r="R416" s="220"/>
      <c r="S416" s="220"/>
      <c r="T416" s="221"/>
      <c r="AT416" s="222" t="s">
        <v>248</v>
      </c>
      <c r="AU416" s="222" t="s">
        <v>82</v>
      </c>
      <c r="AV416" s="14" t="s">
        <v>100</v>
      </c>
      <c r="AW416" s="14" t="s">
        <v>34</v>
      </c>
      <c r="AX416" s="14" t="s">
        <v>80</v>
      </c>
      <c r="AY416" s="222" t="s">
        <v>239</v>
      </c>
    </row>
    <row r="417" spans="1:65" s="2" customFormat="1" ht="21.75" customHeight="1">
      <c r="A417" s="36"/>
      <c r="B417" s="37"/>
      <c r="C417" s="173" t="s">
        <v>751</v>
      </c>
      <c r="D417" s="173" t="s">
        <v>240</v>
      </c>
      <c r="E417" s="174" t="s">
        <v>5218</v>
      </c>
      <c r="F417" s="175" t="s">
        <v>5219</v>
      </c>
      <c r="G417" s="176" t="s">
        <v>470</v>
      </c>
      <c r="H417" s="177">
        <v>11.164</v>
      </c>
      <c r="I417" s="178"/>
      <c r="J417" s="179">
        <f>ROUND(I417*H417,2)</f>
        <v>0</v>
      </c>
      <c r="K417" s="175" t="s">
        <v>327</v>
      </c>
      <c r="L417" s="41"/>
      <c r="M417" s="180" t="s">
        <v>21</v>
      </c>
      <c r="N417" s="181" t="s">
        <v>44</v>
      </c>
      <c r="O417" s="66"/>
      <c r="P417" s="182">
        <f>O417*H417</f>
        <v>0</v>
      </c>
      <c r="Q417" s="182">
        <v>0</v>
      </c>
      <c r="R417" s="182">
        <f>Q417*H417</f>
        <v>0</v>
      </c>
      <c r="S417" s="182">
        <v>0</v>
      </c>
      <c r="T417" s="183">
        <f>S417*H417</f>
        <v>0</v>
      </c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R417" s="184" t="s">
        <v>100</v>
      </c>
      <c r="AT417" s="184" t="s">
        <v>240</v>
      </c>
      <c r="AU417" s="184" t="s">
        <v>82</v>
      </c>
      <c r="AY417" s="19" t="s">
        <v>239</v>
      </c>
      <c r="BE417" s="185">
        <f>IF(N417="základní",J417,0)</f>
        <v>0</v>
      </c>
      <c r="BF417" s="185">
        <f>IF(N417="snížená",J417,0)</f>
        <v>0</v>
      </c>
      <c r="BG417" s="185">
        <f>IF(N417="zákl. přenesená",J417,0)</f>
        <v>0</v>
      </c>
      <c r="BH417" s="185">
        <f>IF(N417="sníž. přenesená",J417,0)</f>
        <v>0</v>
      </c>
      <c r="BI417" s="185">
        <f>IF(N417="nulová",J417,0)</f>
        <v>0</v>
      </c>
      <c r="BJ417" s="19" t="s">
        <v>80</v>
      </c>
      <c r="BK417" s="185">
        <f>ROUND(I417*H417,2)</f>
        <v>0</v>
      </c>
      <c r="BL417" s="19" t="s">
        <v>100</v>
      </c>
      <c r="BM417" s="184" t="s">
        <v>5220</v>
      </c>
    </row>
    <row r="418" spans="1:65" s="2" customFormat="1" ht="11.25">
      <c r="A418" s="36"/>
      <c r="B418" s="37"/>
      <c r="C418" s="38"/>
      <c r="D418" s="233" t="s">
        <v>329</v>
      </c>
      <c r="E418" s="38"/>
      <c r="F418" s="234" t="s">
        <v>5221</v>
      </c>
      <c r="G418" s="38"/>
      <c r="H418" s="38"/>
      <c r="I418" s="188"/>
      <c r="J418" s="38"/>
      <c r="K418" s="38"/>
      <c r="L418" s="41"/>
      <c r="M418" s="189"/>
      <c r="N418" s="190"/>
      <c r="O418" s="66"/>
      <c r="P418" s="66"/>
      <c r="Q418" s="66"/>
      <c r="R418" s="66"/>
      <c r="S418" s="66"/>
      <c r="T418" s="67"/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T418" s="19" t="s">
        <v>329</v>
      </c>
      <c r="AU418" s="19" t="s">
        <v>82</v>
      </c>
    </row>
    <row r="419" spans="1:65" s="2" customFormat="1" ht="29.25">
      <c r="A419" s="36"/>
      <c r="B419" s="37"/>
      <c r="C419" s="38"/>
      <c r="D419" s="186" t="s">
        <v>246</v>
      </c>
      <c r="E419" s="38"/>
      <c r="F419" s="187" t="s">
        <v>898</v>
      </c>
      <c r="G419" s="38"/>
      <c r="H419" s="38"/>
      <c r="I419" s="188"/>
      <c r="J419" s="38"/>
      <c r="K419" s="38"/>
      <c r="L419" s="41"/>
      <c r="M419" s="189"/>
      <c r="N419" s="190"/>
      <c r="O419" s="66"/>
      <c r="P419" s="66"/>
      <c r="Q419" s="66"/>
      <c r="R419" s="66"/>
      <c r="S419" s="66"/>
      <c r="T419" s="67"/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T419" s="19" t="s">
        <v>246</v>
      </c>
      <c r="AU419" s="19" t="s">
        <v>82</v>
      </c>
    </row>
    <row r="420" spans="1:65" s="2" customFormat="1" ht="24.2" customHeight="1">
      <c r="A420" s="36"/>
      <c r="B420" s="37"/>
      <c r="C420" s="173" t="s">
        <v>755</v>
      </c>
      <c r="D420" s="173" t="s">
        <v>240</v>
      </c>
      <c r="E420" s="174" t="s">
        <v>5222</v>
      </c>
      <c r="F420" s="175" t="s">
        <v>5223</v>
      </c>
      <c r="G420" s="176" t="s">
        <v>470</v>
      </c>
      <c r="H420" s="177">
        <v>78.147999999999996</v>
      </c>
      <c r="I420" s="178"/>
      <c r="J420" s="179">
        <f>ROUND(I420*H420,2)</f>
        <v>0</v>
      </c>
      <c r="K420" s="175" t="s">
        <v>327</v>
      </c>
      <c r="L420" s="41"/>
      <c r="M420" s="180" t="s">
        <v>21</v>
      </c>
      <c r="N420" s="181" t="s">
        <v>44</v>
      </c>
      <c r="O420" s="66"/>
      <c r="P420" s="182">
        <f>O420*H420</f>
        <v>0</v>
      </c>
      <c r="Q420" s="182">
        <v>0</v>
      </c>
      <c r="R420" s="182">
        <f>Q420*H420</f>
        <v>0</v>
      </c>
      <c r="S420" s="182">
        <v>0</v>
      </c>
      <c r="T420" s="183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184" t="s">
        <v>100</v>
      </c>
      <c r="AT420" s="184" t="s">
        <v>240</v>
      </c>
      <c r="AU420" s="184" t="s">
        <v>82</v>
      </c>
      <c r="AY420" s="19" t="s">
        <v>239</v>
      </c>
      <c r="BE420" s="185">
        <f>IF(N420="základní",J420,0)</f>
        <v>0</v>
      </c>
      <c r="BF420" s="185">
        <f>IF(N420="snížená",J420,0)</f>
        <v>0</v>
      </c>
      <c r="BG420" s="185">
        <f>IF(N420="zákl. přenesená",J420,0)</f>
        <v>0</v>
      </c>
      <c r="BH420" s="185">
        <f>IF(N420="sníž. přenesená",J420,0)</f>
        <v>0</v>
      </c>
      <c r="BI420" s="185">
        <f>IF(N420="nulová",J420,0)</f>
        <v>0</v>
      </c>
      <c r="BJ420" s="19" t="s">
        <v>80</v>
      </c>
      <c r="BK420" s="185">
        <f>ROUND(I420*H420,2)</f>
        <v>0</v>
      </c>
      <c r="BL420" s="19" t="s">
        <v>100</v>
      </c>
      <c r="BM420" s="184" t="s">
        <v>5224</v>
      </c>
    </row>
    <row r="421" spans="1:65" s="2" customFormat="1" ht="11.25">
      <c r="A421" s="36"/>
      <c r="B421" s="37"/>
      <c r="C421" s="38"/>
      <c r="D421" s="233" t="s">
        <v>329</v>
      </c>
      <c r="E421" s="38"/>
      <c r="F421" s="234" t="s">
        <v>5225</v>
      </c>
      <c r="G421" s="38"/>
      <c r="H421" s="38"/>
      <c r="I421" s="188"/>
      <c r="J421" s="38"/>
      <c r="K421" s="38"/>
      <c r="L421" s="41"/>
      <c r="M421" s="189"/>
      <c r="N421" s="190"/>
      <c r="O421" s="66"/>
      <c r="P421" s="66"/>
      <c r="Q421" s="66"/>
      <c r="R421" s="66"/>
      <c r="S421" s="66"/>
      <c r="T421" s="67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T421" s="19" t="s">
        <v>329</v>
      </c>
      <c r="AU421" s="19" t="s">
        <v>82</v>
      </c>
    </row>
    <row r="422" spans="1:65" s="13" customFormat="1" ht="11.25">
      <c r="B422" s="201"/>
      <c r="C422" s="202"/>
      <c r="D422" s="186" t="s">
        <v>248</v>
      </c>
      <c r="E422" s="203" t="s">
        <v>21</v>
      </c>
      <c r="F422" s="204" t="s">
        <v>5226</v>
      </c>
      <c r="G422" s="202"/>
      <c r="H422" s="205">
        <v>78.147999999999996</v>
      </c>
      <c r="I422" s="206"/>
      <c r="J422" s="202"/>
      <c r="K422" s="202"/>
      <c r="L422" s="207"/>
      <c r="M422" s="208"/>
      <c r="N422" s="209"/>
      <c r="O422" s="209"/>
      <c r="P422" s="209"/>
      <c r="Q422" s="209"/>
      <c r="R422" s="209"/>
      <c r="S422" s="209"/>
      <c r="T422" s="210"/>
      <c r="AT422" s="211" t="s">
        <v>248</v>
      </c>
      <c r="AU422" s="211" t="s">
        <v>82</v>
      </c>
      <c r="AV422" s="13" t="s">
        <v>82</v>
      </c>
      <c r="AW422" s="13" t="s">
        <v>34</v>
      </c>
      <c r="AX422" s="13" t="s">
        <v>73</v>
      </c>
      <c r="AY422" s="211" t="s">
        <v>239</v>
      </c>
    </row>
    <row r="423" spans="1:65" s="14" customFormat="1" ht="11.25">
      <c r="B423" s="212"/>
      <c r="C423" s="213"/>
      <c r="D423" s="186" t="s">
        <v>248</v>
      </c>
      <c r="E423" s="214" t="s">
        <v>21</v>
      </c>
      <c r="F423" s="215" t="s">
        <v>251</v>
      </c>
      <c r="G423" s="213"/>
      <c r="H423" s="216">
        <v>78.147999999999996</v>
      </c>
      <c r="I423" s="217"/>
      <c r="J423" s="213"/>
      <c r="K423" s="213"/>
      <c r="L423" s="218"/>
      <c r="M423" s="219"/>
      <c r="N423" s="220"/>
      <c r="O423" s="220"/>
      <c r="P423" s="220"/>
      <c r="Q423" s="220"/>
      <c r="R423" s="220"/>
      <c r="S423" s="220"/>
      <c r="T423" s="221"/>
      <c r="AT423" s="222" t="s">
        <v>248</v>
      </c>
      <c r="AU423" s="222" t="s">
        <v>82</v>
      </c>
      <c r="AV423" s="14" t="s">
        <v>100</v>
      </c>
      <c r="AW423" s="14" t="s">
        <v>34</v>
      </c>
      <c r="AX423" s="14" t="s">
        <v>80</v>
      </c>
      <c r="AY423" s="222" t="s">
        <v>239</v>
      </c>
    </row>
    <row r="424" spans="1:65" s="2" customFormat="1" ht="16.5" customHeight="1">
      <c r="A424" s="36"/>
      <c r="B424" s="37"/>
      <c r="C424" s="173" t="s">
        <v>759</v>
      </c>
      <c r="D424" s="173" t="s">
        <v>240</v>
      </c>
      <c r="E424" s="174" t="s">
        <v>5227</v>
      </c>
      <c r="F424" s="175" t="s">
        <v>5228</v>
      </c>
      <c r="G424" s="176" t="s">
        <v>470</v>
      </c>
      <c r="H424" s="177">
        <v>0.215</v>
      </c>
      <c r="I424" s="178"/>
      <c r="J424" s="179">
        <f>ROUND(I424*H424,2)</f>
        <v>0</v>
      </c>
      <c r="K424" s="175" t="s">
        <v>21</v>
      </c>
      <c r="L424" s="41"/>
      <c r="M424" s="180" t="s">
        <v>21</v>
      </c>
      <c r="N424" s="181" t="s">
        <v>44</v>
      </c>
      <c r="O424" s="66"/>
      <c r="P424" s="182">
        <f>O424*H424</f>
        <v>0</v>
      </c>
      <c r="Q424" s="182">
        <v>0</v>
      </c>
      <c r="R424" s="182">
        <f>Q424*H424</f>
        <v>0</v>
      </c>
      <c r="S424" s="182">
        <v>0</v>
      </c>
      <c r="T424" s="183">
        <f>S424*H424</f>
        <v>0</v>
      </c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R424" s="184" t="s">
        <v>100</v>
      </c>
      <c r="AT424" s="184" t="s">
        <v>240</v>
      </c>
      <c r="AU424" s="184" t="s">
        <v>82</v>
      </c>
      <c r="AY424" s="19" t="s">
        <v>239</v>
      </c>
      <c r="BE424" s="185">
        <f>IF(N424="základní",J424,0)</f>
        <v>0</v>
      </c>
      <c r="BF424" s="185">
        <f>IF(N424="snížená",J424,0)</f>
        <v>0</v>
      </c>
      <c r="BG424" s="185">
        <f>IF(N424="zákl. přenesená",J424,0)</f>
        <v>0</v>
      </c>
      <c r="BH424" s="185">
        <f>IF(N424="sníž. přenesená",J424,0)</f>
        <v>0</v>
      </c>
      <c r="BI424" s="185">
        <f>IF(N424="nulová",J424,0)</f>
        <v>0</v>
      </c>
      <c r="BJ424" s="19" t="s">
        <v>80</v>
      </c>
      <c r="BK424" s="185">
        <f>ROUND(I424*H424,2)</f>
        <v>0</v>
      </c>
      <c r="BL424" s="19" t="s">
        <v>100</v>
      </c>
      <c r="BM424" s="184" t="s">
        <v>5229</v>
      </c>
    </row>
    <row r="425" spans="1:65" s="2" customFormat="1" ht="29.25">
      <c r="A425" s="36"/>
      <c r="B425" s="37"/>
      <c r="C425" s="38"/>
      <c r="D425" s="186" t="s">
        <v>246</v>
      </c>
      <c r="E425" s="38"/>
      <c r="F425" s="187" t="s">
        <v>898</v>
      </c>
      <c r="G425" s="38"/>
      <c r="H425" s="38"/>
      <c r="I425" s="188"/>
      <c r="J425" s="38"/>
      <c r="K425" s="38"/>
      <c r="L425" s="41"/>
      <c r="M425" s="189"/>
      <c r="N425" s="190"/>
      <c r="O425" s="66"/>
      <c r="P425" s="66"/>
      <c r="Q425" s="66"/>
      <c r="R425" s="66"/>
      <c r="S425" s="66"/>
      <c r="T425" s="67"/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T425" s="19" t="s">
        <v>246</v>
      </c>
      <c r="AU425" s="19" t="s">
        <v>82</v>
      </c>
    </row>
    <row r="426" spans="1:65" s="12" customFormat="1" ht="11.25">
      <c r="B426" s="191"/>
      <c r="C426" s="192"/>
      <c r="D426" s="186" t="s">
        <v>248</v>
      </c>
      <c r="E426" s="193" t="s">
        <v>21</v>
      </c>
      <c r="F426" s="194" t="s">
        <v>5230</v>
      </c>
      <c r="G426" s="192"/>
      <c r="H426" s="193" t="s">
        <v>21</v>
      </c>
      <c r="I426" s="195"/>
      <c r="J426" s="192"/>
      <c r="K426" s="192"/>
      <c r="L426" s="196"/>
      <c r="M426" s="197"/>
      <c r="N426" s="198"/>
      <c r="O426" s="198"/>
      <c r="P426" s="198"/>
      <c r="Q426" s="198"/>
      <c r="R426" s="198"/>
      <c r="S426" s="198"/>
      <c r="T426" s="199"/>
      <c r="AT426" s="200" t="s">
        <v>248</v>
      </c>
      <c r="AU426" s="200" t="s">
        <v>82</v>
      </c>
      <c r="AV426" s="12" t="s">
        <v>80</v>
      </c>
      <c r="AW426" s="12" t="s">
        <v>34</v>
      </c>
      <c r="AX426" s="12" t="s">
        <v>73</v>
      </c>
      <c r="AY426" s="200" t="s">
        <v>239</v>
      </c>
    </row>
    <row r="427" spans="1:65" s="13" customFormat="1" ht="11.25">
      <c r="B427" s="201"/>
      <c r="C427" s="202"/>
      <c r="D427" s="186" t="s">
        <v>248</v>
      </c>
      <c r="E427" s="203" t="s">
        <v>21</v>
      </c>
      <c r="F427" s="204" t="s">
        <v>5231</v>
      </c>
      <c r="G427" s="202"/>
      <c r="H427" s="205">
        <v>0.215</v>
      </c>
      <c r="I427" s="206"/>
      <c r="J427" s="202"/>
      <c r="K427" s="202"/>
      <c r="L427" s="207"/>
      <c r="M427" s="208"/>
      <c r="N427" s="209"/>
      <c r="O427" s="209"/>
      <c r="P427" s="209"/>
      <c r="Q427" s="209"/>
      <c r="R427" s="209"/>
      <c r="S427" s="209"/>
      <c r="T427" s="210"/>
      <c r="AT427" s="211" t="s">
        <v>248</v>
      </c>
      <c r="AU427" s="211" t="s">
        <v>82</v>
      </c>
      <c r="AV427" s="13" t="s">
        <v>82</v>
      </c>
      <c r="AW427" s="13" t="s">
        <v>34</v>
      </c>
      <c r="AX427" s="13" t="s">
        <v>73</v>
      </c>
      <c r="AY427" s="211" t="s">
        <v>239</v>
      </c>
    </row>
    <row r="428" spans="1:65" s="14" customFormat="1" ht="11.25">
      <c r="B428" s="212"/>
      <c r="C428" s="213"/>
      <c r="D428" s="186" t="s">
        <v>248</v>
      </c>
      <c r="E428" s="214" t="s">
        <v>21</v>
      </c>
      <c r="F428" s="215" t="s">
        <v>251</v>
      </c>
      <c r="G428" s="213"/>
      <c r="H428" s="216">
        <v>0.215</v>
      </c>
      <c r="I428" s="217"/>
      <c r="J428" s="213"/>
      <c r="K428" s="213"/>
      <c r="L428" s="218"/>
      <c r="M428" s="219"/>
      <c r="N428" s="220"/>
      <c r="O428" s="220"/>
      <c r="P428" s="220"/>
      <c r="Q428" s="220"/>
      <c r="R428" s="220"/>
      <c r="S428" s="220"/>
      <c r="T428" s="221"/>
      <c r="AT428" s="222" t="s">
        <v>248</v>
      </c>
      <c r="AU428" s="222" t="s">
        <v>82</v>
      </c>
      <c r="AV428" s="14" t="s">
        <v>100</v>
      </c>
      <c r="AW428" s="14" t="s">
        <v>34</v>
      </c>
      <c r="AX428" s="14" t="s">
        <v>80</v>
      </c>
      <c r="AY428" s="222" t="s">
        <v>239</v>
      </c>
    </row>
    <row r="429" spans="1:65" s="2" customFormat="1" ht="24.2" customHeight="1">
      <c r="A429" s="36"/>
      <c r="B429" s="37"/>
      <c r="C429" s="173" t="s">
        <v>763</v>
      </c>
      <c r="D429" s="173" t="s">
        <v>240</v>
      </c>
      <c r="E429" s="174" t="s">
        <v>5232</v>
      </c>
      <c r="F429" s="175" t="s">
        <v>5233</v>
      </c>
      <c r="G429" s="176" t="s">
        <v>470</v>
      </c>
      <c r="H429" s="177">
        <v>11.164</v>
      </c>
      <c r="I429" s="178"/>
      <c r="J429" s="179">
        <f>ROUND(I429*H429,2)</f>
        <v>0</v>
      </c>
      <c r="K429" s="175" t="s">
        <v>327</v>
      </c>
      <c r="L429" s="41"/>
      <c r="M429" s="180" t="s">
        <v>21</v>
      </c>
      <c r="N429" s="181" t="s">
        <v>44</v>
      </c>
      <c r="O429" s="66"/>
      <c r="P429" s="182">
        <f>O429*H429</f>
        <v>0</v>
      </c>
      <c r="Q429" s="182">
        <v>0</v>
      </c>
      <c r="R429" s="182">
        <f>Q429*H429</f>
        <v>0</v>
      </c>
      <c r="S429" s="182">
        <v>0</v>
      </c>
      <c r="T429" s="183">
        <f>S429*H429</f>
        <v>0</v>
      </c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R429" s="184" t="s">
        <v>100</v>
      </c>
      <c r="AT429" s="184" t="s">
        <v>240</v>
      </c>
      <c r="AU429" s="184" t="s">
        <v>82</v>
      </c>
      <c r="AY429" s="19" t="s">
        <v>239</v>
      </c>
      <c r="BE429" s="185">
        <f>IF(N429="základní",J429,0)</f>
        <v>0</v>
      </c>
      <c r="BF429" s="185">
        <f>IF(N429="snížená",J429,0)</f>
        <v>0</v>
      </c>
      <c r="BG429" s="185">
        <f>IF(N429="zákl. přenesená",J429,0)</f>
        <v>0</v>
      </c>
      <c r="BH429" s="185">
        <f>IF(N429="sníž. přenesená",J429,0)</f>
        <v>0</v>
      </c>
      <c r="BI429" s="185">
        <f>IF(N429="nulová",J429,0)</f>
        <v>0</v>
      </c>
      <c r="BJ429" s="19" t="s">
        <v>80</v>
      </c>
      <c r="BK429" s="185">
        <f>ROUND(I429*H429,2)</f>
        <v>0</v>
      </c>
      <c r="BL429" s="19" t="s">
        <v>100</v>
      </c>
      <c r="BM429" s="184" t="s">
        <v>5234</v>
      </c>
    </row>
    <row r="430" spans="1:65" s="2" customFormat="1" ht="11.25">
      <c r="A430" s="36"/>
      <c r="B430" s="37"/>
      <c r="C430" s="38"/>
      <c r="D430" s="233" t="s">
        <v>329</v>
      </c>
      <c r="E430" s="38"/>
      <c r="F430" s="234" t="s">
        <v>5235</v>
      </c>
      <c r="G430" s="38"/>
      <c r="H430" s="38"/>
      <c r="I430" s="188"/>
      <c r="J430" s="38"/>
      <c r="K430" s="38"/>
      <c r="L430" s="41"/>
      <c r="M430" s="189"/>
      <c r="N430" s="190"/>
      <c r="O430" s="66"/>
      <c r="P430" s="66"/>
      <c r="Q430" s="66"/>
      <c r="R430" s="66"/>
      <c r="S430" s="66"/>
      <c r="T430" s="67"/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T430" s="19" t="s">
        <v>329</v>
      </c>
      <c r="AU430" s="19" t="s">
        <v>82</v>
      </c>
    </row>
    <row r="431" spans="1:65" s="2" customFormat="1" ht="29.25">
      <c r="A431" s="36"/>
      <c r="B431" s="37"/>
      <c r="C431" s="38"/>
      <c r="D431" s="186" t="s">
        <v>246</v>
      </c>
      <c r="E431" s="38"/>
      <c r="F431" s="187" t="s">
        <v>898</v>
      </c>
      <c r="G431" s="38"/>
      <c r="H431" s="38"/>
      <c r="I431" s="188"/>
      <c r="J431" s="38"/>
      <c r="K431" s="38"/>
      <c r="L431" s="41"/>
      <c r="M431" s="189"/>
      <c r="N431" s="190"/>
      <c r="O431" s="66"/>
      <c r="P431" s="66"/>
      <c r="Q431" s="66"/>
      <c r="R431" s="66"/>
      <c r="S431" s="66"/>
      <c r="T431" s="67"/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T431" s="19" t="s">
        <v>246</v>
      </c>
      <c r="AU431" s="19" t="s">
        <v>82</v>
      </c>
    </row>
    <row r="432" spans="1:65" s="2" customFormat="1" ht="24.2" customHeight="1">
      <c r="A432" s="36"/>
      <c r="B432" s="37"/>
      <c r="C432" s="173" t="s">
        <v>769</v>
      </c>
      <c r="D432" s="173" t="s">
        <v>240</v>
      </c>
      <c r="E432" s="174" t="s">
        <v>5236</v>
      </c>
      <c r="F432" s="175" t="s">
        <v>5237</v>
      </c>
      <c r="G432" s="176" t="s">
        <v>470</v>
      </c>
      <c r="H432" s="177">
        <v>2.5960000000000001</v>
      </c>
      <c r="I432" s="178"/>
      <c r="J432" s="179">
        <f>ROUND(I432*H432,2)</f>
        <v>0</v>
      </c>
      <c r="K432" s="175" t="s">
        <v>327</v>
      </c>
      <c r="L432" s="41"/>
      <c r="M432" s="180" t="s">
        <v>21</v>
      </c>
      <c r="N432" s="181" t="s">
        <v>44</v>
      </c>
      <c r="O432" s="66"/>
      <c r="P432" s="182">
        <f>O432*H432</f>
        <v>0</v>
      </c>
      <c r="Q432" s="182">
        <v>0</v>
      </c>
      <c r="R432" s="182">
        <f>Q432*H432</f>
        <v>0</v>
      </c>
      <c r="S432" s="182">
        <v>0</v>
      </c>
      <c r="T432" s="183">
        <f>S432*H432</f>
        <v>0</v>
      </c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R432" s="184" t="s">
        <v>100</v>
      </c>
      <c r="AT432" s="184" t="s">
        <v>240</v>
      </c>
      <c r="AU432" s="184" t="s">
        <v>82</v>
      </c>
      <c r="AY432" s="19" t="s">
        <v>239</v>
      </c>
      <c r="BE432" s="185">
        <f>IF(N432="základní",J432,0)</f>
        <v>0</v>
      </c>
      <c r="BF432" s="185">
        <f>IF(N432="snížená",J432,0)</f>
        <v>0</v>
      </c>
      <c r="BG432" s="185">
        <f>IF(N432="zákl. přenesená",J432,0)</f>
        <v>0</v>
      </c>
      <c r="BH432" s="185">
        <f>IF(N432="sníž. přenesená",J432,0)</f>
        <v>0</v>
      </c>
      <c r="BI432" s="185">
        <f>IF(N432="nulová",J432,0)</f>
        <v>0</v>
      </c>
      <c r="BJ432" s="19" t="s">
        <v>80</v>
      </c>
      <c r="BK432" s="185">
        <f>ROUND(I432*H432,2)</f>
        <v>0</v>
      </c>
      <c r="BL432" s="19" t="s">
        <v>100</v>
      </c>
      <c r="BM432" s="184" t="s">
        <v>5238</v>
      </c>
    </row>
    <row r="433" spans="1:65" s="2" customFormat="1" ht="11.25">
      <c r="A433" s="36"/>
      <c r="B433" s="37"/>
      <c r="C433" s="38"/>
      <c r="D433" s="233" t="s">
        <v>329</v>
      </c>
      <c r="E433" s="38"/>
      <c r="F433" s="234" t="s">
        <v>5239</v>
      </c>
      <c r="G433" s="38"/>
      <c r="H433" s="38"/>
      <c r="I433" s="188"/>
      <c r="J433" s="38"/>
      <c r="K433" s="38"/>
      <c r="L433" s="41"/>
      <c r="M433" s="189"/>
      <c r="N433" s="190"/>
      <c r="O433" s="66"/>
      <c r="P433" s="66"/>
      <c r="Q433" s="66"/>
      <c r="R433" s="66"/>
      <c r="S433" s="66"/>
      <c r="T433" s="67"/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T433" s="19" t="s">
        <v>329</v>
      </c>
      <c r="AU433" s="19" t="s">
        <v>82</v>
      </c>
    </row>
    <row r="434" spans="1:65" s="2" customFormat="1" ht="29.25">
      <c r="A434" s="36"/>
      <c r="B434" s="37"/>
      <c r="C434" s="38"/>
      <c r="D434" s="186" t="s">
        <v>246</v>
      </c>
      <c r="E434" s="38"/>
      <c r="F434" s="187" t="s">
        <v>898</v>
      </c>
      <c r="G434" s="38"/>
      <c r="H434" s="38"/>
      <c r="I434" s="188"/>
      <c r="J434" s="38"/>
      <c r="K434" s="38"/>
      <c r="L434" s="41"/>
      <c r="M434" s="189"/>
      <c r="N434" s="190"/>
      <c r="O434" s="66"/>
      <c r="P434" s="66"/>
      <c r="Q434" s="66"/>
      <c r="R434" s="66"/>
      <c r="S434" s="66"/>
      <c r="T434" s="67"/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T434" s="19" t="s">
        <v>246</v>
      </c>
      <c r="AU434" s="19" t="s">
        <v>82</v>
      </c>
    </row>
    <row r="435" spans="1:65" s="12" customFormat="1" ht="11.25">
      <c r="B435" s="191"/>
      <c r="C435" s="192"/>
      <c r="D435" s="186" t="s">
        <v>248</v>
      </c>
      <c r="E435" s="193" t="s">
        <v>21</v>
      </c>
      <c r="F435" s="194" t="s">
        <v>5240</v>
      </c>
      <c r="G435" s="192"/>
      <c r="H435" s="193" t="s">
        <v>21</v>
      </c>
      <c r="I435" s="195"/>
      <c r="J435" s="192"/>
      <c r="K435" s="192"/>
      <c r="L435" s="196"/>
      <c r="M435" s="197"/>
      <c r="N435" s="198"/>
      <c r="O435" s="198"/>
      <c r="P435" s="198"/>
      <c r="Q435" s="198"/>
      <c r="R435" s="198"/>
      <c r="S435" s="198"/>
      <c r="T435" s="199"/>
      <c r="AT435" s="200" t="s">
        <v>248</v>
      </c>
      <c r="AU435" s="200" t="s">
        <v>82</v>
      </c>
      <c r="AV435" s="12" t="s">
        <v>80</v>
      </c>
      <c r="AW435" s="12" t="s">
        <v>34</v>
      </c>
      <c r="AX435" s="12" t="s">
        <v>73</v>
      </c>
      <c r="AY435" s="200" t="s">
        <v>239</v>
      </c>
    </row>
    <row r="436" spans="1:65" s="13" customFormat="1" ht="11.25">
      <c r="B436" s="201"/>
      <c r="C436" s="202"/>
      <c r="D436" s="186" t="s">
        <v>248</v>
      </c>
      <c r="E436" s="203" t="s">
        <v>21</v>
      </c>
      <c r="F436" s="204" t="s">
        <v>5241</v>
      </c>
      <c r="G436" s="202"/>
      <c r="H436" s="205">
        <v>1.986</v>
      </c>
      <c r="I436" s="206"/>
      <c r="J436" s="202"/>
      <c r="K436" s="202"/>
      <c r="L436" s="207"/>
      <c r="M436" s="208"/>
      <c r="N436" s="209"/>
      <c r="O436" s="209"/>
      <c r="P436" s="209"/>
      <c r="Q436" s="209"/>
      <c r="R436" s="209"/>
      <c r="S436" s="209"/>
      <c r="T436" s="210"/>
      <c r="AT436" s="211" t="s">
        <v>248</v>
      </c>
      <c r="AU436" s="211" t="s">
        <v>82</v>
      </c>
      <c r="AV436" s="13" t="s">
        <v>82</v>
      </c>
      <c r="AW436" s="13" t="s">
        <v>34</v>
      </c>
      <c r="AX436" s="13" t="s">
        <v>73</v>
      </c>
      <c r="AY436" s="211" t="s">
        <v>239</v>
      </c>
    </row>
    <row r="437" spans="1:65" s="16" customFormat="1" ht="11.25">
      <c r="B437" s="235"/>
      <c r="C437" s="236"/>
      <c r="D437" s="186" t="s">
        <v>248</v>
      </c>
      <c r="E437" s="237" t="s">
        <v>21</v>
      </c>
      <c r="F437" s="238" t="s">
        <v>373</v>
      </c>
      <c r="G437" s="236"/>
      <c r="H437" s="239">
        <v>1.986</v>
      </c>
      <c r="I437" s="240"/>
      <c r="J437" s="236"/>
      <c r="K437" s="236"/>
      <c r="L437" s="241"/>
      <c r="M437" s="242"/>
      <c r="N437" s="243"/>
      <c r="O437" s="243"/>
      <c r="P437" s="243"/>
      <c r="Q437" s="243"/>
      <c r="R437" s="243"/>
      <c r="S437" s="243"/>
      <c r="T437" s="244"/>
      <c r="AT437" s="245" t="s">
        <v>248</v>
      </c>
      <c r="AU437" s="245" t="s">
        <v>82</v>
      </c>
      <c r="AV437" s="16" t="s">
        <v>96</v>
      </c>
      <c r="AW437" s="16" t="s">
        <v>34</v>
      </c>
      <c r="AX437" s="16" t="s">
        <v>73</v>
      </c>
      <c r="AY437" s="245" t="s">
        <v>239</v>
      </c>
    </row>
    <row r="438" spans="1:65" s="12" customFormat="1" ht="11.25">
      <c r="B438" s="191"/>
      <c r="C438" s="192"/>
      <c r="D438" s="186" t="s">
        <v>248</v>
      </c>
      <c r="E438" s="193" t="s">
        <v>21</v>
      </c>
      <c r="F438" s="194" t="s">
        <v>5242</v>
      </c>
      <c r="G438" s="192"/>
      <c r="H438" s="193" t="s">
        <v>21</v>
      </c>
      <c r="I438" s="195"/>
      <c r="J438" s="192"/>
      <c r="K438" s="192"/>
      <c r="L438" s="196"/>
      <c r="M438" s="197"/>
      <c r="N438" s="198"/>
      <c r="O438" s="198"/>
      <c r="P438" s="198"/>
      <c r="Q438" s="198"/>
      <c r="R438" s="198"/>
      <c r="S438" s="198"/>
      <c r="T438" s="199"/>
      <c r="AT438" s="200" t="s">
        <v>248</v>
      </c>
      <c r="AU438" s="200" t="s">
        <v>82</v>
      </c>
      <c r="AV438" s="12" t="s">
        <v>80</v>
      </c>
      <c r="AW438" s="12" t="s">
        <v>34</v>
      </c>
      <c r="AX438" s="12" t="s">
        <v>73</v>
      </c>
      <c r="AY438" s="200" t="s">
        <v>239</v>
      </c>
    </row>
    <row r="439" spans="1:65" s="13" customFormat="1" ht="11.25">
      <c r="B439" s="201"/>
      <c r="C439" s="202"/>
      <c r="D439" s="186" t="s">
        <v>248</v>
      </c>
      <c r="E439" s="203" t="s">
        <v>21</v>
      </c>
      <c r="F439" s="204" t="s">
        <v>5243</v>
      </c>
      <c r="G439" s="202"/>
      <c r="H439" s="205">
        <v>0.61</v>
      </c>
      <c r="I439" s="206"/>
      <c r="J439" s="202"/>
      <c r="K439" s="202"/>
      <c r="L439" s="207"/>
      <c r="M439" s="208"/>
      <c r="N439" s="209"/>
      <c r="O439" s="209"/>
      <c r="P439" s="209"/>
      <c r="Q439" s="209"/>
      <c r="R439" s="209"/>
      <c r="S439" s="209"/>
      <c r="T439" s="210"/>
      <c r="AT439" s="211" t="s">
        <v>248</v>
      </c>
      <c r="AU439" s="211" t="s">
        <v>82</v>
      </c>
      <c r="AV439" s="13" t="s">
        <v>82</v>
      </c>
      <c r="AW439" s="13" t="s">
        <v>34</v>
      </c>
      <c r="AX439" s="13" t="s">
        <v>73</v>
      </c>
      <c r="AY439" s="211" t="s">
        <v>239</v>
      </c>
    </row>
    <row r="440" spans="1:65" s="16" customFormat="1" ht="11.25">
      <c r="B440" s="235"/>
      <c r="C440" s="236"/>
      <c r="D440" s="186" t="s">
        <v>248</v>
      </c>
      <c r="E440" s="237" t="s">
        <v>21</v>
      </c>
      <c r="F440" s="238" t="s">
        <v>373</v>
      </c>
      <c r="G440" s="236"/>
      <c r="H440" s="239">
        <v>0.61</v>
      </c>
      <c r="I440" s="240"/>
      <c r="J440" s="236"/>
      <c r="K440" s="236"/>
      <c r="L440" s="241"/>
      <c r="M440" s="242"/>
      <c r="N440" s="243"/>
      <c r="O440" s="243"/>
      <c r="P440" s="243"/>
      <c r="Q440" s="243"/>
      <c r="R440" s="243"/>
      <c r="S440" s="243"/>
      <c r="T440" s="244"/>
      <c r="AT440" s="245" t="s">
        <v>248</v>
      </c>
      <c r="AU440" s="245" t="s">
        <v>82</v>
      </c>
      <c r="AV440" s="16" t="s">
        <v>96</v>
      </c>
      <c r="AW440" s="16" t="s">
        <v>34</v>
      </c>
      <c r="AX440" s="16" t="s">
        <v>73</v>
      </c>
      <c r="AY440" s="245" t="s">
        <v>239</v>
      </c>
    </row>
    <row r="441" spans="1:65" s="14" customFormat="1" ht="11.25">
      <c r="B441" s="212"/>
      <c r="C441" s="213"/>
      <c r="D441" s="186" t="s">
        <v>248</v>
      </c>
      <c r="E441" s="214" t="s">
        <v>21</v>
      </c>
      <c r="F441" s="215" t="s">
        <v>251</v>
      </c>
      <c r="G441" s="213"/>
      <c r="H441" s="216">
        <v>2.5960000000000001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AT441" s="222" t="s">
        <v>248</v>
      </c>
      <c r="AU441" s="222" t="s">
        <v>82</v>
      </c>
      <c r="AV441" s="14" t="s">
        <v>100</v>
      </c>
      <c r="AW441" s="14" t="s">
        <v>34</v>
      </c>
      <c r="AX441" s="14" t="s">
        <v>80</v>
      </c>
      <c r="AY441" s="222" t="s">
        <v>239</v>
      </c>
    </row>
    <row r="442" spans="1:65" s="2" customFormat="1" ht="24.2" customHeight="1">
      <c r="A442" s="36"/>
      <c r="B442" s="37"/>
      <c r="C442" s="173" t="s">
        <v>773</v>
      </c>
      <c r="D442" s="173" t="s">
        <v>240</v>
      </c>
      <c r="E442" s="174" t="s">
        <v>5244</v>
      </c>
      <c r="F442" s="175" t="s">
        <v>901</v>
      </c>
      <c r="G442" s="176" t="s">
        <v>470</v>
      </c>
      <c r="H442" s="177">
        <v>18.172000000000001</v>
      </c>
      <c r="I442" s="178"/>
      <c r="J442" s="179">
        <f>ROUND(I442*H442,2)</f>
        <v>0</v>
      </c>
      <c r="K442" s="175" t="s">
        <v>327</v>
      </c>
      <c r="L442" s="41"/>
      <c r="M442" s="180" t="s">
        <v>21</v>
      </c>
      <c r="N442" s="181" t="s">
        <v>44</v>
      </c>
      <c r="O442" s="66"/>
      <c r="P442" s="182">
        <f>O442*H442</f>
        <v>0</v>
      </c>
      <c r="Q442" s="182">
        <v>0</v>
      </c>
      <c r="R442" s="182">
        <f>Q442*H442</f>
        <v>0</v>
      </c>
      <c r="S442" s="182">
        <v>0</v>
      </c>
      <c r="T442" s="183">
        <f>S442*H442</f>
        <v>0</v>
      </c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R442" s="184" t="s">
        <v>100</v>
      </c>
      <c r="AT442" s="184" t="s">
        <v>240</v>
      </c>
      <c r="AU442" s="184" t="s">
        <v>82</v>
      </c>
      <c r="AY442" s="19" t="s">
        <v>239</v>
      </c>
      <c r="BE442" s="185">
        <f>IF(N442="základní",J442,0)</f>
        <v>0</v>
      </c>
      <c r="BF442" s="185">
        <f>IF(N442="snížená",J442,0)</f>
        <v>0</v>
      </c>
      <c r="BG442" s="185">
        <f>IF(N442="zákl. přenesená",J442,0)</f>
        <v>0</v>
      </c>
      <c r="BH442" s="185">
        <f>IF(N442="sníž. přenesená",J442,0)</f>
        <v>0</v>
      </c>
      <c r="BI442" s="185">
        <f>IF(N442="nulová",J442,0)</f>
        <v>0</v>
      </c>
      <c r="BJ442" s="19" t="s">
        <v>80</v>
      </c>
      <c r="BK442" s="185">
        <f>ROUND(I442*H442,2)</f>
        <v>0</v>
      </c>
      <c r="BL442" s="19" t="s">
        <v>100</v>
      </c>
      <c r="BM442" s="184" t="s">
        <v>5245</v>
      </c>
    </row>
    <row r="443" spans="1:65" s="2" customFormat="1" ht="11.25">
      <c r="A443" s="36"/>
      <c r="B443" s="37"/>
      <c r="C443" s="38"/>
      <c r="D443" s="233" t="s">
        <v>329</v>
      </c>
      <c r="E443" s="38"/>
      <c r="F443" s="234" t="s">
        <v>5246</v>
      </c>
      <c r="G443" s="38"/>
      <c r="H443" s="38"/>
      <c r="I443" s="188"/>
      <c r="J443" s="38"/>
      <c r="K443" s="38"/>
      <c r="L443" s="41"/>
      <c r="M443" s="189"/>
      <c r="N443" s="190"/>
      <c r="O443" s="66"/>
      <c r="P443" s="66"/>
      <c r="Q443" s="66"/>
      <c r="R443" s="66"/>
      <c r="S443" s="66"/>
      <c r="T443" s="67"/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T443" s="19" t="s">
        <v>329</v>
      </c>
      <c r="AU443" s="19" t="s">
        <v>82</v>
      </c>
    </row>
    <row r="444" spans="1:65" s="13" customFormat="1" ht="11.25">
      <c r="B444" s="201"/>
      <c r="C444" s="202"/>
      <c r="D444" s="186" t="s">
        <v>248</v>
      </c>
      <c r="E444" s="203" t="s">
        <v>21</v>
      </c>
      <c r="F444" s="204" t="s">
        <v>5247</v>
      </c>
      <c r="G444" s="202"/>
      <c r="H444" s="205">
        <v>18.172000000000001</v>
      </c>
      <c r="I444" s="206"/>
      <c r="J444" s="202"/>
      <c r="K444" s="202"/>
      <c r="L444" s="207"/>
      <c r="M444" s="208"/>
      <c r="N444" s="209"/>
      <c r="O444" s="209"/>
      <c r="P444" s="209"/>
      <c r="Q444" s="209"/>
      <c r="R444" s="209"/>
      <c r="S444" s="209"/>
      <c r="T444" s="210"/>
      <c r="AT444" s="211" t="s">
        <v>248</v>
      </c>
      <c r="AU444" s="211" t="s">
        <v>82</v>
      </c>
      <c r="AV444" s="13" t="s">
        <v>82</v>
      </c>
      <c r="AW444" s="13" t="s">
        <v>34</v>
      </c>
      <c r="AX444" s="13" t="s">
        <v>73</v>
      </c>
      <c r="AY444" s="211" t="s">
        <v>239</v>
      </c>
    </row>
    <row r="445" spans="1:65" s="14" customFormat="1" ht="11.25">
      <c r="B445" s="212"/>
      <c r="C445" s="213"/>
      <c r="D445" s="186" t="s">
        <v>248</v>
      </c>
      <c r="E445" s="214" t="s">
        <v>21</v>
      </c>
      <c r="F445" s="215" t="s">
        <v>251</v>
      </c>
      <c r="G445" s="213"/>
      <c r="H445" s="216">
        <v>18.172000000000001</v>
      </c>
      <c r="I445" s="217"/>
      <c r="J445" s="213"/>
      <c r="K445" s="213"/>
      <c r="L445" s="218"/>
      <c r="M445" s="219"/>
      <c r="N445" s="220"/>
      <c r="O445" s="220"/>
      <c r="P445" s="220"/>
      <c r="Q445" s="220"/>
      <c r="R445" s="220"/>
      <c r="S445" s="220"/>
      <c r="T445" s="221"/>
      <c r="AT445" s="222" t="s">
        <v>248</v>
      </c>
      <c r="AU445" s="222" t="s">
        <v>82</v>
      </c>
      <c r="AV445" s="14" t="s">
        <v>100</v>
      </c>
      <c r="AW445" s="14" t="s">
        <v>34</v>
      </c>
      <c r="AX445" s="14" t="s">
        <v>80</v>
      </c>
      <c r="AY445" s="222" t="s">
        <v>239</v>
      </c>
    </row>
    <row r="446" spans="1:65" s="2" customFormat="1" ht="16.5" customHeight="1">
      <c r="A446" s="36"/>
      <c r="B446" s="37"/>
      <c r="C446" s="173" t="s">
        <v>780</v>
      </c>
      <c r="D446" s="173" t="s">
        <v>240</v>
      </c>
      <c r="E446" s="174" t="s">
        <v>906</v>
      </c>
      <c r="F446" s="175" t="s">
        <v>907</v>
      </c>
      <c r="G446" s="176" t="s">
        <v>470</v>
      </c>
      <c r="H446" s="177">
        <v>2.5960000000000001</v>
      </c>
      <c r="I446" s="178"/>
      <c r="J446" s="179">
        <f>ROUND(I446*H446,2)</f>
        <v>0</v>
      </c>
      <c r="K446" s="175" t="s">
        <v>327</v>
      </c>
      <c r="L446" s="41"/>
      <c r="M446" s="180" t="s">
        <v>21</v>
      </c>
      <c r="N446" s="181" t="s">
        <v>44</v>
      </c>
      <c r="O446" s="66"/>
      <c r="P446" s="182">
        <f>O446*H446</f>
        <v>0</v>
      </c>
      <c r="Q446" s="182">
        <v>0</v>
      </c>
      <c r="R446" s="182">
        <f>Q446*H446</f>
        <v>0</v>
      </c>
      <c r="S446" s="182">
        <v>0</v>
      </c>
      <c r="T446" s="183">
        <f>S446*H446</f>
        <v>0</v>
      </c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R446" s="184" t="s">
        <v>100</v>
      </c>
      <c r="AT446" s="184" t="s">
        <v>240</v>
      </c>
      <c r="AU446" s="184" t="s">
        <v>82</v>
      </c>
      <c r="AY446" s="19" t="s">
        <v>239</v>
      </c>
      <c r="BE446" s="185">
        <f>IF(N446="základní",J446,0)</f>
        <v>0</v>
      </c>
      <c r="BF446" s="185">
        <f>IF(N446="snížená",J446,0)</f>
        <v>0</v>
      </c>
      <c r="BG446" s="185">
        <f>IF(N446="zákl. přenesená",J446,0)</f>
        <v>0</v>
      </c>
      <c r="BH446" s="185">
        <f>IF(N446="sníž. přenesená",J446,0)</f>
        <v>0</v>
      </c>
      <c r="BI446" s="185">
        <f>IF(N446="nulová",J446,0)</f>
        <v>0</v>
      </c>
      <c r="BJ446" s="19" t="s">
        <v>80</v>
      </c>
      <c r="BK446" s="185">
        <f>ROUND(I446*H446,2)</f>
        <v>0</v>
      </c>
      <c r="BL446" s="19" t="s">
        <v>100</v>
      </c>
      <c r="BM446" s="184" t="s">
        <v>5248</v>
      </c>
    </row>
    <row r="447" spans="1:65" s="2" customFormat="1" ht="11.25">
      <c r="A447" s="36"/>
      <c r="B447" s="37"/>
      <c r="C447" s="38"/>
      <c r="D447" s="233" t="s">
        <v>329</v>
      </c>
      <c r="E447" s="38"/>
      <c r="F447" s="234" t="s">
        <v>909</v>
      </c>
      <c r="G447" s="38"/>
      <c r="H447" s="38"/>
      <c r="I447" s="188"/>
      <c r="J447" s="38"/>
      <c r="K447" s="38"/>
      <c r="L447" s="41"/>
      <c r="M447" s="189"/>
      <c r="N447" s="190"/>
      <c r="O447" s="66"/>
      <c r="P447" s="66"/>
      <c r="Q447" s="66"/>
      <c r="R447" s="66"/>
      <c r="S447" s="66"/>
      <c r="T447" s="67"/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T447" s="19" t="s">
        <v>329</v>
      </c>
      <c r="AU447" s="19" t="s">
        <v>82</v>
      </c>
    </row>
    <row r="448" spans="1:65" s="2" customFormat="1" ht="29.25">
      <c r="A448" s="36"/>
      <c r="B448" s="37"/>
      <c r="C448" s="38"/>
      <c r="D448" s="186" t="s">
        <v>246</v>
      </c>
      <c r="E448" s="38"/>
      <c r="F448" s="187" t="s">
        <v>898</v>
      </c>
      <c r="G448" s="38"/>
      <c r="H448" s="38"/>
      <c r="I448" s="188"/>
      <c r="J448" s="38"/>
      <c r="K448" s="38"/>
      <c r="L448" s="41"/>
      <c r="M448" s="189"/>
      <c r="N448" s="190"/>
      <c r="O448" s="66"/>
      <c r="P448" s="66"/>
      <c r="Q448" s="66"/>
      <c r="R448" s="66"/>
      <c r="S448" s="66"/>
      <c r="T448" s="67"/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T448" s="19" t="s">
        <v>246</v>
      </c>
      <c r="AU448" s="19" t="s">
        <v>82</v>
      </c>
    </row>
    <row r="449" spans="1:65" s="2" customFormat="1" ht="24.2" customHeight="1">
      <c r="A449" s="36"/>
      <c r="B449" s="37"/>
      <c r="C449" s="173" t="s">
        <v>784</v>
      </c>
      <c r="D449" s="173" t="s">
        <v>240</v>
      </c>
      <c r="E449" s="174" t="s">
        <v>5249</v>
      </c>
      <c r="F449" s="175" t="s">
        <v>5250</v>
      </c>
      <c r="G449" s="176" t="s">
        <v>470</v>
      </c>
      <c r="H449" s="177">
        <v>2.5960000000000001</v>
      </c>
      <c r="I449" s="178"/>
      <c r="J449" s="179">
        <f>ROUND(I449*H449,2)</f>
        <v>0</v>
      </c>
      <c r="K449" s="175" t="s">
        <v>327</v>
      </c>
      <c r="L449" s="41"/>
      <c r="M449" s="180" t="s">
        <v>21</v>
      </c>
      <c r="N449" s="181" t="s">
        <v>44</v>
      </c>
      <c r="O449" s="66"/>
      <c r="P449" s="182">
        <f>O449*H449</f>
        <v>0</v>
      </c>
      <c r="Q449" s="182">
        <v>0</v>
      </c>
      <c r="R449" s="182">
        <f>Q449*H449</f>
        <v>0</v>
      </c>
      <c r="S449" s="182">
        <v>0</v>
      </c>
      <c r="T449" s="183">
        <f>S449*H449</f>
        <v>0</v>
      </c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R449" s="184" t="s">
        <v>100</v>
      </c>
      <c r="AT449" s="184" t="s">
        <v>240</v>
      </c>
      <c r="AU449" s="184" t="s">
        <v>82</v>
      </c>
      <c r="AY449" s="19" t="s">
        <v>239</v>
      </c>
      <c r="BE449" s="185">
        <f>IF(N449="základní",J449,0)</f>
        <v>0</v>
      </c>
      <c r="BF449" s="185">
        <f>IF(N449="snížená",J449,0)</f>
        <v>0</v>
      </c>
      <c r="BG449" s="185">
        <f>IF(N449="zákl. přenesená",J449,0)</f>
        <v>0</v>
      </c>
      <c r="BH449" s="185">
        <f>IF(N449="sníž. přenesená",J449,0)</f>
        <v>0</v>
      </c>
      <c r="BI449" s="185">
        <f>IF(N449="nulová",J449,0)</f>
        <v>0</v>
      </c>
      <c r="BJ449" s="19" t="s">
        <v>80</v>
      </c>
      <c r="BK449" s="185">
        <f>ROUND(I449*H449,2)</f>
        <v>0</v>
      </c>
      <c r="BL449" s="19" t="s">
        <v>100</v>
      </c>
      <c r="BM449" s="184" t="s">
        <v>5251</v>
      </c>
    </row>
    <row r="450" spans="1:65" s="2" customFormat="1" ht="11.25">
      <c r="A450" s="36"/>
      <c r="B450" s="37"/>
      <c r="C450" s="38"/>
      <c r="D450" s="233" t="s">
        <v>329</v>
      </c>
      <c r="E450" s="38"/>
      <c r="F450" s="234" t="s">
        <v>5252</v>
      </c>
      <c r="G450" s="38"/>
      <c r="H450" s="38"/>
      <c r="I450" s="188"/>
      <c r="J450" s="38"/>
      <c r="K450" s="38"/>
      <c r="L450" s="41"/>
      <c r="M450" s="189"/>
      <c r="N450" s="190"/>
      <c r="O450" s="66"/>
      <c r="P450" s="66"/>
      <c r="Q450" s="66"/>
      <c r="R450" s="66"/>
      <c r="S450" s="66"/>
      <c r="T450" s="67"/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T450" s="19" t="s">
        <v>329</v>
      </c>
      <c r="AU450" s="19" t="s">
        <v>82</v>
      </c>
    </row>
    <row r="451" spans="1:65" s="2" customFormat="1" ht="29.25">
      <c r="A451" s="36"/>
      <c r="B451" s="37"/>
      <c r="C451" s="38"/>
      <c r="D451" s="186" t="s">
        <v>246</v>
      </c>
      <c r="E451" s="38"/>
      <c r="F451" s="187" t="s">
        <v>898</v>
      </c>
      <c r="G451" s="38"/>
      <c r="H451" s="38"/>
      <c r="I451" s="188"/>
      <c r="J451" s="38"/>
      <c r="K451" s="38"/>
      <c r="L451" s="41"/>
      <c r="M451" s="189"/>
      <c r="N451" s="190"/>
      <c r="O451" s="66"/>
      <c r="P451" s="66"/>
      <c r="Q451" s="66"/>
      <c r="R451" s="66"/>
      <c r="S451" s="66"/>
      <c r="T451" s="67"/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T451" s="19" t="s">
        <v>246</v>
      </c>
      <c r="AU451" s="19" t="s">
        <v>82</v>
      </c>
    </row>
    <row r="452" spans="1:65" s="11" customFormat="1" ht="25.9" customHeight="1">
      <c r="B452" s="159"/>
      <c r="C452" s="160"/>
      <c r="D452" s="161" t="s">
        <v>72</v>
      </c>
      <c r="E452" s="162" t="s">
        <v>1575</v>
      </c>
      <c r="F452" s="162" t="s">
        <v>1576</v>
      </c>
      <c r="G452" s="160"/>
      <c r="H452" s="160"/>
      <c r="I452" s="163"/>
      <c r="J452" s="164">
        <f>BK452</f>
        <v>0</v>
      </c>
      <c r="K452" s="160"/>
      <c r="L452" s="165"/>
      <c r="M452" s="166"/>
      <c r="N452" s="167"/>
      <c r="O452" s="167"/>
      <c r="P452" s="168">
        <f>P453+P491+P496+P574+P656+P680+P702+P717+P734+P760</f>
        <v>0</v>
      </c>
      <c r="Q452" s="167"/>
      <c r="R452" s="168">
        <f>R453+R491+R496+R574+R656+R680+R702+R717+R734+R760</f>
        <v>4.2120126293000011</v>
      </c>
      <c r="S452" s="167"/>
      <c r="T452" s="169">
        <f>T453+T491+T496+T574+T656+T680+T702+T717+T734+T760</f>
        <v>3.9206061800000001</v>
      </c>
      <c r="AR452" s="170" t="s">
        <v>82</v>
      </c>
      <c r="AT452" s="171" t="s">
        <v>72</v>
      </c>
      <c r="AU452" s="171" t="s">
        <v>73</v>
      </c>
      <c r="AY452" s="170" t="s">
        <v>239</v>
      </c>
      <c r="BK452" s="172">
        <f>BK453+BK491+BK496+BK574+BK656+BK680+BK702+BK717+BK734+BK760</f>
        <v>0</v>
      </c>
    </row>
    <row r="453" spans="1:65" s="11" customFormat="1" ht="22.9" customHeight="1">
      <c r="B453" s="159"/>
      <c r="C453" s="160"/>
      <c r="D453" s="161" t="s">
        <v>72</v>
      </c>
      <c r="E453" s="231" t="s">
        <v>3561</v>
      </c>
      <c r="F453" s="231" t="s">
        <v>3562</v>
      </c>
      <c r="G453" s="160"/>
      <c r="H453" s="160"/>
      <c r="I453" s="163"/>
      <c r="J453" s="232">
        <f>BK453</f>
        <v>0</v>
      </c>
      <c r="K453" s="160"/>
      <c r="L453" s="165"/>
      <c r="M453" s="166"/>
      <c r="N453" s="167"/>
      <c r="O453" s="167"/>
      <c r="P453" s="168">
        <f>SUM(P454:P490)</f>
        <v>0</v>
      </c>
      <c r="Q453" s="167"/>
      <c r="R453" s="168">
        <f>SUM(R454:R490)</f>
        <v>0.19842579600000002</v>
      </c>
      <c r="S453" s="167"/>
      <c r="T453" s="169">
        <f>SUM(T454:T490)</f>
        <v>0</v>
      </c>
      <c r="AR453" s="170" t="s">
        <v>82</v>
      </c>
      <c r="AT453" s="171" t="s">
        <v>72</v>
      </c>
      <c r="AU453" s="171" t="s">
        <v>80</v>
      </c>
      <c r="AY453" s="170" t="s">
        <v>239</v>
      </c>
      <c r="BK453" s="172">
        <f>SUM(BK454:BK490)</f>
        <v>0</v>
      </c>
    </row>
    <row r="454" spans="1:65" s="2" customFormat="1" ht="21.75" customHeight="1">
      <c r="A454" s="36"/>
      <c r="B454" s="37"/>
      <c r="C454" s="173" t="s">
        <v>789</v>
      </c>
      <c r="D454" s="173" t="s">
        <v>240</v>
      </c>
      <c r="E454" s="174" t="s">
        <v>3573</v>
      </c>
      <c r="F454" s="175" t="s">
        <v>3574</v>
      </c>
      <c r="G454" s="176" t="s">
        <v>326</v>
      </c>
      <c r="H454" s="177">
        <v>9.18</v>
      </c>
      <c r="I454" s="178"/>
      <c r="J454" s="179">
        <f>ROUND(I454*H454,2)</f>
        <v>0</v>
      </c>
      <c r="K454" s="175" t="s">
        <v>327</v>
      </c>
      <c r="L454" s="41"/>
      <c r="M454" s="180" t="s">
        <v>21</v>
      </c>
      <c r="N454" s="181" t="s">
        <v>44</v>
      </c>
      <c r="O454" s="66"/>
      <c r="P454" s="182">
        <f>O454*H454</f>
        <v>0</v>
      </c>
      <c r="Q454" s="182">
        <v>0</v>
      </c>
      <c r="R454" s="182">
        <f>Q454*H454</f>
        <v>0</v>
      </c>
      <c r="S454" s="182">
        <v>0</v>
      </c>
      <c r="T454" s="183">
        <f>S454*H454</f>
        <v>0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84" t="s">
        <v>461</v>
      </c>
      <c r="AT454" s="184" t="s">
        <v>240</v>
      </c>
      <c r="AU454" s="184" t="s">
        <v>82</v>
      </c>
      <c r="AY454" s="19" t="s">
        <v>239</v>
      </c>
      <c r="BE454" s="185">
        <f>IF(N454="základní",J454,0)</f>
        <v>0</v>
      </c>
      <c r="BF454" s="185">
        <f>IF(N454="snížená",J454,0)</f>
        <v>0</v>
      </c>
      <c r="BG454" s="185">
        <f>IF(N454="zákl. přenesená",J454,0)</f>
        <v>0</v>
      </c>
      <c r="BH454" s="185">
        <f>IF(N454="sníž. přenesená",J454,0)</f>
        <v>0</v>
      </c>
      <c r="BI454" s="185">
        <f>IF(N454="nulová",J454,0)</f>
        <v>0</v>
      </c>
      <c r="BJ454" s="19" t="s">
        <v>80</v>
      </c>
      <c r="BK454" s="185">
        <f>ROUND(I454*H454,2)</f>
        <v>0</v>
      </c>
      <c r="BL454" s="19" t="s">
        <v>461</v>
      </c>
      <c r="BM454" s="184" t="s">
        <v>5253</v>
      </c>
    </row>
    <row r="455" spans="1:65" s="2" customFormat="1" ht="11.25">
      <c r="A455" s="36"/>
      <c r="B455" s="37"/>
      <c r="C455" s="38"/>
      <c r="D455" s="233" t="s">
        <v>329</v>
      </c>
      <c r="E455" s="38"/>
      <c r="F455" s="234" t="s">
        <v>3576</v>
      </c>
      <c r="G455" s="38"/>
      <c r="H455" s="38"/>
      <c r="I455" s="188"/>
      <c r="J455" s="38"/>
      <c r="K455" s="38"/>
      <c r="L455" s="41"/>
      <c r="M455" s="189"/>
      <c r="N455" s="190"/>
      <c r="O455" s="66"/>
      <c r="P455" s="66"/>
      <c r="Q455" s="66"/>
      <c r="R455" s="66"/>
      <c r="S455" s="66"/>
      <c r="T455" s="67"/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T455" s="19" t="s">
        <v>329</v>
      </c>
      <c r="AU455" s="19" t="s">
        <v>82</v>
      </c>
    </row>
    <row r="456" spans="1:65" s="12" customFormat="1" ht="11.25">
      <c r="B456" s="191"/>
      <c r="C456" s="192"/>
      <c r="D456" s="186" t="s">
        <v>248</v>
      </c>
      <c r="E456" s="193" t="s">
        <v>21</v>
      </c>
      <c r="F456" s="194" t="s">
        <v>5012</v>
      </c>
      <c r="G456" s="192"/>
      <c r="H456" s="193" t="s">
        <v>21</v>
      </c>
      <c r="I456" s="195"/>
      <c r="J456" s="192"/>
      <c r="K456" s="192"/>
      <c r="L456" s="196"/>
      <c r="M456" s="197"/>
      <c r="N456" s="198"/>
      <c r="O456" s="198"/>
      <c r="P456" s="198"/>
      <c r="Q456" s="198"/>
      <c r="R456" s="198"/>
      <c r="S456" s="198"/>
      <c r="T456" s="199"/>
      <c r="AT456" s="200" t="s">
        <v>248</v>
      </c>
      <c r="AU456" s="200" t="s">
        <v>82</v>
      </c>
      <c r="AV456" s="12" t="s">
        <v>80</v>
      </c>
      <c r="AW456" s="12" t="s">
        <v>34</v>
      </c>
      <c r="AX456" s="12" t="s">
        <v>73</v>
      </c>
      <c r="AY456" s="200" t="s">
        <v>239</v>
      </c>
    </row>
    <row r="457" spans="1:65" s="13" customFormat="1" ht="11.25">
      <c r="B457" s="201"/>
      <c r="C457" s="202"/>
      <c r="D457" s="186" t="s">
        <v>248</v>
      </c>
      <c r="E457" s="203" t="s">
        <v>21</v>
      </c>
      <c r="F457" s="204" t="s">
        <v>5254</v>
      </c>
      <c r="G457" s="202"/>
      <c r="H457" s="205">
        <v>9.18</v>
      </c>
      <c r="I457" s="206"/>
      <c r="J457" s="202"/>
      <c r="K457" s="202"/>
      <c r="L457" s="207"/>
      <c r="M457" s="208"/>
      <c r="N457" s="209"/>
      <c r="O457" s="209"/>
      <c r="P457" s="209"/>
      <c r="Q457" s="209"/>
      <c r="R457" s="209"/>
      <c r="S457" s="209"/>
      <c r="T457" s="210"/>
      <c r="AT457" s="211" t="s">
        <v>248</v>
      </c>
      <c r="AU457" s="211" t="s">
        <v>82</v>
      </c>
      <c r="AV457" s="13" t="s">
        <v>82</v>
      </c>
      <c r="AW457" s="13" t="s">
        <v>34</v>
      </c>
      <c r="AX457" s="13" t="s">
        <v>73</v>
      </c>
      <c r="AY457" s="211" t="s">
        <v>239</v>
      </c>
    </row>
    <row r="458" spans="1:65" s="14" customFormat="1" ht="11.25">
      <c r="B458" s="212"/>
      <c r="C458" s="213"/>
      <c r="D458" s="186" t="s">
        <v>248</v>
      </c>
      <c r="E458" s="214" t="s">
        <v>21</v>
      </c>
      <c r="F458" s="215" t="s">
        <v>251</v>
      </c>
      <c r="G458" s="213"/>
      <c r="H458" s="216">
        <v>9.18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AT458" s="222" t="s">
        <v>248</v>
      </c>
      <c r="AU458" s="222" t="s">
        <v>82</v>
      </c>
      <c r="AV458" s="14" t="s">
        <v>100</v>
      </c>
      <c r="AW458" s="14" t="s">
        <v>34</v>
      </c>
      <c r="AX458" s="14" t="s">
        <v>80</v>
      </c>
      <c r="AY458" s="222" t="s">
        <v>239</v>
      </c>
    </row>
    <row r="459" spans="1:65" s="2" customFormat="1" ht="16.5" customHeight="1">
      <c r="A459" s="36"/>
      <c r="B459" s="37"/>
      <c r="C459" s="246" t="s">
        <v>793</v>
      </c>
      <c r="D459" s="246" t="s">
        <v>308</v>
      </c>
      <c r="E459" s="247" t="s">
        <v>3569</v>
      </c>
      <c r="F459" s="248" t="s">
        <v>3570</v>
      </c>
      <c r="G459" s="249" t="s">
        <v>470</v>
      </c>
      <c r="H459" s="250">
        <v>3.0000000000000001E-3</v>
      </c>
      <c r="I459" s="251"/>
      <c r="J459" s="252">
        <f>ROUND(I459*H459,2)</f>
        <v>0</v>
      </c>
      <c r="K459" s="248" t="s">
        <v>327</v>
      </c>
      <c r="L459" s="253"/>
      <c r="M459" s="254" t="s">
        <v>21</v>
      </c>
      <c r="N459" s="255" t="s">
        <v>44</v>
      </c>
      <c r="O459" s="66"/>
      <c r="P459" s="182">
        <f>O459*H459</f>
        <v>0</v>
      </c>
      <c r="Q459" s="182">
        <v>1</v>
      </c>
      <c r="R459" s="182">
        <f>Q459*H459</f>
        <v>3.0000000000000001E-3</v>
      </c>
      <c r="S459" s="182">
        <v>0</v>
      </c>
      <c r="T459" s="183">
        <f>S459*H459</f>
        <v>0</v>
      </c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R459" s="184" t="s">
        <v>636</v>
      </c>
      <c r="AT459" s="184" t="s">
        <v>308</v>
      </c>
      <c r="AU459" s="184" t="s">
        <v>82</v>
      </c>
      <c r="AY459" s="19" t="s">
        <v>239</v>
      </c>
      <c r="BE459" s="185">
        <f>IF(N459="základní",J459,0)</f>
        <v>0</v>
      </c>
      <c r="BF459" s="185">
        <f>IF(N459="snížená",J459,0)</f>
        <v>0</v>
      </c>
      <c r="BG459" s="185">
        <f>IF(N459="zákl. přenesená",J459,0)</f>
        <v>0</v>
      </c>
      <c r="BH459" s="185">
        <f>IF(N459="sníž. přenesená",J459,0)</f>
        <v>0</v>
      </c>
      <c r="BI459" s="185">
        <f>IF(N459="nulová",J459,0)</f>
        <v>0</v>
      </c>
      <c r="BJ459" s="19" t="s">
        <v>80</v>
      </c>
      <c r="BK459" s="185">
        <f>ROUND(I459*H459,2)</f>
        <v>0</v>
      </c>
      <c r="BL459" s="19" t="s">
        <v>461</v>
      </c>
      <c r="BM459" s="184" t="s">
        <v>5255</v>
      </c>
    </row>
    <row r="460" spans="1:65" s="13" customFormat="1" ht="11.25">
      <c r="B460" s="201"/>
      <c r="C460" s="202"/>
      <c r="D460" s="186" t="s">
        <v>248</v>
      </c>
      <c r="E460" s="202"/>
      <c r="F460" s="204" t="s">
        <v>5256</v>
      </c>
      <c r="G460" s="202"/>
      <c r="H460" s="205">
        <v>3.0000000000000001E-3</v>
      </c>
      <c r="I460" s="206"/>
      <c r="J460" s="202"/>
      <c r="K460" s="202"/>
      <c r="L460" s="207"/>
      <c r="M460" s="208"/>
      <c r="N460" s="209"/>
      <c r="O460" s="209"/>
      <c r="P460" s="209"/>
      <c r="Q460" s="209"/>
      <c r="R460" s="209"/>
      <c r="S460" s="209"/>
      <c r="T460" s="210"/>
      <c r="AT460" s="211" t="s">
        <v>248</v>
      </c>
      <c r="AU460" s="211" t="s">
        <v>82</v>
      </c>
      <c r="AV460" s="13" t="s">
        <v>82</v>
      </c>
      <c r="AW460" s="13" t="s">
        <v>4</v>
      </c>
      <c r="AX460" s="13" t="s">
        <v>80</v>
      </c>
      <c r="AY460" s="211" t="s">
        <v>239</v>
      </c>
    </row>
    <row r="461" spans="1:65" s="2" customFormat="1" ht="16.5" customHeight="1">
      <c r="A461" s="36"/>
      <c r="B461" s="37"/>
      <c r="C461" s="173" t="s">
        <v>797</v>
      </c>
      <c r="D461" s="173" t="s">
        <v>240</v>
      </c>
      <c r="E461" s="174" t="s">
        <v>3597</v>
      </c>
      <c r="F461" s="175" t="s">
        <v>3598</v>
      </c>
      <c r="G461" s="176" t="s">
        <v>326</v>
      </c>
      <c r="H461" s="177">
        <v>9.18</v>
      </c>
      <c r="I461" s="178"/>
      <c r="J461" s="179">
        <f>ROUND(I461*H461,2)</f>
        <v>0</v>
      </c>
      <c r="K461" s="175" t="s">
        <v>327</v>
      </c>
      <c r="L461" s="41"/>
      <c r="M461" s="180" t="s">
        <v>21</v>
      </c>
      <c r="N461" s="181" t="s">
        <v>44</v>
      </c>
      <c r="O461" s="66"/>
      <c r="P461" s="182">
        <f>O461*H461</f>
        <v>0</v>
      </c>
      <c r="Q461" s="182">
        <v>3.9825E-4</v>
      </c>
      <c r="R461" s="182">
        <f>Q461*H461</f>
        <v>3.6559349999999999E-3</v>
      </c>
      <c r="S461" s="182">
        <v>0</v>
      </c>
      <c r="T461" s="183">
        <f>S461*H461</f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184" t="s">
        <v>461</v>
      </c>
      <c r="AT461" s="184" t="s">
        <v>240</v>
      </c>
      <c r="AU461" s="184" t="s">
        <v>82</v>
      </c>
      <c r="AY461" s="19" t="s">
        <v>239</v>
      </c>
      <c r="BE461" s="185">
        <f>IF(N461="základní",J461,0)</f>
        <v>0</v>
      </c>
      <c r="BF461" s="185">
        <f>IF(N461="snížená",J461,0)</f>
        <v>0</v>
      </c>
      <c r="BG461" s="185">
        <f>IF(N461="zákl. přenesená",J461,0)</f>
        <v>0</v>
      </c>
      <c r="BH461" s="185">
        <f>IF(N461="sníž. přenesená",J461,0)</f>
        <v>0</v>
      </c>
      <c r="BI461" s="185">
        <f>IF(N461="nulová",J461,0)</f>
        <v>0</v>
      </c>
      <c r="BJ461" s="19" t="s">
        <v>80</v>
      </c>
      <c r="BK461" s="185">
        <f>ROUND(I461*H461,2)</f>
        <v>0</v>
      </c>
      <c r="BL461" s="19" t="s">
        <v>461</v>
      </c>
      <c r="BM461" s="184" t="s">
        <v>5257</v>
      </c>
    </row>
    <row r="462" spans="1:65" s="2" customFormat="1" ht="11.25">
      <c r="A462" s="36"/>
      <c r="B462" s="37"/>
      <c r="C462" s="38"/>
      <c r="D462" s="233" t="s">
        <v>329</v>
      </c>
      <c r="E462" s="38"/>
      <c r="F462" s="234" t="s">
        <v>3600</v>
      </c>
      <c r="G462" s="38"/>
      <c r="H462" s="38"/>
      <c r="I462" s="188"/>
      <c r="J462" s="38"/>
      <c r="K462" s="38"/>
      <c r="L462" s="41"/>
      <c r="M462" s="189"/>
      <c r="N462" s="190"/>
      <c r="O462" s="66"/>
      <c r="P462" s="66"/>
      <c r="Q462" s="66"/>
      <c r="R462" s="66"/>
      <c r="S462" s="66"/>
      <c r="T462" s="67"/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T462" s="19" t="s">
        <v>329</v>
      </c>
      <c r="AU462" s="19" t="s">
        <v>82</v>
      </c>
    </row>
    <row r="463" spans="1:65" s="13" customFormat="1" ht="11.25">
      <c r="B463" s="201"/>
      <c r="C463" s="202"/>
      <c r="D463" s="186" t="s">
        <v>248</v>
      </c>
      <c r="E463" s="203" t="s">
        <v>21</v>
      </c>
      <c r="F463" s="204" t="s">
        <v>5258</v>
      </c>
      <c r="G463" s="202"/>
      <c r="H463" s="205">
        <v>9.18</v>
      </c>
      <c r="I463" s="206"/>
      <c r="J463" s="202"/>
      <c r="K463" s="202"/>
      <c r="L463" s="207"/>
      <c r="M463" s="208"/>
      <c r="N463" s="209"/>
      <c r="O463" s="209"/>
      <c r="P463" s="209"/>
      <c r="Q463" s="209"/>
      <c r="R463" s="209"/>
      <c r="S463" s="209"/>
      <c r="T463" s="210"/>
      <c r="AT463" s="211" t="s">
        <v>248</v>
      </c>
      <c r="AU463" s="211" t="s">
        <v>82</v>
      </c>
      <c r="AV463" s="13" t="s">
        <v>82</v>
      </c>
      <c r="AW463" s="13" t="s">
        <v>34</v>
      </c>
      <c r="AX463" s="13" t="s">
        <v>73</v>
      </c>
      <c r="AY463" s="211" t="s">
        <v>239</v>
      </c>
    </row>
    <row r="464" spans="1:65" s="14" customFormat="1" ht="11.25">
      <c r="B464" s="212"/>
      <c r="C464" s="213"/>
      <c r="D464" s="186" t="s">
        <v>248</v>
      </c>
      <c r="E464" s="214" t="s">
        <v>21</v>
      </c>
      <c r="F464" s="215" t="s">
        <v>251</v>
      </c>
      <c r="G464" s="213"/>
      <c r="H464" s="216">
        <v>9.18</v>
      </c>
      <c r="I464" s="217"/>
      <c r="J464" s="213"/>
      <c r="K464" s="213"/>
      <c r="L464" s="218"/>
      <c r="M464" s="219"/>
      <c r="N464" s="220"/>
      <c r="O464" s="220"/>
      <c r="P464" s="220"/>
      <c r="Q464" s="220"/>
      <c r="R464" s="220"/>
      <c r="S464" s="220"/>
      <c r="T464" s="221"/>
      <c r="AT464" s="222" t="s">
        <v>248</v>
      </c>
      <c r="AU464" s="222" t="s">
        <v>82</v>
      </c>
      <c r="AV464" s="14" t="s">
        <v>100</v>
      </c>
      <c r="AW464" s="14" t="s">
        <v>34</v>
      </c>
      <c r="AX464" s="14" t="s">
        <v>80</v>
      </c>
      <c r="AY464" s="222" t="s">
        <v>239</v>
      </c>
    </row>
    <row r="465" spans="1:65" s="2" customFormat="1" ht="24.2" customHeight="1">
      <c r="A465" s="36"/>
      <c r="B465" s="37"/>
      <c r="C465" s="246" t="s">
        <v>802</v>
      </c>
      <c r="D465" s="246" t="s">
        <v>308</v>
      </c>
      <c r="E465" s="247" t="s">
        <v>3593</v>
      </c>
      <c r="F465" s="248" t="s">
        <v>3594</v>
      </c>
      <c r="G465" s="249" t="s">
        <v>326</v>
      </c>
      <c r="H465" s="250">
        <v>11.016</v>
      </c>
      <c r="I465" s="251"/>
      <c r="J465" s="252">
        <f>ROUND(I465*H465,2)</f>
        <v>0</v>
      </c>
      <c r="K465" s="248" t="s">
        <v>327</v>
      </c>
      <c r="L465" s="253"/>
      <c r="M465" s="254" t="s">
        <v>21</v>
      </c>
      <c r="N465" s="255" t="s">
        <v>44</v>
      </c>
      <c r="O465" s="66"/>
      <c r="P465" s="182">
        <f>O465*H465</f>
        <v>0</v>
      </c>
      <c r="Q465" s="182">
        <v>5.4000000000000003E-3</v>
      </c>
      <c r="R465" s="182">
        <f>Q465*H465</f>
        <v>5.9486400000000002E-2</v>
      </c>
      <c r="S465" s="182">
        <v>0</v>
      </c>
      <c r="T465" s="183">
        <f>S465*H465</f>
        <v>0</v>
      </c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R465" s="184" t="s">
        <v>636</v>
      </c>
      <c r="AT465" s="184" t="s">
        <v>308</v>
      </c>
      <c r="AU465" s="184" t="s">
        <v>82</v>
      </c>
      <c r="AY465" s="19" t="s">
        <v>239</v>
      </c>
      <c r="BE465" s="185">
        <f>IF(N465="základní",J465,0)</f>
        <v>0</v>
      </c>
      <c r="BF465" s="185">
        <f>IF(N465="snížená",J465,0)</f>
        <v>0</v>
      </c>
      <c r="BG465" s="185">
        <f>IF(N465="zákl. přenesená",J465,0)</f>
        <v>0</v>
      </c>
      <c r="BH465" s="185">
        <f>IF(N465="sníž. přenesená",J465,0)</f>
        <v>0</v>
      </c>
      <c r="BI465" s="185">
        <f>IF(N465="nulová",J465,0)</f>
        <v>0</v>
      </c>
      <c r="BJ465" s="19" t="s">
        <v>80</v>
      </c>
      <c r="BK465" s="185">
        <f>ROUND(I465*H465,2)</f>
        <v>0</v>
      </c>
      <c r="BL465" s="19" t="s">
        <v>461</v>
      </c>
      <c r="BM465" s="184" t="s">
        <v>5259</v>
      </c>
    </row>
    <row r="466" spans="1:65" s="13" customFormat="1" ht="11.25">
      <c r="B466" s="201"/>
      <c r="C466" s="202"/>
      <c r="D466" s="186" t="s">
        <v>248</v>
      </c>
      <c r="E466" s="202"/>
      <c r="F466" s="204" t="s">
        <v>5260</v>
      </c>
      <c r="G466" s="202"/>
      <c r="H466" s="205">
        <v>11.016</v>
      </c>
      <c r="I466" s="206"/>
      <c r="J466" s="202"/>
      <c r="K466" s="202"/>
      <c r="L466" s="207"/>
      <c r="M466" s="208"/>
      <c r="N466" s="209"/>
      <c r="O466" s="209"/>
      <c r="P466" s="209"/>
      <c r="Q466" s="209"/>
      <c r="R466" s="209"/>
      <c r="S466" s="209"/>
      <c r="T466" s="210"/>
      <c r="AT466" s="211" t="s">
        <v>248</v>
      </c>
      <c r="AU466" s="211" t="s">
        <v>82</v>
      </c>
      <c r="AV466" s="13" t="s">
        <v>82</v>
      </c>
      <c r="AW466" s="13" t="s">
        <v>4</v>
      </c>
      <c r="AX466" s="13" t="s">
        <v>80</v>
      </c>
      <c r="AY466" s="211" t="s">
        <v>239</v>
      </c>
    </row>
    <row r="467" spans="1:65" s="2" customFormat="1" ht="24.2" customHeight="1">
      <c r="A467" s="36"/>
      <c r="B467" s="37"/>
      <c r="C467" s="173" t="s">
        <v>806</v>
      </c>
      <c r="D467" s="173" t="s">
        <v>240</v>
      </c>
      <c r="E467" s="174" t="s">
        <v>3604</v>
      </c>
      <c r="F467" s="175" t="s">
        <v>3605</v>
      </c>
      <c r="G467" s="176" t="s">
        <v>326</v>
      </c>
      <c r="H467" s="177">
        <v>22.032</v>
      </c>
      <c r="I467" s="178"/>
      <c r="J467" s="179">
        <f>ROUND(I467*H467,2)</f>
        <v>0</v>
      </c>
      <c r="K467" s="175" t="s">
        <v>327</v>
      </c>
      <c r="L467" s="41"/>
      <c r="M467" s="180" t="s">
        <v>21</v>
      </c>
      <c r="N467" s="181" t="s">
        <v>44</v>
      </c>
      <c r="O467" s="66"/>
      <c r="P467" s="182">
        <f>O467*H467</f>
        <v>0</v>
      </c>
      <c r="Q467" s="182">
        <v>7.9750000000000003E-4</v>
      </c>
      <c r="R467" s="182">
        <f>Q467*H467</f>
        <v>1.7570519999999999E-2</v>
      </c>
      <c r="S467" s="182">
        <v>0</v>
      </c>
      <c r="T467" s="183">
        <f>S467*H467</f>
        <v>0</v>
      </c>
      <c r="U467" s="36"/>
      <c r="V467" s="36"/>
      <c r="W467" s="36"/>
      <c r="X467" s="36"/>
      <c r="Y467" s="36"/>
      <c r="Z467" s="36"/>
      <c r="AA467" s="36"/>
      <c r="AB467" s="36"/>
      <c r="AC467" s="36"/>
      <c r="AD467" s="36"/>
      <c r="AE467" s="36"/>
      <c r="AR467" s="184" t="s">
        <v>461</v>
      </c>
      <c r="AT467" s="184" t="s">
        <v>240</v>
      </c>
      <c r="AU467" s="184" t="s">
        <v>82</v>
      </c>
      <c r="AY467" s="19" t="s">
        <v>239</v>
      </c>
      <c r="BE467" s="185">
        <f>IF(N467="základní",J467,0)</f>
        <v>0</v>
      </c>
      <c r="BF467" s="185">
        <f>IF(N467="snížená",J467,0)</f>
        <v>0</v>
      </c>
      <c r="BG467" s="185">
        <f>IF(N467="zákl. přenesená",J467,0)</f>
        <v>0</v>
      </c>
      <c r="BH467" s="185">
        <f>IF(N467="sníž. přenesená",J467,0)</f>
        <v>0</v>
      </c>
      <c r="BI467" s="185">
        <f>IF(N467="nulová",J467,0)</f>
        <v>0</v>
      </c>
      <c r="BJ467" s="19" t="s">
        <v>80</v>
      </c>
      <c r="BK467" s="185">
        <f>ROUND(I467*H467,2)</f>
        <v>0</v>
      </c>
      <c r="BL467" s="19" t="s">
        <v>461</v>
      </c>
      <c r="BM467" s="184" t="s">
        <v>5261</v>
      </c>
    </row>
    <row r="468" spans="1:65" s="2" customFormat="1" ht="11.25">
      <c r="A468" s="36"/>
      <c r="B468" s="37"/>
      <c r="C468" s="38"/>
      <c r="D468" s="233" t="s">
        <v>329</v>
      </c>
      <c r="E468" s="38"/>
      <c r="F468" s="234" t="s">
        <v>3607</v>
      </c>
      <c r="G468" s="38"/>
      <c r="H468" s="38"/>
      <c r="I468" s="188"/>
      <c r="J468" s="38"/>
      <c r="K468" s="38"/>
      <c r="L468" s="41"/>
      <c r="M468" s="189"/>
      <c r="N468" s="190"/>
      <c r="O468" s="66"/>
      <c r="P468" s="66"/>
      <c r="Q468" s="66"/>
      <c r="R468" s="66"/>
      <c r="S468" s="66"/>
      <c r="T468" s="67"/>
      <c r="U468" s="36"/>
      <c r="V468" s="36"/>
      <c r="W468" s="36"/>
      <c r="X468" s="36"/>
      <c r="Y468" s="36"/>
      <c r="Z468" s="36"/>
      <c r="AA468" s="36"/>
      <c r="AB468" s="36"/>
      <c r="AC468" s="36"/>
      <c r="AD468" s="36"/>
      <c r="AE468" s="36"/>
      <c r="AT468" s="19" t="s">
        <v>329</v>
      </c>
      <c r="AU468" s="19" t="s">
        <v>82</v>
      </c>
    </row>
    <row r="469" spans="1:65" s="12" customFormat="1" ht="11.25">
      <c r="B469" s="191"/>
      <c r="C469" s="192"/>
      <c r="D469" s="186" t="s">
        <v>248</v>
      </c>
      <c r="E469" s="193" t="s">
        <v>21</v>
      </c>
      <c r="F469" s="194" t="s">
        <v>5012</v>
      </c>
      <c r="G469" s="192"/>
      <c r="H469" s="193" t="s">
        <v>21</v>
      </c>
      <c r="I469" s="195"/>
      <c r="J469" s="192"/>
      <c r="K469" s="192"/>
      <c r="L469" s="196"/>
      <c r="M469" s="197"/>
      <c r="N469" s="198"/>
      <c r="O469" s="198"/>
      <c r="P469" s="198"/>
      <c r="Q469" s="198"/>
      <c r="R469" s="198"/>
      <c r="S469" s="198"/>
      <c r="T469" s="199"/>
      <c r="AT469" s="200" t="s">
        <v>248</v>
      </c>
      <c r="AU469" s="200" t="s">
        <v>82</v>
      </c>
      <c r="AV469" s="12" t="s">
        <v>80</v>
      </c>
      <c r="AW469" s="12" t="s">
        <v>34</v>
      </c>
      <c r="AX469" s="12" t="s">
        <v>73</v>
      </c>
      <c r="AY469" s="200" t="s">
        <v>239</v>
      </c>
    </row>
    <row r="470" spans="1:65" s="13" customFormat="1" ht="11.25">
      <c r="B470" s="201"/>
      <c r="C470" s="202"/>
      <c r="D470" s="186" t="s">
        <v>248</v>
      </c>
      <c r="E470" s="203" t="s">
        <v>21</v>
      </c>
      <c r="F470" s="204" t="s">
        <v>5262</v>
      </c>
      <c r="G470" s="202"/>
      <c r="H470" s="205">
        <v>22.032</v>
      </c>
      <c r="I470" s="206"/>
      <c r="J470" s="202"/>
      <c r="K470" s="202"/>
      <c r="L470" s="207"/>
      <c r="M470" s="208"/>
      <c r="N470" s="209"/>
      <c r="O470" s="209"/>
      <c r="P470" s="209"/>
      <c r="Q470" s="209"/>
      <c r="R470" s="209"/>
      <c r="S470" s="209"/>
      <c r="T470" s="210"/>
      <c r="AT470" s="211" t="s">
        <v>248</v>
      </c>
      <c r="AU470" s="211" t="s">
        <v>82</v>
      </c>
      <c r="AV470" s="13" t="s">
        <v>82</v>
      </c>
      <c r="AW470" s="13" t="s">
        <v>34</v>
      </c>
      <c r="AX470" s="13" t="s">
        <v>73</v>
      </c>
      <c r="AY470" s="211" t="s">
        <v>239</v>
      </c>
    </row>
    <row r="471" spans="1:65" s="14" customFormat="1" ht="11.25">
      <c r="B471" s="212"/>
      <c r="C471" s="213"/>
      <c r="D471" s="186" t="s">
        <v>248</v>
      </c>
      <c r="E471" s="214" t="s">
        <v>21</v>
      </c>
      <c r="F471" s="215" t="s">
        <v>251</v>
      </c>
      <c r="G471" s="213"/>
      <c r="H471" s="216">
        <v>22.032</v>
      </c>
      <c r="I471" s="217"/>
      <c r="J471" s="213"/>
      <c r="K471" s="213"/>
      <c r="L471" s="218"/>
      <c r="M471" s="219"/>
      <c r="N471" s="220"/>
      <c r="O471" s="220"/>
      <c r="P471" s="220"/>
      <c r="Q471" s="220"/>
      <c r="R471" s="220"/>
      <c r="S471" s="220"/>
      <c r="T471" s="221"/>
      <c r="AT471" s="222" t="s">
        <v>248</v>
      </c>
      <c r="AU471" s="222" t="s">
        <v>82</v>
      </c>
      <c r="AV471" s="14" t="s">
        <v>100</v>
      </c>
      <c r="AW471" s="14" t="s">
        <v>34</v>
      </c>
      <c r="AX471" s="14" t="s">
        <v>80</v>
      </c>
      <c r="AY471" s="222" t="s">
        <v>239</v>
      </c>
    </row>
    <row r="472" spans="1:65" s="2" customFormat="1" ht="16.5" customHeight="1">
      <c r="A472" s="36"/>
      <c r="B472" s="37"/>
      <c r="C472" s="173" t="s">
        <v>810</v>
      </c>
      <c r="D472" s="173" t="s">
        <v>240</v>
      </c>
      <c r="E472" s="174" t="s">
        <v>3619</v>
      </c>
      <c r="F472" s="175" t="s">
        <v>3620</v>
      </c>
      <c r="G472" s="176" t="s">
        <v>602</v>
      </c>
      <c r="H472" s="177">
        <v>18.36</v>
      </c>
      <c r="I472" s="178"/>
      <c r="J472" s="179">
        <f>ROUND(I472*H472,2)</f>
        <v>0</v>
      </c>
      <c r="K472" s="175" t="s">
        <v>327</v>
      </c>
      <c r="L472" s="41"/>
      <c r="M472" s="180" t="s">
        <v>21</v>
      </c>
      <c r="N472" s="181" t="s">
        <v>44</v>
      </c>
      <c r="O472" s="66"/>
      <c r="P472" s="182">
        <f>O472*H472</f>
        <v>0</v>
      </c>
      <c r="Q472" s="182">
        <v>1.6000000000000001E-4</v>
      </c>
      <c r="R472" s="182">
        <f>Q472*H472</f>
        <v>2.9376000000000003E-3</v>
      </c>
      <c r="S472" s="182">
        <v>0</v>
      </c>
      <c r="T472" s="183">
        <f>S472*H472</f>
        <v>0</v>
      </c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R472" s="184" t="s">
        <v>461</v>
      </c>
      <c r="AT472" s="184" t="s">
        <v>240</v>
      </c>
      <c r="AU472" s="184" t="s">
        <v>82</v>
      </c>
      <c r="AY472" s="19" t="s">
        <v>239</v>
      </c>
      <c r="BE472" s="185">
        <f>IF(N472="základní",J472,0)</f>
        <v>0</v>
      </c>
      <c r="BF472" s="185">
        <f>IF(N472="snížená",J472,0)</f>
        <v>0</v>
      </c>
      <c r="BG472" s="185">
        <f>IF(N472="zákl. přenesená",J472,0)</f>
        <v>0</v>
      </c>
      <c r="BH472" s="185">
        <f>IF(N472="sníž. přenesená",J472,0)</f>
        <v>0</v>
      </c>
      <c r="BI472" s="185">
        <f>IF(N472="nulová",J472,0)</f>
        <v>0</v>
      </c>
      <c r="BJ472" s="19" t="s">
        <v>80</v>
      </c>
      <c r="BK472" s="185">
        <f>ROUND(I472*H472,2)</f>
        <v>0</v>
      </c>
      <c r="BL472" s="19" t="s">
        <v>461</v>
      </c>
      <c r="BM472" s="184" t="s">
        <v>5263</v>
      </c>
    </row>
    <row r="473" spans="1:65" s="2" customFormat="1" ht="11.25">
      <c r="A473" s="36"/>
      <c r="B473" s="37"/>
      <c r="C473" s="38"/>
      <c r="D473" s="233" t="s">
        <v>329</v>
      </c>
      <c r="E473" s="38"/>
      <c r="F473" s="234" t="s">
        <v>3622</v>
      </c>
      <c r="G473" s="38"/>
      <c r="H473" s="38"/>
      <c r="I473" s="188"/>
      <c r="J473" s="38"/>
      <c r="K473" s="38"/>
      <c r="L473" s="41"/>
      <c r="M473" s="189"/>
      <c r="N473" s="190"/>
      <c r="O473" s="66"/>
      <c r="P473" s="66"/>
      <c r="Q473" s="66"/>
      <c r="R473" s="66"/>
      <c r="S473" s="66"/>
      <c r="T473" s="67"/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T473" s="19" t="s">
        <v>329</v>
      </c>
      <c r="AU473" s="19" t="s">
        <v>82</v>
      </c>
    </row>
    <row r="474" spans="1:65" s="12" customFormat="1" ht="11.25">
      <c r="B474" s="191"/>
      <c r="C474" s="192"/>
      <c r="D474" s="186" t="s">
        <v>248</v>
      </c>
      <c r="E474" s="193" t="s">
        <v>21</v>
      </c>
      <c r="F474" s="194" t="s">
        <v>5012</v>
      </c>
      <c r="G474" s="192"/>
      <c r="H474" s="193" t="s">
        <v>21</v>
      </c>
      <c r="I474" s="195"/>
      <c r="J474" s="192"/>
      <c r="K474" s="192"/>
      <c r="L474" s="196"/>
      <c r="M474" s="197"/>
      <c r="N474" s="198"/>
      <c r="O474" s="198"/>
      <c r="P474" s="198"/>
      <c r="Q474" s="198"/>
      <c r="R474" s="198"/>
      <c r="S474" s="198"/>
      <c r="T474" s="199"/>
      <c r="AT474" s="200" t="s">
        <v>248</v>
      </c>
      <c r="AU474" s="200" t="s">
        <v>82</v>
      </c>
      <c r="AV474" s="12" t="s">
        <v>80</v>
      </c>
      <c r="AW474" s="12" t="s">
        <v>34</v>
      </c>
      <c r="AX474" s="12" t="s">
        <v>73</v>
      </c>
      <c r="AY474" s="200" t="s">
        <v>239</v>
      </c>
    </row>
    <row r="475" spans="1:65" s="13" customFormat="1" ht="11.25">
      <c r="B475" s="201"/>
      <c r="C475" s="202"/>
      <c r="D475" s="186" t="s">
        <v>248</v>
      </c>
      <c r="E475" s="203" t="s">
        <v>21</v>
      </c>
      <c r="F475" s="204" t="s">
        <v>5264</v>
      </c>
      <c r="G475" s="202"/>
      <c r="H475" s="205">
        <v>18.36</v>
      </c>
      <c r="I475" s="206"/>
      <c r="J475" s="202"/>
      <c r="K475" s="202"/>
      <c r="L475" s="207"/>
      <c r="M475" s="208"/>
      <c r="N475" s="209"/>
      <c r="O475" s="209"/>
      <c r="P475" s="209"/>
      <c r="Q475" s="209"/>
      <c r="R475" s="209"/>
      <c r="S475" s="209"/>
      <c r="T475" s="210"/>
      <c r="AT475" s="211" t="s">
        <v>248</v>
      </c>
      <c r="AU475" s="211" t="s">
        <v>82</v>
      </c>
      <c r="AV475" s="13" t="s">
        <v>82</v>
      </c>
      <c r="AW475" s="13" t="s">
        <v>34</v>
      </c>
      <c r="AX475" s="13" t="s">
        <v>73</v>
      </c>
      <c r="AY475" s="211" t="s">
        <v>239</v>
      </c>
    </row>
    <row r="476" spans="1:65" s="14" customFormat="1" ht="11.25">
      <c r="B476" s="212"/>
      <c r="C476" s="213"/>
      <c r="D476" s="186" t="s">
        <v>248</v>
      </c>
      <c r="E476" s="214" t="s">
        <v>21</v>
      </c>
      <c r="F476" s="215" t="s">
        <v>251</v>
      </c>
      <c r="G476" s="213"/>
      <c r="H476" s="216">
        <v>18.36</v>
      </c>
      <c r="I476" s="217"/>
      <c r="J476" s="213"/>
      <c r="K476" s="213"/>
      <c r="L476" s="218"/>
      <c r="M476" s="219"/>
      <c r="N476" s="220"/>
      <c r="O476" s="220"/>
      <c r="P476" s="220"/>
      <c r="Q476" s="220"/>
      <c r="R476" s="220"/>
      <c r="S476" s="220"/>
      <c r="T476" s="221"/>
      <c r="AT476" s="222" t="s">
        <v>248</v>
      </c>
      <c r="AU476" s="222" t="s">
        <v>82</v>
      </c>
      <c r="AV476" s="14" t="s">
        <v>100</v>
      </c>
      <c r="AW476" s="14" t="s">
        <v>34</v>
      </c>
      <c r="AX476" s="14" t="s">
        <v>80</v>
      </c>
      <c r="AY476" s="222" t="s">
        <v>239</v>
      </c>
    </row>
    <row r="477" spans="1:65" s="2" customFormat="1" ht="24.2" customHeight="1">
      <c r="A477" s="36"/>
      <c r="B477" s="37"/>
      <c r="C477" s="173" t="s">
        <v>815</v>
      </c>
      <c r="D477" s="173" t="s">
        <v>240</v>
      </c>
      <c r="E477" s="174" t="s">
        <v>5265</v>
      </c>
      <c r="F477" s="175" t="s">
        <v>5266</v>
      </c>
      <c r="G477" s="176" t="s">
        <v>326</v>
      </c>
      <c r="H477" s="177">
        <v>17.442</v>
      </c>
      <c r="I477" s="178"/>
      <c r="J477" s="179">
        <f>ROUND(I477*H477,2)</f>
        <v>0</v>
      </c>
      <c r="K477" s="175" t="s">
        <v>327</v>
      </c>
      <c r="L477" s="41"/>
      <c r="M477" s="180" t="s">
        <v>21</v>
      </c>
      <c r="N477" s="181" t="s">
        <v>44</v>
      </c>
      <c r="O477" s="66"/>
      <c r="P477" s="182">
        <f>O477*H477</f>
        <v>0</v>
      </c>
      <c r="Q477" s="182">
        <v>6.0105000000000002E-3</v>
      </c>
      <c r="R477" s="182">
        <f>Q477*H477</f>
        <v>0.10483514100000001</v>
      </c>
      <c r="S477" s="182">
        <v>0</v>
      </c>
      <c r="T477" s="183">
        <f>S477*H477</f>
        <v>0</v>
      </c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R477" s="184" t="s">
        <v>461</v>
      </c>
      <c r="AT477" s="184" t="s">
        <v>240</v>
      </c>
      <c r="AU477" s="184" t="s">
        <v>82</v>
      </c>
      <c r="AY477" s="19" t="s">
        <v>239</v>
      </c>
      <c r="BE477" s="185">
        <f>IF(N477="základní",J477,0)</f>
        <v>0</v>
      </c>
      <c r="BF477" s="185">
        <f>IF(N477="snížená",J477,0)</f>
        <v>0</v>
      </c>
      <c r="BG477" s="185">
        <f>IF(N477="zákl. přenesená",J477,0)</f>
        <v>0</v>
      </c>
      <c r="BH477" s="185">
        <f>IF(N477="sníž. přenesená",J477,0)</f>
        <v>0</v>
      </c>
      <c r="BI477" s="185">
        <f>IF(N477="nulová",J477,0)</f>
        <v>0</v>
      </c>
      <c r="BJ477" s="19" t="s">
        <v>80</v>
      </c>
      <c r="BK477" s="185">
        <f>ROUND(I477*H477,2)</f>
        <v>0</v>
      </c>
      <c r="BL477" s="19" t="s">
        <v>461</v>
      </c>
      <c r="BM477" s="184" t="s">
        <v>5267</v>
      </c>
    </row>
    <row r="478" spans="1:65" s="2" customFormat="1" ht="11.25">
      <c r="A478" s="36"/>
      <c r="B478" s="37"/>
      <c r="C478" s="38"/>
      <c r="D478" s="233" t="s">
        <v>329</v>
      </c>
      <c r="E478" s="38"/>
      <c r="F478" s="234" t="s">
        <v>5268</v>
      </c>
      <c r="G478" s="38"/>
      <c r="H478" s="38"/>
      <c r="I478" s="188"/>
      <c r="J478" s="38"/>
      <c r="K478" s="38"/>
      <c r="L478" s="41"/>
      <c r="M478" s="189"/>
      <c r="N478" s="190"/>
      <c r="O478" s="66"/>
      <c r="P478" s="66"/>
      <c r="Q478" s="66"/>
      <c r="R478" s="66"/>
      <c r="S478" s="66"/>
      <c r="T478" s="67"/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T478" s="19" t="s">
        <v>329</v>
      </c>
      <c r="AU478" s="19" t="s">
        <v>82</v>
      </c>
    </row>
    <row r="479" spans="1:65" s="12" customFormat="1" ht="11.25">
      <c r="B479" s="191"/>
      <c r="C479" s="192"/>
      <c r="D479" s="186" t="s">
        <v>248</v>
      </c>
      <c r="E479" s="193" t="s">
        <v>21</v>
      </c>
      <c r="F479" s="194" t="s">
        <v>5012</v>
      </c>
      <c r="G479" s="192"/>
      <c r="H479" s="193" t="s">
        <v>21</v>
      </c>
      <c r="I479" s="195"/>
      <c r="J479" s="192"/>
      <c r="K479" s="192"/>
      <c r="L479" s="196"/>
      <c r="M479" s="197"/>
      <c r="N479" s="198"/>
      <c r="O479" s="198"/>
      <c r="P479" s="198"/>
      <c r="Q479" s="198"/>
      <c r="R479" s="198"/>
      <c r="S479" s="198"/>
      <c r="T479" s="199"/>
      <c r="AT479" s="200" t="s">
        <v>248</v>
      </c>
      <c r="AU479" s="200" t="s">
        <v>82</v>
      </c>
      <c r="AV479" s="12" t="s">
        <v>80</v>
      </c>
      <c r="AW479" s="12" t="s">
        <v>34</v>
      </c>
      <c r="AX479" s="12" t="s">
        <v>73</v>
      </c>
      <c r="AY479" s="200" t="s">
        <v>239</v>
      </c>
    </row>
    <row r="480" spans="1:65" s="13" customFormat="1" ht="11.25">
      <c r="B480" s="201"/>
      <c r="C480" s="202"/>
      <c r="D480" s="186" t="s">
        <v>248</v>
      </c>
      <c r="E480" s="203" t="s">
        <v>21</v>
      </c>
      <c r="F480" s="204" t="s">
        <v>5183</v>
      </c>
      <c r="G480" s="202"/>
      <c r="H480" s="205">
        <v>17.442</v>
      </c>
      <c r="I480" s="206"/>
      <c r="J480" s="202"/>
      <c r="K480" s="202"/>
      <c r="L480" s="207"/>
      <c r="M480" s="208"/>
      <c r="N480" s="209"/>
      <c r="O480" s="209"/>
      <c r="P480" s="209"/>
      <c r="Q480" s="209"/>
      <c r="R480" s="209"/>
      <c r="S480" s="209"/>
      <c r="T480" s="210"/>
      <c r="AT480" s="211" t="s">
        <v>248</v>
      </c>
      <c r="AU480" s="211" t="s">
        <v>82</v>
      </c>
      <c r="AV480" s="13" t="s">
        <v>82</v>
      </c>
      <c r="AW480" s="13" t="s">
        <v>34</v>
      </c>
      <c r="AX480" s="13" t="s">
        <v>73</v>
      </c>
      <c r="AY480" s="211" t="s">
        <v>239</v>
      </c>
    </row>
    <row r="481" spans="1:65" s="14" customFormat="1" ht="11.25">
      <c r="B481" s="212"/>
      <c r="C481" s="213"/>
      <c r="D481" s="186" t="s">
        <v>248</v>
      </c>
      <c r="E481" s="214" t="s">
        <v>21</v>
      </c>
      <c r="F481" s="215" t="s">
        <v>251</v>
      </c>
      <c r="G481" s="213"/>
      <c r="H481" s="216">
        <v>17.442</v>
      </c>
      <c r="I481" s="217"/>
      <c r="J481" s="213"/>
      <c r="K481" s="213"/>
      <c r="L481" s="218"/>
      <c r="M481" s="219"/>
      <c r="N481" s="220"/>
      <c r="O481" s="220"/>
      <c r="P481" s="220"/>
      <c r="Q481" s="220"/>
      <c r="R481" s="220"/>
      <c r="S481" s="220"/>
      <c r="T481" s="221"/>
      <c r="AT481" s="222" t="s">
        <v>248</v>
      </c>
      <c r="AU481" s="222" t="s">
        <v>82</v>
      </c>
      <c r="AV481" s="14" t="s">
        <v>100</v>
      </c>
      <c r="AW481" s="14" t="s">
        <v>34</v>
      </c>
      <c r="AX481" s="14" t="s">
        <v>80</v>
      </c>
      <c r="AY481" s="222" t="s">
        <v>239</v>
      </c>
    </row>
    <row r="482" spans="1:65" s="2" customFormat="1" ht="16.5" customHeight="1">
      <c r="A482" s="36"/>
      <c r="B482" s="37"/>
      <c r="C482" s="173" t="s">
        <v>819</v>
      </c>
      <c r="D482" s="173" t="s">
        <v>240</v>
      </c>
      <c r="E482" s="174" t="s">
        <v>3627</v>
      </c>
      <c r="F482" s="175" t="s">
        <v>3628</v>
      </c>
      <c r="G482" s="176" t="s">
        <v>326</v>
      </c>
      <c r="H482" s="177">
        <v>22.032</v>
      </c>
      <c r="I482" s="178"/>
      <c r="J482" s="179">
        <f>ROUND(I482*H482,2)</f>
        <v>0</v>
      </c>
      <c r="K482" s="175" t="s">
        <v>327</v>
      </c>
      <c r="L482" s="41"/>
      <c r="M482" s="180" t="s">
        <v>21</v>
      </c>
      <c r="N482" s="181" t="s">
        <v>44</v>
      </c>
      <c r="O482" s="66"/>
      <c r="P482" s="182">
        <f>O482*H482</f>
        <v>0</v>
      </c>
      <c r="Q482" s="182">
        <v>0</v>
      </c>
      <c r="R482" s="182">
        <f>Q482*H482</f>
        <v>0</v>
      </c>
      <c r="S482" s="182">
        <v>0</v>
      </c>
      <c r="T482" s="183">
        <f>S482*H482</f>
        <v>0</v>
      </c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R482" s="184" t="s">
        <v>461</v>
      </c>
      <c r="AT482" s="184" t="s">
        <v>240</v>
      </c>
      <c r="AU482" s="184" t="s">
        <v>82</v>
      </c>
      <c r="AY482" s="19" t="s">
        <v>239</v>
      </c>
      <c r="BE482" s="185">
        <f>IF(N482="základní",J482,0)</f>
        <v>0</v>
      </c>
      <c r="BF482" s="185">
        <f>IF(N482="snížená",J482,0)</f>
        <v>0</v>
      </c>
      <c r="BG482" s="185">
        <f>IF(N482="zákl. přenesená",J482,0)</f>
        <v>0</v>
      </c>
      <c r="BH482" s="185">
        <f>IF(N482="sníž. přenesená",J482,0)</f>
        <v>0</v>
      </c>
      <c r="BI482" s="185">
        <f>IF(N482="nulová",J482,0)</f>
        <v>0</v>
      </c>
      <c r="BJ482" s="19" t="s">
        <v>80</v>
      </c>
      <c r="BK482" s="185">
        <f>ROUND(I482*H482,2)</f>
        <v>0</v>
      </c>
      <c r="BL482" s="19" t="s">
        <v>461</v>
      </c>
      <c r="BM482" s="184" t="s">
        <v>5269</v>
      </c>
    </row>
    <row r="483" spans="1:65" s="2" customFormat="1" ht="11.25">
      <c r="A483" s="36"/>
      <c r="B483" s="37"/>
      <c r="C483" s="38"/>
      <c r="D483" s="233" t="s">
        <v>329</v>
      </c>
      <c r="E483" s="38"/>
      <c r="F483" s="234" t="s">
        <v>3630</v>
      </c>
      <c r="G483" s="38"/>
      <c r="H483" s="38"/>
      <c r="I483" s="188"/>
      <c r="J483" s="38"/>
      <c r="K483" s="38"/>
      <c r="L483" s="41"/>
      <c r="M483" s="189"/>
      <c r="N483" s="190"/>
      <c r="O483" s="66"/>
      <c r="P483" s="66"/>
      <c r="Q483" s="66"/>
      <c r="R483" s="66"/>
      <c r="S483" s="66"/>
      <c r="T483" s="67"/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T483" s="19" t="s">
        <v>329</v>
      </c>
      <c r="AU483" s="19" t="s">
        <v>82</v>
      </c>
    </row>
    <row r="484" spans="1:65" s="12" customFormat="1" ht="11.25">
      <c r="B484" s="191"/>
      <c r="C484" s="192"/>
      <c r="D484" s="186" t="s">
        <v>248</v>
      </c>
      <c r="E484" s="193" t="s">
        <v>21</v>
      </c>
      <c r="F484" s="194" t="s">
        <v>5012</v>
      </c>
      <c r="G484" s="192"/>
      <c r="H484" s="193" t="s">
        <v>21</v>
      </c>
      <c r="I484" s="195"/>
      <c r="J484" s="192"/>
      <c r="K484" s="192"/>
      <c r="L484" s="196"/>
      <c r="M484" s="197"/>
      <c r="N484" s="198"/>
      <c r="O484" s="198"/>
      <c r="P484" s="198"/>
      <c r="Q484" s="198"/>
      <c r="R484" s="198"/>
      <c r="S484" s="198"/>
      <c r="T484" s="199"/>
      <c r="AT484" s="200" t="s">
        <v>248</v>
      </c>
      <c r="AU484" s="200" t="s">
        <v>82</v>
      </c>
      <c r="AV484" s="12" t="s">
        <v>80</v>
      </c>
      <c r="AW484" s="12" t="s">
        <v>34</v>
      </c>
      <c r="AX484" s="12" t="s">
        <v>73</v>
      </c>
      <c r="AY484" s="200" t="s">
        <v>239</v>
      </c>
    </row>
    <row r="485" spans="1:65" s="13" customFormat="1" ht="11.25">
      <c r="B485" s="201"/>
      <c r="C485" s="202"/>
      <c r="D485" s="186" t="s">
        <v>248</v>
      </c>
      <c r="E485" s="203" t="s">
        <v>21</v>
      </c>
      <c r="F485" s="204" t="s">
        <v>5262</v>
      </c>
      <c r="G485" s="202"/>
      <c r="H485" s="205">
        <v>22.032</v>
      </c>
      <c r="I485" s="206"/>
      <c r="J485" s="202"/>
      <c r="K485" s="202"/>
      <c r="L485" s="207"/>
      <c r="M485" s="208"/>
      <c r="N485" s="209"/>
      <c r="O485" s="209"/>
      <c r="P485" s="209"/>
      <c r="Q485" s="209"/>
      <c r="R485" s="209"/>
      <c r="S485" s="209"/>
      <c r="T485" s="210"/>
      <c r="AT485" s="211" t="s">
        <v>248</v>
      </c>
      <c r="AU485" s="211" t="s">
        <v>82</v>
      </c>
      <c r="AV485" s="13" t="s">
        <v>82</v>
      </c>
      <c r="AW485" s="13" t="s">
        <v>34</v>
      </c>
      <c r="AX485" s="13" t="s">
        <v>73</v>
      </c>
      <c r="AY485" s="211" t="s">
        <v>239</v>
      </c>
    </row>
    <row r="486" spans="1:65" s="14" customFormat="1" ht="11.25">
      <c r="B486" s="212"/>
      <c r="C486" s="213"/>
      <c r="D486" s="186" t="s">
        <v>248</v>
      </c>
      <c r="E486" s="214" t="s">
        <v>21</v>
      </c>
      <c r="F486" s="215" t="s">
        <v>251</v>
      </c>
      <c r="G486" s="213"/>
      <c r="H486" s="216">
        <v>22.032</v>
      </c>
      <c r="I486" s="217"/>
      <c r="J486" s="213"/>
      <c r="K486" s="213"/>
      <c r="L486" s="218"/>
      <c r="M486" s="219"/>
      <c r="N486" s="220"/>
      <c r="O486" s="220"/>
      <c r="P486" s="220"/>
      <c r="Q486" s="220"/>
      <c r="R486" s="220"/>
      <c r="S486" s="220"/>
      <c r="T486" s="221"/>
      <c r="AT486" s="222" t="s">
        <v>248</v>
      </c>
      <c r="AU486" s="222" t="s">
        <v>82</v>
      </c>
      <c r="AV486" s="14" t="s">
        <v>100</v>
      </c>
      <c r="AW486" s="14" t="s">
        <v>34</v>
      </c>
      <c r="AX486" s="14" t="s">
        <v>80</v>
      </c>
      <c r="AY486" s="222" t="s">
        <v>239</v>
      </c>
    </row>
    <row r="487" spans="1:65" s="2" customFormat="1" ht="16.5" customHeight="1">
      <c r="A487" s="36"/>
      <c r="B487" s="37"/>
      <c r="C487" s="246" t="s">
        <v>824</v>
      </c>
      <c r="D487" s="246" t="s">
        <v>308</v>
      </c>
      <c r="E487" s="247" t="s">
        <v>2050</v>
      </c>
      <c r="F487" s="248" t="s">
        <v>2051</v>
      </c>
      <c r="G487" s="249" t="s">
        <v>326</v>
      </c>
      <c r="H487" s="250">
        <v>23.134</v>
      </c>
      <c r="I487" s="251"/>
      <c r="J487" s="252">
        <f>ROUND(I487*H487,2)</f>
        <v>0</v>
      </c>
      <c r="K487" s="248" t="s">
        <v>327</v>
      </c>
      <c r="L487" s="253"/>
      <c r="M487" s="254" t="s">
        <v>21</v>
      </c>
      <c r="N487" s="255" t="s">
        <v>44</v>
      </c>
      <c r="O487" s="66"/>
      <c r="P487" s="182">
        <f>O487*H487</f>
        <v>0</v>
      </c>
      <c r="Q487" s="182">
        <v>2.9999999999999997E-4</v>
      </c>
      <c r="R487" s="182">
        <f>Q487*H487</f>
        <v>6.9401999999999997E-3</v>
      </c>
      <c r="S487" s="182">
        <v>0</v>
      </c>
      <c r="T487" s="183">
        <f>S487*H487</f>
        <v>0</v>
      </c>
      <c r="U487" s="36"/>
      <c r="V487" s="36"/>
      <c r="W487" s="36"/>
      <c r="X487" s="36"/>
      <c r="Y487" s="36"/>
      <c r="Z487" s="36"/>
      <c r="AA487" s="36"/>
      <c r="AB487" s="36"/>
      <c r="AC487" s="36"/>
      <c r="AD487" s="36"/>
      <c r="AE487" s="36"/>
      <c r="AR487" s="184" t="s">
        <v>636</v>
      </c>
      <c r="AT487" s="184" t="s">
        <v>308</v>
      </c>
      <c r="AU487" s="184" t="s">
        <v>82</v>
      </c>
      <c r="AY487" s="19" t="s">
        <v>239</v>
      </c>
      <c r="BE487" s="185">
        <f>IF(N487="základní",J487,0)</f>
        <v>0</v>
      </c>
      <c r="BF487" s="185">
        <f>IF(N487="snížená",J487,0)</f>
        <v>0</v>
      </c>
      <c r="BG487" s="185">
        <f>IF(N487="zákl. přenesená",J487,0)</f>
        <v>0</v>
      </c>
      <c r="BH487" s="185">
        <f>IF(N487="sníž. přenesená",J487,0)</f>
        <v>0</v>
      </c>
      <c r="BI487" s="185">
        <f>IF(N487="nulová",J487,0)</f>
        <v>0</v>
      </c>
      <c r="BJ487" s="19" t="s">
        <v>80</v>
      </c>
      <c r="BK487" s="185">
        <f>ROUND(I487*H487,2)</f>
        <v>0</v>
      </c>
      <c r="BL487" s="19" t="s">
        <v>461</v>
      </c>
      <c r="BM487" s="184" t="s">
        <v>5270</v>
      </c>
    </row>
    <row r="488" spans="1:65" s="13" customFormat="1" ht="11.25">
      <c r="B488" s="201"/>
      <c r="C488" s="202"/>
      <c r="D488" s="186" t="s">
        <v>248</v>
      </c>
      <c r="E488" s="202"/>
      <c r="F488" s="204" t="s">
        <v>5271</v>
      </c>
      <c r="G488" s="202"/>
      <c r="H488" s="205">
        <v>23.134</v>
      </c>
      <c r="I488" s="206"/>
      <c r="J488" s="202"/>
      <c r="K488" s="202"/>
      <c r="L488" s="207"/>
      <c r="M488" s="208"/>
      <c r="N488" s="209"/>
      <c r="O488" s="209"/>
      <c r="P488" s="209"/>
      <c r="Q488" s="209"/>
      <c r="R488" s="209"/>
      <c r="S488" s="209"/>
      <c r="T488" s="210"/>
      <c r="AT488" s="211" t="s">
        <v>248</v>
      </c>
      <c r="AU488" s="211" t="s">
        <v>82</v>
      </c>
      <c r="AV488" s="13" t="s">
        <v>82</v>
      </c>
      <c r="AW488" s="13" t="s">
        <v>4</v>
      </c>
      <c r="AX488" s="13" t="s">
        <v>80</v>
      </c>
      <c r="AY488" s="211" t="s">
        <v>239</v>
      </c>
    </row>
    <row r="489" spans="1:65" s="2" customFormat="1" ht="24.2" customHeight="1">
      <c r="A489" s="36"/>
      <c r="B489" s="37"/>
      <c r="C489" s="173" t="s">
        <v>828</v>
      </c>
      <c r="D489" s="173" t="s">
        <v>240</v>
      </c>
      <c r="E489" s="174" t="s">
        <v>3634</v>
      </c>
      <c r="F489" s="175" t="s">
        <v>3635</v>
      </c>
      <c r="G489" s="176" t="s">
        <v>470</v>
      </c>
      <c r="H489" s="177">
        <v>0.19800000000000001</v>
      </c>
      <c r="I489" s="178"/>
      <c r="J489" s="179">
        <f>ROUND(I489*H489,2)</f>
        <v>0</v>
      </c>
      <c r="K489" s="175" t="s">
        <v>327</v>
      </c>
      <c r="L489" s="41"/>
      <c r="M489" s="180" t="s">
        <v>21</v>
      </c>
      <c r="N489" s="181" t="s">
        <v>44</v>
      </c>
      <c r="O489" s="66"/>
      <c r="P489" s="182">
        <f>O489*H489</f>
        <v>0</v>
      </c>
      <c r="Q489" s="182">
        <v>0</v>
      </c>
      <c r="R489" s="182">
        <f>Q489*H489</f>
        <v>0</v>
      </c>
      <c r="S489" s="182">
        <v>0</v>
      </c>
      <c r="T489" s="183">
        <f>S489*H489</f>
        <v>0</v>
      </c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R489" s="184" t="s">
        <v>461</v>
      </c>
      <c r="AT489" s="184" t="s">
        <v>240</v>
      </c>
      <c r="AU489" s="184" t="s">
        <v>82</v>
      </c>
      <c r="AY489" s="19" t="s">
        <v>239</v>
      </c>
      <c r="BE489" s="185">
        <f>IF(N489="základní",J489,0)</f>
        <v>0</v>
      </c>
      <c r="BF489" s="185">
        <f>IF(N489="snížená",J489,0)</f>
        <v>0</v>
      </c>
      <c r="BG489" s="185">
        <f>IF(N489="zákl. přenesená",J489,0)</f>
        <v>0</v>
      </c>
      <c r="BH489" s="185">
        <f>IF(N489="sníž. přenesená",J489,0)</f>
        <v>0</v>
      </c>
      <c r="BI489" s="185">
        <f>IF(N489="nulová",J489,0)</f>
        <v>0</v>
      </c>
      <c r="BJ489" s="19" t="s">
        <v>80</v>
      </c>
      <c r="BK489" s="185">
        <f>ROUND(I489*H489,2)</f>
        <v>0</v>
      </c>
      <c r="BL489" s="19" t="s">
        <v>461</v>
      </c>
      <c r="BM489" s="184" t="s">
        <v>5272</v>
      </c>
    </row>
    <row r="490" spans="1:65" s="2" customFormat="1" ht="11.25">
      <c r="A490" s="36"/>
      <c r="B490" s="37"/>
      <c r="C490" s="38"/>
      <c r="D490" s="233" t="s">
        <v>329</v>
      </c>
      <c r="E490" s="38"/>
      <c r="F490" s="234" t="s">
        <v>3637</v>
      </c>
      <c r="G490" s="38"/>
      <c r="H490" s="38"/>
      <c r="I490" s="188"/>
      <c r="J490" s="38"/>
      <c r="K490" s="38"/>
      <c r="L490" s="41"/>
      <c r="M490" s="189"/>
      <c r="N490" s="190"/>
      <c r="O490" s="66"/>
      <c r="P490" s="66"/>
      <c r="Q490" s="66"/>
      <c r="R490" s="66"/>
      <c r="S490" s="66"/>
      <c r="T490" s="67"/>
      <c r="U490" s="36"/>
      <c r="V490" s="36"/>
      <c r="W490" s="36"/>
      <c r="X490" s="36"/>
      <c r="Y490" s="36"/>
      <c r="Z490" s="36"/>
      <c r="AA490" s="36"/>
      <c r="AB490" s="36"/>
      <c r="AC490" s="36"/>
      <c r="AD490" s="36"/>
      <c r="AE490" s="36"/>
      <c r="AT490" s="19" t="s">
        <v>329</v>
      </c>
      <c r="AU490" s="19" t="s">
        <v>82</v>
      </c>
    </row>
    <row r="491" spans="1:65" s="11" customFormat="1" ht="22.9" customHeight="1">
      <c r="B491" s="159"/>
      <c r="C491" s="160"/>
      <c r="D491" s="161" t="s">
        <v>72</v>
      </c>
      <c r="E491" s="231" t="s">
        <v>3844</v>
      </c>
      <c r="F491" s="231" t="s">
        <v>3845</v>
      </c>
      <c r="G491" s="160"/>
      <c r="H491" s="160"/>
      <c r="I491" s="163"/>
      <c r="J491" s="232">
        <f>BK491</f>
        <v>0</v>
      </c>
      <c r="K491" s="160"/>
      <c r="L491" s="165"/>
      <c r="M491" s="166"/>
      <c r="N491" s="167"/>
      <c r="O491" s="167"/>
      <c r="P491" s="168">
        <f>SUM(P492:P495)</f>
        <v>0</v>
      </c>
      <c r="Q491" s="167"/>
      <c r="R491" s="168">
        <f>SUM(R492:R495)</f>
        <v>3.0000000000000001E-3</v>
      </c>
      <c r="S491" s="167"/>
      <c r="T491" s="169">
        <f>SUM(T492:T495)</f>
        <v>0</v>
      </c>
      <c r="AR491" s="170" t="s">
        <v>82</v>
      </c>
      <c r="AT491" s="171" t="s">
        <v>72</v>
      </c>
      <c r="AU491" s="171" t="s">
        <v>80</v>
      </c>
      <c r="AY491" s="170" t="s">
        <v>239</v>
      </c>
      <c r="BK491" s="172">
        <f>SUM(BK492:BK495)</f>
        <v>0</v>
      </c>
    </row>
    <row r="492" spans="1:65" s="2" customFormat="1" ht="16.5" customHeight="1">
      <c r="A492" s="36"/>
      <c r="B492" s="37"/>
      <c r="C492" s="173" t="s">
        <v>832</v>
      </c>
      <c r="D492" s="173" t="s">
        <v>240</v>
      </c>
      <c r="E492" s="174" t="s">
        <v>5273</v>
      </c>
      <c r="F492" s="175" t="s">
        <v>5274</v>
      </c>
      <c r="G492" s="176" t="s">
        <v>692</v>
      </c>
      <c r="H492" s="177">
        <v>2</v>
      </c>
      <c r="I492" s="178"/>
      <c r="J492" s="179">
        <f>ROUND(I492*H492,2)</f>
        <v>0</v>
      </c>
      <c r="K492" s="175" t="s">
        <v>327</v>
      </c>
      <c r="L492" s="41"/>
      <c r="M492" s="180" t="s">
        <v>21</v>
      </c>
      <c r="N492" s="181" t="s">
        <v>44</v>
      </c>
      <c r="O492" s="66"/>
      <c r="P492" s="182">
        <f>O492*H492</f>
        <v>0</v>
      </c>
      <c r="Q492" s="182">
        <v>1.5E-3</v>
      </c>
      <c r="R492" s="182">
        <f>Q492*H492</f>
        <v>3.0000000000000001E-3</v>
      </c>
      <c r="S492" s="182">
        <v>0</v>
      </c>
      <c r="T492" s="183">
        <f>S492*H492</f>
        <v>0</v>
      </c>
      <c r="U492" s="36"/>
      <c r="V492" s="36"/>
      <c r="W492" s="36"/>
      <c r="X492" s="36"/>
      <c r="Y492" s="36"/>
      <c r="Z492" s="36"/>
      <c r="AA492" s="36"/>
      <c r="AB492" s="36"/>
      <c r="AC492" s="36"/>
      <c r="AD492" s="36"/>
      <c r="AE492" s="36"/>
      <c r="AR492" s="184" t="s">
        <v>461</v>
      </c>
      <c r="AT492" s="184" t="s">
        <v>240</v>
      </c>
      <c r="AU492" s="184" t="s">
        <v>82</v>
      </c>
      <c r="AY492" s="19" t="s">
        <v>239</v>
      </c>
      <c r="BE492" s="185">
        <f>IF(N492="základní",J492,0)</f>
        <v>0</v>
      </c>
      <c r="BF492" s="185">
        <f>IF(N492="snížená",J492,0)</f>
        <v>0</v>
      </c>
      <c r="BG492" s="185">
        <f>IF(N492="zákl. přenesená",J492,0)</f>
        <v>0</v>
      </c>
      <c r="BH492" s="185">
        <f>IF(N492="sníž. přenesená",J492,0)</f>
        <v>0</v>
      </c>
      <c r="BI492" s="185">
        <f>IF(N492="nulová",J492,0)</f>
        <v>0</v>
      </c>
      <c r="BJ492" s="19" t="s">
        <v>80</v>
      </c>
      <c r="BK492" s="185">
        <f>ROUND(I492*H492,2)</f>
        <v>0</v>
      </c>
      <c r="BL492" s="19" t="s">
        <v>461</v>
      </c>
      <c r="BM492" s="184" t="s">
        <v>5275</v>
      </c>
    </row>
    <row r="493" spans="1:65" s="2" customFormat="1" ht="11.25">
      <c r="A493" s="36"/>
      <c r="B493" s="37"/>
      <c r="C493" s="38"/>
      <c r="D493" s="233" t="s">
        <v>329</v>
      </c>
      <c r="E493" s="38"/>
      <c r="F493" s="234" t="s">
        <v>5276</v>
      </c>
      <c r="G493" s="38"/>
      <c r="H493" s="38"/>
      <c r="I493" s="188"/>
      <c r="J493" s="38"/>
      <c r="K493" s="38"/>
      <c r="L493" s="41"/>
      <c r="M493" s="189"/>
      <c r="N493" s="190"/>
      <c r="O493" s="66"/>
      <c r="P493" s="66"/>
      <c r="Q493" s="66"/>
      <c r="R493" s="66"/>
      <c r="S493" s="66"/>
      <c r="T493" s="67"/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T493" s="19" t="s">
        <v>329</v>
      </c>
      <c r="AU493" s="19" t="s">
        <v>82</v>
      </c>
    </row>
    <row r="494" spans="1:65" s="2" customFormat="1" ht="24.2" customHeight="1">
      <c r="A494" s="36"/>
      <c r="B494" s="37"/>
      <c r="C494" s="173" t="s">
        <v>837</v>
      </c>
      <c r="D494" s="173" t="s">
        <v>240</v>
      </c>
      <c r="E494" s="174" t="s">
        <v>3859</v>
      </c>
      <c r="F494" s="175" t="s">
        <v>3860</v>
      </c>
      <c r="G494" s="176" t="s">
        <v>470</v>
      </c>
      <c r="H494" s="177">
        <v>3.0000000000000001E-3</v>
      </c>
      <c r="I494" s="178"/>
      <c r="J494" s="179">
        <f>ROUND(I494*H494,2)</f>
        <v>0</v>
      </c>
      <c r="K494" s="175" t="s">
        <v>327</v>
      </c>
      <c r="L494" s="41"/>
      <c r="M494" s="180" t="s">
        <v>21</v>
      </c>
      <c r="N494" s="181" t="s">
        <v>44</v>
      </c>
      <c r="O494" s="66"/>
      <c r="P494" s="182">
        <f>O494*H494</f>
        <v>0</v>
      </c>
      <c r="Q494" s="182">
        <v>0</v>
      </c>
      <c r="R494" s="182">
        <f>Q494*H494</f>
        <v>0</v>
      </c>
      <c r="S494" s="182">
        <v>0</v>
      </c>
      <c r="T494" s="183">
        <f>S494*H494</f>
        <v>0</v>
      </c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R494" s="184" t="s">
        <v>461</v>
      </c>
      <c r="AT494" s="184" t="s">
        <v>240</v>
      </c>
      <c r="AU494" s="184" t="s">
        <v>82</v>
      </c>
      <c r="AY494" s="19" t="s">
        <v>239</v>
      </c>
      <c r="BE494" s="185">
        <f>IF(N494="základní",J494,0)</f>
        <v>0</v>
      </c>
      <c r="BF494" s="185">
        <f>IF(N494="snížená",J494,0)</f>
        <v>0</v>
      </c>
      <c r="BG494" s="185">
        <f>IF(N494="zákl. přenesená",J494,0)</f>
        <v>0</v>
      </c>
      <c r="BH494" s="185">
        <f>IF(N494="sníž. přenesená",J494,0)</f>
        <v>0</v>
      </c>
      <c r="BI494" s="185">
        <f>IF(N494="nulová",J494,0)</f>
        <v>0</v>
      </c>
      <c r="BJ494" s="19" t="s">
        <v>80</v>
      </c>
      <c r="BK494" s="185">
        <f>ROUND(I494*H494,2)</f>
        <v>0</v>
      </c>
      <c r="BL494" s="19" t="s">
        <v>461</v>
      </c>
      <c r="BM494" s="184" t="s">
        <v>5277</v>
      </c>
    </row>
    <row r="495" spans="1:65" s="2" customFormat="1" ht="11.25">
      <c r="A495" s="36"/>
      <c r="B495" s="37"/>
      <c r="C495" s="38"/>
      <c r="D495" s="233" t="s">
        <v>329</v>
      </c>
      <c r="E495" s="38"/>
      <c r="F495" s="234" t="s">
        <v>3862</v>
      </c>
      <c r="G495" s="38"/>
      <c r="H495" s="38"/>
      <c r="I495" s="188"/>
      <c r="J495" s="38"/>
      <c r="K495" s="38"/>
      <c r="L495" s="41"/>
      <c r="M495" s="189"/>
      <c r="N495" s="190"/>
      <c r="O495" s="66"/>
      <c r="P495" s="66"/>
      <c r="Q495" s="66"/>
      <c r="R495" s="66"/>
      <c r="S495" s="66"/>
      <c r="T495" s="67"/>
      <c r="U495" s="36"/>
      <c r="V495" s="36"/>
      <c r="W495" s="36"/>
      <c r="X495" s="36"/>
      <c r="Y495" s="36"/>
      <c r="Z495" s="36"/>
      <c r="AA495" s="36"/>
      <c r="AB495" s="36"/>
      <c r="AC495" s="36"/>
      <c r="AD495" s="36"/>
      <c r="AE495" s="36"/>
      <c r="AT495" s="19" t="s">
        <v>329</v>
      </c>
      <c r="AU495" s="19" t="s">
        <v>82</v>
      </c>
    </row>
    <row r="496" spans="1:65" s="11" customFormat="1" ht="22.9" customHeight="1">
      <c r="B496" s="159"/>
      <c r="C496" s="160"/>
      <c r="D496" s="161" t="s">
        <v>72</v>
      </c>
      <c r="E496" s="231" t="s">
        <v>3863</v>
      </c>
      <c r="F496" s="231" t="s">
        <v>3864</v>
      </c>
      <c r="G496" s="160"/>
      <c r="H496" s="160"/>
      <c r="I496" s="163"/>
      <c r="J496" s="232">
        <f>BK496</f>
        <v>0</v>
      </c>
      <c r="K496" s="160"/>
      <c r="L496" s="165"/>
      <c r="M496" s="166"/>
      <c r="N496" s="167"/>
      <c r="O496" s="167"/>
      <c r="P496" s="168">
        <f>SUM(P497:P573)</f>
        <v>0</v>
      </c>
      <c r="Q496" s="167"/>
      <c r="R496" s="168">
        <f>SUM(R497:R573)</f>
        <v>2.8559916611200005</v>
      </c>
      <c r="S496" s="167"/>
      <c r="T496" s="169">
        <f>SUM(T497:T573)</f>
        <v>2.9285349999999997</v>
      </c>
      <c r="AR496" s="170" t="s">
        <v>82</v>
      </c>
      <c r="AT496" s="171" t="s">
        <v>72</v>
      </c>
      <c r="AU496" s="171" t="s">
        <v>80</v>
      </c>
      <c r="AY496" s="170" t="s">
        <v>239</v>
      </c>
      <c r="BK496" s="172">
        <f>SUM(BK497:BK573)</f>
        <v>0</v>
      </c>
    </row>
    <row r="497" spans="1:65" s="2" customFormat="1" ht="24.2" customHeight="1">
      <c r="A497" s="36"/>
      <c r="B497" s="37"/>
      <c r="C497" s="173" t="s">
        <v>842</v>
      </c>
      <c r="D497" s="173" t="s">
        <v>240</v>
      </c>
      <c r="E497" s="174" t="s">
        <v>5278</v>
      </c>
      <c r="F497" s="175" t="s">
        <v>5279</v>
      </c>
      <c r="G497" s="176" t="s">
        <v>348</v>
      </c>
      <c r="H497" s="177">
        <v>3.34</v>
      </c>
      <c r="I497" s="178"/>
      <c r="J497" s="179">
        <f>ROUND(I497*H497,2)</f>
        <v>0</v>
      </c>
      <c r="K497" s="175" t="s">
        <v>327</v>
      </c>
      <c r="L497" s="41"/>
      <c r="M497" s="180" t="s">
        <v>21</v>
      </c>
      <c r="N497" s="181" t="s">
        <v>44</v>
      </c>
      <c r="O497" s="66"/>
      <c r="P497" s="182">
        <f>O497*H497</f>
        <v>0</v>
      </c>
      <c r="Q497" s="182">
        <v>1.89E-3</v>
      </c>
      <c r="R497" s="182">
        <f>Q497*H497</f>
        <v>6.3125999999999998E-3</v>
      </c>
      <c r="S497" s="182">
        <v>0</v>
      </c>
      <c r="T497" s="183">
        <f>S497*H497</f>
        <v>0</v>
      </c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R497" s="184" t="s">
        <v>461</v>
      </c>
      <c r="AT497" s="184" t="s">
        <v>240</v>
      </c>
      <c r="AU497" s="184" t="s">
        <v>82</v>
      </c>
      <c r="AY497" s="19" t="s">
        <v>239</v>
      </c>
      <c r="BE497" s="185">
        <f>IF(N497="základní",J497,0)</f>
        <v>0</v>
      </c>
      <c r="BF497" s="185">
        <f>IF(N497="snížená",J497,0)</f>
        <v>0</v>
      </c>
      <c r="BG497" s="185">
        <f>IF(N497="zákl. přenesená",J497,0)</f>
        <v>0</v>
      </c>
      <c r="BH497" s="185">
        <f>IF(N497="sníž. přenesená",J497,0)</f>
        <v>0</v>
      </c>
      <c r="BI497" s="185">
        <f>IF(N497="nulová",J497,0)</f>
        <v>0</v>
      </c>
      <c r="BJ497" s="19" t="s">
        <v>80</v>
      </c>
      <c r="BK497" s="185">
        <f>ROUND(I497*H497,2)</f>
        <v>0</v>
      </c>
      <c r="BL497" s="19" t="s">
        <v>461</v>
      </c>
      <c r="BM497" s="184" t="s">
        <v>5280</v>
      </c>
    </row>
    <row r="498" spans="1:65" s="2" customFormat="1" ht="11.25">
      <c r="A498" s="36"/>
      <c r="B498" s="37"/>
      <c r="C498" s="38"/>
      <c r="D498" s="233" t="s">
        <v>329</v>
      </c>
      <c r="E498" s="38"/>
      <c r="F498" s="234" t="s">
        <v>5281</v>
      </c>
      <c r="G498" s="38"/>
      <c r="H498" s="38"/>
      <c r="I498" s="188"/>
      <c r="J498" s="38"/>
      <c r="K498" s="38"/>
      <c r="L498" s="41"/>
      <c r="M498" s="189"/>
      <c r="N498" s="190"/>
      <c r="O498" s="66"/>
      <c r="P498" s="66"/>
      <c r="Q498" s="66"/>
      <c r="R498" s="66"/>
      <c r="S498" s="66"/>
      <c r="T498" s="67"/>
      <c r="U498" s="36"/>
      <c r="V498" s="36"/>
      <c r="W498" s="36"/>
      <c r="X498" s="36"/>
      <c r="Y498" s="36"/>
      <c r="Z498" s="36"/>
      <c r="AA498" s="36"/>
      <c r="AB498" s="36"/>
      <c r="AC498" s="36"/>
      <c r="AD498" s="36"/>
      <c r="AE498" s="36"/>
      <c r="AT498" s="19" t="s">
        <v>329</v>
      </c>
      <c r="AU498" s="19" t="s">
        <v>82</v>
      </c>
    </row>
    <row r="499" spans="1:65" s="2" customFormat="1" ht="16.5" customHeight="1">
      <c r="A499" s="36"/>
      <c r="B499" s="37"/>
      <c r="C499" s="173" t="s">
        <v>849</v>
      </c>
      <c r="D499" s="173" t="s">
        <v>240</v>
      </c>
      <c r="E499" s="174" t="s">
        <v>5282</v>
      </c>
      <c r="F499" s="175" t="s">
        <v>5283</v>
      </c>
      <c r="G499" s="176" t="s">
        <v>840</v>
      </c>
      <c r="H499" s="177">
        <v>1</v>
      </c>
      <c r="I499" s="178"/>
      <c r="J499" s="179">
        <f>ROUND(I499*H499,2)</f>
        <v>0</v>
      </c>
      <c r="K499" s="175" t="s">
        <v>21</v>
      </c>
      <c r="L499" s="41"/>
      <c r="M499" s="180" t="s">
        <v>21</v>
      </c>
      <c r="N499" s="181" t="s">
        <v>44</v>
      </c>
      <c r="O499" s="66"/>
      <c r="P499" s="182">
        <f>O499*H499</f>
        <v>0</v>
      </c>
      <c r="Q499" s="182">
        <v>0</v>
      </c>
      <c r="R499" s="182">
        <f>Q499*H499</f>
        <v>0</v>
      </c>
      <c r="S499" s="182">
        <v>0</v>
      </c>
      <c r="T499" s="183">
        <f>S499*H499</f>
        <v>0</v>
      </c>
      <c r="U499" s="36"/>
      <c r="V499" s="36"/>
      <c r="W499" s="36"/>
      <c r="X499" s="36"/>
      <c r="Y499" s="36"/>
      <c r="Z499" s="36"/>
      <c r="AA499" s="36"/>
      <c r="AB499" s="36"/>
      <c r="AC499" s="36"/>
      <c r="AD499" s="36"/>
      <c r="AE499" s="36"/>
      <c r="AR499" s="184" t="s">
        <v>461</v>
      </c>
      <c r="AT499" s="184" t="s">
        <v>240</v>
      </c>
      <c r="AU499" s="184" t="s">
        <v>82</v>
      </c>
      <c r="AY499" s="19" t="s">
        <v>239</v>
      </c>
      <c r="BE499" s="185">
        <f>IF(N499="základní",J499,0)</f>
        <v>0</v>
      </c>
      <c r="BF499" s="185">
        <f>IF(N499="snížená",J499,0)</f>
        <v>0</v>
      </c>
      <c r="BG499" s="185">
        <f>IF(N499="zákl. přenesená",J499,0)</f>
        <v>0</v>
      </c>
      <c r="BH499" s="185">
        <f>IF(N499="sníž. přenesená",J499,0)</f>
        <v>0</v>
      </c>
      <c r="BI499" s="185">
        <f>IF(N499="nulová",J499,0)</f>
        <v>0</v>
      </c>
      <c r="BJ499" s="19" t="s">
        <v>80</v>
      </c>
      <c r="BK499" s="185">
        <f>ROUND(I499*H499,2)</f>
        <v>0</v>
      </c>
      <c r="BL499" s="19" t="s">
        <v>461</v>
      </c>
      <c r="BM499" s="184" t="s">
        <v>5284</v>
      </c>
    </row>
    <row r="500" spans="1:65" s="2" customFormat="1" ht="24.2" customHeight="1">
      <c r="A500" s="36"/>
      <c r="B500" s="37"/>
      <c r="C500" s="173" t="s">
        <v>867</v>
      </c>
      <c r="D500" s="173" t="s">
        <v>240</v>
      </c>
      <c r="E500" s="174" t="s">
        <v>5285</v>
      </c>
      <c r="F500" s="175" t="s">
        <v>5286</v>
      </c>
      <c r="G500" s="176" t="s">
        <v>602</v>
      </c>
      <c r="H500" s="177">
        <v>150.19999999999999</v>
      </c>
      <c r="I500" s="178"/>
      <c r="J500" s="179">
        <f>ROUND(I500*H500,2)</f>
        <v>0</v>
      </c>
      <c r="K500" s="175" t="s">
        <v>327</v>
      </c>
      <c r="L500" s="41"/>
      <c r="M500" s="180" t="s">
        <v>21</v>
      </c>
      <c r="N500" s="181" t="s">
        <v>44</v>
      </c>
      <c r="O500" s="66"/>
      <c r="P500" s="182">
        <f>O500*H500</f>
        <v>0</v>
      </c>
      <c r="Q500" s="182">
        <v>0</v>
      </c>
      <c r="R500" s="182">
        <f>Q500*H500</f>
        <v>0</v>
      </c>
      <c r="S500" s="182">
        <v>1.4E-2</v>
      </c>
      <c r="T500" s="183">
        <f>S500*H500</f>
        <v>2.1027999999999998</v>
      </c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R500" s="184" t="s">
        <v>461</v>
      </c>
      <c r="AT500" s="184" t="s">
        <v>240</v>
      </c>
      <c r="AU500" s="184" t="s">
        <v>82</v>
      </c>
      <c r="AY500" s="19" t="s">
        <v>239</v>
      </c>
      <c r="BE500" s="185">
        <f>IF(N500="základní",J500,0)</f>
        <v>0</v>
      </c>
      <c r="BF500" s="185">
        <f>IF(N500="snížená",J500,0)</f>
        <v>0</v>
      </c>
      <c r="BG500" s="185">
        <f>IF(N500="zákl. přenesená",J500,0)</f>
        <v>0</v>
      </c>
      <c r="BH500" s="185">
        <f>IF(N500="sníž. přenesená",J500,0)</f>
        <v>0</v>
      </c>
      <c r="BI500" s="185">
        <f>IF(N500="nulová",J500,0)</f>
        <v>0</v>
      </c>
      <c r="BJ500" s="19" t="s">
        <v>80</v>
      </c>
      <c r="BK500" s="185">
        <f>ROUND(I500*H500,2)</f>
        <v>0</v>
      </c>
      <c r="BL500" s="19" t="s">
        <v>461</v>
      </c>
      <c r="BM500" s="184" t="s">
        <v>5287</v>
      </c>
    </row>
    <row r="501" spans="1:65" s="2" customFormat="1" ht="11.25">
      <c r="A501" s="36"/>
      <c r="B501" s="37"/>
      <c r="C501" s="38"/>
      <c r="D501" s="233" t="s">
        <v>329</v>
      </c>
      <c r="E501" s="38"/>
      <c r="F501" s="234" t="s">
        <v>5288</v>
      </c>
      <c r="G501" s="38"/>
      <c r="H501" s="38"/>
      <c r="I501" s="188"/>
      <c r="J501" s="38"/>
      <c r="K501" s="38"/>
      <c r="L501" s="41"/>
      <c r="M501" s="189"/>
      <c r="N501" s="190"/>
      <c r="O501" s="66"/>
      <c r="P501" s="66"/>
      <c r="Q501" s="66"/>
      <c r="R501" s="66"/>
      <c r="S501" s="66"/>
      <c r="T501" s="67"/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T501" s="19" t="s">
        <v>329</v>
      </c>
      <c r="AU501" s="19" t="s">
        <v>82</v>
      </c>
    </row>
    <row r="502" spans="1:65" s="13" customFormat="1" ht="11.25">
      <c r="B502" s="201"/>
      <c r="C502" s="202"/>
      <c r="D502" s="186" t="s">
        <v>248</v>
      </c>
      <c r="E502" s="203" t="s">
        <v>21</v>
      </c>
      <c r="F502" s="204" t="s">
        <v>5289</v>
      </c>
      <c r="G502" s="202"/>
      <c r="H502" s="205">
        <v>128.80000000000001</v>
      </c>
      <c r="I502" s="206"/>
      <c r="J502" s="202"/>
      <c r="K502" s="202"/>
      <c r="L502" s="207"/>
      <c r="M502" s="208"/>
      <c r="N502" s="209"/>
      <c r="O502" s="209"/>
      <c r="P502" s="209"/>
      <c r="Q502" s="209"/>
      <c r="R502" s="209"/>
      <c r="S502" s="209"/>
      <c r="T502" s="210"/>
      <c r="AT502" s="211" t="s">
        <v>248</v>
      </c>
      <c r="AU502" s="211" t="s">
        <v>82</v>
      </c>
      <c r="AV502" s="13" t="s">
        <v>82</v>
      </c>
      <c r="AW502" s="13" t="s">
        <v>34</v>
      </c>
      <c r="AX502" s="13" t="s">
        <v>73</v>
      </c>
      <c r="AY502" s="211" t="s">
        <v>239</v>
      </c>
    </row>
    <row r="503" spans="1:65" s="13" customFormat="1" ht="11.25">
      <c r="B503" s="201"/>
      <c r="C503" s="202"/>
      <c r="D503" s="186" t="s">
        <v>248</v>
      </c>
      <c r="E503" s="203" t="s">
        <v>21</v>
      </c>
      <c r="F503" s="204" t="s">
        <v>5290</v>
      </c>
      <c r="G503" s="202"/>
      <c r="H503" s="205">
        <v>21.4</v>
      </c>
      <c r="I503" s="206"/>
      <c r="J503" s="202"/>
      <c r="K503" s="202"/>
      <c r="L503" s="207"/>
      <c r="M503" s="208"/>
      <c r="N503" s="209"/>
      <c r="O503" s="209"/>
      <c r="P503" s="209"/>
      <c r="Q503" s="209"/>
      <c r="R503" s="209"/>
      <c r="S503" s="209"/>
      <c r="T503" s="210"/>
      <c r="AT503" s="211" t="s">
        <v>248</v>
      </c>
      <c r="AU503" s="211" t="s">
        <v>82</v>
      </c>
      <c r="AV503" s="13" t="s">
        <v>82</v>
      </c>
      <c r="AW503" s="13" t="s">
        <v>34</v>
      </c>
      <c r="AX503" s="13" t="s">
        <v>73</v>
      </c>
      <c r="AY503" s="211" t="s">
        <v>239</v>
      </c>
    </row>
    <row r="504" spans="1:65" s="14" customFormat="1" ht="11.25">
      <c r="B504" s="212"/>
      <c r="C504" s="213"/>
      <c r="D504" s="186" t="s">
        <v>248</v>
      </c>
      <c r="E504" s="214" t="s">
        <v>21</v>
      </c>
      <c r="F504" s="215" t="s">
        <v>251</v>
      </c>
      <c r="G504" s="213"/>
      <c r="H504" s="216">
        <v>150.19999999999999</v>
      </c>
      <c r="I504" s="217"/>
      <c r="J504" s="213"/>
      <c r="K504" s="213"/>
      <c r="L504" s="218"/>
      <c r="M504" s="219"/>
      <c r="N504" s="220"/>
      <c r="O504" s="220"/>
      <c r="P504" s="220"/>
      <c r="Q504" s="220"/>
      <c r="R504" s="220"/>
      <c r="S504" s="220"/>
      <c r="T504" s="221"/>
      <c r="AT504" s="222" t="s">
        <v>248</v>
      </c>
      <c r="AU504" s="222" t="s">
        <v>82</v>
      </c>
      <c r="AV504" s="14" t="s">
        <v>100</v>
      </c>
      <c r="AW504" s="14" t="s">
        <v>34</v>
      </c>
      <c r="AX504" s="14" t="s">
        <v>80</v>
      </c>
      <c r="AY504" s="222" t="s">
        <v>239</v>
      </c>
    </row>
    <row r="505" spans="1:65" s="2" customFormat="1" ht="24.2" customHeight="1">
      <c r="A505" s="36"/>
      <c r="B505" s="37"/>
      <c r="C505" s="173" t="s">
        <v>875</v>
      </c>
      <c r="D505" s="173" t="s">
        <v>240</v>
      </c>
      <c r="E505" s="174" t="s">
        <v>5291</v>
      </c>
      <c r="F505" s="175" t="s">
        <v>5292</v>
      </c>
      <c r="G505" s="176" t="s">
        <v>602</v>
      </c>
      <c r="H505" s="177">
        <v>128.80000000000001</v>
      </c>
      <c r="I505" s="178"/>
      <c r="J505" s="179">
        <f>ROUND(I505*H505,2)</f>
        <v>0</v>
      </c>
      <c r="K505" s="175" t="s">
        <v>327</v>
      </c>
      <c r="L505" s="41"/>
      <c r="M505" s="180" t="s">
        <v>21</v>
      </c>
      <c r="N505" s="181" t="s">
        <v>44</v>
      </c>
      <c r="O505" s="66"/>
      <c r="P505" s="182">
        <f>O505*H505</f>
        <v>0</v>
      </c>
      <c r="Q505" s="182">
        <v>0</v>
      </c>
      <c r="R505" s="182">
        <f>Q505*H505</f>
        <v>0</v>
      </c>
      <c r="S505" s="182">
        <v>0</v>
      </c>
      <c r="T505" s="183">
        <f>S505*H505</f>
        <v>0</v>
      </c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R505" s="184" t="s">
        <v>461</v>
      </c>
      <c r="AT505" s="184" t="s">
        <v>240</v>
      </c>
      <c r="AU505" s="184" t="s">
        <v>82</v>
      </c>
      <c r="AY505" s="19" t="s">
        <v>239</v>
      </c>
      <c r="BE505" s="185">
        <f>IF(N505="základní",J505,0)</f>
        <v>0</v>
      </c>
      <c r="BF505" s="185">
        <f>IF(N505="snížená",J505,0)</f>
        <v>0</v>
      </c>
      <c r="BG505" s="185">
        <f>IF(N505="zákl. přenesená",J505,0)</f>
        <v>0</v>
      </c>
      <c r="BH505" s="185">
        <f>IF(N505="sníž. přenesená",J505,0)</f>
        <v>0</v>
      </c>
      <c r="BI505" s="185">
        <f>IF(N505="nulová",J505,0)</f>
        <v>0</v>
      </c>
      <c r="BJ505" s="19" t="s">
        <v>80</v>
      </c>
      <c r="BK505" s="185">
        <f>ROUND(I505*H505,2)</f>
        <v>0</v>
      </c>
      <c r="BL505" s="19" t="s">
        <v>461</v>
      </c>
      <c r="BM505" s="184" t="s">
        <v>5293</v>
      </c>
    </row>
    <row r="506" spans="1:65" s="2" customFormat="1" ht="11.25">
      <c r="A506" s="36"/>
      <c r="B506" s="37"/>
      <c r="C506" s="38"/>
      <c r="D506" s="233" t="s">
        <v>329</v>
      </c>
      <c r="E506" s="38"/>
      <c r="F506" s="234" t="s">
        <v>5294</v>
      </c>
      <c r="G506" s="38"/>
      <c r="H506" s="38"/>
      <c r="I506" s="188"/>
      <c r="J506" s="38"/>
      <c r="K506" s="38"/>
      <c r="L506" s="41"/>
      <c r="M506" s="189"/>
      <c r="N506" s="190"/>
      <c r="O506" s="66"/>
      <c r="P506" s="66"/>
      <c r="Q506" s="66"/>
      <c r="R506" s="66"/>
      <c r="S506" s="66"/>
      <c r="T506" s="67"/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T506" s="19" t="s">
        <v>329</v>
      </c>
      <c r="AU506" s="19" t="s">
        <v>82</v>
      </c>
    </row>
    <row r="507" spans="1:65" s="12" customFormat="1" ht="11.25">
      <c r="B507" s="191"/>
      <c r="C507" s="192"/>
      <c r="D507" s="186" t="s">
        <v>248</v>
      </c>
      <c r="E507" s="193" t="s">
        <v>21</v>
      </c>
      <c r="F507" s="194" t="s">
        <v>5295</v>
      </c>
      <c r="G507" s="192"/>
      <c r="H507" s="193" t="s">
        <v>21</v>
      </c>
      <c r="I507" s="195"/>
      <c r="J507" s="192"/>
      <c r="K507" s="192"/>
      <c r="L507" s="196"/>
      <c r="M507" s="197"/>
      <c r="N507" s="198"/>
      <c r="O507" s="198"/>
      <c r="P507" s="198"/>
      <c r="Q507" s="198"/>
      <c r="R507" s="198"/>
      <c r="S507" s="198"/>
      <c r="T507" s="199"/>
      <c r="AT507" s="200" t="s">
        <v>248</v>
      </c>
      <c r="AU507" s="200" t="s">
        <v>82</v>
      </c>
      <c r="AV507" s="12" t="s">
        <v>80</v>
      </c>
      <c r="AW507" s="12" t="s">
        <v>34</v>
      </c>
      <c r="AX507" s="12" t="s">
        <v>73</v>
      </c>
      <c r="AY507" s="200" t="s">
        <v>239</v>
      </c>
    </row>
    <row r="508" spans="1:65" s="13" customFormat="1" ht="11.25">
      <c r="B508" s="201"/>
      <c r="C508" s="202"/>
      <c r="D508" s="186" t="s">
        <v>248</v>
      </c>
      <c r="E508" s="203" t="s">
        <v>21</v>
      </c>
      <c r="F508" s="204" t="s">
        <v>5296</v>
      </c>
      <c r="G508" s="202"/>
      <c r="H508" s="205">
        <v>41.6</v>
      </c>
      <c r="I508" s="206"/>
      <c r="J508" s="202"/>
      <c r="K508" s="202"/>
      <c r="L508" s="207"/>
      <c r="M508" s="208"/>
      <c r="N508" s="209"/>
      <c r="O508" s="209"/>
      <c r="P508" s="209"/>
      <c r="Q508" s="209"/>
      <c r="R508" s="209"/>
      <c r="S508" s="209"/>
      <c r="T508" s="210"/>
      <c r="AT508" s="211" t="s">
        <v>248</v>
      </c>
      <c r="AU508" s="211" t="s">
        <v>82</v>
      </c>
      <c r="AV508" s="13" t="s">
        <v>82</v>
      </c>
      <c r="AW508" s="13" t="s">
        <v>34</v>
      </c>
      <c r="AX508" s="13" t="s">
        <v>73</v>
      </c>
      <c r="AY508" s="211" t="s">
        <v>239</v>
      </c>
    </row>
    <row r="509" spans="1:65" s="13" customFormat="1" ht="11.25">
      <c r="B509" s="201"/>
      <c r="C509" s="202"/>
      <c r="D509" s="186" t="s">
        <v>248</v>
      </c>
      <c r="E509" s="203" t="s">
        <v>21</v>
      </c>
      <c r="F509" s="204" t="s">
        <v>5297</v>
      </c>
      <c r="G509" s="202"/>
      <c r="H509" s="205">
        <v>16.8</v>
      </c>
      <c r="I509" s="206"/>
      <c r="J509" s="202"/>
      <c r="K509" s="202"/>
      <c r="L509" s="207"/>
      <c r="M509" s="208"/>
      <c r="N509" s="209"/>
      <c r="O509" s="209"/>
      <c r="P509" s="209"/>
      <c r="Q509" s="209"/>
      <c r="R509" s="209"/>
      <c r="S509" s="209"/>
      <c r="T509" s="210"/>
      <c r="AT509" s="211" t="s">
        <v>248</v>
      </c>
      <c r="AU509" s="211" t="s">
        <v>82</v>
      </c>
      <c r="AV509" s="13" t="s">
        <v>82</v>
      </c>
      <c r="AW509" s="13" t="s">
        <v>34</v>
      </c>
      <c r="AX509" s="13" t="s">
        <v>73</v>
      </c>
      <c r="AY509" s="211" t="s">
        <v>239</v>
      </c>
    </row>
    <row r="510" spans="1:65" s="13" customFormat="1" ht="11.25">
      <c r="B510" s="201"/>
      <c r="C510" s="202"/>
      <c r="D510" s="186" t="s">
        <v>248</v>
      </c>
      <c r="E510" s="203" t="s">
        <v>21</v>
      </c>
      <c r="F510" s="204" t="s">
        <v>5298</v>
      </c>
      <c r="G510" s="202"/>
      <c r="H510" s="205">
        <v>70.400000000000006</v>
      </c>
      <c r="I510" s="206"/>
      <c r="J510" s="202"/>
      <c r="K510" s="202"/>
      <c r="L510" s="207"/>
      <c r="M510" s="208"/>
      <c r="N510" s="209"/>
      <c r="O510" s="209"/>
      <c r="P510" s="209"/>
      <c r="Q510" s="209"/>
      <c r="R510" s="209"/>
      <c r="S510" s="209"/>
      <c r="T510" s="210"/>
      <c r="AT510" s="211" t="s">
        <v>248</v>
      </c>
      <c r="AU510" s="211" t="s">
        <v>82</v>
      </c>
      <c r="AV510" s="13" t="s">
        <v>82</v>
      </c>
      <c r="AW510" s="13" t="s">
        <v>34</v>
      </c>
      <c r="AX510" s="13" t="s">
        <v>73</v>
      </c>
      <c r="AY510" s="211" t="s">
        <v>239</v>
      </c>
    </row>
    <row r="511" spans="1:65" s="14" customFormat="1" ht="11.25">
      <c r="B511" s="212"/>
      <c r="C511" s="213"/>
      <c r="D511" s="186" t="s">
        <v>248</v>
      </c>
      <c r="E511" s="214" t="s">
        <v>21</v>
      </c>
      <c r="F511" s="215" t="s">
        <v>251</v>
      </c>
      <c r="G511" s="213"/>
      <c r="H511" s="216">
        <v>128.80000000000001</v>
      </c>
      <c r="I511" s="217"/>
      <c r="J511" s="213"/>
      <c r="K511" s="213"/>
      <c r="L511" s="218"/>
      <c r="M511" s="219"/>
      <c r="N511" s="220"/>
      <c r="O511" s="220"/>
      <c r="P511" s="220"/>
      <c r="Q511" s="220"/>
      <c r="R511" s="220"/>
      <c r="S511" s="220"/>
      <c r="T511" s="221"/>
      <c r="AT511" s="222" t="s">
        <v>248</v>
      </c>
      <c r="AU511" s="222" t="s">
        <v>82</v>
      </c>
      <c r="AV511" s="14" t="s">
        <v>100</v>
      </c>
      <c r="AW511" s="14" t="s">
        <v>34</v>
      </c>
      <c r="AX511" s="14" t="s">
        <v>80</v>
      </c>
      <c r="AY511" s="222" t="s">
        <v>239</v>
      </c>
    </row>
    <row r="512" spans="1:65" s="2" customFormat="1" ht="16.5" customHeight="1">
      <c r="A512" s="36"/>
      <c r="B512" s="37"/>
      <c r="C512" s="246" t="s">
        <v>879</v>
      </c>
      <c r="D512" s="246" t="s">
        <v>308</v>
      </c>
      <c r="E512" s="247" t="s">
        <v>5299</v>
      </c>
      <c r="F512" s="248" t="s">
        <v>5300</v>
      </c>
      <c r="G512" s="249" t="s">
        <v>348</v>
      </c>
      <c r="H512" s="250">
        <v>1.6120000000000001</v>
      </c>
      <c r="I512" s="251"/>
      <c r="J512" s="252">
        <f>ROUND(I512*H512,2)</f>
        <v>0</v>
      </c>
      <c r="K512" s="248" t="s">
        <v>327</v>
      </c>
      <c r="L512" s="253"/>
      <c r="M512" s="254" t="s">
        <v>21</v>
      </c>
      <c r="N512" s="255" t="s">
        <v>44</v>
      </c>
      <c r="O512" s="66"/>
      <c r="P512" s="182">
        <f>O512*H512</f>
        <v>0</v>
      </c>
      <c r="Q512" s="182">
        <v>0.55000000000000004</v>
      </c>
      <c r="R512" s="182">
        <f>Q512*H512</f>
        <v>0.88660000000000017</v>
      </c>
      <c r="S512" s="182">
        <v>0</v>
      </c>
      <c r="T512" s="183">
        <f>S512*H512</f>
        <v>0</v>
      </c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R512" s="184" t="s">
        <v>636</v>
      </c>
      <c r="AT512" s="184" t="s">
        <v>308</v>
      </c>
      <c r="AU512" s="184" t="s">
        <v>82</v>
      </c>
      <c r="AY512" s="19" t="s">
        <v>239</v>
      </c>
      <c r="BE512" s="185">
        <f>IF(N512="základní",J512,0)</f>
        <v>0</v>
      </c>
      <c r="BF512" s="185">
        <f>IF(N512="snížená",J512,0)</f>
        <v>0</v>
      </c>
      <c r="BG512" s="185">
        <f>IF(N512="zákl. přenesená",J512,0)</f>
        <v>0</v>
      </c>
      <c r="BH512" s="185">
        <f>IF(N512="sníž. přenesená",J512,0)</f>
        <v>0</v>
      </c>
      <c r="BI512" s="185">
        <f>IF(N512="nulová",J512,0)</f>
        <v>0</v>
      </c>
      <c r="BJ512" s="19" t="s">
        <v>80</v>
      </c>
      <c r="BK512" s="185">
        <f>ROUND(I512*H512,2)</f>
        <v>0</v>
      </c>
      <c r="BL512" s="19" t="s">
        <v>461</v>
      </c>
      <c r="BM512" s="184" t="s">
        <v>5301</v>
      </c>
    </row>
    <row r="513" spans="1:65" s="12" customFormat="1" ht="11.25">
      <c r="B513" s="191"/>
      <c r="C513" s="192"/>
      <c r="D513" s="186" t="s">
        <v>248</v>
      </c>
      <c r="E513" s="193" t="s">
        <v>21</v>
      </c>
      <c r="F513" s="194" t="s">
        <v>5295</v>
      </c>
      <c r="G513" s="192"/>
      <c r="H513" s="193" t="s">
        <v>21</v>
      </c>
      <c r="I513" s="195"/>
      <c r="J513" s="192"/>
      <c r="K513" s="192"/>
      <c r="L513" s="196"/>
      <c r="M513" s="197"/>
      <c r="N513" s="198"/>
      <c r="O513" s="198"/>
      <c r="P513" s="198"/>
      <c r="Q513" s="198"/>
      <c r="R513" s="198"/>
      <c r="S513" s="198"/>
      <c r="T513" s="199"/>
      <c r="AT513" s="200" t="s">
        <v>248</v>
      </c>
      <c r="AU513" s="200" t="s">
        <v>82</v>
      </c>
      <c r="AV513" s="12" t="s">
        <v>80</v>
      </c>
      <c r="AW513" s="12" t="s">
        <v>34</v>
      </c>
      <c r="AX513" s="12" t="s">
        <v>73</v>
      </c>
      <c r="AY513" s="200" t="s">
        <v>239</v>
      </c>
    </row>
    <row r="514" spans="1:65" s="13" customFormat="1" ht="11.25">
      <c r="B514" s="201"/>
      <c r="C514" s="202"/>
      <c r="D514" s="186" t="s">
        <v>248</v>
      </c>
      <c r="E514" s="203" t="s">
        <v>21</v>
      </c>
      <c r="F514" s="204" t="s">
        <v>5302</v>
      </c>
      <c r="G514" s="202"/>
      <c r="H514" s="205">
        <v>0.499</v>
      </c>
      <c r="I514" s="206"/>
      <c r="J514" s="202"/>
      <c r="K514" s="202"/>
      <c r="L514" s="207"/>
      <c r="M514" s="208"/>
      <c r="N514" s="209"/>
      <c r="O514" s="209"/>
      <c r="P514" s="209"/>
      <c r="Q514" s="209"/>
      <c r="R514" s="209"/>
      <c r="S514" s="209"/>
      <c r="T514" s="210"/>
      <c r="AT514" s="211" t="s">
        <v>248</v>
      </c>
      <c r="AU514" s="211" t="s">
        <v>82</v>
      </c>
      <c r="AV514" s="13" t="s">
        <v>82</v>
      </c>
      <c r="AW514" s="13" t="s">
        <v>34</v>
      </c>
      <c r="AX514" s="13" t="s">
        <v>73</v>
      </c>
      <c r="AY514" s="211" t="s">
        <v>239</v>
      </c>
    </row>
    <row r="515" spans="1:65" s="13" customFormat="1" ht="11.25">
      <c r="B515" s="201"/>
      <c r="C515" s="202"/>
      <c r="D515" s="186" t="s">
        <v>248</v>
      </c>
      <c r="E515" s="203" t="s">
        <v>21</v>
      </c>
      <c r="F515" s="204" t="s">
        <v>5303</v>
      </c>
      <c r="G515" s="202"/>
      <c r="H515" s="205">
        <v>0.121</v>
      </c>
      <c r="I515" s="206"/>
      <c r="J515" s="202"/>
      <c r="K515" s="202"/>
      <c r="L515" s="207"/>
      <c r="M515" s="208"/>
      <c r="N515" s="209"/>
      <c r="O515" s="209"/>
      <c r="P515" s="209"/>
      <c r="Q515" s="209"/>
      <c r="R515" s="209"/>
      <c r="S515" s="209"/>
      <c r="T515" s="210"/>
      <c r="AT515" s="211" t="s">
        <v>248</v>
      </c>
      <c r="AU515" s="211" t="s">
        <v>82</v>
      </c>
      <c r="AV515" s="13" t="s">
        <v>82</v>
      </c>
      <c r="AW515" s="13" t="s">
        <v>34</v>
      </c>
      <c r="AX515" s="13" t="s">
        <v>73</v>
      </c>
      <c r="AY515" s="211" t="s">
        <v>239</v>
      </c>
    </row>
    <row r="516" spans="1:65" s="13" customFormat="1" ht="11.25">
      <c r="B516" s="201"/>
      <c r="C516" s="202"/>
      <c r="D516" s="186" t="s">
        <v>248</v>
      </c>
      <c r="E516" s="203" t="s">
        <v>21</v>
      </c>
      <c r="F516" s="204" t="s">
        <v>5304</v>
      </c>
      <c r="G516" s="202"/>
      <c r="H516" s="205">
        <v>0.84499999999999997</v>
      </c>
      <c r="I516" s="206"/>
      <c r="J516" s="202"/>
      <c r="K516" s="202"/>
      <c r="L516" s="207"/>
      <c r="M516" s="208"/>
      <c r="N516" s="209"/>
      <c r="O516" s="209"/>
      <c r="P516" s="209"/>
      <c r="Q516" s="209"/>
      <c r="R516" s="209"/>
      <c r="S516" s="209"/>
      <c r="T516" s="210"/>
      <c r="AT516" s="211" t="s">
        <v>248</v>
      </c>
      <c r="AU516" s="211" t="s">
        <v>82</v>
      </c>
      <c r="AV516" s="13" t="s">
        <v>82</v>
      </c>
      <c r="AW516" s="13" t="s">
        <v>34</v>
      </c>
      <c r="AX516" s="13" t="s">
        <v>73</v>
      </c>
      <c r="AY516" s="211" t="s">
        <v>239</v>
      </c>
    </row>
    <row r="517" spans="1:65" s="14" customFormat="1" ht="11.25">
      <c r="B517" s="212"/>
      <c r="C517" s="213"/>
      <c r="D517" s="186" t="s">
        <v>248</v>
      </c>
      <c r="E517" s="214" t="s">
        <v>21</v>
      </c>
      <c r="F517" s="215" t="s">
        <v>251</v>
      </c>
      <c r="G517" s="213"/>
      <c r="H517" s="216">
        <v>1.4650000000000001</v>
      </c>
      <c r="I517" s="217"/>
      <c r="J517" s="213"/>
      <c r="K517" s="213"/>
      <c r="L517" s="218"/>
      <c r="M517" s="219"/>
      <c r="N517" s="220"/>
      <c r="O517" s="220"/>
      <c r="P517" s="220"/>
      <c r="Q517" s="220"/>
      <c r="R517" s="220"/>
      <c r="S517" s="220"/>
      <c r="T517" s="221"/>
      <c r="AT517" s="222" t="s">
        <v>248</v>
      </c>
      <c r="AU517" s="222" t="s">
        <v>82</v>
      </c>
      <c r="AV517" s="14" t="s">
        <v>100</v>
      </c>
      <c r="AW517" s="14" t="s">
        <v>34</v>
      </c>
      <c r="AX517" s="14" t="s">
        <v>80</v>
      </c>
      <c r="AY517" s="222" t="s">
        <v>239</v>
      </c>
    </row>
    <row r="518" spans="1:65" s="13" customFormat="1" ht="11.25">
      <c r="B518" s="201"/>
      <c r="C518" s="202"/>
      <c r="D518" s="186" t="s">
        <v>248</v>
      </c>
      <c r="E518" s="202"/>
      <c r="F518" s="204" t="s">
        <v>5305</v>
      </c>
      <c r="G518" s="202"/>
      <c r="H518" s="205">
        <v>1.6120000000000001</v>
      </c>
      <c r="I518" s="206"/>
      <c r="J518" s="202"/>
      <c r="K518" s="202"/>
      <c r="L518" s="207"/>
      <c r="M518" s="208"/>
      <c r="N518" s="209"/>
      <c r="O518" s="209"/>
      <c r="P518" s="209"/>
      <c r="Q518" s="209"/>
      <c r="R518" s="209"/>
      <c r="S518" s="209"/>
      <c r="T518" s="210"/>
      <c r="AT518" s="211" t="s">
        <v>248</v>
      </c>
      <c r="AU518" s="211" t="s">
        <v>82</v>
      </c>
      <c r="AV518" s="13" t="s">
        <v>82</v>
      </c>
      <c r="AW518" s="13" t="s">
        <v>4</v>
      </c>
      <c r="AX518" s="13" t="s">
        <v>80</v>
      </c>
      <c r="AY518" s="211" t="s">
        <v>239</v>
      </c>
    </row>
    <row r="519" spans="1:65" s="2" customFormat="1" ht="24.2" customHeight="1">
      <c r="A519" s="36"/>
      <c r="B519" s="37"/>
      <c r="C519" s="173" t="s">
        <v>883</v>
      </c>
      <c r="D519" s="173" t="s">
        <v>240</v>
      </c>
      <c r="E519" s="174" t="s">
        <v>5306</v>
      </c>
      <c r="F519" s="175" t="s">
        <v>5307</v>
      </c>
      <c r="G519" s="176" t="s">
        <v>602</v>
      </c>
      <c r="H519" s="177">
        <v>21.4</v>
      </c>
      <c r="I519" s="178"/>
      <c r="J519" s="179">
        <f>ROUND(I519*H519,2)</f>
        <v>0</v>
      </c>
      <c r="K519" s="175" t="s">
        <v>327</v>
      </c>
      <c r="L519" s="41"/>
      <c r="M519" s="180" t="s">
        <v>21</v>
      </c>
      <c r="N519" s="181" t="s">
        <v>44</v>
      </c>
      <c r="O519" s="66"/>
      <c r="P519" s="182">
        <f>O519*H519</f>
        <v>0</v>
      </c>
      <c r="Q519" s="182">
        <v>0</v>
      </c>
      <c r="R519" s="182">
        <f>Q519*H519</f>
        <v>0</v>
      </c>
      <c r="S519" s="182">
        <v>0</v>
      </c>
      <c r="T519" s="183">
        <f>S519*H519</f>
        <v>0</v>
      </c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R519" s="184" t="s">
        <v>461</v>
      </c>
      <c r="AT519" s="184" t="s">
        <v>240</v>
      </c>
      <c r="AU519" s="184" t="s">
        <v>82</v>
      </c>
      <c r="AY519" s="19" t="s">
        <v>239</v>
      </c>
      <c r="BE519" s="185">
        <f>IF(N519="základní",J519,0)</f>
        <v>0</v>
      </c>
      <c r="BF519" s="185">
        <f>IF(N519="snížená",J519,0)</f>
        <v>0</v>
      </c>
      <c r="BG519" s="185">
        <f>IF(N519="zákl. přenesená",J519,0)</f>
        <v>0</v>
      </c>
      <c r="BH519" s="185">
        <f>IF(N519="sníž. přenesená",J519,0)</f>
        <v>0</v>
      </c>
      <c r="BI519" s="185">
        <f>IF(N519="nulová",J519,0)</f>
        <v>0</v>
      </c>
      <c r="BJ519" s="19" t="s">
        <v>80</v>
      </c>
      <c r="BK519" s="185">
        <f>ROUND(I519*H519,2)</f>
        <v>0</v>
      </c>
      <c r="BL519" s="19" t="s">
        <v>461</v>
      </c>
      <c r="BM519" s="184" t="s">
        <v>5308</v>
      </c>
    </row>
    <row r="520" spans="1:65" s="2" customFormat="1" ht="11.25">
      <c r="A520" s="36"/>
      <c r="B520" s="37"/>
      <c r="C520" s="38"/>
      <c r="D520" s="233" t="s">
        <v>329</v>
      </c>
      <c r="E520" s="38"/>
      <c r="F520" s="234" t="s">
        <v>5309</v>
      </c>
      <c r="G520" s="38"/>
      <c r="H520" s="38"/>
      <c r="I520" s="188"/>
      <c r="J520" s="38"/>
      <c r="K520" s="38"/>
      <c r="L520" s="41"/>
      <c r="M520" s="189"/>
      <c r="N520" s="190"/>
      <c r="O520" s="66"/>
      <c r="P520" s="66"/>
      <c r="Q520" s="66"/>
      <c r="R520" s="66"/>
      <c r="S520" s="66"/>
      <c r="T520" s="67"/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T520" s="19" t="s">
        <v>329</v>
      </c>
      <c r="AU520" s="19" t="s">
        <v>82</v>
      </c>
    </row>
    <row r="521" spans="1:65" s="12" customFormat="1" ht="11.25">
      <c r="B521" s="191"/>
      <c r="C521" s="192"/>
      <c r="D521" s="186" t="s">
        <v>248</v>
      </c>
      <c r="E521" s="193" t="s">
        <v>21</v>
      </c>
      <c r="F521" s="194" t="s">
        <v>5295</v>
      </c>
      <c r="G521" s="192"/>
      <c r="H521" s="193" t="s">
        <v>21</v>
      </c>
      <c r="I521" s="195"/>
      <c r="J521" s="192"/>
      <c r="K521" s="192"/>
      <c r="L521" s="196"/>
      <c r="M521" s="197"/>
      <c r="N521" s="198"/>
      <c r="O521" s="198"/>
      <c r="P521" s="198"/>
      <c r="Q521" s="198"/>
      <c r="R521" s="198"/>
      <c r="S521" s="198"/>
      <c r="T521" s="199"/>
      <c r="AT521" s="200" t="s">
        <v>248</v>
      </c>
      <c r="AU521" s="200" t="s">
        <v>82</v>
      </c>
      <c r="AV521" s="12" t="s">
        <v>80</v>
      </c>
      <c r="AW521" s="12" t="s">
        <v>34</v>
      </c>
      <c r="AX521" s="12" t="s">
        <v>73</v>
      </c>
      <c r="AY521" s="200" t="s">
        <v>239</v>
      </c>
    </row>
    <row r="522" spans="1:65" s="13" customFormat="1" ht="11.25">
      <c r="B522" s="201"/>
      <c r="C522" s="202"/>
      <c r="D522" s="186" t="s">
        <v>248</v>
      </c>
      <c r="E522" s="203" t="s">
        <v>21</v>
      </c>
      <c r="F522" s="204" t="s">
        <v>5310</v>
      </c>
      <c r="G522" s="202"/>
      <c r="H522" s="205">
        <v>21.4</v>
      </c>
      <c r="I522" s="206"/>
      <c r="J522" s="202"/>
      <c r="K522" s="202"/>
      <c r="L522" s="207"/>
      <c r="M522" s="208"/>
      <c r="N522" s="209"/>
      <c r="O522" s="209"/>
      <c r="P522" s="209"/>
      <c r="Q522" s="209"/>
      <c r="R522" s="209"/>
      <c r="S522" s="209"/>
      <c r="T522" s="210"/>
      <c r="AT522" s="211" t="s">
        <v>248</v>
      </c>
      <c r="AU522" s="211" t="s">
        <v>82</v>
      </c>
      <c r="AV522" s="13" t="s">
        <v>82</v>
      </c>
      <c r="AW522" s="13" t="s">
        <v>34</v>
      </c>
      <c r="AX522" s="13" t="s">
        <v>73</v>
      </c>
      <c r="AY522" s="211" t="s">
        <v>239</v>
      </c>
    </row>
    <row r="523" spans="1:65" s="14" customFormat="1" ht="11.25">
      <c r="B523" s="212"/>
      <c r="C523" s="213"/>
      <c r="D523" s="186" t="s">
        <v>248</v>
      </c>
      <c r="E523" s="214" t="s">
        <v>21</v>
      </c>
      <c r="F523" s="215" t="s">
        <v>251</v>
      </c>
      <c r="G523" s="213"/>
      <c r="H523" s="216">
        <v>21.4</v>
      </c>
      <c r="I523" s="217"/>
      <c r="J523" s="213"/>
      <c r="K523" s="213"/>
      <c r="L523" s="218"/>
      <c r="M523" s="219"/>
      <c r="N523" s="220"/>
      <c r="O523" s="220"/>
      <c r="P523" s="220"/>
      <c r="Q523" s="220"/>
      <c r="R523" s="220"/>
      <c r="S523" s="220"/>
      <c r="T523" s="221"/>
      <c r="AT523" s="222" t="s">
        <v>248</v>
      </c>
      <c r="AU523" s="222" t="s">
        <v>82</v>
      </c>
      <c r="AV523" s="14" t="s">
        <v>100</v>
      </c>
      <c r="AW523" s="14" t="s">
        <v>34</v>
      </c>
      <c r="AX523" s="14" t="s">
        <v>80</v>
      </c>
      <c r="AY523" s="222" t="s">
        <v>239</v>
      </c>
    </row>
    <row r="524" spans="1:65" s="2" customFormat="1" ht="16.5" customHeight="1">
      <c r="A524" s="36"/>
      <c r="B524" s="37"/>
      <c r="C524" s="246" t="s">
        <v>887</v>
      </c>
      <c r="D524" s="246" t="s">
        <v>308</v>
      </c>
      <c r="E524" s="247" t="s">
        <v>5311</v>
      </c>
      <c r="F524" s="248" t="s">
        <v>5312</v>
      </c>
      <c r="G524" s="249" t="s">
        <v>348</v>
      </c>
      <c r="H524" s="250">
        <v>0.39600000000000002</v>
      </c>
      <c r="I524" s="251"/>
      <c r="J524" s="252">
        <f>ROUND(I524*H524,2)</f>
        <v>0</v>
      </c>
      <c r="K524" s="248" t="s">
        <v>327</v>
      </c>
      <c r="L524" s="253"/>
      <c r="M524" s="254" t="s">
        <v>21</v>
      </c>
      <c r="N524" s="255" t="s">
        <v>44</v>
      </c>
      <c r="O524" s="66"/>
      <c r="P524" s="182">
        <f>O524*H524</f>
        <v>0</v>
      </c>
      <c r="Q524" s="182">
        <v>0.55000000000000004</v>
      </c>
      <c r="R524" s="182">
        <f>Q524*H524</f>
        <v>0.21780000000000002</v>
      </c>
      <c r="S524" s="182">
        <v>0</v>
      </c>
      <c r="T524" s="183">
        <f>S524*H524</f>
        <v>0</v>
      </c>
      <c r="U524" s="36"/>
      <c r="V524" s="36"/>
      <c r="W524" s="36"/>
      <c r="X524" s="36"/>
      <c r="Y524" s="36"/>
      <c r="Z524" s="36"/>
      <c r="AA524" s="36"/>
      <c r="AB524" s="36"/>
      <c r="AC524" s="36"/>
      <c r="AD524" s="36"/>
      <c r="AE524" s="36"/>
      <c r="AR524" s="184" t="s">
        <v>636</v>
      </c>
      <c r="AT524" s="184" t="s">
        <v>308</v>
      </c>
      <c r="AU524" s="184" t="s">
        <v>82</v>
      </c>
      <c r="AY524" s="19" t="s">
        <v>239</v>
      </c>
      <c r="BE524" s="185">
        <f>IF(N524="základní",J524,0)</f>
        <v>0</v>
      </c>
      <c r="BF524" s="185">
        <f>IF(N524="snížená",J524,0)</f>
        <v>0</v>
      </c>
      <c r="BG524" s="185">
        <f>IF(N524="zákl. přenesená",J524,0)</f>
        <v>0</v>
      </c>
      <c r="BH524" s="185">
        <f>IF(N524="sníž. přenesená",J524,0)</f>
        <v>0</v>
      </c>
      <c r="BI524" s="185">
        <f>IF(N524="nulová",J524,0)</f>
        <v>0</v>
      </c>
      <c r="BJ524" s="19" t="s">
        <v>80</v>
      </c>
      <c r="BK524" s="185">
        <f>ROUND(I524*H524,2)</f>
        <v>0</v>
      </c>
      <c r="BL524" s="19" t="s">
        <v>461</v>
      </c>
      <c r="BM524" s="184" t="s">
        <v>5313</v>
      </c>
    </row>
    <row r="525" spans="1:65" s="13" customFormat="1" ht="11.25">
      <c r="B525" s="201"/>
      <c r="C525" s="202"/>
      <c r="D525" s="186" t="s">
        <v>248</v>
      </c>
      <c r="E525" s="203" t="s">
        <v>21</v>
      </c>
      <c r="F525" s="204" t="s">
        <v>5314</v>
      </c>
      <c r="G525" s="202"/>
      <c r="H525" s="205">
        <v>0.36</v>
      </c>
      <c r="I525" s="206"/>
      <c r="J525" s="202"/>
      <c r="K525" s="202"/>
      <c r="L525" s="207"/>
      <c r="M525" s="208"/>
      <c r="N525" s="209"/>
      <c r="O525" s="209"/>
      <c r="P525" s="209"/>
      <c r="Q525" s="209"/>
      <c r="R525" s="209"/>
      <c r="S525" s="209"/>
      <c r="T525" s="210"/>
      <c r="AT525" s="211" t="s">
        <v>248</v>
      </c>
      <c r="AU525" s="211" t="s">
        <v>82</v>
      </c>
      <c r="AV525" s="13" t="s">
        <v>82</v>
      </c>
      <c r="AW525" s="13" t="s">
        <v>34</v>
      </c>
      <c r="AX525" s="13" t="s">
        <v>73</v>
      </c>
      <c r="AY525" s="211" t="s">
        <v>239</v>
      </c>
    </row>
    <row r="526" spans="1:65" s="14" customFormat="1" ht="11.25">
      <c r="B526" s="212"/>
      <c r="C526" s="213"/>
      <c r="D526" s="186" t="s">
        <v>248</v>
      </c>
      <c r="E526" s="214" t="s">
        <v>21</v>
      </c>
      <c r="F526" s="215" t="s">
        <v>251</v>
      </c>
      <c r="G526" s="213"/>
      <c r="H526" s="216">
        <v>0.36</v>
      </c>
      <c r="I526" s="217"/>
      <c r="J526" s="213"/>
      <c r="K526" s="213"/>
      <c r="L526" s="218"/>
      <c r="M526" s="219"/>
      <c r="N526" s="220"/>
      <c r="O526" s="220"/>
      <c r="P526" s="220"/>
      <c r="Q526" s="220"/>
      <c r="R526" s="220"/>
      <c r="S526" s="220"/>
      <c r="T526" s="221"/>
      <c r="AT526" s="222" t="s">
        <v>248</v>
      </c>
      <c r="AU526" s="222" t="s">
        <v>82</v>
      </c>
      <c r="AV526" s="14" t="s">
        <v>100</v>
      </c>
      <c r="AW526" s="14" t="s">
        <v>34</v>
      </c>
      <c r="AX526" s="14" t="s">
        <v>80</v>
      </c>
      <c r="AY526" s="222" t="s">
        <v>239</v>
      </c>
    </row>
    <row r="527" spans="1:65" s="13" customFormat="1" ht="11.25">
      <c r="B527" s="201"/>
      <c r="C527" s="202"/>
      <c r="D527" s="186" t="s">
        <v>248</v>
      </c>
      <c r="E527" s="202"/>
      <c r="F527" s="204" t="s">
        <v>5315</v>
      </c>
      <c r="G527" s="202"/>
      <c r="H527" s="205">
        <v>0.39600000000000002</v>
      </c>
      <c r="I527" s="206"/>
      <c r="J527" s="202"/>
      <c r="K527" s="202"/>
      <c r="L527" s="207"/>
      <c r="M527" s="208"/>
      <c r="N527" s="209"/>
      <c r="O527" s="209"/>
      <c r="P527" s="209"/>
      <c r="Q527" s="209"/>
      <c r="R527" s="209"/>
      <c r="S527" s="209"/>
      <c r="T527" s="210"/>
      <c r="AT527" s="211" t="s">
        <v>248</v>
      </c>
      <c r="AU527" s="211" t="s">
        <v>82</v>
      </c>
      <c r="AV527" s="13" t="s">
        <v>82</v>
      </c>
      <c r="AW527" s="13" t="s">
        <v>4</v>
      </c>
      <c r="AX527" s="13" t="s">
        <v>80</v>
      </c>
      <c r="AY527" s="211" t="s">
        <v>239</v>
      </c>
    </row>
    <row r="528" spans="1:65" s="2" customFormat="1" ht="24.2" customHeight="1">
      <c r="A528" s="36"/>
      <c r="B528" s="37"/>
      <c r="C528" s="173" t="s">
        <v>893</v>
      </c>
      <c r="D528" s="173" t="s">
        <v>240</v>
      </c>
      <c r="E528" s="174" t="s">
        <v>5316</v>
      </c>
      <c r="F528" s="175" t="s">
        <v>5317</v>
      </c>
      <c r="G528" s="176" t="s">
        <v>326</v>
      </c>
      <c r="H528" s="177">
        <v>55.048999999999999</v>
      </c>
      <c r="I528" s="178"/>
      <c r="J528" s="179">
        <f>ROUND(I528*H528,2)</f>
        <v>0</v>
      </c>
      <c r="K528" s="175" t="s">
        <v>327</v>
      </c>
      <c r="L528" s="41"/>
      <c r="M528" s="180" t="s">
        <v>21</v>
      </c>
      <c r="N528" s="181" t="s">
        <v>44</v>
      </c>
      <c r="O528" s="66"/>
      <c r="P528" s="182">
        <f>O528*H528</f>
        <v>0</v>
      </c>
      <c r="Q528" s="182">
        <v>1.4383E-2</v>
      </c>
      <c r="R528" s="182">
        <f>Q528*H528</f>
        <v>0.79176976700000001</v>
      </c>
      <c r="S528" s="182">
        <v>0</v>
      </c>
      <c r="T528" s="183">
        <f>S528*H528</f>
        <v>0</v>
      </c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R528" s="184" t="s">
        <v>461</v>
      </c>
      <c r="AT528" s="184" t="s">
        <v>240</v>
      </c>
      <c r="AU528" s="184" t="s">
        <v>82</v>
      </c>
      <c r="AY528" s="19" t="s">
        <v>239</v>
      </c>
      <c r="BE528" s="185">
        <f>IF(N528="základní",J528,0)</f>
        <v>0</v>
      </c>
      <c r="BF528" s="185">
        <f>IF(N528="snížená",J528,0)</f>
        <v>0</v>
      </c>
      <c r="BG528" s="185">
        <f>IF(N528="zákl. přenesená",J528,0)</f>
        <v>0</v>
      </c>
      <c r="BH528" s="185">
        <f>IF(N528="sníž. přenesená",J528,0)</f>
        <v>0</v>
      </c>
      <c r="BI528" s="185">
        <f>IF(N528="nulová",J528,0)</f>
        <v>0</v>
      </c>
      <c r="BJ528" s="19" t="s">
        <v>80</v>
      </c>
      <c r="BK528" s="185">
        <f>ROUND(I528*H528,2)</f>
        <v>0</v>
      </c>
      <c r="BL528" s="19" t="s">
        <v>461</v>
      </c>
      <c r="BM528" s="184" t="s">
        <v>5318</v>
      </c>
    </row>
    <row r="529" spans="1:65" s="2" customFormat="1" ht="11.25">
      <c r="A529" s="36"/>
      <c r="B529" s="37"/>
      <c r="C529" s="38"/>
      <c r="D529" s="233" t="s">
        <v>329</v>
      </c>
      <c r="E529" s="38"/>
      <c r="F529" s="234" t="s">
        <v>5319</v>
      </c>
      <c r="G529" s="38"/>
      <c r="H529" s="38"/>
      <c r="I529" s="188"/>
      <c r="J529" s="38"/>
      <c r="K529" s="38"/>
      <c r="L529" s="41"/>
      <c r="M529" s="189"/>
      <c r="N529" s="190"/>
      <c r="O529" s="66"/>
      <c r="P529" s="66"/>
      <c r="Q529" s="66"/>
      <c r="R529" s="66"/>
      <c r="S529" s="66"/>
      <c r="T529" s="67"/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T529" s="19" t="s">
        <v>329</v>
      </c>
      <c r="AU529" s="19" t="s">
        <v>82</v>
      </c>
    </row>
    <row r="530" spans="1:65" s="12" customFormat="1" ht="11.25">
      <c r="B530" s="191"/>
      <c r="C530" s="192"/>
      <c r="D530" s="186" t="s">
        <v>248</v>
      </c>
      <c r="E530" s="193" t="s">
        <v>21</v>
      </c>
      <c r="F530" s="194" t="s">
        <v>5320</v>
      </c>
      <c r="G530" s="192"/>
      <c r="H530" s="193" t="s">
        <v>21</v>
      </c>
      <c r="I530" s="195"/>
      <c r="J530" s="192"/>
      <c r="K530" s="192"/>
      <c r="L530" s="196"/>
      <c r="M530" s="197"/>
      <c r="N530" s="198"/>
      <c r="O530" s="198"/>
      <c r="P530" s="198"/>
      <c r="Q530" s="198"/>
      <c r="R530" s="198"/>
      <c r="S530" s="198"/>
      <c r="T530" s="199"/>
      <c r="AT530" s="200" t="s">
        <v>248</v>
      </c>
      <c r="AU530" s="200" t="s">
        <v>82</v>
      </c>
      <c r="AV530" s="12" t="s">
        <v>80</v>
      </c>
      <c r="AW530" s="12" t="s">
        <v>34</v>
      </c>
      <c r="AX530" s="12" t="s">
        <v>73</v>
      </c>
      <c r="AY530" s="200" t="s">
        <v>239</v>
      </c>
    </row>
    <row r="531" spans="1:65" s="13" customFormat="1" ht="11.25">
      <c r="B531" s="201"/>
      <c r="C531" s="202"/>
      <c r="D531" s="186" t="s">
        <v>248</v>
      </c>
      <c r="E531" s="203" t="s">
        <v>21</v>
      </c>
      <c r="F531" s="204" t="s">
        <v>5321</v>
      </c>
      <c r="G531" s="202"/>
      <c r="H531" s="205">
        <v>35.253</v>
      </c>
      <c r="I531" s="206"/>
      <c r="J531" s="202"/>
      <c r="K531" s="202"/>
      <c r="L531" s="207"/>
      <c r="M531" s="208"/>
      <c r="N531" s="209"/>
      <c r="O531" s="209"/>
      <c r="P531" s="209"/>
      <c r="Q531" s="209"/>
      <c r="R531" s="209"/>
      <c r="S531" s="209"/>
      <c r="T531" s="210"/>
      <c r="AT531" s="211" t="s">
        <v>248</v>
      </c>
      <c r="AU531" s="211" t="s">
        <v>82</v>
      </c>
      <c r="AV531" s="13" t="s">
        <v>82</v>
      </c>
      <c r="AW531" s="13" t="s">
        <v>34</v>
      </c>
      <c r="AX531" s="13" t="s">
        <v>73</v>
      </c>
      <c r="AY531" s="211" t="s">
        <v>239</v>
      </c>
    </row>
    <row r="532" spans="1:65" s="13" customFormat="1" ht="11.25">
      <c r="B532" s="201"/>
      <c r="C532" s="202"/>
      <c r="D532" s="186" t="s">
        <v>248</v>
      </c>
      <c r="E532" s="203" t="s">
        <v>21</v>
      </c>
      <c r="F532" s="204" t="s">
        <v>5322</v>
      </c>
      <c r="G532" s="202"/>
      <c r="H532" s="205">
        <v>19.795999999999999</v>
      </c>
      <c r="I532" s="206"/>
      <c r="J532" s="202"/>
      <c r="K532" s="202"/>
      <c r="L532" s="207"/>
      <c r="M532" s="208"/>
      <c r="N532" s="209"/>
      <c r="O532" s="209"/>
      <c r="P532" s="209"/>
      <c r="Q532" s="209"/>
      <c r="R532" s="209"/>
      <c r="S532" s="209"/>
      <c r="T532" s="210"/>
      <c r="AT532" s="211" t="s">
        <v>248</v>
      </c>
      <c r="AU532" s="211" t="s">
        <v>82</v>
      </c>
      <c r="AV532" s="13" t="s">
        <v>82</v>
      </c>
      <c r="AW532" s="13" t="s">
        <v>34</v>
      </c>
      <c r="AX532" s="13" t="s">
        <v>73</v>
      </c>
      <c r="AY532" s="211" t="s">
        <v>239</v>
      </c>
    </row>
    <row r="533" spans="1:65" s="14" customFormat="1" ht="11.25">
      <c r="B533" s="212"/>
      <c r="C533" s="213"/>
      <c r="D533" s="186" t="s">
        <v>248</v>
      </c>
      <c r="E533" s="214" t="s">
        <v>21</v>
      </c>
      <c r="F533" s="215" t="s">
        <v>251</v>
      </c>
      <c r="G533" s="213"/>
      <c r="H533" s="216">
        <v>55.048999999999999</v>
      </c>
      <c r="I533" s="217"/>
      <c r="J533" s="213"/>
      <c r="K533" s="213"/>
      <c r="L533" s="218"/>
      <c r="M533" s="219"/>
      <c r="N533" s="220"/>
      <c r="O533" s="220"/>
      <c r="P533" s="220"/>
      <c r="Q533" s="220"/>
      <c r="R533" s="220"/>
      <c r="S533" s="220"/>
      <c r="T533" s="221"/>
      <c r="AT533" s="222" t="s">
        <v>248</v>
      </c>
      <c r="AU533" s="222" t="s">
        <v>82</v>
      </c>
      <c r="AV533" s="14" t="s">
        <v>100</v>
      </c>
      <c r="AW533" s="14" t="s">
        <v>34</v>
      </c>
      <c r="AX533" s="14" t="s">
        <v>80</v>
      </c>
      <c r="AY533" s="222" t="s">
        <v>239</v>
      </c>
    </row>
    <row r="534" spans="1:65" s="2" customFormat="1" ht="24.2" customHeight="1">
      <c r="A534" s="36"/>
      <c r="B534" s="37"/>
      <c r="C534" s="173" t="s">
        <v>899</v>
      </c>
      <c r="D534" s="173" t="s">
        <v>240</v>
      </c>
      <c r="E534" s="174" t="s">
        <v>5323</v>
      </c>
      <c r="F534" s="175" t="s">
        <v>5324</v>
      </c>
      <c r="G534" s="176" t="s">
        <v>326</v>
      </c>
      <c r="H534" s="177">
        <v>55.048999999999999</v>
      </c>
      <c r="I534" s="178"/>
      <c r="J534" s="179">
        <f>ROUND(I534*H534,2)</f>
        <v>0</v>
      </c>
      <c r="K534" s="175" t="s">
        <v>327</v>
      </c>
      <c r="L534" s="41"/>
      <c r="M534" s="180" t="s">
        <v>21</v>
      </c>
      <c r="N534" s="181" t="s">
        <v>44</v>
      </c>
      <c r="O534" s="66"/>
      <c r="P534" s="182">
        <f>O534*H534</f>
        <v>0</v>
      </c>
      <c r="Q534" s="182">
        <v>0</v>
      </c>
      <c r="R534" s="182">
        <f>Q534*H534</f>
        <v>0</v>
      </c>
      <c r="S534" s="182">
        <v>0</v>
      </c>
      <c r="T534" s="183">
        <f>S534*H534</f>
        <v>0</v>
      </c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R534" s="184" t="s">
        <v>461</v>
      </c>
      <c r="AT534" s="184" t="s">
        <v>240</v>
      </c>
      <c r="AU534" s="184" t="s">
        <v>82</v>
      </c>
      <c r="AY534" s="19" t="s">
        <v>239</v>
      </c>
      <c r="BE534" s="185">
        <f>IF(N534="základní",J534,0)</f>
        <v>0</v>
      </c>
      <c r="BF534" s="185">
        <f>IF(N534="snížená",J534,0)</f>
        <v>0</v>
      </c>
      <c r="BG534" s="185">
        <f>IF(N534="zákl. přenesená",J534,0)</f>
        <v>0</v>
      </c>
      <c r="BH534" s="185">
        <f>IF(N534="sníž. přenesená",J534,0)</f>
        <v>0</v>
      </c>
      <c r="BI534" s="185">
        <f>IF(N534="nulová",J534,0)</f>
        <v>0</v>
      </c>
      <c r="BJ534" s="19" t="s">
        <v>80</v>
      </c>
      <c r="BK534" s="185">
        <f>ROUND(I534*H534,2)</f>
        <v>0</v>
      </c>
      <c r="BL534" s="19" t="s">
        <v>461</v>
      </c>
      <c r="BM534" s="184" t="s">
        <v>5325</v>
      </c>
    </row>
    <row r="535" spans="1:65" s="2" customFormat="1" ht="11.25">
      <c r="A535" s="36"/>
      <c r="B535" s="37"/>
      <c r="C535" s="38"/>
      <c r="D535" s="233" t="s">
        <v>329</v>
      </c>
      <c r="E535" s="38"/>
      <c r="F535" s="234" t="s">
        <v>5326</v>
      </c>
      <c r="G535" s="38"/>
      <c r="H535" s="38"/>
      <c r="I535" s="188"/>
      <c r="J535" s="38"/>
      <c r="K535" s="38"/>
      <c r="L535" s="41"/>
      <c r="M535" s="189"/>
      <c r="N535" s="190"/>
      <c r="O535" s="66"/>
      <c r="P535" s="66"/>
      <c r="Q535" s="66"/>
      <c r="R535" s="66"/>
      <c r="S535" s="66"/>
      <c r="T535" s="67"/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T535" s="19" t="s">
        <v>329</v>
      </c>
      <c r="AU535" s="19" t="s">
        <v>82</v>
      </c>
    </row>
    <row r="536" spans="1:65" s="13" customFormat="1" ht="11.25">
      <c r="B536" s="201"/>
      <c r="C536" s="202"/>
      <c r="D536" s="186" t="s">
        <v>248</v>
      </c>
      <c r="E536" s="203" t="s">
        <v>21</v>
      </c>
      <c r="F536" s="204" t="s">
        <v>5327</v>
      </c>
      <c r="G536" s="202"/>
      <c r="H536" s="205">
        <v>55.048999999999999</v>
      </c>
      <c r="I536" s="206"/>
      <c r="J536" s="202"/>
      <c r="K536" s="202"/>
      <c r="L536" s="207"/>
      <c r="M536" s="208"/>
      <c r="N536" s="209"/>
      <c r="O536" s="209"/>
      <c r="P536" s="209"/>
      <c r="Q536" s="209"/>
      <c r="R536" s="209"/>
      <c r="S536" s="209"/>
      <c r="T536" s="210"/>
      <c r="AT536" s="211" t="s">
        <v>248</v>
      </c>
      <c r="AU536" s="211" t="s">
        <v>82</v>
      </c>
      <c r="AV536" s="13" t="s">
        <v>82</v>
      </c>
      <c r="AW536" s="13" t="s">
        <v>34</v>
      </c>
      <c r="AX536" s="13" t="s">
        <v>73</v>
      </c>
      <c r="AY536" s="211" t="s">
        <v>239</v>
      </c>
    </row>
    <row r="537" spans="1:65" s="14" customFormat="1" ht="11.25">
      <c r="B537" s="212"/>
      <c r="C537" s="213"/>
      <c r="D537" s="186" t="s">
        <v>248</v>
      </c>
      <c r="E537" s="214" t="s">
        <v>21</v>
      </c>
      <c r="F537" s="215" t="s">
        <v>251</v>
      </c>
      <c r="G537" s="213"/>
      <c r="H537" s="216">
        <v>55.048999999999999</v>
      </c>
      <c r="I537" s="217"/>
      <c r="J537" s="213"/>
      <c r="K537" s="213"/>
      <c r="L537" s="218"/>
      <c r="M537" s="219"/>
      <c r="N537" s="220"/>
      <c r="O537" s="220"/>
      <c r="P537" s="220"/>
      <c r="Q537" s="220"/>
      <c r="R537" s="220"/>
      <c r="S537" s="220"/>
      <c r="T537" s="221"/>
      <c r="AT537" s="222" t="s">
        <v>248</v>
      </c>
      <c r="AU537" s="222" t="s">
        <v>82</v>
      </c>
      <c r="AV537" s="14" t="s">
        <v>100</v>
      </c>
      <c r="AW537" s="14" t="s">
        <v>34</v>
      </c>
      <c r="AX537" s="14" t="s">
        <v>80</v>
      </c>
      <c r="AY537" s="222" t="s">
        <v>239</v>
      </c>
    </row>
    <row r="538" spans="1:65" s="2" customFormat="1" ht="16.5" customHeight="1">
      <c r="A538" s="36"/>
      <c r="B538" s="37"/>
      <c r="C538" s="246" t="s">
        <v>905</v>
      </c>
      <c r="D538" s="246" t="s">
        <v>308</v>
      </c>
      <c r="E538" s="247" t="s">
        <v>5328</v>
      </c>
      <c r="F538" s="248" t="s">
        <v>5329</v>
      </c>
      <c r="G538" s="249" t="s">
        <v>348</v>
      </c>
      <c r="H538" s="250">
        <v>1.3320000000000001</v>
      </c>
      <c r="I538" s="251"/>
      <c r="J538" s="252">
        <f>ROUND(I538*H538,2)</f>
        <v>0</v>
      </c>
      <c r="K538" s="248" t="s">
        <v>327</v>
      </c>
      <c r="L538" s="253"/>
      <c r="M538" s="254" t="s">
        <v>21</v>
      </c>
      <c r="N538" s="255" t="s">
        <v>44</v>
      </c>
      <c r="O538" s="66"/>
      <c r="P538" s="182">
        <f>O538*H538</f>
        <v>0</v>
      </c>
      <c r="Q538" s="182">
        <v>0.55000000000000004</v>
      </c>
      <c r="R538" s="182">
        <f>Q538*H538</f>
        <v>0.73260000000000014</v>
      </c>
      <c r="S538" s="182">
        <v>0</v>
      </c>
      <c r="T538" s="183">
        <f>S538*H538</f>
        <v>0</v>
      </c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R538" s="184" t="s">
        <v>636</v>
      </c>
      <c r="AT538" s="184" t="s">
        <v>308</v>
      </c>
      <c r="AU538" s="184" t="s">
        <v>82</v>
      </c>
      <c r="AY538" s="19" t="s">
        <v>239</v>
      </c>
      <c r="BE538" s="185">
        <f>IF(N538="základní",J538,0)</f>
        <v>0</v>
      </c>
      <c r="BF538" s="185">
        <f>IF(N538="snížená",J538,0)</f>
        <v>0</v>
      </c>
      <c r="BG538" s="185">
        <f>IF(N538="zákl. přenesená",J538,0)</f>
        <v>0</v>
      </c>
      <c r="BH538" s="185">
        <f>IF(N538="sníž. přenesená",J538,0)</f>
        <v>0</v>
      </c>
      <c r="BI538" s="185">
        <f>IF(N538="nulová",J538,0)</f>
        <v>0</v>
      </c>
      <c r="BJ538" s="19" t="s">
        <v>80</v>
      </c>
      <c r="BK538" s="185">
        <f>ROUND(I538*H538,2)</f>
        <v>0</v>
      </c>
      <c r="BL538" s="19" t="s">
        <v>461</v>
      </c>
      <c r="BM538" s="184" t="s">
        <v>5330</v>
      </c>
    </row>
    <row r="539" spans="1:65" s="13" customFormat="1" ht="11.25">
      <c r="B539" s="201"/>
      <c r="C539" s="202"/>
      <c r="D539" s="186" t="s">
        <v>248</v>
      </c>
      <c r="E539" s="203" t="s">
        <v>21</v>
      </c>
      <c r="F539" s="204" t="s">
        <v>5331</v>
      </c>
      <c r="G539" s="202"/>
      <c r="H539" s="205">
        <v>1.2110000000000001</v>
      </c>
      <c r="I539" s="206"/>
      <c r="J539" s="202"/>
      <c r="K539" s="202"/>
      <c r="L539" s="207"/>
      <c r="M539" s="208"/>
      <c r="N539" s="209"/>
      <c r="O539" s="209"/>
      <c r="P539" s="209"/>
      <c r="Q539" s="209"/>
      <c r="R539" s="209"/>
      <c r="S539" s="209"/>
      <c r="T539" s="210"/>
      <c r="AT539" s="211" t="s">
        <v>248</v>
      </c>
      <c r="AU539" s="211" t="s">
        <v>82</v>
      </c>
      <c r="AV539" s="13" t="s">
        <v>82</v>
      </c>
      <c r="AW539" s="13" t="s">
        <v>34</v>
      </c>
      <c r="AX539" s="13" t="s">
        <v>73</v>
      </c>
      <c r="AY539" s="211" t="s">
        <v>239</v>
      </c>
    </row>
    <row r="540" spans="1:65" s="14" customFormat="1" ht="11.25">
      <c r="B540" s="212"/>
      <c r="C540" s="213"/>
      <c r="D540" s="186" t="s">
        <v>248</v>
      </c>
      <c r="E540" s="214" t="s">
        <v>21</v>
      </c>
      <c r="F540" s="215" t="s">
        <v>251</v>
      </c>
      <c r="G540" s="213"/>
      <c r="H540" s="216">
        <v>1.2110000000000001</v>
      </c>
      <c r="I540" s="217"/>
      <c r="J540" s="213"/>
      <c r="K540" s="213"/>
      <c r="L540" s="218"/>
      <c r="M540" s="219"/>
      <c r="N540" s="220"/>
      <c r="O540" s="220"/>
      <c r="P540" s="220"/>
      <c r="Q540" s="220"/>
      <c r="R540" s="220"/>
      <c r="S540" s="220"/>
      <c r="T540" s="221"/>
      <c r="AT540" s="222" t="s">
        <v>248</v>
      </c>
      <c r="AU540" s="222" t="s">
        <v>82</v>
      </c>
      <c r="AV540" s="14" t="s">
        <v>100</v>
      </c>
      <c r="AW540" s="14" t="s">
        <v>34</v>
      </c>
      <c r="AX540" s="14" t="s">
        <v>80</v>
      </c>
      <c r="AY540" s="222" t="s">
        <v>239</v>
      </c>
    </row>
    <row r="541" spans="1:65" s="13" customFormat="1" ht="11.25">
      <c r="B541" s="201"/>
      <c r="C541" s="202"/>
      <c r="D541" s="186" t="s">
        <v>248</v>
      </c>
      <c r="E541" s="202"/>
      <c r="F541" s="204" t="s">
        <v>5332</v>
      </c>
      <c r="G541" s="202"/>
      <c r="H541" s="205">
        <v>1.3320000000000001</v>
      </c>
      <c r="I541" s="206"/>
      <c r="J541" s="202"/>
      <c r="K541" s="202"/>
      <c r="L541" s="207"/>
      <c r="M541" s="208"/>
      <c r="N541" s="209"/>
      <c r="O541" s="209"/>
      <c r="P541" s="209"/>
      <c r="Q541" s="209"/>
      <c r="R541" s="209"/>
      <c r="S541" s="209"/>
      <c r="T541" s="210"/>
      <c r="AT541" s="211" t="s">
        <v>248</v>
      </c>
      <c r="AU541" s="211" t="s">
        <v>82</v>
      </c>
      <c r="AV541" s="13" t="s">
        <v>82</v>
      </c>
      <c r="AW541" s="13" t="s">
        <v>4</v>
      </c>
      <c r="AX541" s="13" t="s">
        <v>80</v>
      </c>
      <c r="AY541" s="211" t="s">
        <v>239</v>
      </c>
    </row>
    <row r="542" spans="1:65" s="2" customFormat="1" ht="24.2" customHeight="1">
      <c r="A542" s="36"/>
      <c r="B542" s="37"/>
      <c r="C542" s="173" t="s">
        <v>910</v>
      </c>
      <c r="D542" s="173" t="s">
        <v>240</v>
      </c>
      <c r="E542" s="174" t="s">
        <v>5333</v>
      </c>
      <c r="F542" s="175" t="s">
        <v>5334</v>
      </c>
      <c r="G542" s="176" t="s">
        <v>326</v>
      </c>
      <c r="H542" s="177">
        <v>55.048999999999999</v>
      </c>
      <c r="I542" s="178"/>
      <c r="J542" s="179">
        <f>ROUND(I542*H542,2)</f>
        <v>0</v>
      </c>
      <c r="K542" s="175" t="s">
        <v>327</v>
      </c>
      <c r="L542" s="41"/>
      <c r="M542" s="180" t="s">
        <v>21</v>
      </c>
      <c r="N542" s="181" t="s">
        <v>44</v>
      </c>
      <c r="O542" s="66"/>
      <c r="P542" s="182">
        <f>O542*H542</f>
        <v>0</v>
      </c>
      <c r="Q542" s="182">
        <v>0</v>
      </c>
      <c r="R542" s="182">
        <f>Q542*H542</f>
        <v>0</v>
      </c>
      <c r="S542" s="182">
        <v>1.4999999999999999E-2</v>
      </c>
      <c r="T542" s="183">
        <f>S542*H542</f>
        <v>0.825735</v>
      </c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R542" s="184" t="s">
        <v>461</v>
      </c>
      <c r="AT542" s="184" t="s">
        <v>240</v>
      </c>
      <c r="AU542" s="184" t="s">
        <v>82</v>
      </c>
      <c r="AY542" s="19" t="s">
        <v>239</v>
      </c>
      <c r="BE542" s="185">
        <f>IF(N542="základní",J542,0)</f>
        <v>0</v>
      </c>
      <c r="BF542" s="185">
        <f>IF(N542="snížená",J542,0)</f>
        <v>0</v>
      </c>
      <c r="BG542" s="185">
        <f>IF(N542="zákl. přenesená",J542,0)</f>
        <v>0</v>
      </c>
      <c r="BH542" s="185">
        <f>IF(N542="sníž. přenesená",J542,0)</f>
        <v>0</v>
      </c>
      <c r="BI542" s="185">
        <f>IF(N542="nulová",J542,0)</f>
        <v>0</v>
      </c>
      <c r="BJ542" s="19" t="s">
        <v>80</v>
      </c>
      <c r="BK542" s="185">
        <f>ROUND(I542*H542,2)</f>
        <v>0</v>
      </c>
      <c r="BL542" s="19" t="s">
        <v>461</v>
      </c>
      <c r="BM542" s="184" t="s">
        <v>5335</v>
      </c>
    </row>
    <row r="543" spans="1:65" s="2" customFormat="1" ht="11.25">
      <c r="A543" s="36"/>
      <c r="B543" s="37"/>
      <c r="C543" s="38"/>
      <c r="D543" s="233" t="s">
        <v>329</v>
      </c>
      <c r="E543" s="38"/>
      <c r="F543" s="234" t="s">
        <v>5336</v>
      </c>
      <c r="G543" s="38"/>
      <c r="H543" s="38"/>
      <c r="I543" s="188"/>
      <c r="J543" s="38"/>
      <c r="K543" s="38"/>
      <c r="L543" s="41"/>
      <c r="M543" s="189"/>
      <c r="N543" s="190"/>
      <c r="O543" s="66"/>
      <c r="P543" s="66"/>
      <c r="Q543" s="66"/>
      <c r="R543" s="66"/>
      <c r="S543" s="66"/>
      <c r="T543" s="67"/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T543" s="19" t="s">
        <v>329</v>
      </c>
      <c r="AU543" s="19" t="s">
        <v>82</v>
      </c>
    </row>
    <row r="544" spans="1:65" s="13" customFormat="1" ht="11.25">
      <c r="B544" s="201"/>
      <c r="C544" s="202"/>
      <c r="D544" s="186" t="s">
        <v>248</v>
      </c>
      <c r="E544" s="203" t="s">
        <v>21</v>
      </c>
      <c r="F544" s="204" t="s">
        <v>5327</v>
      </c>
      <c r="G544" s="202"/>
      <c r="H544" s="205">
        <v>55.048999999999999</v>
      </c>
      <c r="I544" s="206"/>
      <c r="J544" s="202"/>
      <c r="K544" s="202"/>
      <c r="L544" s="207"/>
      <c r="M544" s="208"/>
      <c r="N544" s="209"/>
      <c r="O544" s="209"/>
      <c r="P544" s="209"/>
      <c r="Q544" s="209"/>
      <c r="R544" s="209"/>
      <c r="S544" s="209"/>
      <c r="T544" s="210"/>
      <c r="AT544" s="211" t="s">
        <v>248</v>
      </c>
      <c r="AU544" s="211" t="s">
        <v>82</v>
      </c>
      <c r="AV544" s="13" t="s">
        <v>82</v>
      </c>
      <c r="AW544" s="13" t="s">
        <v>34</v>
      </c>
      <c r="AX544" s="13" t="s">
        <v>73</v>
      </c>
      <c r="AY544" s="211" t="s">
        <v>239</v>
      </c>
    </row>
    <row r="545" spans="1:65" s="14" customFormat="1" ht="11.25">
      <c r="B545" s="212"/>
      <c r="C545" s="213"/>
      <c r="D545" s="186" t="s">
        <v>248</v>
      </c>
      <c r="E545" s="214" t="s">
        <v>21</v>
      </c>
      <c r="F545" s="215" t="s">
        <v>251</v>
      </c>
      <c r="G545" s="213"/>
      <c r="H545" s="216">
        <v>55.048999999999999</v>
      </c>
      <c r="I545" s="217"/>
      <c r="J545" s="213"/>
      <c r="K545" s="213"/>
      <c r="L545" s="218"/>
      <c r="M545" s="219"/>
      <c r="N545" s="220"/>
      <c r="O545" s="220"/>
      <c r="P545" s="220"/>
      <c r="Q545" s="220"/>
      <c r="R545" s="220"/>
      <c r="S545" s="220"/>
      <c r="T545" s="221"/>
      <c r="AT545" s="222" t="s">
        <v>248</v>
      </c>
      <c r="AU545" s="222" t="s">
        <v>82</v>
      </c>
      <c r="AV545" s="14" t="s">
        <v>100</v>
      </c>
      <c r="AW545" s="14" t="s">
        <v>34</v>
      </c>
      <c r="AX545" s="14" t="s">
        <v>80</v>
      </c>
      <c r="AY545" s="222" t="s">
        <v>239</v>
      </c>
    </row>
    <row r="546" spans="1:65" s="2" customFormat="1" ht="16.5" customHeight="1">
      <c r="A546" s="36"/>
      <c r="B546" s="37"/>
      <c r="C546" s="173" t="s">
        <v>917</v>
      </c>
      <c r="D546" s="173" t="s">
        <v>240</v>
      </c>
      <c r="E546" s="174" t="s">
        <v>5337</v>
      </c>
      <c r="F546" s="175" t="s">
        <v>5338</v>
      </c>
      <c r="G546" s="176" t="s">
        <v>602</v>
      </c>
      <c r="H546" s="177">
        <v>16.8</v>
      </c>
      <c r="I546" s="178"/>
      <c r="J546" s="179">
        <f>ROUND(I546*H546,2)</f>
        <v>0</v>
      </c>
      <c r="K546" s="175" t="s">
        <v>327</v>
      </c>
      <c r="L546" s="41"/>
      <c r="M546" s="180" t="s">
        <v>21</v>
      </c>
      <c r="N546" s="181" t="s">
        <v>44</v>
      </c>
      <c r="O546" s="66"/>
      <c r="P546" s="182">
        <f>O546*H546</f>
        <v>0</v>
      </c>
      <c r="Q546" s="182">
        <v>0</v>
      </c>
      <c r="R546" s="182">
        <f>Q546*H546</f>
        <v>0</v>
      </c>
      <c r="S546" s="182">
        <v>0</v>
      </c>
      <c r="T546" s="183">
        <f>S546*H546</f>
        <v>0</v>
      </c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R546" s="184" t="s">
        <v>461</v>
      </c>
      <c r="AT546" s="184" t="s">
        <v>240</v>
      </c>
      <c r="AU546" s="184" t="s">
        <v>82</v>
      </c>
      <c r="AY546" s="19" t="s">
        <v>239</v>
      </c>
      <c r="BE546" s="185">
        <f>IF(N546="základní",J546,0)</f>
        <v>0</v>
      </c>
      <c r="BF546" s="185">
        <f>IF(N546="snížená",J546,0)</f>
        <v>0</v>
      </c>
      <c r="BG546" s="185">
        <f>IF(N546="zákl. přenesená",J546,0)</f>
        <v>0</v>
      </c>
      <c r="BH546" s="185">
        <f>IF(N546="sníž. přenesená",J546,0)</f>
        <v>0</v>
      </c>
      <c r="BI546" s="185">
        <f>IF(N546="nulová",J546,0)</f>
        <v>0</v>
      </c>
      <c r="BJ546" s="19" t="s">
        <v>80</v>
      </c>
      <c r="BK546" s="185">
        <f>ROUND(I546*H546,2)</f>
        <v>0</v>
      </c>
      <c r="BL546" s="19" t="s">
        <v>461</v>
      </c>
      <c r="BM546" s="184" t="s">
        <v>5339</v>
      </c>
    </row>
    <row r="547" spans="1:65" s="2" customFormat="1" ht="11.25">
      <c r="A547" s="36"/>
      <c r="B547" s="37"/>
      <c r="C547" s="38"/>
      <c r="D547" s="233" t="s">
        <v>329</v>
      </c>
      <c r="E547" s="38"/>
      <c r="F547" s="234" t="s">
        <v>5340</v>
      </c>
      <c r="G547" s="38"/>
      <c r="H547" s="38"/>
      <c r="I547" s="188"/>
      <c r="J547" s="38"/>
      <c r="K547" s="38"/>
      <c r="L547" s="41"/>
      <c r="M547" s="189"/>
      <c r="N547" s="190"/>
      <c r="O547" s="66"/>
      <c r="P547" s="66"/>
      <c r="Q547" s="66"/>
      <c r="R547" s="66"/>
      <c r="S547" s="66"/>
      <c r="T547" s="67"/>
      <c r="U547" s="36"/>
      <c r="V547" s="36"/>
      <c r="W547" s="36"/>
      <c r="X547" s="36"/>
      <c r="Y547" s="36"/>
      <c r="Z547" s="36"/>
      <c r="AA547" s="36"/>
      <c r="AB547" s="36"/>
      <c r="AC547" s="36"/>
      <c r="AD547" s="36"/>
      <c r="AE547" s="36"/>
      <c r="AT547" s="19" t="s">
        <v>329</v>
      </c>
      <c r="AU547" s="19" t="s">
        <v>82</v>
      </c>
    </row>
    <row r="548" spans="1:65" s="12" customFormat="1" ht="11.25">
      <c r="B548" s="191"/>
      <c r="C548" s="192"/>
      <c r="D548" s="186" t="s">
        <v>248</v>
      </c>
      <c r="E548" s="193" t="s">
        <v>21</v>
      </c>
      <c r="F548" s="194" t="s">
        <v>5295</v>
      </c>
      <c r="G548" s="192"/>
      <c r="H548" s="193" t="s">
        <v>21</v>
      </c>
      <c r="I548" s="195"/>
      <c r="J548" s="192"/>
      <c r="K548" s="192"/>
      <c r="L548" s="196"/>
      <c r="M548" s="197"/>
      <c r="N548" s="198"/>
      <c r="O548" s="198"/>
      <c r="P548" s="198"/>
      <c r="Q548" s="198"/>
      <c r="R548" s="198"/>
      <c r="S548" s="198"/>
      <c r="T548" s="199"/>
      <c r="AT548" s="200" t="s">
        <v>248</v>
      </c>
      <c r="AU548" s="200" t="s">
        <v>82</v>
      </c>
      <c r="AV548" s="12" t="s">
        <v>80</v>
      </c>
      <c r="AW548" s="12" t="s">
        <v>34</v>
      </c>
      <c r="AX548" s="12" t="s">
        <v>73</v>
      </c>
      <c r="AY548" s="200" t="s">
        <v>239</v>
      </c>
    </row>
    <row r="549" spans="1:65" s="13" customFormat="1" ht="11.25">
      <c r="B549" s="201"/>
      <c r="C549" s="202"/>
      <c r="D549" s="186" t="s">
        <v>248</v>
      </c>
      <c r="E549" s="203" t="s">
        <v>21</v>
      </c>
      <c r="F549" s="204" t="s">
        <v>5341</v>
      </c>
      <c r="G549" s="202"/>
      <c r="H549" s="205">
        <v>16.8</v>
      </c>
      <c r="I549" s="206"/>
      <c r="J549" s="202"/>
      <c r="K549" s="202"/>
      <c r="L549" s="207"/>
      <c r="M549" s="208"/>
      <c r="N549" s="209"/>
      <c r="O549" s="209"/>
      <c r="P549" s="209"/>
      <c r="Q549" s="209"/>
      <c r="R549" s="209"/>
      <c r="S549" s="209"/>
      <c r="T549" s="210"/>
      <c r="AT549" s="211" t="s">
        <v>248</v>
      </c>
      <c r="AU549" s="211" t="s">
        <v>82</v>
      </c>
      <c r="AV549" s="13" t="s">
        <v>82</v>
      </c>
      <c r="AW549" s="13" t="s">
        <v>34</v>
      </c>
      <c r="AX549" s="13" t="s">
        <v>73</v>
      </c>
      <c r="AY549" s="211" t="s">
        <v>239</v>
      </c>
    </row>
    <row r="550" spans="1:65" s="14" customFormat="1" ht="11.25">
      <c r="B550" s="212"/>
      <c r="C550" s="213"/>
      <c r="D550" s="186" t="s">
        <v>248</v>
      </c>
      <c r="E550" s="214" t="s">
        <v>21</v>
      </c>
      <c r="F550" s="215" t="s">
        <v>251</v>
      </c>
      <c r="G550" s="213"/>
      <c r="H550" s="216">
        <v>16.8</v>
      </c>
      <c r="I550" s="217"/>
      <c r="J550" s="213"/>
      <c r="K550" s="213"/>
      <c r="L550" s="218"/>
      <c r="M550" s="219"/>
      <c r="N550" s="220"/>
      <c r="O550" s="220"/>
      <c r="P550" s="220"/>
      <c r="Q550" s="220"/>
      <c r="R550" s="220"/>
      <c r="S550" s="220"/>
      <c r="T550" s="221"/>
      <c r="AT550" s="222" t="s">
        <v>248</v>
      </c>
      <c r="AU550" s="222" t="s">
        <v>82</v>
      </c>
      <c r="AV550" s="14" t="s">
        <v>100</v>
      </c>
      <c r="AW550" s="14" t="s">
        <v>34</v>
      </c>
      <c r="AX550" s="14" t="s">
        <v>80</v>
      </c>
      <c r="AY550" s="222" t="s">
        <v>239</v>
      </c>
    </row>
    <row r="551" spans="1:65" s="2" customFormat="1" ht="16.5" customHeight="1">
      <c r="A551" s="36"/>
      <c r="B551" s="37"/>
      <c r="C551" s="246" t="s">
        <v>1508</v>
      </c>
      <c r="D551" s="246" t="s">
        <v>308</v>
      </c>
      <c r="E551" s="247" t="s">
        <v>3874</v>
      </c>
      <c r="F551" s="248" t="s">
        <v>3875</v>
      </c>
      <c r="G551" s="249" t="s">
        <v>348</v>
      </c>
      <c r="H551" s="250">
        <v>4.3999999999999997E-2</v>
      </c>
      <c r="I551" s="251"/>
      <c r="J551" s="252">
        <f>ROUND(I551*H551,2)</f>
        <v>0</v>
      </c>
      <c r="K551" s="248" t="s">
        <v>327</v>
      </c>
      <c r="L551" s="253"/>
      <c r="M551" s="254" t="s">
        <v>21</v>
      </c>
      <c r="N551" s="255" t="s">
        <v>44</v>
      </c>
      <c r="O551" s="66"/>
      <c r="P551" s="182">
        <f>O551*H551</f>
        <v>0</v>
      </c>
      <c r="Q551" s="182">
        <v>0.55000000000000004</v>
      </c>
      <c r="R551" s="182">
        <f>Q551*H551</f>
        <v>2.4199999999999999E-2</v>
      </c>
      <c r="S551" s="182">
        <v>0</v>
      </c>
      <c r="T551" s="183">
        <f>S551*H551</f>
        <v>0</v>
      </c>
      <c r="U551" s="36"/>
      <c r="V551" s="36"/>
      <c r="W551" s="36"/>
      <c r="X551" s="36"/>
      <c r="Y551" s="36"/>
      <c r="Z551" s="36"/>
      <c r="AA551" s="36"/>
      <c r="AB551" s="36"/>
      <c r="AC551" s="36"/>
      <c r="AD551" s="36"/>
      <c r="AE551" s="36"/>
      <c r="AR551" s="184" t="s">
        <v>636</v>
      </c>
      <c r="AT551" s="184" t="s">
        <v>308</v>
      </c>
      <c r="AU551" s="184" t="s">
        <v>82</v>
      </c>
      <c r="AY551" s="19" t="s">
        <v>239</v>
      </c>
      <c r="BE551" s="185">
        <f>IF(N551="základní",J551,0)</f>
        <v>0</v>
      </c>
      <c r="BF551" s="185">
        <f>IF(N551="snížená",J551,0)</f>
        <v>0</v>
      </c>
      <c r="BG551" s="185">
        <f>IF(N551="zákl. přenesená",J551,0)</f>
        <v>0</v>
      </c>
      <c r="BH551" s="185">
        <f>IF(N551="sníž. přenesená",J551,0)</f>
        <v>0</v>
      </c>
      <c r="BI551" s="185">
        <f>IF(N551="nulová",J551,0)</f>
        <v>0</v>
      </c>
      <c r="BJ551" s="19" t="s">
        <v>80</v>
      </c>
      <c r="BK551" s="185">
        <f>ROUND(I551*H551,2)</f>
        <v>0</v>
      </c>
      <c r="BL551" s="19" t="s">
        <v>461</v>
      </c>
      <c r="BM551" s="184" t="s">
        <v>5342</v>
      </c>
    </row>
    <row r="552" spans="1:65" s="13" customFormat="1" ht="11.25">
      <c r="B552" s="201"/>
      <c r="C552" s="202"/>
      <c r="D552" s="186" t="s">
        <v>248</v>
      </c>
      <c r="E552" s="203" t="s">
        <v>21</v>
      </c>
      <c r="F552" s="204" t="s">
        <v>5343</v>
      </c>
      <c r="G552" s="202"/>
      <c r="H552" s="205">
        <v>0.04</v>
      </c>
      <c r="I552" s="206"/>
      <c r="J552" s="202"/>
      <c r="K552" s="202"/>
      <c r="L552" s="207"/>
      <c r="M552" s="208"/>
      <c r="N552" s="209"/>
      <c r="O552" s="209"/>
      <c r="P552" s="209"/>
      <c r="Q552" s="209"/>
      <c r="R552" s="209"/>
      <c r="S552" s="209"/>
      <c r="T552" s="210"/>
      <c r="AT552" s="211" t="s">
        <v>248</v>
      </c>
      <c r="AU552" s="211" t="s">
        <v>82</v>
      </c>
      <c r="AV552" s="13" t="s">
        <v>82</v>
      </c>
      <c r="AW552" s="13" t="s">
        <v>34</v>
      </c>
      <c r="AX552" s="13" t="s">
        <v>73</v>
      </c>
      <c r="AY552" s="211" t="s">
        <v>239</v>
      </c>
    </row>
    <row r="553" spans="1:65" s="14" customFormat="1" ht="11.25">
      <c r="B553" s="212"/>
      <c r="C553" s="213"/>
      <c r="D553" s="186" t="s">
        <v>248</v>
      </c>
      <c r="E553" s="214" t="s">
        <v>21</v>
      </c>
      <c r="F553" s="215" t="s">
        <v>251</v>
      </c>
      <c r="G553" s="213"/>
      <c r="H553" s="216">
        <v>0.04</v>
      </c>
      <c r="I553" s="217"/>
      <c r="J553" s="213"/>
      <c r="K553" s="213"/>
      <c r="L553" s="218"/>
      <c r="M553" s="219"/>
      <c r="N553" s="220"/>
      <c r="O553" s="220"/>
      <c r="P553" s="220"/>
      <c r="Q553" s="220"/>
      <c r="R553" s="220"/>
      <c r="S553" s="220"/>
      <c r="T553" s="221"/>
      <c r="AT553" s="222" t="s">
        <v>248</v>
      </c>
      <c r="AU553" s="222" t="s">
        <v>82</v>
      </c>
      <c r="AV553" s="14" t="s">
        <v>100</v>
      </c>
      <c r="AW553" s="14" t="s">
        <v>34</v>
      </c>
      <c r="AX553" s="14" t="s">
        <v>80</v>
      </c>
      <c r="AY553" s="222" t="s">
        <v>239</v>
      </c>
    </row>
    <row r="554" spans="1:65" s="13" customFormat="1" ht="11.25">
      <c r="B554" s="201"/>
      <c r="C554" s="202"/>
      <c r="D554" s="186" t="s">
        <v>248</v>
      </c>
      <c r="E554" s="202"/>
      <c r="F554" s="204" t="s">
        <v>5344</v>
      </c>
      <c r="G554" s="202"/>
      <c r="H554" s="205">
        <v>4.3999999999999997E-2</v>
      </c>
      <c r="I554" s="206"/>
      <c r="J554" s="202"/>
      <c r="K554" s="202"/>
      <c r="L554" s="207"/>
      <c r="M554" s="208"/>
      <c r="N554" s="209"/>
      <c r="O554" s="209"/>
      <c r="P554" s="209"/>
      <c r="Q554" s="209"/>
      <c r="R554" s="209"/>
      <c r="S554" s="209"/>
      <c r="T554" s="210"/>
      <c r="AT554" s="211" t="s">
        <v>248</v>
      </c>
      <c r="AU554" s="211" t="s">
        <v>82</v>
      </c>
      <c r="AV554" s="13" t="s">
        <v>82</v>
      </c>
      <c r="AW554" s="13" t="s">
        <v>4</v>
      </c>
      <c r="AX554" s="13" t="s">
        <v>80</v>
      </c>
      <c r="AY554" s="211" t="s">
        <v>239</v>
      </c>
    </row>
    <row r="555" spans="1:65" s="2" customFormat="1" ht="21.75" customHeight="1">
      <c r="A555" s="36"/>
      <c r="B555" s="37"/>
      <c r="C555" s="173" t="s">
        <v>1514</v>
      </c>
      <c r="D555" s="173" t="s">
        <v>240</v>
      </c>
      <c r="E555" s="174" t="s">
        <v>5345</v>
      </c>
      <c r="F555" s="175" t="s">
        <v>5346</v>
      </c>
      <c r="G555" s="176" t="s">
        <v>348</v>
      </c>
      <c r="H555" s="177">
        <v>3.3839999999999999</v>
      </c>
      <c r="I555" s="178"/>
      <c r="J555" s="179">
        <f>ROUND(I555*H555,2)</f>
        <v>0</v>
      </c>
      <c r="K555" s="175" t="s">
        <v>327</v>
      </c>
      <c r="L555" s="41"/>
      <c r="M555" s="180" t="s">
        <v>21</v>
      </c>
      <c r="N555" s="181" t="s">
        <v>44</v>
      </c>
      <c r="O555" s="66"/>
      <c r="P555" s="182">
        <f>O555*H555</f>
        <v>0</v>
      </c>
      <c r="Q555" s="182">
        <v>2.3367804999999998E-2</v>
      </c>
      <c r="R555" s="182">
        <f>Q555*H555</f>
        <v>7.9076652119999993E-2</v>
      </c>
      <c r="S555" s="182">
        <v>0</v>
      </c>
      <c r="T555" s="183">
        <f>S555*H555</f>
        <v>0</v>
      </c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R555" s="184" t="s">
        <v>461</v>
      </c>
      <c r="AT555" s="184" t="s">
        <v>240</v>
      </c>
      <c r="AU555" s="184" t="s">
        <v>82</v>
      </c>
      <c r="AY555" s="19" t="s">
        <v>239</v>
      </c>
      <c r="BE555" s="185">
        <f>IF(N555="základní",J555,0)</f>
        <v>0</v>
      </c>
      <c r="BF555" s="185">
        <f>IF(N555="snížená",J555,0)</f>
        <v>0</v>
      </c>
      <c r="BG555" s="185">
        <f>IF(N555="zákl. přenesená",J555,0)</f>
        <v>0</v>
      </c>
      <c r="BH555" s="185">
        <f>IF(N555="sníž. přenesená",J555,0)</f>
        <v>0</v>
      </c>
      <c r="BI555" s="185">
        <f>IF(N555="nulová",J555,0)</f>
        <v>0</v>
      </c>
      <c r="BJ555" s="19" t="s">
        <v>80</v>
      </c>
      <c r="BK555" s="185">
        <f>ROUND(I555*H555,2)</f>
        <v>0</v>
      </c>
      <c r="BL555" s="19" t="s">
        <v>461</v>
      </c>
      <c r="BM555" s="184" t="s">
        <v>5347</v>
      </c>
    </row>
    <row r="556" spans="1:65" s="2" customFormat="1" ht="11.25">
      <c r="A556" s="36"/>
      <c r="B556" s="37"/>
      <c r="C556" s="38"/>
      <c r="D556" s="233" t="s">
        <v>329</v>
      </c>
      <c r="E556" s="38"/>
      <c r="F556" s="234" t="s">
        <v>5348</v>
      </c>
      <c r="G556" s="38"/>
      <c r="H556" s="38"/>
      <c r="I556" s="188"/>
      <c r="J556" s="38"/>
      <c r="K556" s="38"/>
      <c r="L556" s="41"/>
      <c r="M556" s="189"/>
      <c r="N556" s="190"/>
      <c r="O556" s="66"/>
      <c r="P556" s="66"/>
      <c r="Q556" s="66"/>
      <c r="R556" s="66"/>
      <c r="S556" s="66"/>
      <c r="T556" s="67"/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T556" s="19" t="s">
        <v>329</v>
      </c>
      <c r="AU556" s="19" t="s">
        <v>82</v>
      </c>
    </row>
    <row r="557" spans="1:65" s="2" customFormat="1" ht="24.2" customHeight="1">
      <c r="A557" s="36"/>
      <c r="B557" s="37"/>
      <c r="C557" s="173" t="s">
        <v>1519</v>
      </c>
      <c r="D557" s="173" t="s">
        <v>240</v>
      </c>
      <c r="E557" s="174" t="s">
        <v>5349</v>
      </c>
      <c r="F557" s="175" t="s">
        <v>5350</v>
      </c>
      <c r="G557" s="176" t="s">
        <v>602</v>
      </c>
      <c r="H557" s="177">
        <v>27.18</v>
      </c>
      <c r="I557" s="178"/>
      <c r="J557" s="179">
        <f>ROUND(I557*H557,2)</f>
        <v>0</v>
      </c>
      <c r="K557" s="175" t="s">
        <v>327</v>
      </c>
      <c r="L557" s="41"/>
      <c r="M557" s="180" t="s">
        <v>21</v>
      </c>
      <c r="N557" s="181" t="s">
        <v>44</v>
      </c>
      <c r="O557" s="66"/>
      <c r="P557" s="182">
        <f>O557*H557</f>
        <v>0</v>
      </c>
      <c r="Q557" s="182">
        <v>0</v>
      </c>
      <c r="R557" s="182">
        <f>Q557*H557</f>
        <v>0</v>
      </c>
      <c r="S557" s="182">
        <v>0</v>
      </c>
      <c r="T557" s="183">
        <f>S557*H557</f>
        <v>0</v>
      </c>
      <c r="U557" s="36"/>
      <c r="V557" s="36"/>
      <c r="W557" s="36"/>
      <c r="X557" s="36"/>
      <c r="Y557" s="36"/>
      <c r="Z557" s="36"/>
      <c r="AA557" s="36"/>
      <c r="AB557" s="36"/>
      <c r="AC557" s="36"/>
      <c r="AD557" s="36"/>
      <c r="AE557" s="36"/>
      <c r="AR557" s="184" t="s">
        <v>461</v>
      </c>
      <c r="AT557" s="184" t="s">
        <v>240</v>
      </c>
      <c r="AU557" s="184" t="s">
        <v>82</v>
      </c>
      <c r="AY557" s="19" t="s">
        <v>239</v>
      </c>
      <c r="BE557" s="185">
        <f>IF(N557="základní",J557,0)</f>
        <v>0</v>
      </c>
      <c r="BF557" s="185">
        <f>IF(N557="snížená",J557,0)</f>
        <v>0</v>
      </c>
      <c r="BG557" s="185">
        <f>IF(N557="zákl. přenesená",J557,0)</f>
        <v>0</v>
      </c>
      <c r="BH557" s="185">
        <f>IF(N557="sníž. přenesená",J557,0)</f>
        <v>0</v>
      </c>
      <c r="BI557" s="185">
        <f>IF(N557="nulová",J557,0)</f>
        <v>0</v>
      </c>
      <c r="BJ557" s="19" t="s">
        <v>80</v>
      </c>
      <c r="BK557" s="185">
        <f>ROUND(I557*H557,2)</f>
        <v>0</v>
      </c>
      <c r="BL557" s="19" t="s">
        <v>461</v>
      </c>
      <c r="BM557" s="184" t="s">
        <v>5351</v>
      </c>
    </row>
    <row r="558" spans="1:65" s="2" customFormat="1" ht="11.25">
      <c r="A558" s="36"/>
      <c r="B558" s="37"/>
      <c r="C558" s="38"/>
      <c r="D558" s="233" t="s">
        <v>329</v>
      </c>
      <c r="E558" s="38"/>
      <c r="F558" s="234" t="s">
        <v>5352</v>
      </c>
      <c r="G558" s="38"/>
      <c r="H558" s="38"/>
      <c r="I558" s="188"/>
      <c r="J558" s="38"/>
      <c r="K558" s="38"/>
      <c r="L558" s="41"/>
      <c r="M558" s="189"/>
      <c r="N558" s="190"/>
      <c r="O558" s="66"/>
      <c r="P558" s="66"/>
      <c r="Q558" s="66"/>
      <c r="R558" s="66"/>
      <c r="S558" s="66"/>
      <c r="T558" s="67"/>
      <c r="U558" s="36"/>
      <c r="V558" s="36"/>
      <c r="W558" s="36"/>
      <c r="X558" s="36"/>
      <c r="Y558" s="36"/>
      <c r="Z558" s="36"/>
      <c r="AA558" s="36"/>
      <c r="AB558" s="36"/>
      <c r="AC558" s="36"/>
      <c r="AD558" s="36"/>
      <c r="AE558" s="36"/>
      <c r="AT558" s="19" t="s">
        <v>329</v>
      </c>
      <c r="AU558" s="19" t="s">
        <v>82</v>
      </c>
    </row>
    <row r="559" spans="1:65" s="12" customFormat="1" ht="11.25">
      <c r="B559" s="191"/>
      <c r="C559" s="192"/>
      <c r="D559" s="186" t="s">
        <v>248</v>
      </c>
      <c r="E559" s="193" t="s">
        <v>21</v>
      </c>
      <c r="F559" s="194" t="s">
        <v>5353</v>
      </c>
      <c r="G559" s="192"/>
      <c r="H559" s="193" t="s">
        <v>21</v>
      </c>
      <c r="I559" s="195"/>
      <c r="J559" s="192"/>
      <c r="K559" s="192"/>
      <c r="L559" s="196"/>
      <c r="M559" s="197"/>
      <c r="N559" s="198"/>
      <c r="O559" s="198"/>
      <c r="P559" s="198"/>
      <c r="Q559" s="198"/>
      <c r="R559" s="198"/>
      <c r="S559" s="198"/>
      <c r="T559" s="199"/>
      <c r="AT559" s="200" t="s">
        <v>248</v>
      </c>
      <c r="AU559" s="200" t="s">
        <v>82</v>
      </c>
      <c r="AV559" s="12" t="s">
        <v>80</v>
      </c>
      <c r="AW559" s="12" t="s">
        <v>34</v>
      </c>
      <c r="AX559" s="12" t="s">
        <v>73</v>
      </c>
      <c r="AY559" s="200" t="s">
        <v>239</v>
      </c>
    </row>
    <row r="560" spans="1:65" s="13" customFormat="1" ht="11.25">
      <c r="B560" s="201"/>
      <c r="C560" s="202"/>
      <c r="D560" s="186" t="s">
        <v>248</v>
      </c>
      <c r="E560" s="203" t="s">
        <v>21</v>
      </c>
      <c r="F560" s="204" t="s">
        <v>5354</v>
      </c>
      <c r="G560" s="202"/>
      <c r="H560" s="205">
        <v>27.18</v>
      </c>
      <c r="I560" s="206"/>
      <c r="J560" s="202"/>
      <c r="K560" s="202"/>
      <c r="L560" s="207"/>
      <c r="M560" s="208"/>
      <c r="N560" s="209"/>
      <c r="O560" s="209"/>
      <c r="P560" s="209"/>
      <c r="Q560" s="209"/>
      <c r="R560" s="209"/>
      <c r="S560" s="209"/>
      <c r="T560" s="210"/>
      <c r="AT560" s="211" t="s">
        <v>248</v>
      </c>
      <c r="AU560" s="211" t="s">
        <v>82</v>
      </c>
      <c r="AV560" s="13" t="s">
        <v>82</v>
      </c>
      <c r="AW560" s="13" t="s">
        <v>34</v>
      </c>
      <c r="AX560" s="13" t="s">
        <v>73</v>
      </c>
      <c r="AY560" s="211" t="s">
        <v>239</v>
      </c>
    </row>
    <row r="561" spans="1:65" s="14" customFormat="1" ht="11.25">
      <c r="B561" s="212"/>
      <c r="C561" s="213"/>
      <c r="D561" s="186" t="s">
        <v>248</v>
      </c>
      <c r="E561" s="214" t="s">
        <v>21</v>
      </c>
      <c r="F561" s="215" t="s">
        <v>251</v>
      </c>
      <c r="G561" s="213"/>
      <c r="H561" s="216">
        <v>27.18</v>
      </c>
      <c r="I561" s="217"/>
      <c r="J561" s="213"/>
      <c r="K561" s="213"/>
      <c r="L561" s="218"/>
      <c r="M561" s="219"/>
      <c r="N561" s="220"/>
      <c r="O561" s="220"/>
      <c r="P561" s="220"/>
      <c r="Q561" s="220"/>
      <c r="R561" s="220"/>
      <c r="S561" s="220"/>
      <c r="T561" s="221"/>
      <c r="AT561" s="222" t="s">
        <v>248</v>
      </c>
      <c r="AU561" s="222" t="s">
        <v>82</v>
      </c>
      <c r="AV561" s="14" t="s">
        <v>100</v>
      </c>
      <c r="AW561" s="14" t="s">
        <v>34</v>
      </c>
      <c r="AX561" s="14" t="s">
        <v>80</v>
      </c>
      <c r="AY561" s="222" t="s">
        <v>239</v>
      </c>
    </row>
    <row r="562" spans="1:65" s="2" customFormat="1" ht="16.5" customHeight="1">
      <c r="A562" s="36"/>
      <c r="B562" s="37"/>
      <c r="C562" s="246" t="s">
        <v>1523</v>
      </c>
      <c r="D562" s="246" t="s">
        <v>308</v>
      </c>
      <c r="E562" s="247" t="s">
        <v>5355</v>
      </c>
      <c r="F562" s="248" t="s">
        <v>5356</v>
      </c>
      <c r="G562" s="249" t="s">
        <v>326</v>
      </c>
      <c r="H562" s="250">
        <v>12.563000000000001</v>
      </c>
      <c r="I562" s="251"/>
      <c r="J562" s="252">
        <f>ROUND(I562*H562,2)</f>
        <v>0</v>
      </c>
      <c r="K562" s="248" t="s">
        <v>327</v>
      </c>
      <c r="L562" s="253"/>
      <c r="M562" s="254" t="s">
        <v>21</v>
      </c>
      <c r="N562" s="255" t="s">
        <v>44</v>
      </c>
      <c r="O562" s="66"/>
      <c r="P562" s="182">
        <f>O562*H562</f>
        <v>0</v>
      </c>
      <c r="Q562" s="182">
        <v>9.3100000000000006E-3</v>
      </c>
      <c r="R562" s="182">
        <f>Q562*H562</f>
        <v>0.11696153000000001</v>
      </c>
      <c r="S562" s="182">
        <v>0</v>
      </c>
      <c r="T562" s="183">
        <f>S562*H562</f>
        <v>0</v>
      </c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R562" s="184" t="s">
        <v>636</v>
      </c>
      <c r="AT562" s="184" t="s">
        <v>308</v>
      </c>
      <c r="AU562" s="184" t="s">
        <v>82</v>
      </c>
      <c r="AY562" s="19" t="s">
        <v>239</v>
      </c>
      <c r="BE562" s="185">
        <f>IF(N562="základní",J562,0)</f>
        <v>0</v>
      </c>
      <c r="BF562" s="185">
        <f>IF(N562="snížená",J562,0)</f>
        <v>0</v>
      </c>
      <c r="BG562" s="185">
        <f>IF(N562="zákl. přenesená",J562,0)</f>
        <v>0</v>
      </c>
      <c r="BH562" s="185">
        <f>IF(N562="sníž. přenesená",J562,0)</f>
        <v>0</v>
      </c>
      <c r="BI562" s="185">
        <f>IF(N562="nulová",J562,0)</f>
        <v>0</v>
      </c>
      <c r="BJ562" s="19" t="s">
        <v>80</v>
      </c>
      <c r="BK562" s="185">
        <f>ROUND(I562*H562,2)</f>
        <v>0</v>
      </c>
      <c r="BL562" s="19" t="s">
        <v>461</v>
      </c>
      <c r="BM562" s="184" t="s">
        <v>5357</v>
      </c>
    </row>
    <row r="563" spans="1:65" s="12" customFormat="1" ht="11.25">
      <c r="B563" s="191"/>
      <c r="C563" s="192"/>
      <c r="D563" s="186" t="s">
        <v>248</v>
      </c>
      <c r="E563" s="193" t="s">
        <v>21</v>
      </c>
      <c r="F563" s="194" t="s">
        <v>5353</v>
      </c>
      <c r="G563" s="192"/>
      <c r="H563" s="193" t="s">
        <v>21</v>
      </c>
      <c r="I563" s="195"/>
      <c r="J563" s="192"/>
      <c r="K563" s="192"/>
      <c r="L563" s="196"/>
      <c r="M563" s="197"/>
      <c r="N563" s="198"/>
      <c r="O563" s="198"/>
      <c r="P563" s="198"/>
      <c r="Q563" s="198"/>
      <c r="R563" s="198"/>
      <c r="S563" s="198"/>
      <c r="T563" s="199"/>
      <c r="AT563" s="200" t="s">
        <v>248</v>
      </c>
      <c r="AU563" s="200" t="s">
        <v>82</v>
      </c>
      <c r="AV563" s="12" t="s">
        <v>80</v>
      </c>
      <c r="AW563" s="12" t="s">
        <v>34</v>
      </c>
      <c r="AX563" s="12" t="s">
        <v>73</v>
      </c>
      <c r="AY563" s="200" t="s">
        <v>239</v>
      </c>
    </row>
    <row r="564" spans="1:65" s="13" customFormat="1" ht="11.25">
      <c r="B564" s="201"/>
      <c r="C564" s="202"/>
      <c r="D564" s="186" t="s">
        <v>248</v>
      </c>
      <c r="E564" s="203" t="s">
        <v>21</v>
      </c>
      <c r="F564" s="204" t="s">
        <v>5358</v>
      </c>
      <c r="G564" s="202"/>
      <c r="H564" s="205">
        <v>11.420999999999999</v>
      </c>
      <c r="I564" s="206"/>
      <c r="J564" s="202"/>
      <c r="K564" s="202"/>
      <c r="L564" s="207"/>
      <c r="M564" s="208"/>
      <c r="N564" s="209"/>
      <c r="O564" s="209"/>
      <c r="P564" s="209"/>
      <c r="Q564" s="209"/>
      <c r="R564" s="209"/>
      <c r="S564" s="209"/>
      <c r="T564" s="210"/>
      <c r="AT564" s="211" t="s">
        <v>248</v>
      </c>
      <c r="AU564" s="211" t="s">
        <v>82</v>
      </c>
      <c r="AV564" s="13" t="s">
        <v>82</v>
      </c>
      <c r="AW564" s="13" t="s">
        <v>34</v>
      </c>
      <c r="AX564" s="13" t="s">
        <v>73</v>
      </c>
      <c r="AY564" s="211" t="s">
        <v>239</v>
      </c>
    </row>
    <row r="565" spans="1:65" s="14" customFormat="1" ht="11.25">
      <c r="B565" s="212"/>
      <c r="C565" s="213"/>
      <c r="D565" s="186" t="s">
        <v>248</v>
      </c>
      <c r="E565" s="214" t="s">
        <v>21</v>
      </c>
      <c r="F565" s="215" t="s">
        <v>251</v>
      </c>
      <c r="G565" s="213"/>
      <c r="H565" s="216">
        <v>11.420999999999999</v>
      </c>
      <c r="I565" s="217"/>
      <c r="J565" s="213"/>
      <c r="K565" s="213"/>
      <c r="L565" s="218"/>
      <c r="M565" s="219"/>
      <c r="N565" s="220"/>
      <c r="O565" s="220"/>
      <c r="P565" s="220"/>
      <c r="Q565" s="220"/>
      <c r="R565" s="220"/>
      <c r="S565" s="220"/>
      <c r="T565" s="221"/>
      <c r="AT565" s="222" t="s">
        <v>248</v>
      </c>
      <c r="AU565" s="222" t="s">
        <v>82</v>
      </c>
      <c r="AV565" s="14" t="s">
        <v>100</v>
      </c>
      <c r="AW565" s="14" t="s">
        <v>34</v>
      </c>
      <c r="AX565" s="14" t="s">
        <v>80</v>
      </c>
      <c r="AY565" s="222" t="s">
        <v>239</v>
      </c>
    </row>
    <row r="566" spans="1:65" s="13" customFormat="1" ht="11.25">
      <c r="B566" s="201"/>
      <c r="C566" s="202"/>
      <c r="D566" s="186" t="s">
        <v>248</v>
      </c>
      <c r="E566" s="202"/>
      <c r="F566" s="204" t="s">
        <v>5359</v>
      </c>
      <c r="G566" s="202"/>
      <c r="H566" s="205">
        <v>12.563000000000001</v>
      </c>
      <c r="I566" s="206"/>
      <c r="J566" s="202"/>
      <c r="K566" s="202"/>
      <c r="L566" s="207"/>
      <c r="M566" s="208"/>
      <c r="N566" s="209"/>
      <c r="O566" s="209"/>
      <c r="P566" s="209"/>
      <c r="Q566" s="209"/>
      <c r="R566" s="209"/>
      <c r="S566" s="209"/>
      <c r="T566" s="210"/>
      <c r="AT566" s="211" t="s">
        <v>248</v>
      </c>
      <c r="AU566" s="211" t="s">
        <v>82</v>
      </c>
      <c r="AV566" s="13" t="s">
        <v>82</v>
      </c>
      <c r="AW566" s="13" t="s">
        <v>4</v>
      </c>
      <c r="AX566" s="13" t="s">
        <v>80</v>
      </c>
      <c r="AY566" s="211" t="s">
        <v>239</v>
      </c>
    </row>
    <row r="567" spans="1:65" s="2" customFormat="1" ht="16.5" customHeight="1">
      <c r="A567" s="36"/>
      <c r="B567" s="37"/>
      <c r="C567" s="173" t="s">
        <v>1529</v>
      </c>
      <c r="D567" s="173" t="s">
        <v>240</v>
      </c>
      <c r="E567" s="174" t="s">
        <v>5360</v>
      </c>
      <c r="F567" s="175" t="s">
        <v>5361</v>
      </c>
      <c r="G567" s="176" t="s">
        <v>348</v>
      </c>
      <c r="H567" s="177">
        <v>0.23899999999999999</v>
      </c>
      <c r="I567" s="178"/>
      <c r="J567" s="179">
        <f>ROUND(I567*H567,2)</f>
        <v>0</v>
      </c>
      <c r="K567" s="175" t="s">
        <v>327</v>
      </c>
      <c r="L567" s="41"/>
      <c r="M567" s="180" t="s">
        <v>21</v>
      </c>
      <c r="N567" s="181" t="s">
        <v>44</v>
      </c>
      <c r="O567" s="66"/>
      <c r="P567" s="182">
        <f>O567*H567</f>
        <v>0</v>
      </c>
      <c r="Q567" s="182">
        <v>2.8080000000000002E-3</v>
      </c>
      <c r="R567" s="182">
        <f>Q567*H567</f>
        <v>6.7111199999999997E-4</v>
      </c>
      <c r="S567" s="182">
        <v>0</v>
      </c>
      <c r="T567" s="183">
        <f>S567*H567</f>
        <v>0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184" t="s">
        <v>461</v>
      </c>
      <c r="AT567" s="184" t="s">
        <v>240</v>
      </c>
      <c r="AU567" s="184" t="s">
        <v>82</v>
      </c>
      <c r="AY567" s="19" t="s">
        <v>239</v>
      </c>
      <c r="BE567" s="185">
        <f>IF(N567="základní",J567,0)</f>
        <v>0</v>
      </c>
      <c r="BF567" s="185">
        <f>IF(N567="snížená",J567,0)</f>
        <v>0</v>
      </c>
      <c r="BG567" s="185">
        <f>IF(N567="zákl. přenesená",J567,0)</f>
        <v>0</v>
      </c>
      <c r="BH567" s="185">
        <f>IF(N567="sníž. přenesená",J567,0)</f>
        <v>0</v>
      </c>
      <c r="BI567" s="185">
        <f>IF(N567="nulová",J567,0)</f>
        <v>0</v>
      </c>
      <c r="BJ567" s="19" t="s">
        <v>80</v>
      </c>
      <c r="BK567" s="185">
        <f>ROUND(I567*H567,2)</f>
        <v>0</v>
      </c>
      <c r="BL567" s="19" t="s">
        <v>461</v>
      </c>
      <c r="BM567" s="184" t="s">
        <v>5362</v>
      </c>
    </row>
    <row r="568" spans="1:65" s="2" customFormat="1" ht="11.25">
      <c r="A568" s="36"/>
      <c r="B568" s="37"/>
      <c r="C568" s="38"/>
      <c r="D568" s="233" t="s">
        <v>329</v>
      </c>
      <c r="E568" s="38"/>
      <c r="F568" s="234" t="s">
        <v>5363</v>
      </c>
      <c r="G568" s="38"/>
      <c r="H568" s="38"/>
      <c r="I568" s="188"/>
      <c r="J568" s="38"/>
      <c r="K568" s="38"/>
      <c r="L568" s="41"/>
      <c r="M568" s="189"/>
      <c r="N568" s="190"/>
      <c r="O568" s="66"/>
      <c r="P568" s="66"/>
      <c r="Q568" s="66"/>
      <c r="R568" s="66"/>
      <c r="S568" s="66"/>
      <c r="T568" s="67"/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T568" s="19" t="s">
        <v>329</v>
      </c>
      <c r="AU568" s="19" t="s">
        <v>82</v>
      </c>
    </row>
    <row r="569" spans="1:65" s="12" customFormat="1" ht="11.25">
      <c r="B569" s="191"/>
      <c r="C569" s="192"/>
      <c r="D569" s="186" t="s">
        <v>248</v>
      </c>
      <c r="E569" s="193" t="s">
        <v>21</v>
      </c>
      <c r="F569" s="194" t="s">
        <v>5364</v>
      </c>
      <c r="G569" s="192"/>
      <c r="H569" s="193" t="s">
        <v>21</v>
      </c>
      <c r="I569" s="195"/>
      <c r="J569" s="192"/>
      <c r="K569" s="192"/>
      <c r="L569" s="196"/>
      <c r="M569" s="197"/>
      <c r="N569" s="198"/>
      <c r="O569" s="198"/>
      <c r="P569" s="198"/>
      <c r="Q569" s="198"/>
      <c r="R569" s="198"/>
      <c r="S569" s="198"/>
      <c r="T569" s="199"/>
      <c r="AT569" s="200" t="s">
        <v>248</v>
      </c>
      <c r="AU569" s="200" t="s">
        <v>82</v>
      </c>
      <c r="AV569" s="12" t="s">
        <v>80</v>
      </c>
      <c r="AW569" s="12" t="s">
        <v>34</v>
      </c>
      <c r="AX569" s="12" t="s">
        <v>73</v>
      </c>
      <c r="AY569" s="200" t="s">
        <v>239</v>
      </c>
    </row>
    <row r="570" spans="1:65" s="13" customFormat="1" ht="11.25">
      <c r="B570" s="201"/>
      <c r="C570" s="202"/>
      <c r="D570" s="186" t="s">
        <v>248</v>
      </c>
      <c r="E570" s="203" t="s">
        <v>21</v>
      </c>
      <c r="F570" s="204" t="s">
        <v>5365</v>
      </c>
      <c r="G570" s="202"/>
      <c r="H570" s="205">
        <v>0.23899999999999999</v>
      </c>
      <c r="I570" s="206"/>
      <c r="J570" s="202"/>
      <c r="K570" s="202"/>
      <c r="L570" s="207"/>
      <c r="M570" s="208"/>
      <c r="N570" s="209"/>
      <c r="O570" s="209"/>
      <c r="P570" s="209"/>
      <c r="Q570" s="209"/>
      <c r="R570" s="209"/>
      <c r="S570" s="209"/>
      <c r="T570" s="210"/>
      <c r="AT570" s="211" t="s">
        <v>248</v>
      </c>
      <c r="AU570" s="211" t="s">
        <v>82</v>
      </c>
      <c r="AV570" s="13" t="s">
        <v>82</v>
      </c>
      <c r="AW570" s="13" t="s">
        <v>34</v>
      </c>
      <c r="AX570" s="13" t="s">
        <v>73</v>
      </c>
      <c r="AY570" s="211" t="s">
        <v>239</v>
      </c>
    </row>
    <row r="571" spans="1:65" s="14" customFormat="1" ht="11.25">
      <c r="B571" s="212"/>
      <c r="C571" s="213"/>
      <c r="D571" s="186" t="s">
        <v>248</v>
      </c>
      <c r="E571" s="214" t="s">
        <v>21</v>
      </c>
      <c r="F571" s="215" t="s">
        <v>251</v>
      </c>
      <c r="G571" s="213"/>
      <c r="H571" s="216">
        <v>0.23899999999999999</v>
      </c>
      <c r="I571" s="217"/>
      <c r="J571" s="213"/>
      <c r="K571" s="213"/>
      <c r="L571" s="218"/>
      <c r="M571" s="219"/>
      <c r="N571" s="220"/>
      <c r="O571" s="220"/>
      <c r="P571" s="220"/>
      <c r="Q571" s="220"/>
      <c r="R571" s="220"/>
      <c r="S571" s="220"/>
      <c r="T571" s="221"/>
      <c r="AT571" s="222" t="s">
        <v>248</v>
      </c>
      <c r="AU571" s="222" t="s">
        <v>82</v>
      </c>
      <c r="AV571" s="14" t="s">
        <v>100</v>
      </c>
      <c r="AW571" s="14" t="s">
        <v>34</v>
      </c>
      <c r="AX571" s="14" t="s">
        <v>80</v>
      </c>
      <c r="AY571" s="222" t="s">
        <v>239</v>
      </c>
    </row>
    <row r="572" spans="1:65" s="2" customFormat="1" ht="24.2" customHeight="1">
      <c r="A572" s="36"/>
      <c r="B572" s="37"/>
      <c r="C572" s="173" t="s">
        <v>1533</v>
      </c>
      <c r="D572" s="173" t="s">
        <v>240</v>
      </c>
      <c r="E572" s="174" t="s">
        <v>3934</v>
      </c>
      <c r="F572" s="175" t="s">
        <v>3935</v>
      </c>
      <c r="G572" s="176" t="s">
        <v>470</v>
      </c>
      <c r="H572" s="177">
        <v>2.8559999999999999</v>
      </c>
      <c r="I572" s="178"/>
      <c r="J572" s="179">
        <f>ROUND(I572*H572,2)</f>
        <v>0</v>
      </c>
      <c r="K572" s="175" t="s">
        <v>327</v>
      </c>
      <c r="L572" s="41"/>
      <c r="M572" s="180" t="s">
        <v>21</v>
      </c>
      <c r="N572" s="181" t="s">
        <v>44</v>
      </c>
      <c r="O572" s="66"/>
      <c r="P572" s="182">
        <f>O572*H572</f>
        <v>0</v>
      </c>
      <c r="Q572" s="182">
        <v>0</v>
      </c>
      <c r="R572" s="182">
        <f>Q572*H572</f>
        <v>0</v>
      </c>
      <c r="S572" s="182">
        <v>0</v>
      </c>
      <c r="T572" s="183">
        <f>S572*H572</f>
        <v>0</v>
      </c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R572" s="184" t="s">
        <v>461</v>
      </c>
      <c r="AT572" s="184" t="s">
        <v>240</v>
      </c>
      <c r="AU572" s="184" t="s">
        <v>82</v>
      </c>
      <c r="AY572" s="19" t="s">
        <v>239</v>
      </c>
      <c r="BE572" s="185">
        <f>IF(N572="základní",J572,0)</f>
        <v>0</v>
      </c>
      <c r="BF572" s="185">
        <f>IF(N572="snížená",J572,0)</f>
        <v>0</v>
      </c>
      <c r="BG572" s="185">
        <f>IF(N572="zákl. přenesená",J572,0)</f>
        <v>0</v>
      </c>
      <c r="BH572" s="185">
        <f>IF(N572="sníž. přenesená",J572,0)</f>
        <v>0</v>
      </c>
      <c r="BI572" s="185">
        <f>IF(N572="nulová",J572,0)</f>
        <v>0</v>
      </c>
      <c r="BJ572" s="19" t="s">
        <v>80</v>
      </c>
      <c r="BK572" s="185">
        <f>ROUND(I572*H572,2)</f>
        <v>0</v>
      </c>
      <c r="BL572" s="19" t="s">
        <v>461</v>
      </c>
      <c r="BM572" s="184" t="s">
        <v>5366</v>
      </c>
    </row>
    <row r="573" spans="1:65" s="2" customFormat="1" ht="11.25">
      <c r="A573" s="36"/>
      <c r="B573" s="37"/>
      <c r="C573" s="38"/>
      <c r="D573" s="233" t="s">
        <v>329</v>
      </c>
      <c r="E573" s="38"/>
      <c r="F573" s="234" t="s">
        <v>3937</v>
      </c>
      <c r="G573" s="38"/>
      <c r="H573" s="38"/>
      <c r="I573" s="188"/>
      <c r="J573" s="38"/>
      <c r="K573" s="38"/>
      <c r="L573" s="41"/>
      <c r="M573" s="189"/>
      <c r="N573" s="190"/>
      <c r="O573" s="66"/>
      <c r="P573" s="66"/>
      <c r="Q573" s="66"/>
      <c r="R573" s="66"/>
      <c r="S573" s="66"/>
      <c r="T573" s="67"/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T573" s="19" t="s">
        <v>329</v>
      </c>
      <c r="AU573" s="19" t="s">
        <v>82</v>
      </c>
    </row>
    <row r="574" spans="1:65" s="11" customFormat="1" ht="22.9" customHeight="1">
      <c r="B574" s="159"/>
      <c r="C574" s="160"/>
      <c r="D574" s="161" t="s">
        <v>72</v>
      </c>
      <c r="E574" s="231" t="s">
        <v>3995</v>
      </c>
      <c r="F574" s="231" t="s">
        <v>3996</v>
      </c>
      <c r="G574" s="160"/>
      <c r="H574" s="160"/>
      <c r="I574" s="163"/>
      <c r="J574" s="232">
        <f>BK574</f>
        <v>0</v>
      </c>
      <c r="K574" s="160"/>
      <c r="L574" s="165"/>
      <c r="M574" s="166"/>
      <c r="N574" s="167"/>
      <c r="O574" s="167"/>
      <c r="P574" s="168">
        <f>SUM(P575:P655)</f>
        <v>0</v>
      </c>
      <c r="Q574" s="167"/>
      <c r="R574" s="168">
        <f>SUM(R575:R655)</f>
        <v>0.77287239447999989</v>
      </c>
      <c r="S574" s="167"/>
      <c r="T574" s="169">
        <f>SUM(T575:T655)</f>
        <v>0.22954060000000001</v>
      </c>
      <c r="AR574" s="170" t="s">
        <v>82</v>
      </c>
      <c r="AT574" s="171" t="s">
        <v>72</v>
      </c>
      <c r="AU574" s="171" t="s">
        <v>80</v>
      </c>
      <c r="AY574" s="170" t="s">
        <v>239</v>
      </c>
      <c r="BK574" s="172">
        <f>SUM(BK575:BK655)</f>
        <v>0</v>
      </c>
    </row>
    <row r="575" spans="1:65" s="2" customFormat="1" ht="16.5" customHeight="1">
      <c r="A575" s="36"/>
      <c r="B575" s="37"/>
      <c r="C575" s="173" t="s">
        <v>1538</v>
      </c>
      <c r="D575" s="173" t="s">
        <v>240</v>
      </c>
      <c r="E575" s="174" t="s">
        <v>5367</v>
      </c>
      <c r="F575" s="175" t="s">
        <v>5368</v>
      </c>
      <c r="G575" s="176" t="s">
        <v>602</v>
      </c>
      <c r="H575" s="177">
        <v>21.7</v>
      </c>
      <c r="I575" s="178"/>
      <c r="J575" s="179">
        <f>ROUND(I575*H575,2)</f>
        <v>0</v>
      </c>
      <c r="K575" s="175" t="s">
        <v>327</v>
      </c>
      <c r="L575" s="41"/>
      <c r="M575" s="180" t="s">
        <v>21</v>
      </c>
      <c r="N575" s="181" t="s">
        <v>44</v>
      </c>
      <c r="O575" s="66"/>
      <c r="P575" s="182">
        <f>O575*H575</f>
        <v>0</v>
      </c>
      <c r="Q575" s="182">
        <v>0</v>
      </c>
      <c r="R575" s="182">
        <f>Q575*H575</f>
        <v>0</v>
      </c>
      <c r="S575" s="182">
        <v>3.48E-3</v>
      </c>
      <c r="T575" s="183">
        <f>S575*H575</f>
        <v>7.5516E-2</v>
      </c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R575" s="184" t="s">
        <v>461</v>
      </c>
      <c r="AT575" s="184" t="s">
        <v>240</v>
      </c>
      <c r="AU575" s="184" t="s">
        <v>82</v>
      </c>
      <c r="AY575" s="19" t="s">
        <v>239</v>
      </c>
      <c r="BE575" s="185">
        <f>IF(N575="základní",J575,0)</f>
        <v>0</v>
      </c>
      <c r="BF575" s="185">
        <f>IF(N575="snížená",J575,0)</f>
        <v>0</v>
      </c>
      <c r="BG575" s="185">
        <f>IF(N575="zákl. přenesená",J575,0)</f>
        <v>0</v>
      </c>
      <c r="BH575" s="185">
        <f>IF(N575="sníž. přenesená",J575,0)</f>
        <v>0</v>
      </c>
      <c r="BI575" s="185">
        <f>IF(N575="nulová",J575,0)</f>
        <v>0</v>
      </c>
      <c r="BJ575" s="19" t="s">
        <v>80</v>
      </c>
      <c r="BK575" s="185">
        <f>ROUND(I575*H575,2)</f>
        <v>0</v>
      </c>
      <c r="BL575" s="19" t="s">
        <v>461</v>
      </c>
      <c r="BM575" s="184" t="s">
        <v>5369</v>
      </c>
    </row>
    <row r="576" spans="1:65" s="2" customFormat="1" ht="11.25">
      <c r="A576" s="36"/>
      <c r="B576" s="37"/>
      <c r="C576" s="38"/>
      <c r="D576" s="233" t="s">
        <v>329</v>
      </c>
      <c r="E576" s="38"/>
      <c r="F576" s="234" t="s">
        <v>5370</v>
      </c>
      <c r="G576" s="38"/>
      <c r="H576" s="38"/>
      <c r="I576" s="188"/>
      <c r="J576" s="38"/>
      <c r="K576" s="38"/>
      <c r="L576" s="41"/>
      <c r="M576" s="189"/>
      <c r="N576" s="190"/>
      <c r="O576" s="66"/>
      <c r="P576" s="66"/>
      <c r="Q576" s="66"/>
      <c r="R576" s="66"/>
      <c r="S576" s="66"/>
      <c r="T576" s="67"/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T576" s="19" t="s">
        <v>329</v>
      </c>
      <c r="AU576" s="19" t="s">
        <v>82</v>
      </c>
    </row>
    <row r="577" spans="1:65" s="12" customFormat="1" ht="11.25">
      <c r="B577" s="191"/>
      <c r="C577" s="192"/>
      <c r="D577" s="186" t="s">
        <v>248</v>
      </c>
      <c r="E577" s="193" t="s">
        <v>21</v>
      </c>
      <c r="F577" s="194" t="s">
        <v>5371</v>
      </c>
      <c r="G577" s="192"/>
      <c r="H577" s="193" t="s">
        <v>21</v>
      </c>
      <c r="I577" s="195"/>
      <c r="J577" s="192"/>
      <c r="K577" s="192"/>
      <c r="L577" s="196"/>
      <c r="M577" s="197"/>
      <c r="N577" s="198"/>
      <c r="O577" s="198"/>
      <c r="P577" s="198"/>
      <c r="Q577" s="198"/>
      <c r="R577" s="198"/>
      <c r="S577" s="198"/>
      <c r="T577" s="199"/>
      <c r="AT577" s="200" t="s">
        <v>248</v>
      </c>
      <c r="AU577" s="200" t="s">
        <v>82</v>
      </c>
      <c r="AV577" s="12" t="s">
        <v>80</v>
      </c>
      <c r="AW577" s="12" t="s">
        <v>34</v>
      </c>
      <c r="AX577" s="12" t="s">
        <v>73</v>
      </c>
      <c r="AY577" s="200" t="s">
        <v>239</v>
      </c>
    </row>
    <row r="578" spans="1:65" s="12" customFormat="1" ht="11.25">
      <c r="B578" s="191"/>
      <c r="C578" s="192"/>
      <c r="D578" s="186" t="s">
        <v>248</v>
      </c>
      <c r="E578" s="193" t="s">
        <v>21</v>
      </c>
      <c r="F578" s="194" t="s">
        <v>5372</v>
      </c>
      <c r="G578" s="192"/>
      <c r="H578" s="193" t="s">
        <v>21</v>
      </c>
      <c r="I578" s="195"/>
      <c r="J578" s="192"/>
      <c r="K578" s="192"/>
      <c r="L578" s="196"/>
      <c r="M578" s="197"/>
      <c r="N578" s="198"/>
      <c r="O578" s="198"/>
      <c r="P578" s="198"/>
      <c r="Q578" s="198"/>
      <c r="R578" s="198"/>
      <c r="S578" s="198"/>
      <c r="T578" s="199"/>
      <c r="AT578" s="200" t="s">
        <v>248</v>
      </c>
      <c r="AU578" s="200" t="s">
        <v>82</v>
      </c>
      <c r="AV578" s="12" t="s">
        <v>80</v>
      </c>
      <c r="AW578" s="12" t="s">
        <v>34</v>
      </c>
      <c r="AX578" s="12" t="s">
        <v>73</v>
      </c>
      <c r="AY578" s="200" t="s">
        <v>239</v>
      </c>
    </row>
    <row r="579" spans="1:65" s="13" customFormat="1" ht="11.25">
      <c r="B579" s="201"/>
      <c r="C579" s="202"/>
      <c r="D579" s="186" t="s">
        <v>248</v>
      </c>
      <c r="E579" s="203" t="s">
        <v>21</v>
      </c>
      <c r="F579" s="204" t="s">
        <v>5373</v>
      </c>
      <c r="G579" s="202"/>
      <c r="H579" s="205">
        <v>21.7</v>
      </c>
      <c r="I579" s="206"/>
      <c r="J579" s="202"/>
      <c r="K579" s="202"/>
      <c r="L579" s="207"/>
      <c r="M579" s="208"/>
      <c r="N579" s="209"/>
      <c r="O579" s="209"/>
      <c r="P579" s="209"/>
      <c r="Q579" s="209"/>
      <c r="R579" s="209"/>
      <c r="S579" s="209"/>
      <c r="T579" s="210"/>
      <c r="AT579" s="211" t="s">
        <v>248</v>
      </c>
      <c r="AU579" s="211" t="s">
        <v>82</v>
      </c>
      <c r="AV579" s="13" t="s">
        <v>82</v>
      </c>
      <c r="AW579" s="13" t="s">
        <v>34</v>
      </c>
      <c r="AX579" s="13" t="s">
        <v>73</v>
      </c>
      <c r="AY579" s="211" t="s">
        <v>239</v>
      </c>
    </row>
    <row r="580" spans="1:65" s="14" customFormat="1" ht="11.25">
      <c r="B580" s="212"/>
      <c r="C580" s="213"/>
      <c r="D580" s="186" t="s">
        <v>248</v>
      </c>
      <c r="E580" s="214" t="s">
        <v>21</v>
      </c>
      <c r="F580" s="215" t="s">
        <v>251</v>
      </c>
      <c r="G580" s="213"/>
      <c r="H580" s="216">
        <v>21.7</v>
      </c>
      <c r="I580" s="217"/>
      <c r="J580" s="213"/>
      <c r="K580" s="213"/>
      <c r="L580" s="218"/>
      <c r="M580" s="219"/>
      <c r="N580" s="220"/>
      <c r="O580" s="220"/>
      <c r="P580" s="220"/>
      <c r="Q580" s="220"/>
      <c r="R580" s="220"/>
      <c r="S580" s="220"/>
      <c r="T580" s="221"/>
      <c r="AT580" s="222" t="s">
        <v>248</v>
      </c>
      <c r="AU580" s="222" t="s">
        <v>82</v>
      </c>
      <c r="AV580" s="14" t="s">
        <v>100</v>
      </c>
      <c r="AW580" s="14" t="s">
        <v>34</v>
      </c>
      <c r="AX580" s="14" t="s">
        <v>80</v>
      </c>
      <c r="AY580" s="222" t="s">
        <v>239</v>
      </c>
    </row>
    <row r="581" spans="1:65" s="2" customFormat="1" ht="16.5" customHeight="1">
      <c r="A581" s="36"/>
      <c r="B581" s="37"/>
      <c r="C581" s="173" t="s">
        <v>1542</v>
      </c>
      <c r="D581" s="173" t="s">
        <v>240</v>
      </c>
      <c r="E581" s="174" t="s">
        <v>5374</v>
      </c>
      <c r="F581" s="175" t="s">
        <v>5375</v>
      </c>
      <c r="G581" s="176" t="s">
        <v>326</v>
      </c>
      <c r="H581" s="177">
        <v>55.048999999999999</v>
      </c>
      <c r="I581" s="178"/>
      <c r="J581" s="179">
        <f>ROUND(I581*H581,2)</f>
        <v>0</v>
      </c>
      <c r="K581" s="175" t="s">
        <v>327</v>
      </c>
      <c r="L581" s="41"/>
      <c r="M581" s="180" t="s">
        <v>21</v>
      </c>
      <c r="N581" s="181" t="s">
        <v>44</v>
      </c>
      <c r="O581" s="66"/>
      <c r="P581" s="182">
        <f>O581*H581</f>
        <v>0</v>
      </c>
      <c r="Q581" s="182">
        <v>0</v>
      </c>
      <c r="R581" s="182">
        <f>Q581*H581</f>
        <v>0</v>
      </c>
      <c r="S581" s="182">
        <v>0</v>
      </c>
      <c r="T581" s="183">
        <f>S581*H581</f>
        <v>0</v>
      </c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R581" s="184" t="s">
        <v>461</v>
      </c>
      <c r="AT581" s="184" t="s">
        <v>240</v>
      </c>
      <c r="AU581" s="184" t="s">
        <v>82</v>
      </c>
      <c r="AY581" s="19" t="s">
        <v>239</v>
      </c>
      <c r="BE581" s="185">
        <f>IF(N581="základní",J581,0)</f>
        <v>0</v>
      </c>
      <c r="BF581" s="185">
        <f>IF(N581="snížená",J581,0)</f>
        <v>0</v>
      </c>
      <c r="BG581" s="185">
        <f>IF(N581="zákl. přenesená",J581,0)</f>
        <v>0</v>
      </c>
      <c r="BH581" s="185">
        <f>IF(N581="sníž. přenesená",J581,0)</f>
        <v>0</v>
      </c>
      <c r="BI581" s="185">
        <f>IF(N581="nulová",J581,0)</f>
        <v>0</v>
      </c>
      <c r="BJ581" s="19" t="s">
        <v>80</v>
      </c>
      <c r="BK581" s="185">
        <f>ROUND(I581*H581,2)</f>
        <v>0</v>
      </c>
      <c r="BL581" s="19" t="s">
        <v>461</v>
      </c>
      <c r="BM581" s="184" t="s">
        <v>5376</v>
      </c>
    </row>
    <row r="582" spans="1:65" s="2" customFormat="1" ht="11.25">
      <c r="A582" s="36"/>
      <c r="B582" s="37"/>
      <c r="C582" s="38"/>
      <c r="D582" s="233" t="s">
        <v>329</v>
      </c>
      <c r="E582" s="38"/>
      <c r="F582" s="234" t="s">
        <v>5377</v>
      </c>
      <c r="G582" s="38"/>
      <c r="H582" s="38"/>
      <c r="I582" s="188"/>
      <c r="J582" s="38"/>
      <c r="K582" s="38"/>
      <c r="L582" s="41"/>
      <c r="M582" s="189"/>
      <c r="N582" s="190"/>
      <c r="O582" s="66"/>
      <c r="P582" s="66"/>
      <c r="Q582" s="66"/>
      <c r="R582" s="66"/>
      <c r="S582" s="66"/>
      <c r="T582" s="67"/>
      <c r="U582" s="36"/>
      <c r="V582" s="36"/>
      <c r="W582" s="36"/>
      <c r="X582" s="36"/>
      <c r="Y582" s="36"/>
      <c r="Z582" s="36"/>
      <c r="AA582" s="36"/>
      <c r="AB582" s="36"/>
      <c r="AC582" s="36"/>
      <c r="AD582" s="36"/>
      <c r="AE582" s="36"/>
      <c r="AT582" s="19" t="s">
        <v>329</v>
      </c>
      <c r="AU582" s="19" t="s">
        <v>82</v>
      </c>
    </row>
    <row r="583" spans="1:65" s="13" customFormat="1" ht="11.25">
      <c r="B583" s="201"/>
      <c r="C583" s="202"/>
      <c r="D583" s="186" t="s">
        <v>248</v>
      </c>
      <c r="E583" s="203" t="s">
        <v>21</v>
      </c>
      <c r="F583" s="204" t="s">
        <v>5327</v>
      </c>
      <c r="G583" s="202"/>
      <c r="H583" s="205">
        <v>55.048999999999999</v>
      </c>
      <c r="I583" s="206"/>
      <c r="J583" s="202"/>
      <c r="K583" s="202"/>
      <c r="L583" s="207"/>
      <c r="M583" s="208"/>
      <c r="N583" s="209"/>
      <c r="O583" s="209"/>
      <c r="P583" s="209"/>
      <c r="Q583" s="209"/>
      <c r="R583" s="209"/>
      <c r="S583" s="209"/>
      <c r="T583" s="210"/>
      <c r="AT583" s="211" t="s">
        <v>248</v>
      </c>
      <c r="AU583" s="211" t="s">
        <v>82</v>
      </c>
      <c r="AV583" s="13" t="s">
        <v>82</v>
      </c>
      <c r="AW583" s="13" t="s">
        <v>34</v>
      </c>
      <c r="AX583" s="13" t="s">
        <v>73</v>
      </c>
      <c r="AY583" s="211" t="s">
        <v>239</v>
      </c>
    </row>
    <row r="584" spans="1:65" s="14" customFormat="1" ht="11.25">
      <c r="B584" s="212"/>
      <c r="C584" s="213"/>
      <c r="D584" s="186" t="s">
        <v>248</v>
      </c>
      <c r="E584" s="214" t="s">
        <v>21</v>
      </c>
      <c r="F584" s="215" t="s">
        <v>251</v>
      </c>
      <c r="G584" s="213"/>
      <c r="H584" s="216">
        <v>55.048999999999999</v>
      </c>
      <c r="I584" s="217"/>
      <c r="J584" s="213"/>
      <c r="K584" s="213"/>
      <c r="L584" s="218"/>
      <c r="M584" s="219"/>
      <c r="N584" s="220"/>
      <c r="O584" s="220"/>
      <c r="P584" s="220"/>
      <c r="Q584" s="220"/>
      <c r="R584" s="220"/>
      <c r="S584" s="220"/>
      <c r="T584" s="221"/>
      <c r="AT584" s="222" t="s">
        <v>248</v>
      </c>
      <c r="AU584" s="222" t="s">
        <v>82</v>
      </c>
      <c r="AV584" s="14" t="s">
        <v>100</v>
      </c>
      <c r="AW584" s="14" t="s">
        <v>34</v>
      </c>
      <c r="AX584" s="14" t="s">
        <v>80</v>
      </c>
      <c r="AY584" s="222" t="s">
        <v>239</v>
      </c>
    </row>
    <row r="585" spans="1:65" s="2" customFormat="1" ht="16.5" customHeight="1">
      <c r="A585" s="36"/>
      <c r="B585" s="37"/>
      <c r="C585" s="246" t="s">
        <v>1546</v>
      </c>
      <c r="D585" s="246" t="s">
        <v>308</v>
      </c>
      <c r="E585" s="247" t="s">
        <v>5378</v>
      </c>
      <c r="F585" s="248" t="s">
        <v>5379</v>
      </c>
      <c r="G585" s="249" t="s">
        <v>326</v>
      </c>
      <c r="H585" s="250">
        <v>63.305999999999997</v>
      </c>
      <c r="I585" s="251"/>
      <c r="J585" s="252">
        <f>ROUND(I585*H585,2)</f>
        <v>0</v>
      </c>
      <c r="K585" s="248" t="s">
        <v>327</v>
      </c>
      <c r="L585" s="253"/>
      <c r="M585" s="254" t="s">
        <v>21</v>
      </c>
      <c r="N585" s="255" t="s">
        <v>44</v>
      </c>
      <c r="O585" s="66"/>
      <c r="P585" s="182">
        <f>O585*H585</f>
        <v>0</v>
      </c>
      <c r="Q585" s="182">
        <v>5.0000000000000001E-4</v>
      </c>
      <c r="R585" s="182">
        <f>Q585*H585</f>
        <v>3.1653000000000001E-2</v>
      </c>
      <c r="S585" s="182">
        <v>0</v>
      </c>
      <c r="T585" s="183">
        <f>S585*H585</f>
        <v>0</v>
      </c>
      <c r="U585" s="36"/>
      <c r="V585" s="36"/>
      <c r="W585" s="36"/>
      <c r="X585" s="36"/>
      <c r="Y585" s="36"/>
      <c r="Z585" s="36"/>
      <c r="AA585" s="36"/>
      <c r="AB585" s="36"/>
      <c r="AC585" s="36"/>
      <c r="AD585" s="36"/>
      <c r="AE585" s="36"/>
      <c r="AR585" s="184" t="s">
        <v>636</v>
      </c>
      <c r="AT585" s="184" t="s">
        <v>308</v>
      </c>
      <c r="AU585" s="184" t="s">
        <v>82</v>
      </c>
      <c r="AY585" s="19" t="s">
        <v>239</v>
      </c>
      <c r="BE585" s="185">
        <f>IF(N585="základní",J585,0)</f>
        <v>0</v>
      </c>
      <c r="BF585" s="185">
        <f>IF(N585="snížená",J585,0)</f>
        <v>0</v>
      </c>
      <c r="BG585" s="185">
        <f>IF(N585="zákl. přenesená",J585,0)</f>
        <v>0</v>
      </c>
      <c r="BH585" s="185">
        <f>IF(N585="sníž. přenesená",J585,0)</f>
        <v>0</v>
      </c>
      <c r="BI585" s="185">
        <f>IF(N585="nulová",J585,0)</f>
        <v>0</v>
      </c>
      <c r="BJ585" s="19" t="s">
        <v>80</v>
      </c>
      <c r="BK585" s="185">
        <f>ROUND(I585*H585,2)</f>
        <v>0</v>
      </c>
      <c r="BL585" s="19" t="s">
        <v>461</v>
      </c>
      <c r="BM585" s="184" t="s">
        <v>5380</v>
      </c>
    </row>
    <row r="586" spans="1:65" s="13" customFormat="1" ht="11.25">
      <c r="B586" s="201"/>
      <c r="C586" s="202"/>
      <c r="D586" s="186" t="s">
        <v>248</v>
      </c>
      <c r="E586" s="202"/>
      <c r="F586" s="204" t="s">
        <v>5381</v>
      </c>
      <c r="G586" s="202"/>
      <c r="H586" s="205">
        <v>63.305999999999997</v>
      </c>
      <c r="I586" s="206"/>
      <c r="J586" s="202"/>
      <c r="K586" s="202"/>
      <c r="L586" s="207"/>
      <c r="M586" s="208"/>
      <c r="N586" s="209"/>
      <c r="O586" s="209"/>
      <c r="P586" s="209"/>
      <c r="Q586" s="209"/>
      <c r="R586" s="209"/>
      <c r="S586" s="209"/>
      <c r="T586" s="210"/>
      <c r="AT586" s="211" t="s">
        <v>248</v>
      </c>
      <c r="AU586" s="211" t="s">
        <v>82</v>
      </c>
      <c r="AV586" s="13" t="s">
        <v>82</v>
      </c>
      <c r="AW586" s="13" t="s">
        <v>4</v>
      </c>
      <c r="AX586" s="13" t="s">
        <v>80</v>
      </c>
      <c r="AY586" s="211" t="s">
        <v>239</v>
      </c>
    </row>
    <row r="587" spans="1:65" s="2" customFormat="1" ht="16.5" customHeight="1">
      <c r="A587" s="36"/>
      <c r="B587" s="37"/>
      <c r="C587" s="173" t="s">
        <v>1553</v>
      </c>
      <c r="D587" s="173" t="s">
        <v>240</v>
      </c>
      <c r="E587" s="174" t="s">
        <v>5382</v>
      </c>
      <c r="F587" s="175" t="s">
        <v>5383</v>
      </c>
      <c r="G587" s="176" t="s">
        <v>602</v>
      </c>
      <c r="H587" s="177">
        <v>27.1</v>
      </c>
      <c r="I587" s="178"/>
      <c r="J587" s="179">
        <f>ROUND(I587*H587,2)</f>
        <v>0</v>
      </c>
      <c r="K587" s="175" t="s">
        <v>327</v>
      </c>
      <c r="L587" s="41"/>
      <c r="M587" s="180" t="s">
        <v>21</v>
      </c>
      <c r="N587" s="181" t="s">
        <v>44</v>
      </c>
      <c r="O587" s="66"/>
      <c r="P587" s="182">
        <f>O587*H587</f>
        <v>0</v>
      </c>
      <c r="Q587" s="182">
        <v>0</v>
      </c>
      <c r="R587" s="182">
        <f>Q587*H587</f>
        <v>0</v>
      </c>
      <c r="S587" s="182">
        <v>1.7700000000000001E-3</v>
      </c>
      <c r="T587" s="183">
        <f>S587*H587</f>
        <v>4.7967000000000003E-2</v>
      </c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R587" s="184" t="s">
        <v>461</v>
      </c>
      <c r="AT587" s="184" t="s">
        <v>240</v>
      </c>
      <c r="AU587" s="184" t="s">
        <v>82</v>
      </c>
      <c r="AY587" s="19" t="s">
        <v>239</v>
      </c>
      <c r="BE587" s="185">
        <f>IF(N587="základní",J587,0)</f>
        <v>0</v>
      </c>
      <c r="BF587" s="185">
        <f>IF(N587="snížená",J587,0)</f>
        <v>0</v>
      </c>
      <c r="BG587" s="185">
        <f>IF(N587="zákl. přenesená",J587,0)</f>
        <v>0</v>
      </c>
      <c r="BH587" s="185">
        <f>IF(N587="sníž. přenesená",J587,0)</f>
        <v>0</v>
      </c>
      <c r="BI587" s="185">
        <f>IF(N587="nulová",J587,0)</f>
        <v>0</v>
      </c>
      <c r="BJ587" s="19" t="s">
        <v>80</v>
      </c>
      <c r="BK587" s="185">
        <f>ROUND(I587*H587,2)</f>
        <v>0</v>
      </c>
      <c r="BL587" s="19" t="s">
        <v>461</v>
      </c>
      <c r="BM587" s="184" t="s">
        <v>5384</v>
      </c>
    </row>
    <row r="588" spans="1:65" s="2" customFormat="1" ht="11.25">
      <c r="A588" s="36"/>
      <c r="B588" s="37"/>
      <c r="C588" s="38"/>
      <c r="D588" s="233" t="s">
        <v>329</v>
      </c>
      <c r="E588" s="38"/>
      <c r="F588" s="234" t="s">
        <v>5385</v>
      </c>
      <c r="G588" s="38"/>
      <c r="H588" s="38"/>
      <c r="I588" s="188"/>
      <c r="J588" s="38"/>
      <c r="K588" s="38"/>
      <c r="L588" s="41"/>
      <c r="M588" s="189"/>
      <c r="N588" s="190"/>
      <c r="O588" s="66"/>
      <c r="P588" s="66"/>
      <c r="Q588" s="66"/>
      <c r="R588" s="66"/>
      <c r="S588" s="66"/>
      <c r="T588" s="67"/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T588" s="19" t="s">
        <v>329</v>
      </c>
      <c r="AU588" s="19" t="s">
        <v>82</v>
      </c>
    </row>
    <row r="589" spans="1:65" s="12" customFormat="1" ht="11.25">
      <c r="B589" s="191"/>
      <c r="C589" s="192"/>
      <c r="D589" s="186" t="s">
        <v>248</v>
      </c>
      <c r="E589" s="193" t="s">
        <v>21</v>
      </c>
      <c r="F589" s="194" t="s">
        <v>5371</v>
      </c>
      <c r="G589" s="192"/>
      <c r="H589" s="193" t="s">
        <v>21</v>
      </c>
      <c r="I589" s="195"/>
      <c r="J589" s="192"/>
      <c r="K589" s="192"/>
      <c r="L589" s="196"/>
      <c r="M589" s="197"/>
      <c r="N589" s="198"/>
      <c r="O589" s="198"/>
      <c r="P589" s="198"/>
      <c r="Q589" s="198"/>
      <c r="R589" s="198"/>
      <c r="S589" s="198"/>
      <c r="T589" s="199"/>
      <c r="AT589" s="200" t="s">
        <v>248</v>
      </c>
      <c r="AU589" s="200" t="s">
        <v>82</v>
      </c>
      <c r="AV589" s="12" t="s">
        <v>80</v>
      </c>
      <c r="AW589" s="12" t="s">
        <v>34</v>
      </c>
      <c r="AX589" s="12" t="s">
        <v>73</v>
      </c>
      <c r="AY589" s="200" t="s">
        <v>239</v>
      </c>
    </row>
    <row r="590" spans="1:65" s="13" customFormat="1" ht="11.25">
      <c r="B590" s="201"/>
      <c r="C590" s="202"/>
      <c r="D590" s="186" t="s">
        <v>248</v>
      </c>
      <c r="E590" s="203" t="s">
        <v>21</v>
      </c>
      <c r="F590" s="204" t="s">
        <v>5386</v>
      </c>
      <c r="G590" s="202"/>
      <c r="H590" s="205">
        <v>27.1</v>
      </c>
      <c r="I590" s="206"/>
      <c r="J590" s="202"/>
      <c r="K590" s="202"/>
      <c r="L590" s="207"/>
      <c r="M590" s="208"/>
      <c r="N590" s="209"/>
      <c r="O590" s="209"/>
      <c r="P590" s="209"/>
      <c r="Q590" s="209"/>
      <c r="R590" s="209"/>
      <c r="S590" s="209"/>
      <c r="T590" s="210"/>
      <c r="AT590" s="211" t="s">
        <v>248</v>
      </c>
      <c r="AU590" s="211" t="s">
        <v>82</v>
      </c>
      <c r="AV590" s="13" t="s">
        <v>82</v>
      </c>
      <c r="AW590" s="13" t="s">
        <v>34</v>
      </c>
      <c r="AX590" s="13" t="s">
        <v>73</v>
      </c>
      <c r="AY590" s="211" t="s">
        <v>239</v>
      </c>
    </row>
    <row r="591" spans="1:65" s="14" customFormat="1" ht="11.25">
      <c r="B591" s="212"/>
      <c r="C591" s="213"/>
      <c r="D591" s="186" t="s">
        <v>248</v>
      </c>
      <c r="E591" s="214" t="s">
        <v>21</v>
      </c>
      <c r="F591" s="215" t="s">
        <v>251</v>
      </c>
      <c r="G591" s="213"/>
      <c r="H591" s="216">
        <v>27.1</v>
      </c>
      <c r="I591" s="217"/>
      <c r="J591" s="213"/>
      <c r="K591" s="213"/>
      <c r="L591" s="218"/>
      <c r="M591" s="219"/>
      <c r="N591" s="220"/>
      <c r="O591" s="220"/>
      <c r="P591" s="220"/>
      <c r="Q591" s="220"/>
      <c r="R591" s="220"/>
      <c r="S591" s="220"/>
      <c r="T591" s="221"/>
      <c r="AT591" s="222" t="s">
        <v>248</v>
      </c>
      <c r="AU591" s="222" t="s">
        <v>82</v>
      </c>
      <c r="AV591" s="14" t="s">
        <v>100</v>
      </c>
      <c r="AW591" s="14" t="s">
        <v>34</v>
      </c>
      <c r="AX591" s="14" t="s">
        <v>80</v>
      </c>
      <c r="AY591" s="222" t="s">
        <v>239</v>
      </c>
    </row>
    <row r="592" spans="1:65" s="2" customFormat="1" ht="16.5" customHeight="1">
      <c r="A592" s="36"/>
      <c r="B592" s="37"/>
      <c r="C592" s="173" t="s">
        <v>1560</v>
      </c>
      <c r="D592" s="173" t="s">
        <v>240</v>
      </c>
      <c r="E592" s="174" t="s">
        <v>5387</v>
      </c>
      <c r="F592" s="175" t="s">
        <v>5388</v>
      </c>
      <c r="G592" s="176" t="s">
        <v>602</v>
      </c>
      <c r="H592" s="177">
        <v>3.28</v>
      </c>
      <c r="I592" s="178"/>
      <c r="J592" s="179">
        <f>ROUND(I592*H592,2)</f>
        <v>0</v>
      </c>
      <c r="K592" s="175" t="s">
        <v>327</v>
      </c>
      <c r="L592" s="41"/>
      <c r="M592" s="180" t="s">
        <v>21</v>
      </c>
      <c r="N592" s="181" t="s">
        <v>44</v>
      </c>
      <c r="O592" s="66"/>
      <c r="P592" s="182">
        <f>O592*H592</f>
        <v>0</v>
      </c>
      <c r="Q592" s="182">
        <v>0</v>
      </c>
      <c r="R592" s="182">
        <f>Q592*H592</f>
        <v>0</v>
      </c>
      <c r="S592" s="182">
        <v>1.67E-3</v>
      </c>
      <c r="T592" s="183">
        <f>S592*H592</f>
        <v>5.4776E-3</v>
      </c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R592" s="184" t="s">
        <v>461</v>
      </c>
      <c r="AT592" s="184" t="s">
        <v>240</v>
      </c>
      <c r="AU592" s="184" t="s">
        <v>82</v>
      </c>
      <c r="AY592" s="19" t="s">
        <v>239</v>
      </c>
      <c r="BE592" s="185">
        <f>IF(N592="základní",J592,0)</f>
        <v>0</v>
      </c>
      <c r="BF592" s="185">
        <f>IF(N592="snížená",J592,0)</f>
        <v>0</v>
      </c>
      <c r="BG592" s="185">
        <f>IF(N592="zákl. přenesená",J592,0)</f>
        <v>0</v>
      </c>
      <c r="BH592" s="185">
        <f>IF(N592="sníž. přenesená",J592,0)</f>
        <v>0</v>
      </c>
      <c r="BI592" s="185">
        <f>IF(N592="nulová",J592,0)</f>
        <v>0</v>
      </c>
      <c r="BJ592" s="19" t="s">
        <v>80</v>
      </c>
      <c r="BK592" s="185">
        <f>ROUND(I592*H592,2)</f>
        <v>0</v>
      </c>
      <c r="BL592" s="19" t="s">
        <v>461</v>
      </c>
      <c r="BM592" s="184" t="s">
        <v>5389</v>
      </c>
    </row>
    <row r="593" spans="1:65" s="2" customFormat="1" ht="11.25">
      <c r="A593" s="36"/>
      <c r="B593" s="37"/>
      <c r="C593" s="38"/>
      <c r="D593" s="233" t="s">
        <v>329</v>
      </c>
      <c r="E593" s="38"/>
      <c r="F593" s="234" t="s">
        <v>5390</v>
      </c>
      <c r="G593" s="38"/>
      <c r="H593" s="38"/>
      <c r="I593" s="188"/>
      <c r="J593" s="38"/>
      <c r="K593" s="38"/>
      <c r="L593" s="41"/>
      <c r="M593" s="189"/>
      <c r="N593" s="190"/>
      <c r="O593" s="66"/>
      <c r="P593" s="66"/>
      <c r="Q593" s="66"/>
      <c r="R593" s="66"/>
      <c r="S593" s="66"/>
      <c r="T593" s="67"/>
      <c r="U593" s="36"/>
      <c r="V593" s="36"/>
      <c r="W593" s="36"/>
      <c r="X593" s="36"/>
      <c r="Y593" s="36"/>
      <c r="Z593" s="36"/>
      <c r="AA593" s="36"/>
      <c r="AB593" s="36"/>
      <c r="AC593" s="36"/>
      <c r="AD593" s="36"/>
      <c r="AE593" s="36"/>
      <c r="AT593" s="19" t="s">
        <v>329</v>
      </c>
      <c r="AU593" s="19" t="s">
        <v>82</v>
      </c>
    </row>
    <row r="594" spans="1:65" s="12" customFormat="1" ht="11.25">
      <c r="B594" s="191"/>
      <c r="C594" s="192"/>
      <c r="D594" s="186" t="s">
        <v>248</v>
      </c>
      <c r="E594" s="193" t="s">
        <v>21</v>
      </c>
      <c r="F594" s="194" t="s">
        <v>5066</v>
      </c>
      <c r="G594" s="192"/>
      <c r="H594" s="193" t="s">
        <v>21</v>
      </c>
      <c r="I594" s="195"/>
      <c r="J594" s="192"/>
      <c r="K594" s="192"/>
      <c r="L594" s="196"/>
      <c r="M594" s="197"/>
      <c r="N594" s="198"/>
      <c r="O594" s="198"/>
      <c r="P594" s="198"/>
      <c r="Q594" s="198"/>
      <c r="R594" s="198"/>
      <c r="S594" s="198"/>
      <c r="T594" s="199"/>
      <c r="AT594" s="200" t="s">
        <v>248</v>
      </c>
      <c r="AU594" s="200" t="s">
        <v>82</v>
      </c>
      <c r="AV594" s="12" t="s">
        <v>80</v>
      </c>
      <c r="AW594" s="12" t="s">
        <v>34</v>
      </c>
      <c r="AX594" s="12" t="s">
        <v>73</v>
      </c>
      <c r="AY594" s="200" t="s">
        <v>239</v>
      </c>
    </row>
    <row r="595" spans="1:65" s="13" customFormat="1" ht="11.25">
      <c r="B595" s="201"/>
      <c r="C595" s="202"/>
      <c r="D595" s="186" t="s">
        <v>248</v>
      </c>
      <c r="E595" s="203" t="s">
        <v>21</v>
      </c>
      <c r="F595" s="204" t="s">
        <v>5151</v>
      </c>
      <c r="G595" s="202"/>
      <c r="H595" s="205">
        <v>3.28</v>
      </c>
      <c r="I595" s="206"/>
      <c r="J595" s="202"/>
      <c r="K595" s="202"/>
      <c r="L595" s="207"/>
      <c r="M595" s="208"/>
      <c r="N595" s="209"/>
      <c r="O595" s="209"/>
      <c r="P595" s="209"/>
      <c r="Q595" s="209"/>
      <c r="R595" s="209"/>
      <c r="S595" s="209"/>
      <c r="T595" s="210"/>
      <c r="AT595" s="211" t="s">
        <v>248</v>
      </c>
      <c r="AU595" s="211" t="s">
        <v>82</v>
      </c>
      <c r="AV595" s="13" t="s">
        <v>82</v>
      </c>
      <c r="AW595" s="13" t="s">
        <v>34</v>
      </c>
      <c r="AX595" s="13" t="s">
        <v>73</v>
      </c>
      <c r="AY595" s="211" t="s">
        <v>239</v>
      </c>
    </row>
    <row r="596" spans="1:65" s="14" customFormat="1" ht="11.25">
      <c r="B596" s="212"/>
      <c r="C596" s="213"/>
      <c r="D596" s="186" t="s">
        <v>248</v>
      </c>
      <c r="E596" s="214" t="s">
        <v>21</v>
      </c>
      <c r="F596" s="215" t="s">
        <v>251</v>
      </c>
      <c r="G596" s="213"/>
      <c r="H596" s="216">
        <v>3.28</v>
      </c>
      <c r="I596" s="217"/>
      <c r="J596" s="213"/>
      <c r="K596" s="213"/>
      <c r="L596" s="218"/>
      <c r="M596" s="219"/>
      <c r="N596" s="220"/>
      <c r="O596" s="220"/>
      <c r="P596" s="220"/>
      <c r="Q596" s="220"/>
      <c r="R596" s="220"/>
      <c r="S596" s="220"/>
      <c r="T596" s="221"/>
      <c r="AT596" s="222" t="s">
        <v>248</v>
      </c>
      <c r="AU596" s="222" t="s">
        <v>82</v>
      </c>
      <c r="AV596" s="14" t="s">
        <v>100</v>
      </c>
      <c r="AW596" s="14" t="s">
        <v>34</v>
      </c>
      <c r="AX596" s="14" t="s">
        <v>80</v>
      </c>
      <c r="AY596" s="222" t="s">
        <v>239</v>
      </c>
    </row>
    <row r="597" spans="1:65" s="2" customFormat="1" ht="16.5" customHeight="1">
      <c r="A597" s="36"/>
      <c r="B597" s="37"/>
      <c r="C597" s="173" t="s">
        <v>2038</v>
      </c>
      <c r="D597" s="173" t="s">
        <v>240</v>
      </c>
      <c r="E597" s="174" t="s">
        <v>5391</v>
      </c>
      <c r="F597" s="175" t="s">
        <v>5392</v>
      </c>
      <c r="G597" s="176" t="s">
        <v>602</v>
      </c>
      <c r="H597" s="177">
        <v>28.38</v>
      </c>
      <c r="I597" s="178"/>
      <c r="J597" s="179">
        <f>ROUND(I597*H597,2)</f>
        <v>0</v>
      </c>
      <c r="K597" s="175" t="s">
        <v>327</v>
      </c>
      <c r="L597" s="41"/>
      <c r="M597" s="180" t="s">
        <v>21</v>
      </c>
      <c r="N597" s="181" t="s">
        <v>44</v>
      </c>
      <c r="O597" s="66"/>
      <c r="P597" s="182">
        <f>O597*H597</f>
        <v>0</v>
      </c>
      <c r="Q597" s="182">
        <v>0</v>
      </c>
      <c r="R597" s="182">
        <f>Q597*H597</f>
        <v>0</v>
      </c>
      <c r="S597" s="182">
        <v>2.5999999999999999E-3</v>
      </c>
      <c r="T597" s="183">
        <f>S597*H597</f>
        <v>7.3787999999999992E-2</v>
      </c>
      <c r="U597" s="36"/>
      <c r="V597" s="36"/>
      <c r="W597" s="36"/>
      <c r="X597" s="36"/>
      <c r="Y597" s="36"/>
      <c r="Z597" s="36"/>
      <c r="AA597" s="36"/>
      <c r="AB597" s="36"/>
      <c r="AC597" s="36"/>
      <c r="AD597" s="36"/>
      <c r="AE597" s="36"/>
      <c r="AR597" s="184" t="s">
        <v>461</v>
      </c>
      <c r="AT597" s="184" t="s">
        <v>240</v>
      </c>
      <c r="AU597" s="184" t="s">
        <v>82</v>
      </c>
      <c r="AY597" s="19" t="s">
        <v>239</v>
      </c>
      <c r="BE597" s="185">
        <f>IF(N597="základní",J597,0)</f>
        <v>0</v>
      </c>
      <c r="BF597" s="185">
        <f>IF(N597="snížená",J597,0)</f>
        <v>0</v>
      </c>
      <c r="BG597" s="185">
        <f>IF(N597="zákl. přenesená",J597,0)</f>
        <v>0</v>
      </c>
      <c r="BH597" s="185">
        <f>IF(N597="sníž. přenesená",J597,0)</f>
        <v>0</v>
      </c>
      <c r="BI597" s="185">
        <f>IF(N597="nulová",J597,0)</f>
        <v>0</v>
      </c>
      <c r="BJ597" s="19" t="s">
        <v>80</v>
      </c>
      <c r="BK597" s="185">
        <f>ROUND(I597*H597,2)</f>
        <v>0</v>
      </c>
      <c r="BL597" s="19" t="s">
        <v>461</v>
      </c>
      <c r="BM597" s="184" t="s">
        <v>5393</v>
      </c>
    </row>
    <row r="598" spans="1:65" s="2" customFormat="1" ht="11.25">
      <c r="A598" s="36"/>
      <c r="B598" s="37"/>
      <c r="C598" s="38"/>
      <c r="D598" s="233" t="s">
        <v>329</v>
      </c>
      <c r="E598" s="38"/>
      <c r="F598" s="234" t="s">
        <v>5394</v>
      </c>
      <c r="G598" s="38"/>
      <c r="H598" s="38"/>
      <c r="I598" s="188"/>
      <c r="J598" s="38"/>
      <c r="K598" s="38"/>
      <c r="L598" s="41"/>
      <c r="M598" s="189"/>
      <c r="N598" s="190"/>
      <c r="O598" s="66"/>
      <c r="P598" s="66"/>
      <c r="Q598" s="66"/>
      <c r="R598" s="66"/>
      <c r="S598" s="66"/>
      <c r="T598" s="67"/>
      <c r="U598" s="36"/>
      <c r="V598" s="36"/>
      <c r="W598" s="36"/>
      <c r="X598" s="36"/>
      <c r="Y598" s="36"/>
      <c r="Z598" s="36"/>
      <c r="AA598" s="36"/>
      <c r="AB598" s="36"/>
      <c r="AC598" s="36"/>
      <c r="AD598" s="36"/>
      <c r="AE598" s="36"/>
      <c r="AT598" s="19" t="s">
        <v>329</v>
      </c>
      <c r="AU598" s="19" t="s">
        <v>82</v>
      </c>
    </row>
    <row r="599" spans="1:65" s="12" customFormat="1" ht="11.25">
      <c r="B599" s="191"/>
      <c r="C599" s="192"/>
      <c r="D599" s="186" t="s">
        <v>248</v>
      </c>
      <c r="E599" s="193" t="s">
        <v>21</v>
      </c>
      <c r="F599" s="194" t="s">
        <v>5371</v>
      </c>
      <c r="G599" s="192"/>
      <c r="H599" s="193" t="s">
        <v>21</v>
      </c>
      <c r="I599" s="195"/>
      <c r="J599" s="192"/>
      <c r="K599" s="192"/>
      <c r="L599" s="196"/>
      <c r="M599" s="197"/>
      <c r="N599" s="198"/>
      <c r="O599" s="198"/>
      <c r="P599" s="198"/>
      <c r="Q599" s="198"/>
      <c r="R599" s="198"/>
      <c r="S599" s="198"/>
      <c r="T599" s="199"/>
      <c r="AT599" s="200" t="s">
        <v>248</v>
      </c>
      <c r="AU599" s="200" t="s">
        <v>82</v>
      </c>
      <c r="AV599" s="12" t="s">
        <v>80</v>
      </c>
      <c r="AW599" s="12" t="s">
        <v>34</v>
      </c>
      <c r="AX599" s="12" t="s">
        <v>73</v>
      </c>
      <c r="AY599" s="200" t="s">
        <v>239</v>
      </c>
    </row>
    <row r="600" spans="1:65" s="13" customFormat="1" ht="11.25">
      <c r="B600" s="201"/>
      <c r="C600" s="202"/>
      <c r="D600" s="186" t="s">
        <v>248</v>
      </c>
      <c r="E600" s="203" t="s">
        <v>21</v>
      </c>
      <c r="F600" s="204" t="s">
        <v>5395</v>
      </c>
      <c r="G600" s="202"/>
      <c r="H600" s="205">
        <v>28.38</v>
      </c>
      <c r="I600" s="206"/>
      <c r="J600" s="202"/>
      <c r="K600" s="202"/>
      <c r="L600" s="207"/>
      <c r="M600" s="208"/>
      <c r="N600" s="209"/>
      <c r="O600" s="209"/>
      <c r="P600" s="209"/>
      <c r="Q600" s="209"/>
      <c r="R600" s="209"/>
      <c r="S600" s="209"/>
      <c r="T600" s="210"/>
      <c r="AT600" s="211" t="s">
        <v>248</v>
      </c>
      <c r="AU600" s="211" t="s">
        <v>82</v>
      </c>
      <c r="AV600" s="13" t="s">
        <v>82</v>
      </c>
      <c r="AW600" s="13" t="s">
        <v>34</v>
      </c>
      <c r="AX600" s="13" t="s">
        <v>73</v>
      </c>
      <c r="AY600" s="211" t="s">
        <v>239</v>
      </c>
    </row>
    <row r="601" spans="1:65" s="14" customFormat="1" ht="11.25">
      <c r="B601" s="212"/>
      <c r="C601" s="213"/>
      <c r="D601" s="186" t="s">
        <v>248</v>
      </c>
      <c r="E601" s="214" t="s">
        <v>21</v>
      </c>
      <c r="F601" s="215" t="s">
        <v>251</v>
      </c>
      <c r="G601" s="213"/>
      <c r="H601" s="216">
        <v>28.38</v>
      </c>
      <c r="I601" s="217"/>
      <c r="J601" s="213"/>
      <c r="K601" s="213"/>
      <c r="L601" s="218"/>
      <c r="M601" s="219"/>
      <c r="N601" s="220"/>
      <c r="O601" s="220"/>
      <c r="P601" s="220"/>
      <c r="Q601" s="220"/>
      <c r="R601" s="220"/>
      <c r="S601" s="220"/>
      <c r="T601" s="221"/>
      <c r="AT601" s="222" t="s">
        <v>248</v>
      </c>
      <c r="AU601" s="222" t="s">
        <v>82</v>
      </c>
      <c r="AV601" s="14" t="s">
        <v>100</v>
      </c>
      <c r="AW601" s="14" t="s">
        <v>34</v>
      </c>
      <c r="AX601" s="14" t="s">
        <v>80</v>
      </c>
      <c r="AY601" s="222" t="s">
        <v>239</v>
      </c>
    </row>
    <row r="602" spans="1:65" s="2" customFormat="1" ht="16.5" customHeight="1">
      <c r="A602" s="36"/>
      <c r="B602" s="37"/>
      <c r="C602" s="173" t="s">
        <v>3647</v>
      </c>
      <c r="D602" s="173" t="s">
        <v>240</v>
      </c>
      <c r="E602" s="174" t="s">
        <v>5396</v>
      </c>
      <c r="F602" s="175" t="s">
        <v>5397</v>
      </c>
      <c r="G602" s="176" t="s">
        <v>602</v>
      </c>
      <c r="H602" s="177">
        <v>6.8</v>
      </c>
      <c r="I602" s="178"/>
      <c r="J602" s="179">
        <f>ROUND(I602*H602,2)</f>
        <v>0</v>
      </c>
      <c r="K602" s="175" t="s">
        <v>327</v>
      </c>
      <c r="L602" s="41"/>
      <c r="M602" s="180" t="s">
        <v>21</v>
      </c>
      <c r="N602" s="181" t="s">
        <v>44</v>
      </c>
      <c r="O602" s="66"/>
      <c r="P602" s="182">
        <f>O602*H602</f>
        <v>0</v>
      </c>
      <c r="Q602" s="182">
        <v>0</v>
      </c>
      <c r="R602" s="182">
        <f>Q602*H602</f>
        <v>0</v>
      </c>
      <c r="S602" s="182">
        <v>3.9399999999999999E-3</v>
      </c>
      <c r="T602" s="183">
        <f>S602*H602</f>
        <v>2.6792E-2</v>
      </c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R602" s="184" t="s">
        <v>461</v>
      </c>
      <c r="AT602" s="184" t="s">
        <v>240</v>
      </c>
      <c r="AU602" s="184" t="s">
        <v>82</v>
      </c>
      <c r="AY602" s="19" t="s">
        <v>239</v>
      </c>
      <c r="BE602" s="185">
        <f>IF(N602="základní",J602,0)</f>
        <v>0</v>
      </c>
      <c r="BF602" s="185">
        <f>IF(N602="snížená",J602,0)</f>
        <v>0</v>
      </c>
      <c r="BG602" s="185">
        <f>IF(N602="zákl. přenesená",J602,0)</f>
        <v>0</v>
      </c>
      <c r="BH602" s="185">
        <f>IF(N602="sníž. přenesená",J602,0)</f>
        <v>0</v>
      </c>
      <c r="BI602" s="185">
        <f>IF(N602="nulová",J602,0)</f>
        <v>0</v>
      </c>
      <c r="BJ602" s="19" t="s">
        <v>80</v>
      </c>
      <c r="BK602" s="185">
        <f>ROUND(I602*H602,2)</f>
        <v>0</v>
      </c>
      <c r="BL602" s="19" t="s">
        <v>461</v>
      </c>
      <c r="BM602" s="184" t="s">
        <v>5398</v>
      </c>
    </row>
    <row r="603" spans="1:65" s="2" customFormat="1" ht="11.25">
      <c r="A603" s="36"/>
      <c r="B603" s="37"/>
      <c r="C603" s="38"/>
      <c r="D603" s="233" t="s">
        <v>329</v>
      </c>
      <c r="E603" s="38"/>
      <c r="F603" s="234" t="s">
        <v>5399</v>
      </c>
      <c r="G603" s="38"/>
      <c r="H603" s="38"/>
      <c r="I603" s="188"/>
      <c r="J603" s="38"/>
      <c r="K603" s="38"/>
      <c r="L603" s="41"/>
      <c r="M603" s="189"/>
      <c r="N603" s="190"/>
      <c r="O603" s="66"/>
      <c r="P603" s="66"/>
      <c r="Q603" s="66"/>
      <c r="R603" s="66"/>
      <c r="S603" s="66"/>
      <c r="T603" s="67"/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T603" s="19" t="s">
        <v>329</v>
      </c>
      <c r="AU603" s="19" t="s">
        <v>82</v>
      </c>
    </row>
    <row r="604" spans="1:65" s="12" customFormat="1" ht="11.25">
      <c r="B604" s="191"/>
      <c r="C604" s="192"/>
      <c r="D604" s="186" t="s">
        <v>248</v>
      </c>
      <c r="E604" s="193" t="s">
        <v>21</v>
      </c>
      <c r="F604" s="194" t="s">
        <v>5371</v>
      </c>
      <c r="G604" s="192"/>
      <c r="H604" s="193" t="s">
        <v>21</v>
      </c>
      <c r="I604" s="195"/>
      <c r="J604" s="192"/>
      <c r="K604" s="192"/>
      <c r="L604" s="196"/>
      <c r="M604" s="197"/>
      <c r="N604" s="198"/>
      <c r="O604" s="198"/>
      <c r="P604" s="198"/>
      <c r="Q604" s="198"/>
      <c r="R604" s="198"/>
      <c r="S604" s="198"/>
      <c r="T604" s="199"/>
      <c r="AT604" s="200" t="s">
        <v>248</v>
      </c>
      <c r="AU604" s="200" t="s">
        <v>82</v>
      </c>
      <c r="AV604" s="12" t="s">
        <v>80</v>
      </c>
      <c r="AW604" s="12" t="s">
        <v>34</v>
      </c>
      <c r="AX604" s="12" t="s">
        <v>73</v>
      </c>
      <c r="AY604" s="200" t="s">
        <v>239</v>
      </c>
    </row>
    <row r="605" spans="1:65" s="13" customFormat="1" ht="11.25">
      <c r="B605" s="201"/>
      <c r="C605" s="202"/>
      <c r="D605" s="186" t="s">
        <v>248</v>
      </c>
      <c r="E605" s="203" t="s">
        <v>21</v>
      </c>
      <c r="F605" s="204" t="s">
        <v>5400</v>
      </c>
      <c r="G605" s="202"/>
      <c r="H605" s="205">
        <v>6.8</v>
      </c>
      <c r="I605" s="206"/>
      <c r="J605" s="202"/>
      <c r="K605" s="202"/>
      <c r="L605" s="207"/>
      <c r="M605" s="208"/>
      <c r="N605" s="209"/>
      <c r="O605" s="209"/>
      <c r="P605" s="209"/>
      <c r="Q605" s="209"/>
      <c r="R605" s="209"/>
      <c r="S605" s="209"/>
      <c r="T605" s="210"/>
      <c r="AT605" s="211" t="s">
        <v>248</v>
      </c>
      <c r="AU605" s="211" t="s">
        <v>82</v>
      </c>
      <c r="AV605" s="13" t="s">
        <v>82</v>
      </c>
      <c r="AW605" s="13" t="s">
        <v>34</v>
      </c>
      <c r="AX605" s="13" t="s">
        <v>73</v>
      </c>
      <c r="AY605" s="211" t="s">
        <v>239</v>
      </c>
    </row>
    <row r="606" spans="1:65" s="14" customFormat="1" ht="11.25">
      <c r="B606" s="212"/>
      <c r="C606" s="213"/>
      <c r="D606" s="186" t="s">
        <v>248</v>
      </c>
      <c r="E606" s="214" t="s">
        <v>21</v>
      </c>
      <c r="F606" s="215" t="s">
        <v>251</v>
      </c>
      <c r="G606" s="213"/>
      <c r="H606" s="216">
        <v>6.8</v>
      </c>
      <c r="I606" s="217"/>
      <c r="J606" s="213"/>
      <c r="K606" s="213"/>
      <c r="L606" s="218"/>
      <c r="M606" s="219"/>
      <c r="N606" s="220"/>
      <c r="O606" s="220"/>
      <c r="P606" s="220"/>
      <c r="Q606" s="220"/>
      <c r="R606" s="220"/>
      <c r="S606" s="220"/>
      <c r="T606" s="221"/>
      <c r="AT606" s="222" t="s">
        <v>248</v>
      </c>
      <c r="AU606" s="222" t="s">
        <v>82</v>
      </c>
      <c r="AV606" s="14" t="s">
        <v>100</v>
      </c>
      <c r="AW606" s="14" t="s">
        <v>34</v>
      </c>
      <c r="AX606" s="14" t="s">
        <v>80</v>
      </c>
      <c r="AY606" s="222" t="s">
        <v>239</v>
      </c>
    </row>
    <row r="607" spans="1:65" s="2" customFormat="1" ht="24.2" customHeight="1">
      <c r="A607" s="36"/>
      <c r="B607" s="37"/>
      <c r="C607" s="173" t="s">
        <v>2044</v>
      </c>
      <c r="D607" s="173" t="s">
        <v>240</v>
      </c>
      <c r="E607" s="174" t="s">
        <v>5401</v>
      </c>
      <c r="F607" s="175" t="s">
        <v>5402</v>
      </c>
      <c r="G607" s="176" t="s">
        <v>326</v>
      </c>
      <c r="H607" s="177">
        <v>55.048999999999999</v>
      </c>
      <c r="I607" s="178"/>
      <c r="J607" s="179">
        <f>ROUND(I607*H607,2)</f>
        <v>0</v>
      </c>
      <c r="K607" s="175" t="s">
        <v>21</v>
      </c>
      <c r="L607" s="41"/>
      <c r="M607" s="180" t="s">
        <v>21</v>
      </c>
      <c r="N607" s="181" t="s">
        <v>44</v>
      </c>
      <c r="O607" s="66"/>
      <c r="P607" s="182">
        <f>O607*H607</f>
        <v>0</v>
      </c>
      <c r="Q607" s="182">
        <v>0</v>
      </c>
      <c r="R607" s="182">
        <f>Q607*H607</f>
        <v>0</v>
      </c>
      <c r="S607" s="182">
        <v>0</v>
      </c>
      <c r="T607" s="183">
        <f>S607*H607</f>
        <v>0</v>
      </c>
      <c r="U607" s="36"/>
      <c r="V607" s="36"/>
      <c r="W607" s="36"/>
      <c r="X607" s="36"/>
      <c r="Y607" s="36"/>
      <c r="Z607" s="36"/>
      <c r="AA607" s="36"/>
      <c r="AB607" s="36"/>
      <c r="AC607" s="36"/>
      <c r="AD607" s="36"/>
      <c r="AE607" s="36"/>
      <c r="AR607" s="184" t="s">
        <v>461</v>
      </c>
      <c r="AT607" s="184" t="s">
        <v>240</v>
      </c>
      <c r="AU607" s="184" t="s">
        <v>82</v>
      </c>
      <c r="AY607" s="19" t="s">
        <v>239</v>
      </c>
      <c r="BE607" s="185">
        <f>IF(N607="základní",J607,0)</f>
        <v>0</v>
      </c>
      <c r="BF607" s="185">
        <f>IF(N607="snížená",J607,0)</f>
        <v>0</v>
      </c>
      <c r="BG607" s="185">
        <f>IF(N607="zákl. přenesená",J607,0)</f>
        <v>0</v>
      </c>
      <c r="BH607" s="185">
        <f>IF(N607="sníž. přenesená",J607,0)</f>
        <v>0</v>
      </c>
      <c r="BI607" s="185">
        <f>IF(N607="nulová",J607,0)</f>
        <v>0</v>
      </c>
      <c r="BJ607" s="19" t="s">
        <v>80</v>
      </c>
      <c r="BK607" s="185">
        <f>ROUND(I607*H607,2)</f>
        <v>0</v>
      </c>
      <c r="BL607" s="19" t="s">
        <v>461</v>
      </c>
      <c r="BM607" s="184" t="s">
        <v>5403</v>
      </c>
    </row>
    <row r="608" spans="1:65" s="13" customFormat="1" ht="11.25">
      <c r="B608" s="201"/>
      <c r="C608" s="202"/>
      <c r="D608" s="186" t="s">
        <v>248</v>
      </c>
      <c r="E608" s="203" t="s">
        <v>21</v>
      </c>
      <c r="F608" s="204" t="s">
        <v>5327</v>
      </c>
      <c r="G608" s="202"/>
      <c r="H608" s="205">
        <v>55.048999999999999</v>
      </c>
      <c r="I608" s="206"/>
      <c r="J608" s="202"/>
      <c r="K608" s="202"/>
      <c r="L608" s="207"/>
      <c r="M608" s="208"/>
      <c r="N608" s="209"/>
      <c r="O608" s="209"/>
      <c r="P608" s="209"/>
      <c r="Q608" s="209"/>
      <c r="R608" s="209"/>
      <c r="S608" s="209"/>
      <c r="T608" s="210"/>
      <c r="AT608" s="211" t="s">
        <v>248</v>
      </c>
      <c r="AU608" s="211" t="s">
        <v>82</v>
      </c>
      <c r="AV608" s="13" t="s">
        <v>82</v>
      </c>
      <c r="AW608" s="13" t="s">
        <v>34</v>
      </c>
      <c r="AX608" s="13" t="s">
        <v>73</v>
      </c>
      <c r="AY608" s="211" t="s">
        <v>239</v>
      </c>
    </row>
    <row r="609" spans="1:65" s="14" customFormat="1" ht="11.25">
      <c r="B609" s="212"/>
      <c r="C609" s="213"/>
      <c r="D609" s="186" t="s">
        <v>248</v>
      </c>
      <c r="E609" s="214" t="s">
        <v>21</v>
      </c>
      <c r="F609" s="215" t="s">
        <v>251</v>
      </c>
      <c r="G609" s="213"/>
      <c r="H609" s="216">
        <v>55.048999999999999</v>
      </c>
      <c r="I609" s="217"/>
      <c r="J609" s="213"/>
      <c r="K609" s="213"/>
      <c r="L609" s="218"/>
      <c r="M609" s="219"/>
      <c r="N609" s="220"/>
      <c r="O609" s="220"/>
      <c r="P609" s="220"/>
      <c r="Q609" s="220"/>
      <c r="R609" s="220"/>
      <c r="S609" s="220"/>
      <c r="T609" s="221"/>
      <c r="AT609" s="222" t="s">
        <v>248</v>
      </c>
      <c r="AU609" s="222" t="s">
        <v>82</v>
      </c>
      <c r="AV609" s="14" t="s">
        <v>100</v>
      </c>
      <c r="AW609" s="14" t="s">
        <v>34</v>
      </c>
      <c r="AX609" s="14" t="s">
        <v>80</v>
      </c>
      <c r="AY609" s="222" t="s">
        <v>239</v>
      </c>
    </row>
    <row r="610" spans="1:65" s="2" customFormat="1" ht="24.2" customHeight="1">
      <c r="A610" s="36"/>
      <c r="B610" s="37"/>
      <c r="C610" s="246" t="s">
        <v>3654</v>
      </c>
      <c r="D610" s="246" t="s">
        <v>308</v>
      </c>
      <c r="E610" s="247" t="s">
        <v>5404</v>
      </c>
      <c r="F610" s="248" t="s">
        <v>5405</v>
      </c>
      <c r="G610" s="249" t="s">
        <v>326</v>
      </c>
      <c r="H610" s="250">
        <v>71.563999999999993</v>
      </c>
      <c r="I610" s="251"/>
      <c r="J610" s="252">
        <f>ROUND(I610*H610,2)</f>
        <v>0</v>
      </c>
      <c r="K610" s="248" t="s">
        <v>21</v>
      </c>
      <c r="L610" s="253"/>
      <c r="M610" s="254" t="s">
        <v>21</v>
      </c>
      <c r="N610" s="255" t="s">
        <v>44</v>
      </c>
      <c r="O610" s="66"/>
      <c r="P610" s="182">
        <f>O610*H610</f>
        <v>0</v>
      </c>
      <c r="Q610" s="182">
        <v>5.0000000000000001E-3</v>
      </c>
      <c r="R610" s="182">
        <f>Q610*H610</f>
        <v>0.35781999999999997</v>
      </c>
      <c r="S610" s="182">
        <v>0</v>
      </c>
      <c r="T610" s="183">
        <f>S610*H610</f>
        <v>0</v>
      </c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R610" s="184" t="s">
        <v>636</v>
      </c>
      <c r="AT610" s="184" t="s">
        <v>308</v>
      </c>
      <c r="AU610" s="184" t="s">
        <v>82</v>
      </c>
      <c r="AY610" s="19" t="s">
        <v>239</v>
      </c>
      <c r="BE610" s="185">
        <f>IF(N610="základní",J610,0)</f>
        <v>0</v>
      </c>
      <c r="BF610" s="185">
        <f>IF(N610="snížená",J610,0)</f>
        <v>0</v>
      </c>
      <c r="BG610" s="185">
        <f>IF(N610="zákl. přenesená",J610,0)</f>
        <v>0</v>
      </c>
      <c r="BH610" s="185">
        <f>IF(N610="sníž. přenesená",J610,0)</f>
        <v>0</v>
      </c>
      <c r="BI610" s="185">
        <f>IF(N610="nulová",J610,0)</f>
        <v>0</v>
      </c>
      <c r="BJ610" s="19" t="s">
        <v>80</v>
      </c>
      <c r="BK610" s="185">
        <f>ROUND(I610*H610,2)</f>
        <v>0</v>
      </c>
      <c r="BL610" s="19" t="s">
        <v>461</v>
      </c>
      <c r="BM610" s="184" t="s">
        <v>5406</v>
      </c>
    </row>
    <row r="611" spans="1:65" s="13" customFormat="1" ht="11.25">
      <c r="B611" s="201"/>
      <c r="C611" s="202"/>
      <c r="D611" s="186" t="s">
        <v>248</v>
      </c>
      <c r="E611" s="202"/>
      <c r="F611" s="204" t="s">
        <v>5407</v>
      </c>
      <c r="G611" s="202"/>
      <c r="H611" s="205">
        <v>71.563999999999993</v>
      </c>
      <c r="I611" s="206"/>
      <c r="J611" s="202"/>
      <c r="K611" s="202"/>
      <c r="L611" s="207"/>
      <c r="M611" s="208"/>
      <c r="N611" s="209"/>
      <c r="O611" s="209"/>
      <c r="P611" s="209"/>
      <c r="Q611" s="209"/>
      <c r="R611" s="209"/>
      <c r="S611" s="209"/>
      <c r="T611" s="210"/>
      <c r="AT611" s="211" t="s">
        <v>248</v>
      </c>
      <c r="AU611" s="211" t="s">
        <v>82</v>
      </c>
      <c r="AV611" s="13" t="s">
        <v>82</v>
      </c>
      <c r="AW611" s="13" t="s">
        <v>4</v>
      </c>
      <c r="AX611" s="13" t="s">
        <v>80</v>
      </c>
      <c r="AY611" s="211" t="s">
        <v>239</v>
      </c>
    </row>
    <row r="612" spans="1:65" s="2" customFormat="1" ht="24.2" customHeight="1">
      <c r="A612" s="36"/>
      <c r="B612" s="37"/>
      <c r="C612" s="173" t="s">
        <v>2045</v>
      </c>
      <c r="D612" s="173" t="s">
        <v>240</v>
      </c>
      <c r="E612" s="174" t="s">
        <v>5408</v>
      </c>
      <c r="F612" s="175" t="s">
        <v>5409</v>
      </c>
      <c r="G612" s="176" t="s">
        <v>602</v>
      </c>
      <c r="H612" s="177">
        <v>5.67</v>
      </c>
      <c r="I612" s="178"/>
      <c r="J612" s="179">
        <f>ROUND(I612*H612,2)</f>
        <v>0</v>
      </c>
      <c r="K612" s="175" t="s">
        <v>327</v>
      </c>
      <c r="L612" s="41"/>
      <c r="M612" s="180" t="s">
        <v>21</v>
      </c>
      <c r="N612" s="181" t="s">
        <v>44</v>
      </c>
      <c r="O612" s="66"/>
      <c r="P612" s="182">
        <f>O612*H612</f>
        <v>0</v>
      </c>
      <c r="Q612" s="182">
        <v>4.0600000000000002E-3</v>
      </c>
      <c r="R612" s="182">
        <f>Q612*H612</f>
        <v>2.3020200000000001E-2</v>
      </c>
      <c r="S612" s="182">
        <v>0</v>
      </c>
      <c r="T612" s="183">
        <f>S612*H612</f>
        <v>0</v>
      </c>
      <c r="U612" s="36"/>
      <c r="V612" s="36"/>
      <c r="W612" s="36"/>
      <c r="X612" s="36"/>
      <c r="Y612" s="36"/>
      <c r="Z612" s="36"/>
      <c r="AA612" s="36"/>
      <c r="AB612" s="36"/>
      <c r="AC612" s="36"/>
      <c r="AD612" s="36"/>
      <c r="AE612" s="36"/>
      <c r="AR612" s="184" t="s">
        <v>461</v>
      </c>
      <c r="AT612" s="184" t="s">
        <v>240</v>
      </c>
      <c r="AU612" s="184" t="s">
        <v>82</v>
      </c>
      <c r="AY612" s="19" t="s">
        <v>239</v>
      </c>
      <c r="BE612" s="185">
        <f>IF(N612="základní",J612,0)</f>
        <v>0</v>
      </c>
      <c r="BF612" s="185">
        <f>IF(N612="snížená",J612,0)</f>
        <v>0</v>
      </c>
      <c r="BG612" s="185">
        <f>IF(N612="zákl. přenesená",J612,0)</f>
        <v>0</v>
      </c>
      <c r="BH612" s="185">
        <f>IF(N612="sníž. přenesená",J612,0)</f>
        <v>0</v>
      </c>
      <c r="BI612" s="185">
        <f>IF(N612="nulová",J612,0)</f>
        <v>0</v>
      </c>
      <c r="BJ612" s="19" t="s">
        <v>80</v>
      </c>
      <c r="BK612" s="185">
        <f>ROUND(I612*H612,2)</f>
        <v>0</v>
      </c>
      <c r="BL612" s="19" t="s">
        <v>461</v>
      </c>
      <c r="BM612" s="184" t="s">
        <v>5410</v>
      </c>
    </row>
    <row r="613" spans="1:65" s="2" customFormat="1" ht="11.25">
      <c r="A613" s="36"/>
      <c r="B613" s="37"/>
      <c r="C613" s="38"/>
      <c r="D613" s="233" t="s">
        <v>329</v>
      </c>
      <c r="E613" s="38"/>
      <c r="F613" s="234" t="s">
        <v>5411</v>
      </c>
      <c r="G613" s="38"/>
      <c r="H613" s="38"/>
      <c r="I613" s="188"/>
      <c r="J613" s="38"/>
      <c r="K613" s="38"/>
      <c r="L613" s="41"/>
      <c r="M613" s="189"/>
      <c r="N613" s="190"/>
      <c r="O613" s="66"/>
      <c r="P613" s="66"/>
      <c r="Q613" s="66"/>
      <c r="R613" s="66"/>
      <c r="S613" s="66"/>
      <c r="T613" s="67"/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T613" s="19" t="s">
        <v>329</v>
      </c>
      <c r="AU613" s="19" t="s">
        <v>82</v>
      </c>
    </row>
    <row r="614" spans="1:65" s="12" customFormat="1" ht="11.25">
      <c r="B614" s="191"/>
      <c r="C614" s="192"/>
      <c r="D614" s="186" t="s">
        <v>248</v>
      </c>
      <c r="E614" s="193" t="s">
        <v>21</v>
      </c>
      <c r="F614" s="194" t="s">
        <v>5371</v>
      </c>
      <c r="G614" s="192"/>
      <c r="H614" s="193" t="s">
        <v>21</v>
      </c>
      <c r="I614" s="195"/>
      <c r="J614" s="192"/>
      <c r="K614" s="192"/>
      <c r="L614" s="196"/>
      <c r="M614" s="197"/>
      <c r="N614" s="198"/>
      <c r="O614" s="198"/>
      <c r="P614" s="198"/>
      <c r="Q614" s="198"/>
      <c r="R614" s="198"/>
      <c r="S614" s="198"/>
      <c r="T614" s="199"/>
      <c r="AT614" s="200" t="s">
        <v>248</v>
      </c>
      <c r="AU614" s="200" t="s">
        <v>82</v>
      </c>
      <c r="AV614" s="12" t="s">
        <v>80</v>
      </c>
      <c r="AW614" s="12" t="s">
        <v>34</v>
      </c>
      <c r="AX614" s="12" t="s">
        <v>73</v>
      </c>
      <c r="AY614" s="200" t="s">
        <v>239</v>
      </c>
    </row>
    <row r="615" spans="1:65" s="13" customFormat="1" ht="11.25">
      <c r="B615" s="201"/>
      <c r="C615" s="202"/>
      <c r="D615" s="186" t="s">
        <v>248</v>
      </c>
      <c r="E615" s="203" t="s">
        <v>21</v>
      </c>
      <c r="F615" s="204" t="s">
        <v>5412</v>
      </c>
      <c r="G615" s="202"/>
      <c r="H615" s="205">
        <v>5.67</v>
      </c>
      <c r="I615" s="206"/>
      <c r="J615" s="202"/>
      <c r="K615" s="202"/>
      <c r="L615" s="207"/>
      <c r="M615" s="208"/>
      <c r="N615" s="209"/>
      <c r="O615" s="209"/>
      <c r="P615" s="209"/>
      <c r="Q615" s="209"/>
      <c r="R615" s="209"/>
      <c r="S615" s="209"/>
      <c r="T615" s="210"/>
      <c r="AT615" s="211" t="s">
        <v>248</v>
      </c>
      <c r="AU615" s="211" t="s">
        <v>82</v>
      </c>
      <c r="AV615" s="13" t="s">
        <v>82</v>
      </c>
      <c r="AW615" s="13" t="s">
        <v>34</v>
      </c>
      <c r="AX615" s="13" t="s">
        <v>73</v>
      </c>
      <c r="AY615" s="211" t="s">
        <v>239</v>
      </c>
    </row>
    <row r="616" spans="1:65" s="14" customFormat="1" ht="11.25">
      <c r="B616" s="212"/>
      <c r="C616" s="213"/>
      <c r="D616" s="186" t="s">
        <v>248</v>
      </c>
      <c r="E616" s="214" t="s">
        <v>21</v>
      </c>
      <c r="F616" s="215" t="s">
        <v>251</v>
      </c>
      <c r="G616" s="213"/>
      <c r="H616" s="216">
        <v>5.67</v>
      </c>
      <c r="I616" s="217"/>
      <c r="J616" s="213"/>
      <c r="K616" s="213"/>
      <c r="L616" s="218"/>
      <c r="M616" s="219"/>
      <c r="N616" s="220"/>
      <c r="O616" s="220"/>
      <c r="P616" s="220"/>
      <c r="Q616" s="220"/>
      <c r="R616" s="220"/>
      <c r="S616" s="220"/>
      <c r="T616" s="221"/>
      <c r="AT616" s="222" t="s">
        <v>248</v>
      </c>
      <c r="AU616" s="222" t="s">
        <v>82</v>
      </c>
      <c r="AV616" s="14" t="s">
        <v>100</v>
      </c>
      <c r="AW616" s="14" t="s">
        <v>34</v>
      </c>
      <c r="AX616" s="14" t="s">
        <v>80</v>
      </c>
      <c r="AY616" s="222" t="s">
        <v>239</v>
      </c>
    </row>
    <row r="617" spans="1:65" s="2" customFormat="1" ht="24.2" customHeight="1">
      <c r="A617" s="36"/>
      <c r="B617" s="37"/>
      <c r="C617" s="173" t="s">
        <v>3666</v>
      </c>
      <c r="D617" s="173" t="s">
        <v>240</v>
      </c>
      <c r="E617" s="174" t="s">
        <v>5413</v>
      </c>
      <c r="F617" s="175" t="s">
        <v>5414</v>
      </c>
      <c r="G617" s="176" t="s">
        <v>602</v>
      </c>
      <c r="H617" s="177">
        <v>16.600000000000001</v>
      </c>
      <c r="I617" s="178"/>
      <c r="J617" s="179">
        <f>ROUND(I617*H617,2)</f>
        <v>0</v>
      </c>
      <c r="K617" s="175" t="s">
        <v>327</v>
      </c>
      <c r="L617" s="41"/>
      <c r="M617" s="180" t="s">
        <v>21</v>
      </c>
      <c r="N617" s="181" t="s">
        <v>44</v>
      </c>
      <c r="O617" s="66"/>
      <c r="P617" s="182">
        <f>O617*H617</f>
        <v>0</v>
      </c>
      <c r="Q617" s="182">
        <v>3.5100000000000001E-3</v>
      </c>
      <c r="R617" s="182">
        <f>Q617*H617</f>
        <v>5.8266000000000005E-2</v>
      </c>
      <c r="S617" s="182">
        <v>0</v>
      </c>
      <c r="T617" s="183">
        <f>S617*H617</f>
        <v>0</v>
      </c>
      <c r="U617" s="36"/>
      <c r="V617" s="36"/>
      <c r="W617" s="36"/>
      <c r="X617" s="36"/>
      <c r="Y617" s="36"/>
      <c r="Z617" s="36"/>
      <c r="AA617" s="36"/>
      <c r="AB617" s="36"/>
      <c r="AC617" s="36"/>
      <c r="AD617" s="36"/>
      <c r="AE617" s="36"/>
      <c r="AR617" s="184" t="s">
        <v>461</v>
      </c>
      <c r="AT617" s="184" t="s">
        <v>240</v>
      </c>
      <c r="AU617" s="184" t="s">
        <v>82</v>
      </c>
      <c r="AY617" s="19" t="s">
        <v>239</v>
      </c>
      <c r="BE617" s="185">
        <f>IF(N617="základní",J617,0)</f>
        <v>0</v>
      </c>
      <c r="BF617" s="185">
        <f>IF(N617="snížená",J617,0)</f>
        <v>0</v>
      </c>
      <c r="BG617" s="185">
        <f>IF(N617="zákl. přenesená",J617,0)</f>
        <v>0</v>
      </c>
      <c r="BH617" s="185">
        <f>IF(N617="sníž. přenesená",J617,0)</f>
        <v>0</v>
      </c>
      <c r="BI617" s="185">
        <f>IF(N617="nulová",J617,0)</f>
        <v>0</v>
      </c>
      <c r="BJ617" s="19" t="s">
        <v>80</v>
      </c>
      <c r="BK617" s="185">
        <f>ROUND(I617*H617,2)</f>
        <v>0</v>
      </c>
      <c r="BL617" s="19" t="s">
        <v>461</v>
      </c>
      <c r="BM617" s="184" t="s">
        <v>5415</v>
      </c>
    </row>
    <row r="618" spans="1:65" s="2" customFormat="1" ht="11.25">
      <c r="A618" s="36"/>
      <c r="B618" s="37"/>
      <c r="C618" s="38"/>
      <c r="D618" s="233" t="s">
        <v>329</v>
      </c>
      <c r="E618" s="38"/>
      <c r="F618" s="234" t="s">
        <v>5416</v>
      </c>
      <c r="G618" s="38"/>
      <c r="H618" s="38"/>
      <c r="I618" s="188"/>
      <c r="J618" s="38"/>
      <c r="K618" s="38"/>
      <c r="L618" s="41"/>
      <c r="M618" s="189"/>
      <c r="N618" s="190"/>
      <c r="O618" s="66"/>
      <c r="P618" s="66"/>
      <c r="Q618" s="66"/>
      <c r="R618" s="66"/>
      <c r="S618" s="66"/>
      <c r="T618" s="67"/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T618" s="19" t="s">
        <v>329</v>
      </c>
      <c r="AU618" s="19" t="s">
        <v>82</v>
      </c>
    </row>
    <row r="619" spans="1:65" s="12" customFormat="1" ht="11.25">
      <c r="B619" s="191"/>
      <c r="C619" s="192"/>
      <c r="D619" s="186" t="s">
        <v>248</v>
      </c>
      <c r="E619" s="193" t="s">
        <v>21</v>
      </c>
      <c r="F619" s="194" t="s">
        <v>5371</v>
      </c>
      <c r="G619" s="192"/>
      <c r="H619" s="193" t="s">
        <v>21</v>
      </c>
      <c r="I619" s="195"/>
      <c r="J619" s="192"/>
      <c r="K619" s="192"/>
      <c r="L619" s="196"/>
      <c r="M619" s="197"/>
      <c r="N619" s="198"/>
      <c r="O619" s="198"/>
      <c r="P619" s="198"/>
      <c r="Q619" s="198"/>
      <c r="R619" s="198"/>
      <c r="S619" s="198"/>
      <c r="T619" s="199"/>
      <c r="AT619" s="200" t="s">
        <v>248</v>
      </c>
      <c r="AU619" s="200" t="s">
        <v>82</v>
      </c>
      <c r="AV619" s="12" t="s">
        <v>80</v>
      </c>
      <c r="AW619" s="12" t="s">
        <v>34</v>
      </c>
      <c r="AX619" s="12" t="s">
        <v>73</v>
      </c>
      <c r="AY619" s="200" t="s">
        <v>239</v>
      </c>
    </row>
    <row r="620" spans="1:65" s="13" customFormat="1" ht="11.25">
      <c r="B620" s="201"/>
      <c r="C620" s="202"/>
      <c r="D620" s="186" t="s">
        <v>248</v>
      </c>
      <c r="E620" s="203" t="s">
        <v>21</v>
      </c>
      <c r="F620" s="204" t="s">
        <v>5417</v>
      </c>
      <c r="G620" s="202"/>
      <c r="H620" s="205">
        <v>16.600000000000001</v>
      </c>
      <c r="I620" s="206"/>
      <c r="J620" s="202"/>
      <c r="K620" s="202"/>
      <c r="L620" s="207"/>
      <c r="M620" s="208"/>
      <c r="N620" s="209"/>
      <c r="O620" s="209"/>
      <c r="P620" s="209"/>
      <c r="Q620" s="209"/>
      <c r="R620" s="209"/>
      <c r="S620" s="209"/>
      <c r="T620" s="210"/>
      <c r="AT620" s="211" t="s">
        <v>248</v>
      </c>
      <c r="AU620" s="211" t="s">
        <v>82</v>
      </c>
      <c r="AV620" s="13" t="s">
        <v>82</v>
      </c>
      <c r="AW620" s="13" t="s">
        <v>34</v>
      </c>
      <c r="AX620" s="13" t="s">
        <v>73</v>
      </c>
      <c r="AY620" s="211" t="s">
        <v>239</v>
      </c>
    </row>
    <row r="621" spans="1:65" s="14" customFormat="1" ht="11.25">
      <c r="B621" s="212"/>
      <c r="C621" s="213"/>
      <c r="D621" s="186" t="s">
        <v>248</v>
      </c>
      <c r="E621" s="214" t="s">
        <v>21</v>
      </c>
      <c r="F621" s="215" t="s">
        <v>251</v>
      </c>
      <c r="G621" s="213"/>
      <c r="H621" s="216">
        <v>16.600000000000001</v>
      </c>
      <c r="I621" s="217"/>
      <c r="J621" s="213"/>
      <c r="K621" s="213"/>
      <c r="L621" s="218"/>
      <c r="M621" s="219"/>
      <c r="N621" s="220"/>
      <c r="O621" s="220"/>
      <c r="P621" s="220"/>
      <c r="Q621" s="220"/>
      <c r="R621" s="220"/>
      <c r="S621" s="220"/>
      <c r="T621" s="221"/>
      <c r="AT621" s="222" t="s">
        <v>248</v>
      </c>
      <c r="AU621" s="222" t="s">
        <v>82</v>
      </c>
      <c r="AV621" s="14" t="s">
        <v>100</v>
      </c>
      <c r="AW621" s="14" t="s">
        <v>34</v>
      </c>
      <c r="AX621" s="14" t="s">
        <v>80</v>
      </c>
      <c r="AY621" s="222" t="s">
        <v>239</v>
      </c>
    </row>
    <row r="622" spans="1:65" s="2" customFormat="1" ht="21.75" customHeight="1">
      <c r="A622" s="36"/>
      <c r="B622" s="37"/>
      <c r="C622" s="173" t="s">
        <v>2048</v>
      </c>
      <c r="D622" s="173" t="s">
        <v>240</v>
      </c>
      <c r="E622" s="174" t="s">
        <v>5418</v>
      </c>
      <c r="F622" s="175" t="s">
        <v>5419</v>
      </c>
      <c r="G622" s="176" t="s">
        <v>602</v>
      </c>
      <c r="H622" s="177">
        <v>21.7</v>
      </c>
      <c r="I622" s="178"/>
      <c r="J622" s="179">
        <f>ROUND(I622*H622,2)</f>
        <v>0</v>
      </c>
      <c r="K622" s="175" t="s">
        <v>21</v>
      </c>
      <c r="L622" s="41"/>
      <c r="M622" s="180" t="s">
        <v>21</v>
      </c>
      <c r="N622" s="181" t="s">
        <v>44</v>
      </c>
      <c r="O622" s="66"/>
      <c r="P622" s="182">
        <f>O622*H622</f>
        <v>0</v>
      </c>
      <c r="Q622" s="182">
        <v>7.5319999999999996E-3</v>
      </c>
      <c r="R622" s="182">
        <f>Q622*H622</f>
        <v>0.16344439999999999</v>
      </c>
      <c r="S622" s="182">
        <v>0</v>
      </c>
      <c r="T622" s="183">
        <f>S622*H622</f>
        <v>0</v>
      </c>
      <c r="U622" s="36"/>
      <c r="V622" s="36"/>
      <c r="W622" s="36"/>
      <c r="X622" s="36"/>
      <c r="Y622" s="36"/>
      <c r="Z622" s="36"/>
      <c r="AA622" s="36"/>
      <c r="AB622" s="36"/>
      <c r="AC622" s="36"/>
      <c r="AD622" s="36"/>
      <c r="AE622" s="36"/>
      <c r="AR622" s="184" t="s">
        <v>461</v>
      </c>
      <c r="AT622" s="184" t="s">
        <v>240</v>
      </c>
      <c r="AU622" s="184" t="s">
        <v>82</v>
      </c>
      <c r="AY622" s="19" t="s">
        <v>239</v>
      </c>
      <c r="BE622" s="185">
        <f>IF(N622="základní",J622,0)</f>
        <v>0</v>
      </c>
      <c r="BF622" s="185">
        <f>IF(N622="snížená",J622,0)</f>
        <v>0</v>
      </c>
      <c r="BG622" s="185">
        <f>IF(N622="zákl. přenesená",J622,0)</f>
        <v>0</v>
      </c>
      <c r="BH622" s="185">
        <f>IF(N622="sníž. přenesená",J622,0)</f>
        <v>0</v>
      </c>
      <c r="BI622" s="185">
        <f>IF(N622="nulová",J622,0)</f>
        <v>0</v>
      </c>
      <c r="BJ622" s="19" t="s">
        <v>80</v>
      </c>
      <c r="BK622" s="185">
        <f>ROUND(I622*H622,2)</f>
        <v>0</v>
      </c>
      <c r="BL622" s="19" t="s">
        <v>461</v>
      </c>
      <c r="BM622" s="184" t="s">
        <v>5420</v>
      </c>
    </row>
    <row r="623" spans="1:65" s="12" customFormat="1" ht="11.25">
      <c r="B623" s="191"/>
      <c r="C623" s="192"/>
      <c r="D623" s="186" t="s">
        <v>248</v>
      </c>
      <c r="E623" s="193" t="s">
        <v>21</v>
      </c>
      <c r="F623" s="194" t="s">
        <v>5371</v>
      </c>
      <c r="G623" s="192"/>
      <c r="H623" s="193" t="s">
        <v>21</v>
      </c>
      <c r="I623" s="195"/>
      <c r="J623" s="192"/>
      <c r="K623" s="192"/>
      <c r="L623" s="196"/>
      <c r="M623" s="197"/>
      <c r="N623" s="198"/>
      <c r="O623" s="198"/>
      <c r="P623" s="198"/>
      <c r="Q623" s="198"/>
      <c r="R623" s="198"/>
      <c r="S623" s="198"/>
      <c r="T623" s="199"/>
      <c r="AT623" s="200" t="s">
        <v>248</v>
      </c>
      <c r="AU623" s="200" t="s">
        <v>82</v>
      </c>
      <c r="AV623" s="12" t="s">
        <v>80</v>
      </c>
      <c r="AW623" s="12" t="s">
        <v>34</v>
      </c>
      <c r="AX623" s="12" t="s">
        <v>73</v>
      </c>
      <c r="AY623" s="200" t="s">
        <v>239</v>
      </c>
    </row>
    <row r="624" spans="1:65" s="12" customFormat="1" ht="11.25">
      <c r="B624" s="191"/>
      <c r="C624" s="192"/>
      <c r="D624" s="186" t="s">
        <v>248</v>
      </c>
      <c r="E624" s="193" t="s">
        <v>21</v>
      </c>
      <c r="F624" s="194" t="s">
        <v>5372</v>
      </c>
      <c r="G624" s="192"/>
      <c r="H624" s="193" t="s">
        <v>21</v>
      </c>
      <c r="I624" s="195"/>
      <c r="J624" s="192"/>
      <c r="K624" s="192"/>
      <c r="L624" s="196"/>
      <c r="M624" s="197"/>
      <c r="N624" s="198"/>
      <c r="O624" s="198"/>
      <c r="P624" s="198"/>
      <c r="Q624" s="198"/>
      <c r="R624" s="198"/>
      <c r="S624" s="198"/>
      <c r="T624" s="199"/>
      <c r="AT624" s="200" t="s">
        <v>248</v>
      </c>
      <c r="AU624" s="200" t="s">
        <v>82</v>
      </c>
      <c r="AV624" s="12" t="s">
        <v>80</v>
      </c>
      <c r="AW624" s="12" t="s">
        <v>34</v>
      </c>
      <c r="AX624" s="12" t="s">
        <v>73</v>
      </c>
      <c r="AY624" s="200" t="s">
        <v>239</v>
      </c>
    </row>
    <row r="625" spans="1:65" s="13" customFormat="1" ht="11.25">
      <c r="B625" s="201"/>
      <c r="C625" s="202"/>
      <c r="D625" s="186" t="s">
        <v>248</v>
      </c>
      <c r="E625" s="203" t="s">
        <v>21</v>
      </c>
      <c r="F625" s="204" t="s">
        <v>5373</v>
      </c>
      <c r="G625" s="202"/>
      <c r="H625" s="205">
        <v>21.7</v>
      </c>
      <c r="I625" s="206"/>
      <c r="J625" s="202"/>
      <c r="K625" s="202"/>
      <c r="L625" s="207"/>
      <c r="M625" s="208"/>
      <c r="N625" s="209"/>
      <c r="O625" s="209"/>
      <c r="P625" s="209"/>
      <c r="Q625" s="209"/>
      <c r="R625" s="209"/>
      <c r="S625" s="209"/>
      <c r="T625" s="210"/>
      <c r="AT625" s="211" t="s">
        <v>248</v>
      </c>
      <c r="AU625" s="211" t="s">
        <v>82</v>
      </c>
      <c r="AV625" s="13" t="s">
        <v>82</v>
      </c>
      <c r="AW625" s="13" t="s">
        <v>34</v>
      </c>
      <c r="AX625" s="13" t="s">
        <v>73</v>
      </c>
      <c r="AY625" s="211" t="s">
        <v>239</v>
      </c>
    </row>
    <row r="626" spans="1:65" s="14" customFormat="1" ht="11.25">
      <c r="B626" s="212"/>
      <c r="C626" s="213"/>
      <c r="D626" s="186" t="s">
        <v>248</v>
      </c>
      <c r="E626" s="214" t="s">
        <v>21</v>
      </c>
      <c r="F626" s="215" t="s">
        <v>251</v>
      </c>
      <c r="G626" s="213"/>
      <c r="H626" s="216">
        <v>21.7</v>
      </c>
      <c r="I626" s="217"/>
      <c r="J626" s="213"/>
      <c r="K626" s="213"/>
      <c r="L626" s="218"/>
      <c r="M626" s="219"/>
      <c r="N626" s="220"/>
      <c r="O626" s="220"/>
      <c r="P626" s="220"/>
      <c r="Q626" s="220"/>
      <c r="R626" s="220"/>
      <c r="S626" s="220"/>
      <c r="T626" s="221"/>
      <c r="AT626" s="222" t="s">
        <v>248</v>
      </c>
      <c r="AU626" s="222" t="s">
        <v>82</v>
      </c>
      <c r="AV626" s="14" t="s">
        <v>100</v>
      </c>
      <c r="AW626" s="14" t="s">
        <v>34</v>
      </c>
      <c r="AX626" s="14" t="s">
        <v>80</v>
      </c>
      <c r="AY626" s="222" t="s">
        <v>239</v>
      </c>
    </row>
    <row r="627" spans="1:65" s="2" customFormat="1" ht="24.2" customHeight="1">
      <c r="A627" s="36"/>
      <c r="B627" s="37"/>
      <c r="C627" s="173" t="s">
        <v>3675</v>
      </c>
      <c r="D627" s="173" t="s">
        <v>240</v>
      </c>
      <c r="E627" s="174" t="s">
        <v>5421</v>
      </c>
      <c r="F627" s="175" t="s">
        <v>5422</v>
      </c>
      <c r="G627" s="176" t="s">
        <v>602</v>
      </c>
      <c r="H627" s="177">
        <v>27.1</v>
      </c>
      <c r="I627" s="178"/>
      <c r="J627" s="179">
        <f>ROUND(I627*H627,2)</f>
        <v>0</v>
      </c>
      <c r="K627" s="175" t="s">
        <v>21</v>
      </c>
      <c r="L627" s="41"/>
      <c r="M627" s="180" t="s">
        <v>21</v>
      </c>
      <c r="N627" s="181" t="s">
        <v>44</v>
      </c>
      <c r="O627" s="66"/>
      <c r="P627" s="182">
        <f>O627*H627</f>
        <v>0</v>
      </c>
      <c r="Q627" s="182">
        <v>1.5900000000000001E-3</v>
      </c>
      <c r="R627" s="182">
        <f>Q627*H627</f>
        <v>4.3089000000000002E-2</v>
      </c>
      <c r="S627" s="182">
        <v>0</v>
      </c>
      <c r="T627" s="183">
        <f>S627*H627</f>
        <v>0</v>
      </c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  <c r="AR627" s="184" t="s">
        <v>461</v>
      </c>
      <c r="AT627" s="184" t="s">
        <v>240</v>
      </c>
      <c r="AU627" s="184" t="s">
        <v>82</v>
      </c>
      <c r="AY627" s="19" t="s">
        <v>239</v>
      </c>
      <c r="BE627" s="185">
        <f>IF(N627="základní",J627,0)</f>
        <v>0</v>
      </c>
      <c r="BF627" s="185">
        <f>IF(N627="snížená",J627,0)</f>
        <v>0</v>
      </c>
      <c r="BG627" s="185">
        <f>IF(N627="zákl. přenesená",J627,0)</f>
        <v>0</v>
      </c>
      <c r="BH627" s="185">
        <f>IF(N627="sníž. přenesená",J627,0)</f>
        <v>0</v>
      </c>
      <c r="BI627" s="185">
        <f>IF(N627="nulová",J627,0)</f>
        <v>0</v>
      </c>
      <c r="BJ627" s="19" t="s">
        <v>80</v>
      </c>
      <c r="BK627" s="185">
        <f>ROUND(I627*H627,2)</f>
        <v>0</v>
      </c>
      <c r="BL627" s="19" t="s">
        <v>461</v>
      </c>
      <c r="BM627" s="184" t="s">
        <v>5423</v>
      </c>
    </row>
    <row r="628" spans="1:65" s="12" customFormat="1" ht="11.25">
      <c r="B628" s="191"/>
      <c r="C628" s="192"/>
      <c r="D628" s="186" t="s">
        <v>248</v>
      </c>
      <c r="E628" s="193" t="s">
        <v>21</v>
      </c>
      <c r="F628" s="194" t="s">
        <v>5371</v>
      </c>
      <c r="G628" s="192"/>
      <c r="H628" s="193" t="s">
        <v>21</v>
      </c>
      <c r="I628" s="195"/>
      <c r="J628" s="192"/>
      <c r="K628" s="192"/>
      <c r="L628" s="196"/>
      <c r="M628" s="197"/>
      <c r="N628" s="198"/>
      <c r="O628" s="198"/>
      <c r="P628" s="198"/>
      <c r="Q628" s="198"/>
      <c r="R628" s="198"/>
      <c r="S628" s="198"/>
      <c r="T628" s="199"/>
      <c r="AT628" s="200" t="s">
        <v>248</v>
      </c>
      <c r="AU628" s="200" t="s">
        <v>82</v>
      </c>
      <c r="AV628" s="12" t="s">
        <v>80</v>
      </c>
      <c r="AW628" s="12" t="s">
        <v>34</v>
      </c>
      <c r="AX628" s="12" t="s">
        <v>73</v>
      </c>
      <c r="AY628" s="200" t="s">
        <v>239</v>
      </c>
    </row>
    <row r="629" spans="1:65" s="13" customFormat="1" ht="11.25">
      <c r="B629" s="201"/>
      <c r="C629" s="202"/>
      <c r="D629" s="186" t="s">
        <v>248</v>
      </c>
      <c r="E629" s="203" t="s">
        <v>21</v>
      </c>
      <c r="F629" s="204" t="s">
        <v>5386</v>
      </c>
      <c r="G629" s="202"/>
      <c r="H629" s="205">
        <v>27.1</v>
      </c>
      <c r="I629" s="206"/>
      <c r="J629" s="202"/>
      <c r="K629" s="202"/>
      <c r="L629" s="207"/>
      <c r="M629" s="208"/>
      <c r="N629" s="209"/>
      <c r="O629" s="209"/>
      <c r="P629" s="209"/>
      <c r="Q629" s="209"/>
      <c r="R629" s="209"/>
      <c r="S629" s="209"/>
      <c r="T629" s="210"/>
      <c r="AT629" s="211" t="s">
        <v>248</v>
      </c>
      <c r="AU629" s="211" t="s">
        <v>82</v>
      </c>
      <c r="AV629" s="13" t="s">
        <v>82</v>
      </c>
      <c r="AW629" s="13" t="s">
        <v>34</v>
      </c>
      <c r="AX629" s="13" t="s">
        <v>73</v>
      </c>
      <c r="AY629" s="211" t="s">
        <v>239</v>
      </c>
    </row>
    <row r="630" spans="1:65" s="14" customFormat="1" ht="11.25">
      <c r="B630" s="212"/>
      <c r="C630" s="213"/>
      <c r="D630" s="186" t="s">
        <v>248</v>
      </c>
      <c r="E630" s="214" t="s">
        <v>21</v>
      </c>
      <c r="F630" s="215" t="s">
        <v>251</v>
      </c>
      <c r="G630" s="213"/>
      <c r="H630" s="216">
        <v>27.1</v>
      </c>
      <c r="I630" s="217"/>
      <c r="J630" s="213"/>
      <c r="K630" s="213"/>
      <c r="L630" s="218"/>
      <c r="M630" s="219"/>
      <c r="N630" s="220"/>
      <c r="O630" s="220"/>
      <c r="P630" s="220"/>
      <c r="Q630" s="220"/>
      <c r="R630" s="220"/>
      <c r="S630" s="220"/>
      <c r="T630" s="221"/>
      <c r="AT630" s="222" t="s">
        <v>248</v>
      </c>
      <c r="AU630" s="222" t="s">
        <v>82</v>
      </c>
      <c r="AV630" s="14" t="s">
        <v>100</v>
      </c>
      <c r="AW630" s="14" t="s">
        <v>34</v>
      </c>
      <c r="AX630" s="14" t="s">
        <v>80</v>
      </c>
      <c r="AY630" s="222" t="s">
        <v>239</v>
      </c>
    </row>
    <row r="631" spans="1:65" s="2" customFormat="1" ht="16.5" customHeight="1">
      <c r="A631" s="36"/>
      <c r="B631" s="37"/>
      <c r="C631" s="173" t="s">
        <v>2049</v>
      </c>
      <c r="D631" s="173" t="s">
        <v>240</v>
      </c>
      <c r="E631" s="174" t="s">
        <v>5424</v>
      </c>
      <c r="F631" s="175" t="s">
        <v>4014</v>
      </c>
      <c r="G631" s="176" t="s">
        <v>602</v>
      </c>
      <c r="H631" s="177">
        <v>18.36</v>
      </c>
      <c r="I631" s="178"/>
      <c r="J631" s="179">
        <f>ROUND(I631*H631,2)</f>
        <v>0</v>
      </c>
      <c r="K631" s="175" t="s">
        <v>21</v>
      </c>
      <c r="L631" s="41"/>
      <c r="M631" s="180" t="s">
        <v>21</v>
      </c>
      <c r="N631" s="181" t="s">
        <v>44</v>
      </c>
      <c r="O631" s="66"/>
      <c r="P631" s="182">
        <f>O631*H631</f>
        <v>0</v>
      </c>
      <c r="Q631" s="182">
        <v>1.5900000000000001E-3</v>
      </c>
      <c r="R631" s="182">
        <f>Q631*H631</f>
        <v>2.91924E-2</v>
      </c>
      <c r="S631" s="182">
        <v>0</v>
      </c>
      <c r="T631" s="183">
        <f>S631*H631</f>
        <v>0</v>
      </c>
      <c r="U631" s="36"/>
      <c r="V631" s="36"/>
      <c r="W631" s="36"/>
      <c r="X631" s="36"/>
      <c r="Y631" s="36"/>
      <c r="Z631" s="36"/>
      <c r="AA631" s="36"/>
      <c r="AB631" s="36"/>
      <c r="AC631" s="36"/>
      <c r="AD631" s="36"/>
      <c r="AE631" s="36"/>
      <c r="AR631" s="184" t="s">
        <v>461</v>
      </c>
      <c r="AT631" s="184" t="s">
        <v>240</v>
      </c>
      <c r="AU631" s="184" t="s">
        <v>82</v>
      </c>
      <c r="AY631" s="19" t="s">
        <v>239</v>
      </c>
      <c r="BE631" s="185">
        <f>IF(N631="základní",J631,0)</f>
        <v>0</v>
      </c>
      <c r="BF631" s="185">
        <f>IF(N631="snížená",J631,0)</f>
        <v>0</v>
      </c>
      <c r="BG631" s="185">
        <f>IF(N631="zákl. přenesená",J631,0)</f>
        <v>0</v>
      </c>
      <c r="BH631" s="185">
        <f>IF(N631="sníž. přenesená",J631,0)</f>
        <v>0</v>
      </c>
      <c r="BI631" s="185">
        <f>IF(N631="nulová",J631,0)</f>
        <v>0</v>
      </c>
      <c r="BJ631" s="19" t="s">
        <v>80</v>
      </c>
      <c r="BK631" s="185">
        <f>ROUND(I631*H631,2)</f>
        <v>0</v>
      </c>
      <c r="BL631" s="19" t="s">
        <v>461</v>
      </c>
      <c r="BM631" s="184" t="s">
        <v>5425</v>
      </c>
    </row>
    <row r="632" spans="1:65" s="12" customFormat="1" ht="11.25">
      <c r="B632" s="191"/>
      <c r="C632" s="192"/>
      <c r="D632" s="186" t="s">
        <v>248</v>
      </c>
      <c r="E632" s="193" t="s">
        <v>21</v>
      </c>
      <c r="F632" s="194" t="s">
        <v>5012</v>
      </c>
      <c r="G632" s="192"/>
      <c r="H632" s="193" t="s">
        <v>21</v>
      </c>
      <c r="I632" s="195"/>
      <c r="J632" s="192"/>
      <c r="K632" s="192"/>
      <c r="L632" s="196"/>
      <c r="M632" s="197"/>
      <c r="N632" s="198"/>
      <c r="O632" s="198"/>
      <c r="P632" s="198"/>
      <c r="Q632" s="198"/>
      <c r="R632" s="198"/>
      <c r="S632" s="198"/>
      <c r="T632" s="199"/>
      <c r="AT632" s="200" t="s">
        <v>248</v>
      </c>
      <c r="AU632" s="200" t="s">
        <v>82</v>
      </c>
      <c r="AV632" s="12" t="s">
        <v>80</v>
      </c>
      <c r="AW632" s="12" t="s">
        <v>34</v>
      </c>
      <c r="AX632" s="12" t="s">
        <v>73</v>
      </c>
      <c r="AY632" s="200" t="s">
        <v>239</v>
      </c>
    </row>
    <row r="633" spans="1:65" s="13" customFormat="1" ht="11.25">
      <c r="B633" s="201"/>
      <c r="C633" s="202"/>
      <c r="D633" s="186" t="s">
        <v>248</v>
      </c>
      <c r="E633" s="203" t="s">
        <v>21</v>
      </c>
      <c r="F633" s="204" t="s">
        <v>5426</v>
      </c>
      <c r="G633" s="202"/>
      <c r="H633" s="205">
        <v>18.36</v>
      </c>
      <c r="I633" s="206"/>
      <c r="J633" s="202"/>
      <c r="K633" s="202"/>
      <c r="L633" s="207"/>
      <c r="M633" s="208"/>
      <c r="N633" s="209"/>
      <c r="O633" s="209"/>
      <c r="P633" s="209"/>
      <c r="Q633" s="209"/>
      <c r="R633" s="209"/>
      <c r="S633" s="209"/>
      <c r="T633" s="210"/>
      <c r="AT633" s="211" t="s">
        <v>248</v>
      </c>
      <c r="AU633" s="211" t="s">
        <v>82</v>
      </c>
      <c r="AV633" s="13" t="s">
        <v>82</v>
      </c>
      <c r="AW633" s="13" t="s">
        <v>34</v>
      </c>
      <c r="AX633" s="13" t="s">
        <v>73</v>
      </c>
      <c r="AY633" s="211" t="s">
        <v>239</v>
      </c>
    </row>
    <row r="634" spans="1:65" s="14" customFormat="1" ht="11.25">
      <c r="B634" s="212"/>
      <c r="C634" s="213"/>
      <c r="D634" s="186" t="s">
        <v>248</v>
      </c>
      <c r="E634" s="214" t="s">
        <v>21</v>
      </c>
      <c r="F634" s="215" t="s">
        <v>251</v>
      </c>
      <c r="G634" s="213"/>
      <c r="H634" s="216">
        <v>18.36</v>
      </c>
      <c r="I634" s="217"/>
      <c r="J634" s="213"/>
      <c r="K634" s="213"/>
      <c r="L634" s="218"/>
      <c r="M634" s="219"/>
      <c r="N634" s="220"/>
      <c r="O634" s="220"/>
      <c r="P634" s="220"/>
      <c r="Q634" s="220"/>
      <c r="R634" s="220"/>
      <c r="S634" s="220"/>
      <c r="T634" s="221"/>
      <c r="AT634" s="222" t="s">
        <v>248</v>
      </c>
      <c r="AU634" s="222" t="s">
        <v>82</v>
      </c>
      <c r="AV634" s="14" t="s">
        <v>100</v>
      </c>
      <c r="AW634" s="14" t="s">
        <v>34</v>
      </c>
      <c r="AX634" s="14" t="s">
        <v>80</v>
      </c>
      <c r="AY634" s="222" t="s">
        <v>239</v>
      </c>
    </row>
    <row r="635" spans="1:65" s="2" customFormat="1" ht="16.5" customHeight="1">
      <c r="A635" s="36"/>
      <c r="B635" s="37"/>
      <c r="C635" s="173" t="s">
        <v>3683</v>
      </c>
      <c r="D635" s="173" t="s">
        <v>240</v>
      </c>
      <c r="E635" s="174" t="s">
        <v>5427</v>
      </c>
      <c r="F635" s="175" t="s">
        <v>5428</v>
      </c>
      <c r="G635" s="176" t="s">
        <v>602</v>
      </c>
      <c r="H635" s="177">
        <v>3.28</v>
      </c>
      <c r="I635" s="178"/>
      <c r="J635" s="179">
        <f>ROUND(I635*H635,2)</f>
        <v>0</v>
      </c>
      <c r="K635" s="175" t="s">
        <v>327</v>
      </c>
      <c r="L635" s="41"/>
      <c r="M635" s="180" t="s">
        <v>21</v>
      </c>
      <c r="N635" s="181" t="s">
        <v>44</v>
      </c>
      <c r="O635" s="66"/>
      <c r="P635" s="182">
        <f>O635*H635</f>
        <v>0</v>
      </c>
      <c r="Q635" s="182">
        <v>6.1146599999999996E-4</v>
      </c>
      <c r="R635" s="182">
        <f>Q635*H635</f>
        <v>2.0056084799999997E-3</v>
      </c>
      <c r="S635" s="182">
        <v>0</v>
      </c>
      <c r="T635" s="183">
        <f>S635*H635</f>
        <v>0</v>
      </c>
      <c r="U635" s="36"/>
      <c r="V635" s="36"/>
      <c r="W635" s="36"/>
      <c r="X635" s="36"/>
      <c r="Y635" s="36"/>
      <c r="Z635" s="36"/>
      <c r="AA635" s="36"/>
      <c r="AB635" s="36"/>
      <c r="AC635" s="36"/>
      <c r="AD635" s="36"/>
      <c r="AE635" s="36"/>
      <c r="AR635" s="184" t="s">
        <v>461</v>
      </c>
      <c r="AT635" s="184" t="s">
        <v>240</v>
      </c>
      <c r="AU635" s="184" t="s">
        <v>82</v>
      </c>
      <c r="AY635" s="19" t="s">
        <v>239</v>
      </c>
      <c r="BE635" s="185">
        <f>IF(N635="základní",J635,0)</f>
        <v>0</v>
      </c>
      <c r="BF635" s="185">
        <f>IF(N635="snížená",J635,0)</f>
        <v>0</v>
      </c>
      <c r="BG635" s="185">
        <f>IF(N635="zákl. přenesená",J635,0)</f>
        <v>0</v>
      </c>
      <c r="BH635" s="185">
        <f>IF(N635="sníž. přenesená",J635,0)</f>
        <v>0</v>
      </c>
      <c r="BI635" s="185">
        <f>IF(N635="nulová",J635,0)</f>
        <v>0</v>
      </c>
      <c r="BJ635" s="19" t="s">
        <v>80</v>
      </c>
      <c r="BK635" s="185">
        <f>ROUND(I635*H635,2)</f>
        <v>0</v>
      </c>
      <c r="BL635" s="19" t="s">
        <v>461</v>
      </c>
      <c r="BM635" s="184" t="s">
        <v>5429</v>
      </c>
    </row>
    <row r="636" spans="1:65" s="2" customFormat="1" ht="11.25">
      <c r="A636" s="36"/>
      <c r="B636" s="37"/>
      <c r="C636" s="38"/>
      <c r="D636" s="233" t="s">
        <v>329</v>
      </c>
      <c r="E636" s="38"/>
      <c r="F636" s="234" t="s">
        <v>5430</v>
      </c>
      <c r="G636" s="38"/>
      <c r="H636" s="38"/>
      <c r="I636" s="188"/>
      <c r="J636" s="38"/>
      <c r="K636" s="38"/>
      <c r="L636" s="41"/>
      <c r="M636" s="189"/>
      <c r="N636" s="190"/>
      <c r="O636" s="66"/>
      <c r="P636" s="66"/>
      <c r="Q636" s="66"/>
      <c r="R636" s="66"/>
      <c r="S636" s="66"/>
      <c r="T636" s="67"/>
      <c r="U636" s="36"/>
      <c r="V636" s="36"/>
      <c r="W636" s="36"/>
      <c r="X636" s="36"/>
      <c r="Y636" s="36"/>
      <c r="Z636" s="36"/>
      <c r="AA636" s="36"/>
      <c r="AB636" s="36"/>
      <c r="AC636" s="36"/>
      <c r="AD636" s="36"/>
      <c r="AE636" s="36"/>
      <c r="AT636" s="19" t="s">
        <v>329</v>
      </c>
      <c r="AU636" s="19" t="s">
        <v>82</v>
      </c>
    </row>
    <row r="637" spans="1:65" s="12" customFormat="1" ht="11.25">
      <c r="B637" s="191"/>
      <c r="C637" s="192"/>
      <c r="D637" s="186" t="s">
        <v>248</v>
      </c>
      <c r="E637" s="193" t="s">
        <v>21</v>
      </c>
      <c r="F637" s="194" t="s">
        <v>5066</v>
      </c>
      <c r="G637" s="192"/>
      <c r="H637" s="193" t="s">
        <v>21</v>
      </c>
      <c r="I637" s="195"/>
      <c r="J637" s="192"/>
      <c r="K637" s="192"/>
      <c r="L637" s="196"/>
      <c r="M637" s="197"/>
      <c r="N637" s="198"/>
      <c r="O637" s="198"/>
      <c r="P637" s="198"/>
      <c r="Q637" s="198"/>
      <c r="R637" s="198"/>
      <c r="S637" s="198"/>
      <c r="T637" s="199"/>
      <c r="AT637" s="200" t="s">
        <v>248</v>
      </c>
      <c r="AU637" s="200" t="s">
        <v>82</v>
      </c>
      <c r="AV637" s="12" t="s">
        <v>80</v>
      </c>
      <c r="AW637" s="12" t="s">
        <v>34</v>
      </c>
      <c r="AX637" s="12" t="s">
        <v>73</v>
      </c>
      <c r="AY637" s="200" t="s">
        <v>239</v>
      </c>
    </row>
    <row r="638" spans="1:65" s="13" customFormat="1" ht="11.25">
      <c r="B638" s="201"/>
      <c r="C638" s="202"/>
      <c r="D638" s="186" t="s">
        <v>248</v>
      </c>
      <c r="E638" s="203" t="s">
        <v>21</v>
      </c>
      <c r="F638" s="204" t="s">
        <v>5151</v>
      </c>
      <c r="G638" s="202"/>
      <c r="H638" s="205">
        <v>3.28</v>
      </c>
      <c r="I638" s="206"/>
      <c r="J638" s="202"/>
      <c r="K638" s="202"/>
      <c r="L638" s="207"/>
      <c r="M638" s="208"/>
      <c r="N638" s="209"/>
      <c r="O638" s="209"/>
      <c r="P638" s="209"/>
      <c r="Q638" s="209"/>
      <c r="R638" s="209"/>
      <c r="S638" s="209"/>
      <c r="T638" s="210"/>
      <c r="AT638" s="211" t="s">
        <v>248</v>
      </c>
      <c r="AU638" s="211" t="s">
        <v>82</v>
      </c>
      <c r="AV638" s="13" t="s">
        <v>82</v>
      </c>
      <c r="AW638" s="13" t="s">
        <v>34</v>
      </c>
      <c r="AX638" s="13" t="s">
        <v>73</v>
      </c>
      <c r="AY638" s="211" t="s">
        <v>239</v>
      </c>
    </row>
    <row r="639" spans="1:65" s="14" customFormat="1" ht="11.25">
      <c r="B639" s="212"/>
      <c r="C639" s="213"/>
      <c r="D639" s="186" t="s">
        <v>248</v>
      </c>
      <c r="E639" s="214" t="s">
        <v>21</v>
      </c>
      <c r="F639" s="215" t="s">
        <v>251</v>
      </c>
      <c r="G639" s="213"/>
      <c r="H639" s="216">
        <v>3.28</v>
      </c>
      <c r="I639" s="217"/>
      <c r="J639" s="213"/>
      <c r="K639" s="213"/>
      <c r="L639" s="218"/>
      <c r="M639" s="219"/>
      <c r="N639" s="220"/>
      <c r="O639" s="220"/>
      <c r="P639" s="220"/>
      <c r="Q639" s="220"/>
      <c r="R639" s="220"/>
      <c r="S639" s="220"/>
      <c r="T639" s="221"/>
      <c r="AT639" s="222" t="s">
        <v>248</v>
      </c>
      <c r="AU639" s="222" t="s">
        <v>82</v>
      </c>
      <c r="AV639" s="14" t="s">
        <v>100</v>
      </c>
      <c r="AW639" s="14" t="s">
        <v>34</v>
      </c>
      <c r="AX639" s="14" t="s">
        <v>80</v>
      </c>
      <c r="AY639" s="222" t="s">
        <v>239</v>
      </c>
    </row>
    <row r="640" spans="1:65" s="2" customFormat="1" ht="21.75" customHeight="1">
      <c r="A640" s="36"/>
      <c r="B640" s="37"/>
      <c r="C640" s="173" t="s">
        <v>2052</v>
      </c>
      <c r="D640" s="173" t="s">
        <v>240</v>
      </c>
      <c r="E640" s="174" t="s">
        <v>5431</v>
      </c>
      <c r="F640" s="175" t="s">
        <v>5432</v>
      </c>
      <c r="G640" s="176" t="s">
        <v>602</v>
      </c>
      <c r="H640" s="177">
        <v>28.38</v>
      </c>
      <c r="I640" s="178"/>
      <c r="J640" s="179">
        <f>ROUND(I640*H640,2)</f>
        <v>0</v>
      </c>
      <c r="K640" s="175" t="s">
        <v>327</v>
      </c>
      <c r="L640" s="41"/>
      <c r="M640" s="180" t="s">
        <v>21</v>
      </c>
      <c r="N640" s="181" t="s">
        <v>44</v>
      </c>
      <c r="O640" s="66"/>
      <c r="P640" s="182">
        <f>O640*H640</f>
        <v>0</v>
      </c>
      <c r="Q640" s="182">
        <v>1.6887E-3</v>
      </c>
      <c r="R640" s="182">
        <f>Q640*H640</f>
        <v>4.7925306000000001E-2</v>
      </c>
      <c r="S640" s="182">
        <v>0</v>
      </c>
      <c r="T640" s="183">
        <f>S640*H640</f>
        <v>0</v>
      </c>
      <c r="U640" s="36"/>
      <c r="V640" s="36"/>
      <c r="W640" s="36"/>
      <c r="X640" s="36"/>
      <c r="Y640" s="36"/>
      <c r="Z640" s="36"/>
      <c r="AA640" s="36"/>
      <c r="AB640" s="36"/>
      <c r="AC640" s="36"/>
      <c r="AD640" s="36"/>
      <c r="AE640" s="36"/>
      <c r="AR640" s="184" t="s">
        <v>461</v>
      </c>
      <c r="AT640" s="184" t="s">
        <v>240</v>
      </c>
      <c r="AU640" s="184" t="s">
        <v>82</v>
      </c>
      <c r="AY640" s="19" t="s">
        <v>239</v>
      </c>
      <c r="BE640" s="185">
        <f>IF(N640="základní",J640,0)</f>
        <v>0</v>
      </c>
      <c r="BF640" s="185">
        <f>IF(N640="snížená",J640,0)</f>
        <v>0</v>
      </c>
      <c r="BG640" s="185">
        <f>IF(N640="zákl. přenesená",J640,0)</f>
        <v>0</v>
      </c>
      <c r="BH640" s="185">
        <f>IF(N640="sníž. přenesená",J640,0)</f>
        <v>0</v>
      </c>
      <c r="BI640" s="185">
        <f>IF(N640="nulová",J640,0)</f>
        <v>0</v>
      </c>
      <c r="BJ640" s="19" t="s">
        <v>80</v>
      </c>
      <c r="BK640" s="185">
        <f>ROUND(I640*H640,2)</f>
        <v>0</v>
      </c>
      <c r="BL640" s="19" t="s">
        <v>461</v>
      </c>
      <c r="BM640" s="184" t="s">
        <v>5433</v>
      </c>
    </row>
    <row r="641" spans="1:65" s="2" customFormat="1" ht="11.25">
      <c r="A641" s="36"/>
      <c r="B641" s="37"/>
      <c r="C641" s="38"/>
      <c r="D641" s="233" t="s">
        <v>329</v>
      </c>
      <c r="E641" s="38"/>
      <c r="F641" s="234" t="s">
        <v>5434</v>
      </c>
      <c r="G641" s="38"/>
      <c r="H641" s="38"/>
      <c r="I641" s="188"/>
      <c r="J641" s="38"/>
      <c r="K641" s="38"/>
      <c r="L641" s="41"/>
      <c r="M641" s="189"/>
      <c r="N641" s="190"/>
      <c r="O641" s="66"/>
      <c r="P641" s="66"/>
      <c r="Q641" s="66"/>
      <c r="R641" s="66"/>
      <c r="S641" s="66"/>
      <c r="T641" s="67"/>
      <c r="U641" s="36"/>
      <c r="V641" s="36"/>
      <c r="W641" s="36"/>
      <c r="X641" s="36"/>
      <c r="Y641" s="36"/>
      <c r="Z641" s="36"/>
      <c r="AA641" s="36"/>
      <c r="AB641" s="36"/>
      <c r="AC641" s="36"/>
      <c r="AD641" s="36"/>
      <c r="AE641" s="36"/>
      <c r="AT641" s="19" t="s">
        <v>329</v>
      </c>
      <c r="AU641" s="19" t="s">
        <v>82</v>
      </c>
    </row>
    <row r="642" spans="1:65" s="12" customFormat="1" ht="11.25">
      <c r="B642" s="191"/>
      <c r="C642" s="192"/>
      <c r="D642" s="186" t="s">
        <v>248</v>
      </c>
      <c r="E642" s="193" t="s">
        <v>21</v>
      </c>
      <c r="F642" s="194" t="s">
        <v>5371</v>
      </c>
      <c r="G642" s="192"/>
      <c r="H642" s="193" t="s">
        <v>21</v>
      </c>
      <c r="I642" s="195"/>
      <c r="J642" s="192"/>
      <c r="K642" s="192"/>
      <c r="L642" s="196"/>
      <c r="M642" s="197"/>
      <c r="N642" s="198"/>
      <c r="O642" s="198"/>
      <c r="P642" s="198"/>
      <c r="Q642" s="198"/>
      <c r="R642" s="198"/>
      <c r="S642" s="198"/>
      <c r="T642" s="199"/>
      <c r="AT642" s="200" t="s">
        <v>248</v>
      </c>
      <c r="AU642" s="200" t="s">
        <v>82</v>
      </c>
      <c r="AV642" s="12" t="s">
        <v>80</v>
      </c>
      <c r="AW642" s="12" t="s">
        <v>34</v>
      </c>
      <c r="AX642" s="12" t="s">
        <v>73</v>
      </c>
      <c r="AY642" s="200" t="s">
        <v>239</v>
      </c>
    </row>
    <row r="643" spans="1:65" s="13" customFormat="1" ht="11.25">
      <c r="B643" s="201"/>
      <c r="C643" s="202"/>
      <c r="D643" s="186" t="s">
        <v>248</v>
      </c>
      <c r="E643" s="203" t="s">
        <v>21</v>
      </c>
      <c r="F643" s="204" t="s">
        <v>5395</v>
      </c>
      <c r="G643" s="202"/>
      <c r="H643" s="205">
        <v>28.38</v>
      </c>
      <c r="I643" s="206"/>
      <c r="J643" s="202"/>
      <c r="K643" s="202"/>
      <c r="L643" s="207"/>
      <c r="M643" s="208"/>
      <c r="N643" s="209"/>
      <c r="O643" s="209"/>
      <c r="P643" s="209"/>
      <c r="Q643" s="209"/>
      <c r="R643" s="209"/>
      <c r="S643" s="209"/>
      <c r="T643" s="210"/>
      <c r="AT643" s="211" t="s">
        <v>248</v>
      </c>
      <c r="AU643" s="211" t="s">
        <v>82</v>
      </c>
      <c r="AV643" s="13" t="s">
        <v>82</v>
      </c>
      <c r="AW643" s="13" t="s">
        <v>34</v>
      </c>
      <c r="AX643" s="13" t="s">
        <v>73</v>
      </c>
      <c r="AY643" s="211" t="s">
        <v>239</v>
      </c>
    </row>
    <row r="644" spans="1:65" s="14" customFormat="1" ht="11.25">
      <c r="B644" s="212"/>
      <c r="C644" s="213"/>
      <c r="D644" s="186" t="s">
        <v>248</v>
      </c>
      <c r="E644" s="214" t="s">
        <v>21</v>
      </c>
      <c r="F644" s="215" t="s">
        <v>251</v>
      </c>
      <c r="G644" s="213"/>
      <c r="H644" s="216">
        <v>28.38</v>
      </c>
      <c r="I644" s="217"/>
      <c r="J644" s="213"/>
      <c r="K644" s="213"/>
      <c r="L644" s="218"/>
      <c r="M644" s="219"/>
      <c r="N644" s="220"/>
      <c r="O644" s="220"/>
      <c r="P644" s="220"/>
      <c r="Q644" s="220"/>
      <c r="R644" s="220"/>
      <c r="S644" s="220"/>
      <c r="T644" s="221"/>
      <c r="AT644" s="222" t="s">
        <v>248</v>
      </c>
      <c r="AU644" s="222" t="s">
        <v>82</v>
      </c>
      <c r="AV644" s="14" t="s">
        <v>100</v>
      </c>
      <c r="AW644" s="14" t="s">
        <v>34</v>
      </c>
      <c r="AX644" s="14" t="s">
        <v>80</v>
      </c>
      <c r="AY644" s="222" t="s">
        <v>239</v>
      </c>
    </row>
    <row r="645" spans="1:65" s="2" customFormat="1" ht="24.2" customHeight="1">
      <c r="A645" s="36"/>
      <c r="B645" s="37"/>
      <c r="C645" s="173" t="s">
        <v>3691</v>
      </c>
      <c r="D645" s="173" t="s">
        <v>240</v>
      </c>
      <c r="E645" s="174" t="s">
        <v>5435</v>
      </c>
      <c r="F645" s="175" t="s">
        <v>5436</v>
      </c>
      <c r="G645" s="176" t="s">
        <v>692</v>
      </c>
      <c r="H645" s="177">
        <v>4</v>
      </c>
      <c r="I645" s="178"/>
      <c r="J645" s="179">
        <f>ROUND(I645*H645,2)</f>
        <v>0</v>
      </c>
      <c r="K645" s="175" t="s">
        <v>327</v>
      </c>
      <c r="L645" s="41"/>
      <c r="M645" s="180" t="s">
        <v>21</v>
      </c>
      <c r="N645" s="181" t="s">
        <v>44</v>
      </c>
      <c r="O645" s="66"/>
      <c r="P645" s="182">
        <f>O645*H645</f>
        <v>0</v>
      </c>
      <c r="Q645" s="182">
        <v>2.5159999999999999E-4</v>
      </c>
      <c r="R645" s="182">
        <f>Q645*H645</f>
        <v>1.0064E-3</v>
      </c>
      <c r="S645" s="182">
        <v>0</v>
      </c>
      <c r="T645" s="183">
        <f>S645*H645</f>
        <v>0</v>
      </c>
      <c r="U645" s="36"/>
      <c r="V645" s="36"/>
      <c r="W645" s="36"/>
      <c r="X645" s="36"/>
      <c r="Y645" s="36"/>
      <c r="Z645" s="36"/>
      <c r="AA645" s="36"/>
      <c r="AB645" s="36"/>
      <c r="AC645" s="36"/>
      <c r="AD645" s="36"/>
      <c r="AE645" s="36"/>
      <c r="AR645" s="184" t="s">
        <v>461</v>
      </c>
      <c r="AT645" s="184" t="s">
        <v>240</v>
      </c>
      <c r="AU645" s="184" t="s">
        <v>82</v>
      </c>
      <c r="AY645" s="19" t="s">
        <v>239</v>
      </c>
      <c r="BE645" s="185">
        <f>IF(N645="základní",J645,0)</f>
        <v>0</v>
      </c>
      <c r="BF645" s="185">
        <f>IF(N645="snížená",J645,0)</f>
        <v>0</v>
      </c>
      <c r="BG645" s="185">
        <f>IF(N645="zákl. přenesená",J645,0)</f>
        <v>0</v>
      </c>
      <c r="BH645" s="185">
        <f>IF(N645="sníž. přenesená",J645,0)</f>
        <v>0</v>
      </c>
      <c r="BI645" s="185">
        <f>IF(N645="nulová",J645,0)</f>
        <v>0</v>
      </c>
      <c r="BJ645" s="19" t="s">
        <v>80</v>
      </c>
      <c r="BK645" s="185">
        <f>ROUND(I645*H645,2)</f>
        <v>0</v>
      </c>
      <c r="BL645" s="19" t="s">
        <v>461</v>
      </c>
      <c r="BM645" s="184" t="s">
        <v>5437</v>
      </c>
    </row>
    <row r="646" spans="1:65" s="2" customFormat="1" ht="11.25">
      <c r="A646" s="36"/>
      <c r="B646" s="37"/>
      <c r="C646" s="38"/>
      <c r="D646" s="233" t="s">
        <v>329</v>
      </c>
      <c r="E646" s="38"/>
      <c r="F646" s="234" t="s">
        <v>5438</v>
      </c>
      <c r="G646" s="38"/>
      <c r="H646" s="38"/>
      <c r="I646" s="188"/>
      <c r="J646" s="38"/>
      <c r="K646" s="38"/>
      <c r="L646" s="41"/>
      <c r="M646" s="189"/>
      <c r="N646" s="190"/>
      <c r="O646" s="66"/>
      <c r="P646" s="66"/>
      <c r="Q646" s="66"/>
      <c r="R646" s="66"/>
      <c r="S646" s="66"/>
      <c r="T646" s="67"/>
      <c r="U646" s="36"/>
      <c r="V646" s="36"/>
      <c r="W646" s="36"/>
      <c r="X646" s="36"/>
      <c r="Y646" s="36"/>
      <c r="Z646" s="36"/>
      <c r="AA646" s="36"/>
      <c r="AB646" s="36"/>
      <c r="AC646" s="36"/>
      <c r="AD646" s="36"/>
      <c r="AE646" s="36"/>
      <c r="AT646" s="19" t="s">
        <v>329</v>
      </c>
      <c r="AU646" s="19" t="s">
        <v>82</v>
      </c>
    </row>
    <row r="647" spans="1:65" s="2" customFormat="1" ht="24.2" customHeight="1">
      <c r="A647" s="36"/>
      <c r="B647" s="37"/>
      <c r="C647" s="173" t="s">
        <v>2055</v>
      </c>
      <c r="D647" s="173" t="s">
        <v>240</v>
      </c>
      <c r="E647" s="174" t="s">
        <v>5439</v>
      </c>
      <c r="F647" s="175" t="s">
        <v>5440</v>
      </c>
      <c r="G647" s="176" t="s">
        <v>692</v>
      </c>
      <c r="H647" s="177">
        <v>2</v>
      </c>
      <c r="I647" s="178"/>
      <c r="J647" s="179">
        <f>ROUND(I647*H647,2)</f>
        <v>0</v>
      </c>
      <c r="K647" s="175" t="s">
        <v>327</v>
      </c>
      <c r="L647" s="41"/>
      <c r="M647" s="180" t="s">
        <v>21</v>
      </c>
      <c r="N647" s="181" t="s">
        <v>44</v>
      </c>
      <c r="O647" s="66"/>
      <c r="P647" s="182">
        <f>O647*H647</f>
        <v>0</v>
      </c>
      <c r="Q647" s="182">
        <v>3.6200000000000002E-4</v>
      </c>
      <c r="R647" s="182">
        <f>Q647*H647</f>
        <v>7.2400000000000003E-4</v>
      </c>
      <c r="S647" s="182">
        <v>0</v>
      </c>
      <c r="T647" s="183">
        <f>S647*H647</f>
        <v>0</v>
      </c>
      <c r="U647" s="36"/>
      <c r="V647" s="36"/>
      <c r="W647" s="36"/>
      <c r="X647" s="36"/>
      <c r="Y647" s="36"/>
      <c r="Z647" s="36"/>
      <c r="AA647" s="36"/>
      <c r="AB647" s="36"/>
      <c r="AC647" s="36"/>
      <c r="AD647" s="36"/>
      <c r="AE647" s="36"/>
      <c r="AR647" s="184" t="s">
        <v>461</v>
      </c>
      <c r="AT647" s="184" t="s">
        <v>240</v>
      </c>
      <c r="AU647" s="184" t="s">
        <v>82</v>
      </c>
      <c r="AY647" s="19" t="s">
        <v>239</v>
      </c>
      <c r="BE647" s="185">
        <f>IF(N647="základní",J647,0)</f>
        <v>0</v>
      </c>
      <c r="BF647" s="185">
        <f>IF(N647="snížená",J647,0)</f>
        <v>0</v>
      </c>
      <c r="BG647" s="185">
        <f>IF(N647="zákl. přenesená",J647,0)</f>
        <v>0</v>
      </c>
      <c r="BH647" s="185">
        <f>IF(N647="sníž. přenesená",J647,0)</f>
        <v>0</v>
      </c>
      <c r="BI647" s="185">
        <f>IF(N647="nulová",J647,0)</f>
        <v>0</v>
      </c>
      <c r="BJ647" s="19" t="s">
        <v>80</v>
      </c>
      <c r="BK647" s="185">
        <f>ROUND(I647*H647,2)</f>
        <v>0</v>
      </c>
      <c r="BL647" s="19" t="s">
        <v>461</v>
      </c>
      <c r="BM647" s="184" t="s">
        <v>5441</v>
      </c>
    </row>
    <row r="648" spans="1:65" s="2" customFormat="1" ht="11.25">
      <c r="A648" s="36"/>
      <c r="B648" s="37"/>
      <c r="C648" s="38"/>
      <c r="D648" s="233" t="s">
        <v>329</v>
      </c>
      <c r="E648" s="38"/>
      <c r="F648" s="234" t="s">
        <v>5442</v>
      </c>
      <c r="G648" s="38"/>
      <c r="H648" s="38"/>
      <c r="I648" s="188"/>
      <c r="J648" s="38"/>
      <c r="K648" s="38"/>
      <c r="L648" s="41"/>
      <c r="M648" s="189"/>
      <c r="N648" s="190"/>
      <c r="O648" s="66"/>
      <c r="P648" s="66"/>
      <c r="Q648" s="66"/>
      <c r="R648" s="66"/>
      <c r="S648" s="66"/>
      <c r="T648" s="67"/>
      <c r="U648" s="36"/>
      <c r="V648" s="36"/>
      <c r="W648" s="36"/>
      <c r="X648" s="36"/>
      <c r="Y648" s="36"/>
      <c r="Z648" s="36"/>
      <c r="AA648" s="36"/>
      <c r="AB648" s="36"/>
      <c r="AC648" s="36"/>
      <c r="AD648" s="36"/>
      <c r="AE648" s="36"/>
      <c r="AT648" s="19" t="s">
        <v>329</v>
      </c>
      <c r="AU648" s="19" t="s">
        <v>82</v>
      </c>
    </row>
    <row r="649" spans="1:65" s="2" customFormat="1" ht="24.2" customHeight="1">
      <c r="A649" s="36"/>
      <c r="B649" s="37"/>
      <c r="C649" s="173" t="s">
        <v>3701</v>
      </c>
      <c r="D649" s="173" t="s">
        <v>240</v>
      </c>
      <c r="E649" s="174" t="s">
        <v>5443</v>
      </c>
      <c r="F649" s="175" t="s">
        <v>5444</v>
      </c>
      <c r="G649" s="176" t="s">
        <v>602</v>
      </c>
      <c r="H649" s="177">
        <v>6.8</v>
      </c>
      <c r="I649" s="178"/>
      <c r="J649" s="179">
        <f>ROUND(I649*H649,2)</f>
        <v>0</v>
      </c>
      <c r="K649" s="175" t="s">
        <v>327</v>
      </c>
      <c r="L649" s="41"/>
      <c r="M649" s="180" t="s">
        <v>21</v>
      </c>
      <c r="N649" s="181" t="s">
        <v>44</v>
      </c>
      <c r="O649" s="66"/>
      <c r="P649" s="182">
        <f>O649*H649</f>
        <v>0</v>
      </c>
      <c r="Q649" s="182">
        <v>2.1656000000000002E-3</v>
      </c>
      <c r="R649" s="182">
        <f>Q649*H649</f>
        <v>1.4726080000000001E-2</v>
      </c>
      <c r="S649" s="182">
        <v>0</v>
      </c>
      <c r="T649" s="183">
        <f>S649*H649</f>
        <v>0</v>
      </c>
      <c r="U649" s="36"/>
      <c r="V649" s="36"/>
      <c r="W649" s="36"/>
      <c r="X649" s="36"/>
      <c r="Y649" s="36"/>
      <c r="Z649" s="36"/>
      <c r="AA649" s="36"/>
      <c r="AB649" s="36"/>
      <c r="AC649" s="36"/>
      <c r="AD649" s="36"/>
      <c r="AE649" s="36"/>
      <c r="AR649" s="184" t="s">
        <v>461</v>
      </c>
      <c r="AT649" s="184" t="s">
        <v>240</v>
      </c>
      <c r="AU649" s="184" t="s">
        <v>82</v>
      </c>
      <c r="AY649" s="19" t="s">
        <v>239</v>
      </c>
      <c r="BE649" s="185">
        <f>IF(N649="základní",J649,0)</f>
        <v>0</v>
      </c>
      <c r="BF649" s="185">
        <f>IF(N649="snížená",J649,0)</f>
        <v>0</v>
      </c>
      <c r="BG649" s="185">
        <f>IF(N649="zákl. přenesená",J649,0)</f>
        <v>0</v>
      </c>
      <c r="BH649" s="185">
        <f>IF(N649="sníž. přenesená",J649,0)</f>
        <v>0</v>
      </c>
      <c r="BI649" s="185">
        <f>IF(N649="nulová",J649,0)</f>
        <v>0</v>
      </c>
      <c r="BJ649" s="19" t="s">
        <v>80</v>
      </c>
      <c r="BK649" s="185">
        <f>ROUND(I649*H649,2)</f>
        <v>0</v>
      </c>
      <c r="BL649" s="19" t="s">
        <v>461</v>
      </c>
      <c r="BM649" s="184" t="s">
        <v>5445</v>
      </c>
    </row>
    <row r="650" spans="1:65" s="2" customFormat="1" ht="11.25">
      <c r="A650" s="36"/>
      <c r="B650" s="37"/>
      <c r="C650" s="38"/>
      <c r="D650" s="233" t="s">
        <v>329</v>
      </c>
      <c r="E650" s="38"/>
      <c r="F650" s="234" t="s">
        <v>5446</v>
      </c>
      <c r="G650" s="38"/>
      <c r="H650" s="38"/>
      <c r="I650" s="188"/>
      <c r="J650" s="38"/>
      <c r="K650" s="38"/>
      <c r="L650" s="41"/>
      <c r="M650" s="189"/>
      <c r="N650" s="190"/>
      <c r="O650" s="66"/>
      <c r="P650" s="66"/>
      <c r="Q650" s="66"/>
      <c r="R650" s="66"/>
      <c r="S650" s="66"/>
      <c r="T650" s="67"/>
      <c r="U650" s="36"/>
      <c r="V650" s="36"/>
      <c r="W650" s="36"/>
      <c r="X650" s="36"/>
      <c r="Y650" s="36"/>
      <c r="Z650" s="36"/>
      <c r="AA650" s="36"/>
      <c r="AB650" s="36"/>
      <c r="AC650" s="36"/>
      <c r="AD650" s="36"/>
      <c r="AE650" s="36"/>
      <c r="AT650" s="19" t="s">
        <v>329</v>
      </c>
      <c r="AU650" s="19" t="s">
        <v>82</v>
      </c>
    </row>
    <row r="651" spans="1:65" s="12" customFormat="1" ht="11.25">
      <c r="B651" s="191"/>
      <c r="C651" s="192"/>
      <c r="D651" s="186" t="s">
        <v>248</v>
      </c>
      <c r="E651" s="193" t="s">
        <v>21</v>
      </c>
      <c r="F651" s="194" t="s">
        <v>5371</v>
      </c>
      <c r="G651" s="192"/>
      <c r="H651" s="193" t="s">
        <v>21</v>
      </c>
      <c r="I651" s="195"/>
      <c r="J651" s="192"/>
      <c r="K651" s="192"/>
      <c r="L651" s="196"/>
      <c r="M651" s="197"/>
      <c r="N651" s="198"/>
      <c r="O651" s="198"/>
      <c r="P651" s="198"/>
      <c r="Q651" s="198"/>
      <c r="R651" s="198"/>
      <c r="S651" s="198"/>
      <c r="T651" s="199"/>
      <c r="AT651" s="200" t="s">
        <v>248</v>
      </c>
      <c r="AU651" s="200" t="s">
        <v>82</v>
      </c>
      <c r="AV651" s="12" t="s">
        <v>80</v>
      </c>
      <c r="AW651" s="12" t="s">
        <v>34</v>
      </c>
      <c r="AX651" s="12" t="s">
        <v>73</v>
      </c>
      <c r="AY651" s="200" t="s">
        <v>239</v>
      </c>
    </row>
    <row r="652" spans="1:65" s="13" customFormat="1" ht="11.25">
      <c r="B652" s="201"/>
      <c r="C652" s="202"/>
      <c r="D652" s="186" t="s">
        <v>248</v>
      </c>
      <c r="E652" s="203" t="s">
        <v>21</v>
      </c>
      <c r="F652" s="204" t="s">
        <v>5400</v>
      </c>
      <c r="G652" s="202"/>
      <c r="H652" s="205">
        <v>6.8</v>
      </c>
      <c r="I652" s="206"/>
      <c r="J652" s="202"/>
      <c r="K652" s="202"/>
      <c r="L652" s="207"/>
      <c r="M652" s="208"/>
      <c r="N652" s="209"/>
      <c r="O652" s="209"/>
      <c r="P652" s="209"/>
      <c r="Q652" s="209"/>
      <c r="R652" s="209"/>
      <c r="S652" s="209"/>
      <c r="T652" s="210"/>
      <c r="AT652" s="211" t="s">
        <v>248</v>
      </c>
      <c r="AU652" s="211" t="s">
        <v>82</v>
      </c>
      <c r="AV652" s="13" t="s">
        <v>82</v>
      </c>
      <c r="AW652" s="13" t="s">
        <v>34</v>
      </c>
      <c r="AX652" s="13" t="s">
        <v>73</v>
      </c>
      <c r="AY652" s="211" t="s">
        <v>239</v>
      </c>
    </row>
    <row r="653" spans="1:65" s="14" customFormat="1" ht="11.25">
      <c r="B653" s="212"/>
      <c r="C653" s="213"/>
      <c r="D653" s="186" t="s">
        <v>248</v>
      </c>
      <c r="E653" s="214" t="s">
        <v>21</v>
      </c>
      <c r="F653" s="215" t="s">
        <v>251</v>
      </c>
      <c r="G653" s="213"/>
      <c r="H653" s="216">
        <v>6.8</v>
      </c>
      <c r="I653" s="217"/>
      <c r="J653" s="213"/>
      <c r="K653" s="213"/>
      <c r="L653" s="218"/>
      <c r="M653" s="219"/>
      <c r="N653" s="220"/>
      <c r="O653" s="220"/>
      <c r="P653" s="220"/>
      <c r="Q653" s="220"/>
      <c r="R653" s="220"/>
      <c r="S653" s="220"/>
      <c r="T653" s="221"/>
      <c r="AT653" s="222" t="s">
        <v>248</v>
      </c>
      <c r="AU653" s="222" t="s">
        <v>82</v>
      </c>
      <c r="AV653" s="14" t="s">
        <v>100</v>
      </c>
      <c r="AW653" s="14" t="s">
        <v>34</v>
      </c>
      <c r="AX653" s="14" t="s">
        <v>80</v>
      </c>
      <c r="AY653" s="222" t="s">
        <v>239</v>
      </c>
    </row>
    <row r="654" spans="1:65" s="2" customFormat="1" ht="24.2" customHeight="1">
      <c r="A654" s="36"/>
      <c r="B654" s="37"/>
      <c r="C654" s="173" t="s">
        <v>2060</v>
      </c>
      <c r="D654" s="173" t="s">
        <v>240</v>
      </c>
      <c r="E654" s="174" t="s">
        <v>4035</v>
      </c>
      <c r="F654" s="175" t="s">
        <v>4036</v>
      </c>
      <c r="G654" s="176" t="s">
        <v>470</v>
      </c>
      <c r="H654" s="177">
        <v>0.77300000000000002</v>
      </c>
      <c r="I654" s="178"/>
      <c r="J654" s="179">
        <f>ROUND(I654*H654,2)</f>
        <v>0</v>
      </c>
      <c r="K654" s="175" t="s">
        <v>327</v>
      </c>
      <c r="L654" s="41"/>
      <c r="M654" s="180" t="s">
        <v>21</v>
      </c>
      <c r="N654" s="181" t="s">
        <v>44</v>
      </c>
      <c r="O654" s="66"/>
      <c r="P654" s="182">
        <f>O654*H654</f>
        <v>0</v>
      </c>
      <c r="Q654" s="182">
        <v>0</v>
      </c>
      <c r="R654" s="182">
        <f>Q654*H654</f>
        <v>0</v>
      </c>
      <c r="S654" s="182">
        <v>0</v>
      </c>
      <c r="T654" s="183">
        <f>S654*H654</f>
        <v>0</v>
      </c>
      <c r="U654" s="36"/>
      <c r="V654" s="36"/>
      <c r="W654" s="36"/>
      <c r="X654" s="36"/>
      <c r="Y654" s="36"/>
      <c r="Z654" s="36"/>
      <c r="AA654" s="36"/>
      <c r="AB654" s="36"/>
      <c r="AC654" s="36"/>
      <c r="AD654" s="36"/>
      <c r="AE654" s="36"/>
      <c r="AR654" s="184" t="s">
        <v>461</v>
      </c>
      <c r="AT654" s="184" t="s">
        <v>240</v>
      </c>
      <c r="AU654" s="184" t="s">
        <v>82</v>
      </c>
      <c r="AY654" s="19" t="s">
        <v>239</v>
      </c>
      <c r="BE654" s="185">
        <f>IF(N654="základní",J654,0)</f>
        <v>0</v>
      </c>
      <c r="BF654" s="185">
        <f>IF(N654="snížená",J654,0)</f>
        <v>0</v>
      </c>
      <c r="BG654" s="185">
        <f>IF(N654="zákl. přenesená",J654,0)</f>
        <v>0</v>
      </c>
      <c r="BH654" s="185">
        <f>IF(N654="sníž. přenesená",J654,0)</f>
        <v>0</v>
      </c>
      <c r="BI654" s="185">
        <f>IF(N654="nulová",J654,0)</f>
        <v>0</v>
      </c>
      <c r="BJ654" s="19" t="s">
        <v>80</v>
      </c>
      <c r="BK654" s="185">
        <f>ROUND(I654*H654,2)</f>
        <v>0</v>
      </c>
      <c r="BL654" s="19" t="s">
        <v>461</v>
      </c>
      <c r="BM654" s="184" t="s">
        <v>5447</v>
      </c>
    </row>
    <row r="655" spans="1:65" s="2" customFormat="1" ht="11.25">
      <c r="A655" s="36"/>
      <c r="B655" s="37"/>
      <c r="C655" s="38"/>
      <c r="D655" s="233" t="s">
        <v>329</v>
      </c>
      <c r="E655" s="38"/>
      <c r="F655" s="234" t="s">
        <v>4038</v>
      </c>
      <c r="G655" s="38"/>
      <c r="H655" s="38"/>
      <c r="I655" s="188"/>
      <c r="J655" s="38"/>
      <c r="K655" s="38"/>
      <c r="L655" s="41"/>
      <c r="M655" s="189"/>
      <c r="N655" s="190"/>
      <c r="O655" s="66"/>
      <c r="P655" s="66"/>
      <c r="Q655" s="66"/>
      <c r="R655" s="66"/>
      <c r="S655" s="66"/>
      <c r="T655" s="67"/>
      <c r="U655" s="36"/>
      <c r="V655" s="36"/>
      <c r="W655" s="36"/>
      <c r="X655" s="36"/>
      <c r="Y655" s="36"/>
      <c r="Z655" s="36"/>
      <c r="AA655" s="36"/>
      <c r="AB655" s="36"/>
      <c r="AC655" s="36"/>
      <c r="AD655" s="36"/>
      <c r="AE655" s="36"/>
      <c r="AT655" s="19" t="s">
        <v>329</v>
      </c>
      <c r="AU655" s="19" t="s">
        <v>82</v>
      </c>
    </row>
    <row r="656" spans="1:65" s="11" customFormat="1" ht="22.9" customHeight="1">
      <c r="B656" s="159"/>
      <c r="C656" s="160"/>
      <c r="D656" s="161" t="s">
        <v>72</v>
      </c>
      <c r="E656" s="231" t="s">
        <v>5448</v>
      </c>
      <c r="F656" s="231" t="s">
        <v>5449</v>
      </c>
      <c r="G656" s="160"/>
      <c r="H656" s="160"/>
      <c r="I656" s="163"/>
      <c r="J656" s="232">
        <f>BK656</f>
        <v>0</v>
      </c>
      <c r="K656" s="160"/>
      <c r="L656" s="165"/>
      <c r="M656" s="166"/>
      <c r="N656" s="167"/>
      <c r="O656" s="167"/>
      <c r="P656" s="168">
        <f>SUM(P657:P679)</f>
        <v>0</v>
      </c>
      <c r="Q656" s="167"/>
      <c r="R656" s="168">
        <f>SUM(R657:R679)</f>
        <v>1.5138500000000001E-2</v>
      </c>
      <c r="S656" s="167"/>
      <c r="T656" s="169">
        <f>SUM(T657:T679)</f>
        <v>0.52296549999999997</v>
      </c>
      <c r="AR656" s="170" t="s">
        <v>82</v>
      </c>
      <c r="AT656" s="171" t="s">
        <v>72</v>
      </c>
      <c r="AU656" s="171" t="s">
        <v>80</v>
      </c>
      <c r="AY656" s="170" t="s">
        <v>239</v>
      </c>
      <c r="BK656" s="172">
        <f>SUM(BK657:BK679)</f>
        <v>0</v>
      </c>
    </row>
    <row r="657" spans="1:65" s="2" customFormat="1" ht="16.5" customHeight="1">
      <c r="A657" s="36"/>
      <c r="B657" s="37"/>
      <c r="C657" s="173" t="s">
        <v>3710</v>
      </c>
      <c r="D657" s="173" t="s">
        <v>240</v>
      </c>
      <c r="E657" s="174" t="s">
        <v>5450</v>
      </c>
      <c r="F657" s="175" t="s">
        <v>5451</v>
      </c>
      <c r="G657" s="176" t="s">
        <v>326</v>
      </c>
      <c r="H657" s="177">
        <v>55.048999999999999</v>
      </c>
      <c r="I657" s="178"/>
      <c r="J657" s="179">
        <f>ROUND(I657*H657,2)</f>
        <v>0</v>
      </c>
      <c r="K657" s="175" t="s">
        <v>327</v>
      </c>
      <c r="L657" s="41"/>
      <c r="M657" s="180" t="s">
        <v>21</v>
      </c>
      <c r="N657" s="181" t="s">
        <v>44</v>
      </c>
      <c r="O657" s="66"/>
      <c r="P657" s="182">
        <f>O657*H657</f>
        <v>0</v>
      </c>
      <c r="Q657" s="182">
        <v>0</v>
      </c>
      <c r="R657" s="182">
        <f>Q657*H657</f>
        <v>0</v>
      </c>
      <c r="S657" s="182">
        <v>9.4999999999999998E-3</v>
      </c>
      <c r="T657" s="183">
        <f>S657*H657</f>
        <v>0.52296549999999997</v>
      </c>
      <c r="U657" s="36"/>
      <c r="V657" s="36"/>
      <c r="W657" s="36"/>
      <c r="X657" s="36"/>
      <c r="Y657" s="36"/>
      <c r="Z657" s="36"/>
      <c r="AA657" s="36"/>
      <c r="AB657" s="36"/>
      <c r="AC657" s="36"/>
      <c r="AD657" s="36"/>
      <c r="AE657" s="36"/>
      <c r="AR657" s="184" t="s">
        <v>461</v>
      </c>
      <c r="AT657" s="184" t="s">
        <v>240</v>
      </c>
      <c r="AU657" s="184" t="s">
        <v>82</v>
      </c>
      <c r="AY657" s="19" t="s">
        <v>239</v>
      </c>
      <c r="BE657" s="185">
        <f>IF(N657="základní",J657,0)</f>
        <v>0</v>
      </c>
      <c r="BF657" s="185">
        <f>IF(N657="snížená",J657,0)</f>
        <v>0</v>
      </c>
      <c r="BG657" s="185">
        <f>IF(N657="zákl. přenesená",J657,0)</f>
        <v>0</v>
      </c>
      <c r="BH657" s="185">
        <f>IF(N657="sníž. přenesená",J657,0)</f>
        <v>0</v>
      </c>
      <c r="BI657" s="185">
        <f>IF(N657="nulová",J657,0)</f>
        <v>0</v>
      </c>
      <c r="BJ657" s="19" t="s">
        <v>80</v>
      </c>
      <c r="BK657" s="185">
        <f>ROUND(I657*H657,2)</f>
        <v>0</v>
      </c>
      <c r="BL657" s="19" t="s">
        <v>461</v>
      </c>
      <c r="BM657" s="184" t="s">
        <v>5452</v>
      </c>
    </row>
    <row r="658" spans="1:65" s="2" customFormat="1" ht="11.25">
      <c r="A658" s="36"/>
      <c r="B658" s="37"/>
      <c r="C658" s="38"/>
      <c r="D658" s="233" t="s">
        <v>329</v>
      </c>
      <c r="E658" s="38"/>
      <c r="F658" s="234" t="s">
        <v>5453</v>
      </c>
      <c r="G658" s="38"/>
      <c r="H658" s="38"/>
      <c r="I658" s="188"/>
      <c r="J658" s="38"/>
      <c r="K658" s="38"/>
      <c r="L658" s="41"/>
      <c r="M658" s="189"/>
      <c r="N658" s="190"/>
      <c r="O658" s="66"/>
      <c r="P658" s="66"/>
      <c r="Q658" s="66"/>
      <c r="R658" s="66"/>
      <c r="S658" s="66"/>
      <c r="T658" s="67"/>
      <c r="U658" s="36"/>
      <c r="V658" s="36"/>
      <c r="W658" s="36"/>
      <c r="X658" s="36"/>
      <c r="Y658" s="36"/>
      <c r="Z658" s="36"/>
      <c r="AA658" s="36"/>
      <c r="AB658" s="36"/>
      <c r="AC658" s="36"/>
      <c r="AD658" s="36"/>
      <c r="AE658" s="36"/>
      <c r="AT658" s="19" t="s">
        <v>329</v>
      </c>
      <c r="AU658" s="19" t="s">
        <v>82</v>
      </c>
    </row>
    <row r="659" spans="1:65" s="13" customFormat="1" ht="11.25">
      <c r="B659" s="201"/>
      <c r="C659" s="202"/>
      <c r="D659" s="186" t="s">
        <v>248</v>
      </c>
      <c r="E659" s="203" t="s">
        <v>21</v>
      </c>
      <c r="F659" s="204" t="s">
        <v>5327</v>
      </c>
      <c r="G659" s="202"/>
      <c r="H659" s="205">
        <v>55.048999999999999</v>
      </c>
      <c r="I659" s="206"/>
      <c r="J659" s="202"/>
      <c r="K659" s="202"/>
      <c r="L659" s="207"/>
      <c r="M659" s="208"/>
      <c r="N659" s="209"/>
      <c r="O659" s="209"/>
      <c r="P659" s="209"/>
      <c r="Q659" s="209"/>
      <c r="R659" s="209"/>
      <c r="S659" s="209"/>
      <c r="T659" s="210"/>
      <c r="AT659" s="211" t="s">
        <v>248</v>
      </c>
      <c r="AU659" s="211" t="s">
        <v>82</v>
      </c>
      <c r="AV659" s="13" t="s">
        <v>82</v>
      </c>
      <c r="AW659" s="13" t="s">
        <v>34</v>
      </c>
      <c r="AX659" s="13" t="s">
        <v>73</v>
      </c>
      <c r="AY659" s="211" t="s">
        <v>239</v>
      </c>
    </row>
    <row r="660" spans="1:65" s="14" customFormat="1" ht="11.25">
      <c r="B660" s="212"/>
      <c r="C660" s="213"/>
      <c r="D660" s="186" t="s">
        <v>248</v>
      </c>
      <c r="E660" s="214" t="s">
        <v>21</v>
      </c>
      <c r="F660" s="215" t="s">
        <v>251</v>
      </c>
      <c r="G660" s="213"/>
      <c r="H660" s="216">
        <v>55.048999999999999</v>
      </c>
      <c r="I660" s="217"/>
      <c r="J660" s="213"/>
      <c r="K660" s="213"/>
      <c r="L660" s="218"/>
      <c r="M660" s="219"/>
      <c r="N660" s="220"/>
      <c r="O660" s="220"/>
      <c r="P660" s="220"/>
      <c r="Q660" s="220"/>
      <c r="R660" s="220"/>
      <c r="S660" s="220"/>
      <c r="T660" s="221"/>
      <c r="AT660" s="222" t="s">
        <v>248</v>
      </c>
      <c r="AU660" s="222" t="s">
        <v>82</v>
      </c>
      <c r="AV660" s="14" t="s">
        <v>100</v>
      </c>
      <c r="AW660" s="14" t="s">
        <v>34</v>
      </c>
      <c r="AX660" s="14" t="s">
        <v>80</v>
      </c>
      <c r="AY660" s="222" t="s">
        <v>239</v>
      </c>
    </row>
    <row r="661" spans="1:65" s="2" customFormat="1" ht="16.5" customHeight="1">
      <c r="A661" s="36"/>
      <c r="B661" s="37"/>
      <c r="C661" s="173" t="s">
        <v>2065</v>
      </c>
      <c r="D661" s="173" t="s">
        <v>240</v>
      </c>
      <c r="E661" s="174" t="s">
        <v>5454</v>
      </c>
      <c r="F661" s="175" t="s">
        <v>5455</v>
      </c>
      <c r="G661" s="176" t="s">
        <v>602</v>
      </c>
      <c r="H661" s="177">
        <v>5.67</v>
      </c>
      <c r="I661" s="178"/>
      <c r="J661" s="179">
        <f>ROUND(I661*H661,2)</f>
        <v>0</v>
      </c>
      <c r="K661" s="175" t="s">
        <v>327</v>
      </c>
      <c r="L661" s="41"/>
      <c r="M661" s="180" t="s">
        <v>21</v>
      </c>
      <c r="N661" s="181" t="s">
        <v>44</v>
      </c>
      <c r="O661" s="66"/>
      <c r="P661" s="182">
        <f>O661*H661</f>
        <v>0</v>
      </c>
      <c r="Q661" s="182">
        <v>0</v>
      </c>
      <c r="R661" s="182">
        <f>Q661*H661</f>
        <v>0</v>
      </c>
      <c r="S661" s="182">
        <v>0</v>
      </c>
      <c r="T661" s="183">
        <f>S661*H661</f>
        <v>0</v>
      </c>
      <c r="U661" s="36"/>
      <c r="V661" s="36"/>
      <c r="W661" s="36"/>
      <c r="X661" s="36"/>
      <c r="Y661" s="36"/>
      <c r="Z661" s="36"/>
      <c r="AA661" s="36"/>
      <c r="AB661" s="36"/>
      <c r="AC661" s="36"/>
      <c r="AD661" s="36"/>
      <c r="AE661" s="36"/>
      <c r="AR661" s="184" t="s">
        <v>461</v>
      </c>
      <c r="AT661" s="184" t="s">
        <v>240</v>
      </c>
      <c r="AU661" s="184" t="s">
        <v>82</v>
      </c>
      <c r="AY661" s="19" t="s">
        <v>239</v>
      </c>
      <c r="BE661" s="185">
        <f>IF(N661="základní",J661,0)</f>
        <v>0</v>
      </c>
      <c r="BF661" s="185">
        <f>IF(N661="snížená",J661,0)</f>
        <v>0</v>
      </c>
      <c r="BG661" s="185">
        <f>IF(N661="zákl. přenesená",J661,0)</f>
        <v>0</v>
      </c>
      <c r="BH661" s="185">
        <f>IF(N661="sníž. přenesená",J661,0)</f>
        <v>0</v>
      </c>
      <c r="BI661" s="185">
        <f>IF(N661="nulová",J661,0)</f>
        <v>0</v>
      </c>
      <c r="BJ661" s="19" t="s">
        <v>80</v>
      </c>
      <c r="BK661" s="185">
        <f>ROUND(I661*H661,2)</f>
        <v>0</v>
      </c>
      <c r="BL661" s="19" t="s">
        <v>461</v>
      </c>
      <c r="BM661" s="184" t="s">
        <v>5456</v>
      </c>
    </row>
    <row r="662" spans="1:65" s="2" customFormat="1" ht="11.25">
      <c r="A662" s="36"/>
      <c r="B662" s="37"/>
      <c r="C662" s="38"/>
      <c r="D662" s="233" t="s">
        <v>329</v>
      </c>
      <c r="E662" s="38"/>
      <c r="F662" s="234" t="s">
        <v>5457</v>
      </c>
      <c r="G662" s="38"/>
      <c r="H662" s="38"/>
      <c r="I662" s="188"/>
      <c r="J662" s="38"/>
      <c r="K662" s="38"/>
      <c r="L662" s="41"/>
      <c r="M662" s="189"/>
      <c r="N662" s="190"/>
      <c r="O662" s="66"/>
      <c r="P662" s="66"/>
      <c r="Q662" s="66"/>
      <c r="R662" s="66"/>
      <c r="S662" s="66"/>
      <c r="T662" s="67"/>
      <c r="U662" s="36"/>
      <c r="V662" s="36"/>
      <c r="W662" s="36"/>
      <c r="X662" s="36"/>
      <c r="Y662" s="36"/>
      <c r="Z662" s="36"/>
      <c r="AA662" s="36"/>
      <c r="AB662" s="36"/>
      <c r="AC662" s="36"/>
      <c r="AD662" s="36"/>
      <c r="AE662" s="36"/>
      <c r="AT662" s="19" t="s">
        <v>329</v>
      </c>
      <c r="AU662" s="19" t="s">
        <v>82</v>
      </c>
    </row>
    <row r="663" spans="1:65" s="12" customFormat="1" ht="11.25">
      <c r="B663" s="191"/>
      <c r="C663" s="192"/>
      <c r="D663" s="186" t="s">
        <v>248</v>
      </c>
      <c r="E663" s="193" t="s">
        <v>21</v>
      </c>
      <c r="F663" s="194" t="s">
        <v>5371</v>
      </c>
      <c r="G663" s="192"/>
      <c r="H663" s="193" t="s">
        <v>21</v>
      </c>
      <c r="I663" s="195"/>
      <c r="J663" s="192"/>
      <c r="K663" s="192"/>
      <c r="L663" s="196"/>
      <c r="M663" s="197"/>
      <c r="N663" s="198"/>
      <c r="O663" s="198"/>
      <c r="P663" s="198"/>
      <c r="Q663" s="198"/>
      <c r="R663" s="198"/>
      <c r="S663" s="198"/>
      <c r="T663" s="199"/>
      <c r="AT663" s="200" t="s">
        <v>248</v>
      </c>
      <c r="AU663" s="200" t="s">
        <v>82</v>
      </c>
      <c r="AV663" s="12" t="s">
        <v>80</v>
      </c>
      <c r="AW663" s="12" t="s">
        <v>34</v>
      </c>
      <c r="AX663" s="12" t="s">
        <v>73</v>
      </c>
      <c r="AY663" s="200" t="s">
        <v>239</v>
      </c>
    </row>
    <row r="664" spans="1:65" s="13" customFormat="1" ht="11.25">
      <c r="B664" s="201"/>
      <c r="C664" s="202"/>
      <c r="D664" s="186" t="s">
        <v>248</v>
      </c>
      <c r="E664" s="203" t="s">
        <v>21</v>
      </c>
      <c r="F664" s="204" t="s">
        <v>5412</v>
      </c>
      <c r="G664" s="202"/>
      <c r="H664" s="205">
        <v>5.67</v>
      </c>
      <c r="I664" s="206"/>
      <c r="J664" s="202"/>
      <c r="K664" s="202"/>
      <c r="L664" s="207"/>
      <c r="M664" s="208"/>
      <c r="N664" s="209"/>
      <c r="O664" s="209"/>
      <c r="P664" s="209"/>
      <c r="Q664" s="209"/>
      <c r="R664" s="209"/>
      <c r="S664" s="209"/>
      <c r="T664" s="210"/>
      <c r="AT664" s="211" t="s">
        <v>248</v>
      </c>
      <c r="AU664" s="211" t="s">
        <v>82</v>
      </c>
      <c r="AV664" s="13" t="s">
        <v>82</v>
      </c>
      <c r="AW664" s="13" t="s">
        <v>34</v>
      </c>
      <c r="AX664" s="13" t="s">
        <v>73</v>
      </c>
      <c r="AY664" s="211" t="s">
        <v>239</v>
      </c>
    </row>
    <row r="665" spans="1:65" s="14" customFormat="1" ht="11.25">
      <c r="B665" s="212"/>
      <c r="C665" s="213"/>
      <c r="D665" s="186" t="s">
        <v>248</v>
      </c>
      <c r="E665" s="214" t="s">
        <v>21</v>
      </c>
      <c r="F665" s="215" t="s">
        <v>251</v>
      </c>
      <c r="G665" s="213"/>
      <c r="H665" s="216">
        <v>5.67</v>
      </c>
      <c r="I665" s="217"/>
      <c r="J665" s="213"/>
      <c r="K665" s="213"/>
      <c r="L665" s="218"/>
      <c r="M665" s="219"/>
      <c r="N665" s="220"/>
      <c r="O665" s="220"/>
      <c r="P665" s="220"/>
      <c r="Q665" s="220"/>
      <c r="R665" s="220"/>
      <c r="S665" s="220"/>
      <c r="T665" s="221"/>
      <c r="AT665" s="222" t="s">
        <v>248</v>
      </c>
      <c r="AU665" s="222" t="s">
        <v>82</v>
      </c>
      <c r="AV665" s="14" t="s">
        <v>100</v>
      </c>
      <c r="AW665" s="14" t="s">
        <v>34</v>
      </c>
      <c r="AX665" s="14" t="s">
        <v>80</v>
      </c>
      <c r="AY665" s="222" t="s">
        <v>239</v>
      </c>
    </row>
    <row r="666" spans="1:65" s="2" customFormat="1" ht="16.5" customHeight="1">
      <c r="A666" s="36"/>
      <c r="B666" s="37"/>
      <c r="C666" s="173" t="s">
        <v>3715</v>
      </c>
      <c r="D666" s="173" t="s">
        <v>240</v>
      </c>
      <c r="E666" s="174" t="s">
        <v>5458</v>
      </c>
      <c r="F666" s="175" t="s">
        <v>5459</v>
      </c>
      <c r="G666" s="176" t="s">
        <v>326</v>
      </c>
      <c r="H666" s="177">
        <v>55.048999999999999</v>
      </c>
      <c r="I666" s="178"/>
      <c r="J666" s="179">
        <f>ROUND(I666*H666,2)</f>
        <v>0</v>
      </c>
      <c r="K666" s="175" t="s">
        <v>327</v>
      </c>
      <c r="L666" s="41"/>
      <c r="M666" s="180" t="s">
        <v>21</v>
      </c>
      <c r="N666" s="181" t="s">
        <v>44</v>
      </c>
      <c r="O666" s="66"/>
      <c r="P666" s="182">
        <f>O666*H666</f>
        <v>0</v>
      </c>
      <c r="Q666" s="182">
        <v>0</v>
      </c>
      <c r="R666" s="182">
        <f>Q666*H666</f>
        <v>0</v>
      </c>
      <c r="S666" s="182">
        <v>0</v>
      </c>
      <c r="T666" s="183">
        <f>S666*H666</f>
        <v>0</v>
      </c>
      <c r="U666" s="36"/>
      <c r="V666" s="36"/>
      <c r="W666" s="36"/>
      <c r="X666" s="36"/>
      <c r="Y666" s="36"/>
      <c r="Z666" s="36"/>
      <c r="AA666" s="36"/>
      <c r="AB666" s="36"/>
      <c r="AC666" s="36"/>
      <c r="AD666" s="36"/>
      <c r="AE666" s="36"/>
      <c r="AR666" s="184" t="s">
        <v>461</v>
      </c>
      <c r="AT666" s="184" t="s">
        <v>240</v>
      </c>
      <c r="AU666" s="184" t="s">
        <v>82</v>
      </c>
      <c r="AY666" s="19" t="s">
        <v>239</v>
      </c>
      <c r="BE666" s="185">
        <f>IF(N666="základní",J666,0)</f>
        <v>0</v>
      </c>
      <c r="BF666" s="185">
        <f>IF(N666="snížená",J666,0)</f>
        <v>0</v>
      </c>
      <c r="BG666" s="185">
        <f>IF(N666="zákl. přenesená",J666,0)</f>
        <v>0</v>
      </c>
      <c r="BH666" s="185">
        <f>IF(N666="sníž. přenesená",J666,0)</f>
        <v>0</v>
      </c>
      <c r="BI666" s="185">
        <f>IF(N666="nulová",J666,0)</f>
        <v>0</v>
      </c>
      <c r="BJ666" s="19" t="s">
        <v>80</v>
      </c>
      <c r="BK666" s="185">
        <f>ROUND(I666*H666,2)</f>
        <v>0</v>
      </c>
      <c r="BL666" s="19" t="s">
        <v>461</v>
      </c>
      <c r="BM666" s="184" t="s">
        <v>5460</v>
      </c>
    </row>
    <row r="667" spans="1:65" s="2" customFormat="1" ht="11.25">
      <c r="A667" s="36"/>
      <c r="B667" s="37"/>
      <c r="C667" s="38"/>
      <c r="D667" s="233" t="s">
        <v>329</v>
      </c>
      <c r="E667" s="38"/>
      <c r="F667" s="234" t="s">
        <v>5461</v>
      </c>
      <c r="G667" s="38"/>
      <c r="H667" s="38"/>
      <c r="I667" s="188"/>
      <c r="J667" s="38"/>
      <c r="K667" s="38"/>
      <c r="L667" s="41"/>
      <c r="M667" s="189"/>
      <c r="N667" s="190"/>
      <c r="O667" s="66"/>
      <c r="P667" s="66"/>
      <c r="Q667" s="66"/>
      <c r="R667" s="66"/>
      <c r="S667" s="66"/>
      <c r="T667" s="67"/>
      <c r="U667" s="36"/>
      <c r="V667" s="36"/>
      <c r="W667" s="36"/>
      <c r="X667" s="36"/>
      <c r="Y667" s="36"/>
      <c r="Z667" s="36"/>
      <c r="AA667" s="36"/>
      <c r="AB667" s="36"/>
      <c r="AC667" s="36"/>
      <c r="AD667" s="36"/>
      <c r="AE667" s="36"/>
      <c r="AT667" s="19" t="s">
        <v>329</v>
      </c>
      <c r="AU667" s="19" t="s">
        <v>82</v>
      </c>
    </row>
    <row r="668" spans="1:65" s="13" customFormat="1" ht="11.25">
      <c r="B668" s="201"/>
      <c r="C668" s="202"/>
      <c r="D668" s="186" t="s">
        <v>248</v>
      </c>
      <c r="E668" s="203" t="s">
        <v>21</v>
      </c>
      <c r="F668" s="204" t="s">
        <v>5327</v>
      </c>
      <c r="G668" s="202"/>
      <c r="H668" s="205">
        <v>55.048999999999999</v>
      </c>
      <c r="I668" s="206"/>
      <c r="J668" s="202"/>
      <c r="K668" s="202"/>
      <c r="L668" s="207"/>
      <c r="M668" s="208"/>
      <c r="N668" s="209"/>
      <c r="O668" s="209"/>
      <c r="P668" s="209"/>
      <c r="Q668" s="209"/>
      <c r="R668" s="209"/>
      <c r="S668" s="209"/>
      <c r="T668" s="210"/>
      <c r="AT668" s="211" t="s">
        <v>248</v>
      </c>
      <c r="AU668" s="211" t="s">
        <v>82</v>
      </c>
      <c r="AV668" s="13" t="s">
        <v>82</v>
      </c>
      <c r="AW668" s="13" t="s">
        <v>34</v>
      </c>
      <c r="AX668" s="13" t="s">
        <v>73</v>
      </c>
      <c r="AY668" s="211" t="s">
        <v>239</v>
      </c>
    </row>
    <row r="669" spans="1:65" s="14" customFormat="1" ht="11.25">
      <c r="B669" s="212"/>
      <c r="C669" s="213"/>
      <c r="D669" s="186" t="s">
        <v>248</v>
      </c>
      <c r="E669" s="214" t="s">
        <v>21</v>
      </c>
      <c r="F669" s="215" t="s">
        <v>251</v>
      </c>
      <c r="G669" s="213"/>
      <c r="H669" s="216">
        <v>55.048999999999999</v>
      </c>
      <c r="I669" s="217"/>
      <c r="J669" s="213"/>
      <c r="K669" s="213"/>
      <c r="L669" s="218"/>
      <c r="M669" s="219"/>
      <c r="N669" s="220"/>
      <c r="O669" s="220"/>
      <c r="P669" s="220"/>
      <c r="Q669" s="220"/>
      <c r="R669" s="220"/>
      <c r="S669" s="220"/>
      <c r="T669" s="221"/>
      <c r="AT669" s="222" t="s">
        <v>248</v>
      </c>
      <c r="AU669" s="222" t="s">
        <v>82</v>
      </c>
      <c r="AV669" s="14" t="s">
        <v>100</v>
      </c>
      <c r="AW669" s="14" t="s">
        <v>34</v>
      </c>
      <c r="AX669" s="14" t="s">
        <v>80</v>
      </c>
      <c r="AY669" s="222" t="s">
        <v>239</v>
      </c>
    </row>
    <row r="670" spans="1:65" s="2" customFormat="1" ht="21.75" customHeight="1">
      <c r="A670" s="36"/>
      <c r="B670" s="37"/>
      <c r="C670" s="173" t="s">
        <v>2071</v>
      </c>
      <c r="D670" s="173" t="s">
        <v>240</v>
      </c>
      <c r="E670" s="174" t="s">
        <v>5462</v>
      </c>
      <c r="F670" s="175" t="s">
        <v>5463</v>
      </c>
      <c r="G670" s="176" t="s">
        <v>602</v>
      </c>
      <c r="H670" s="177">
        <v>5.67</v>
      </c>
      <c r="I670" s="178"/>
      <c r="J670" s="179">
        <f>ROUND(I670*H670,2)</f>
        <v>0</v>
      </c>
      <c r="K670" s="175" t="s">
        <v>327</v>
      </c>
      <c r="L670" s="41"/>
      <c r="M670" s="180" t="s">
        <v>21</v>
      </c>
      <c r="N670" s="181" t="s">
        <v>44</v>
      </c>
      <c r="O670" s="66"/>
      <c r="P670" s="182">
        <f>O670*H670</f>
        <v>0</v>
      </c>
      <c r="Q670" s="182">
        <v>0</v>
      </c>
      <c r="R670" s="182">
        <f>Q670*H670</f>
        <v>0</v>
      </c>
      <c r="S670" s="182">
        <v>0</v>
      </c>
      <c r="T670" s="183">
        <f>S670*H670</f>
        <v>0</v>
      </c>
      <c r="U670" s="36"/>
      <c r="V670" s="36"/>
      <c r="W670" s="36"/>
      <c r="X670" s="36"/>
      <c r="Y670" s="36"/>
      <c r="Z670" s="36"/>
      <c r="AA670" s="36"/>
      <c r="AB670" s="36"/>
      <c r="AC670" s="36"/>
      <c r="AD670" s="36"/>
      <c r="AE670" s="36"/>
      <c r="AR670" s="184" t="s">
        <v>461</v>
      </c>
      <c r="AT670" s="184" t="s">
        <v>240</v>
      </c>
      <c r="AU670" s="184" t="s">
        <v>82</v>
      </c>
      <c r="AY670" s="19" t="s">
        <v>239</v>
      </c>
      <c r="BE670" s="185">
        <f>IF(N670="základní",J670,0)</f>
        <v>0</v>
      </c>
      <c r="BF670" s="185">
        <f>IF(N670="snížená",J670,0)</f>
        <v>0</v>
      </c>
      <c r="BG670" s="185">
        <f>IF(N670="zákl. přenesená",J670,0)</f>
        <v>0</v>
      </c>
      <c r="BH670" s="185">
        <f>IF(N670="sníž. přenesená",J670,0)</f>
        <v>0</v>
      </c>
      <c r="BI670" s="185">
        <f>IF(N670="nulová",J670,0)</f>
        <v>0</v>
      </c>
      <c r="BJ670" s="19" t="s">
        <v>80</v>
      </c>
      <c r="BK670" s="185">
        <f>ROUND(I670*H670,2)</f>
        <v>0</v>
      </c>
      <c r="BL670" s="19" t="s">
        <v>461</v>
      </c>
      <c r="BM670" s="184" t="s">
        <v>5464</v>
      </c>
    </row>
    <row r="671" spans="1:65" s="2" customFormat="1" ht="11.25">
      <c r="A671" s="36"/>
      <c r="B671" s="37"/>
      <c r="C671" s="38"/>
      <c r="D671" s="233" t="s">
        <v>329</v>
      </c>
      <c r="E671" s="38"/>
      <c r="F671" s="234" t="s">
        <v>5465</v>
      </c>
      <c r="G671" s="38"/>
      <c r="H671" s="38"/>
      <c r="I671" s="188"/>
      <c r="J671" s="38"/>
      <c r="K671" s="38"/>
      <c r="L671" s="41"/>
      <c r="M671" s="189"/>
      <c r="N671" s="190"/>
      <c r="O671" s="66"/>
      <c r="P671" s="66"/>
      <c r="Q671" s="66"/>
      <c r="R671" s="66"/>
      <c r="S671" s="66"/>
      <c r="T671" s="67"/>
      <c r="U671" s="36"/>
      <c r="V671" s="36"/>
      <c r="W671" s="36"/>
      <c r="X671" s="36"/>
      <c r="Y671" s="36"/>
      <c r="Z671" s="36"/>
      <c r="AA671" s="36"/>
      <c r="AB671" s="36"/>
      <c r="AC671" s="36"/>
      <c r="AD671" s="36"/>
      <c r="AE671" s="36"/>
      <c r="AT671" s="19" t="s">
        <v>329</v>
      </c>
      <c r="AU671" s="19" t="s">
        <v>82</v>
      </c>
    </row>
    <row r="672" spans="1:65" s="2" customFormat="1" ht="24.2" customHeight="1">
      <c r="A672" s="36"/>
      <c r="B672" s="37"/>
      <c r="C672" s="173" t="s">
        <v>3724</v>
      </c>
      <c r="D672" s="173" t="s">
        <v>240</v>
      </c>
      <c r="E672" s="174" t="s">
        <v>5466</v>
      </c>
      <c r="F672" s="175" t="s">
        <v>5467</v>
      </c>
      <c r="G672" s="176" t="s">
        <v>326</v>
      </c>
      <c r="H672" s="177">
        <v>55.048999999999999</v>
      </c>
      <c r="I672" s="178"/>
      <c r="J672" s="179">
        <f>ROUND(I672*H672,2)</f>
        <v>0</v>
      </c>
      <c r="K672" s="175" t="s">
        <v>327</v>
      </c>
      <c r="L672" s="41"/>
      <c r="M672" s="180" t="s">
        <v>21</v>
      </c>
      <c r="N672" s="181" t="s">
        <v>44</v>
      </c>
      <c r="O672" s="66"/>
      <c r="P672" s="182">
        <f>O672*H672</f>
        <v>0</v>
      </c>
      <c r="Q672" s="182">
        <v>0</v>
      </c>
      <c r="R672" s="182">
        <f>Q672*H672</f>
        <v>0</v>
      </c>
      <c r="S672" s="182">
        <v>0</v>
      </c>
      <c r="T672" s="183">
        <f>S672*H672</f>
        <v>0</v>
      </c>
      <c r="U672" s="36"/>
      <c r="V672" s="36"/>
      <c r="W672" s="36"/>
      <c r="X672" s="36"/>
      <c r="Y672" s="36"/>
      <c r="Z672" s="36"/>
      <c r="AA672" s="36"/>
      <c r="AB672" s="36"/>
      <c r="AC672" s="36"/>
      <c r="AD672" s="36"/>
      <c r="AE672" s="36"/>
      <c r="AR672" s="184" t="s">
        <v>461</v>
      </c>
      <c r="AT672" s="184" t="s">
        <v>240</v>
      </c>
      <c r="AU672" s="184" t="s">
        <v>82</v>
      </c>
      <c r="AY672" s="19" t="s">
        <v>239</v>
      </c>
      <c r="BE672" s="185">
        <f>IF(N672="základní",J672,0)</f>
        <v>0</v>
      </c>
      <c r="BF672" s="185">
        <f>IF(N672="snížená",J672,0)</f>
        <v>0</v>
      </c>
      <c r="BG672" s="185">
        <f>IF(N672="zákl. přenesená",J672,0)</f>
        <v>0</v>
      </c>
      <c r="BH672" s="185">
        <f>IF(N672="sníž. přenesená",J672,0)</f>
        <v>0</v>
      </c>
      <c r="BI672" s="185">
        <f>IF(N672="nulová",J672,0)</f>
        <v>0</v>
      </c>
      <c r="BJ672" s="19" t="s">
        <v>80</v>
      </c>
      <c r="BK672" s="185">
        <f>ROUND(I672*H672,2)</f>
        <v>0</v>
      </c>
      <c r="BL672" s="19" t="s">
        <v>461</v>
      </c>
      <c r="BM672" s="184" t="s">
        <v>5468</v>
      </c>
    </row>
    <row r="673" spans="1:65" s="2" customFormat="1" ht="11.25">
      <c r="A673" s="36"/>
      <c r="B673" s="37"/>
      <c r="C673" s="38"/>
      <c r="D673" s="233" t="s">
        <v>329</v>
      </c>
      <c r="E673" s="38"/>
      <c r="F673" s="234" t="s">
        <v>5469</v>
      </c>
      <c r="G673" s="38"/>
      <c r="H673" s="38"/>
      <c r="I673" s="188"/>
      <c r="J673" s="38"/>
      <c r="K673" s="38"/>
      <c r="L673" s="41"/>
      <c r="M673" s="189"/>
      <c r="N673" s="190"/>
      <c r="O673" s="66"/>
      <c r="P673" s="66"/>
      <c r="Q673" s="66"/>
      <c r="R673" s="66"/>
      <c r="S673" s="66"/>
      <c r="T673" s="67"/>
      <c r="U673" s="36"/>
      <c r="V673" s="36"/>
      <c r="W673" s="36"/>
      <c r="X673" s="36"/>
      <c r="Y673" s="36"/>
      <c r="Z673" s="36"/>
      <c r="AA673" s="36"/>
      <c r="AB673" s="36"/>
      <c r="AC673" s="36"/>
      <c r="AD673" s="36"/>
      <c r="AE673" s="36"/>
      <c r="AT673" s="19" t="s">
        <v>329</v>
      </c>
      <c r="AU673" s="19" t="s">
        <v>82</v>
      </c>
    </row>
    <row r="674" spans="1:65" s="13" customFormat="1" ht="11.25">
      <c r="B674" s="201"/>
      <c r="C674" s="202"/>
      <c r="D674" s="186" t="s">
        <v>248</v>
      </c>
      <c r="E674" s="203" t="s">
        <v>21</v>
      </c>
      <c r="F674" s="204" t="s">
        <v>5327</v>
      </c>
      <c r="G674" s="202"/>
      <c r="H674" s="205">
        <v>55.048999999999999</v>
      </c>
      <c r="I674" s="206"/>
      <c r="J674" s="202"/>
      <c r="K674" s="202"/>
      <c r="L674" s="207"/>
      <c r="M674" s="208"/>
      <c r="N674" s="209"/>
      <c r="O674" s="209"/>
      <c r="P674" s="209"/>
      <c r="Q674" s="209"/>
      <c r="R674" s="209"/>
      <c r="S674" s="209"/>
      <c r="T674" s="210"/>
      <c r="AT674" s="211" t="s">
        <v>248</v>
      </c>
      <c r="AU674" s="211" t="s">
        <v>82</v>
      </c>
      <c r="AV674" s="13" t="s">
        <v>82</v>
      </c>
      <c r="AW674" s="13" t="s">
        <v>34</v>
      </c>
      <c r="AX674" s="13" t="s">
        <v>73</v>
      </c>
      <c r="AY674" s="211" t="s">
        <v>239</v>
      </c>
    </row>
    <row r="675" spans="1:65" s="14" customFormat="1" ht="11.25">
      <c r="B675" s="212"/>
      <c r="C675" s="213"/>
      <c r="D675" s="186" t="s">
        <v>248</v>
      </c>
      <c r="E675" s="214" t="s">
        <v>21</v>
      </c>
      <c r="F675" s="215" t="s">
        <v>251</v>
      </c>
      <c r="G675" s="213"/>
      <c r="H675" s="216">
        <v>55.048999999999999</v>
      </c>
      <c r="I675" s="217"/>
      <c r="J675" s="213"/>
      <c r="K675" s="213"/>
      <c r="L675" s="218"/>
      <c r="M675" s="219"/>
      <c r="N675" s="220"/>
      <c r="O675" s="220"/>
      <c r="P675" s="220"/>
      <c r="Q675" s="220"/>
      <c r="R675" s="220"/>
      <c r="S675" s="220"/>
      <c r="T675" s="221"/>
      <c r="AT675" s="222" t="s">
        <v>248</v>
      </c>
      <c r="AU675" s="222" t="s">
        <v>82</v>
      </c>
      <c r="AV675" s="14" t="s">
        <v>100</v>
      </c>
      <c r="AW675" s="14" t="s">
        <v>34</v>
      </c>
      <c r="AX675" s="14" t="s">
        <v>80</v>
      </c>
      <c r="AY675" s="222" t="s">
        <v>239</v>
      </c>
    </row>
    <row r="676" spans="1:65" s="2" customFormat="1" ht="24.2" customHeight="1">
      <c r="A676" s="36"/>
      <c r="B676" s="37"/>
      <c r="C676" s="246" t="s">
        <v>2077</v>
      </c>
      <c r="D676" s="246" t="s">
        <v>308</v>
      </c>
      <c r="E676" s="247" t="s">
        <v>5470</v>
      </c>
      <c r="F676" s="248" t="s">
        <v>5471</v>
      </c>
      <c r="G676" s="249" t="s">
        <v>326</v>
      </c>
      <c r="H676" s="250">
        <v>60.554000000000002</v>
      </c>
      <c r="I676" s="251"/>
      <c r="J676" s="252">
        <f>ROUND(I676*H676,2)</f>
        <v>0</v>
      </c>
      <c r="K676" s="248" t="s">
        <v>327</v>
      </c>
      <c r="L676" s="253"/>
      <c r="M676" s="254" t="s">
        <v>21</v>
      </c>
      <c r="N676" s="255" t="s">
        <v>44</v>
      </c>
      <c r="O676" s="66"/>
      <c r="P676" s="182">
        <f>O676*H676</f>
        <v>0</v>
      </c>
      <c r="Q676" s="182">
        <v>2.5000000000000001E-4</v>
      </c>
      <c r="R676" s="182">
        <f>Q676*H676</f>
        <v>1.5138500000000001E-2</v>
      </c>
      <c r="S676" s="182">
        <v>0</v>
      </c>
      <c r="T676" s="183">
        <f>S676*H676</f>
        <v>0</v>
      </c>
      <c r="U676" s="36"/>
      <c r="V676" s="36"/>
      <c r="W676" s="36"/>
      <c r="X676" s="36"/>
      <c r="Y676" s="36"/>
      <c r="Z676" s="36"/>
      <c r="AA676" s="36"/>
      <c r="AB676" s="36"/>
      <c r="AC676" s="36"/>
      <c r="AD676" s="36"/>
      <c r="AE676" s="36"/>
      <c r="AR676" s="184" t="s">
        <v>636</v>
      </c>
      <c r="AT676" s="184" t="s">
        <v>308</v>
      </c>
      <c r="AU676" s="184" t="s">
        <v>82</v>
      </c>
      <c r="AY676" s="19" t="s">
        <v>239</v>
      </c>
      <c r="BE676" s="185">
        <f>IF(N676="základní",J676,0)</f>
        <v>0</v>
      </c>
      <c r="BF676" s="185">
        <f>IF(N676="snížená",J676,0)</f>
        <v>0</v>
      </c>
      <c r="BG676" s="185">
        <f>IF(N676="zákl. přenesená",J676,0)</f>
        <v>0</v>
      </c>
      <c r="BH676" s="185">
        <f>IF(N676="sníž. přenesená",J676,0)</f>
        <v>0</v>
      </c>
      <c r="BI676" s="185">
        <f>IF(N676="nulová",J676,0)</f>
        <v>0</v>
      </c>
      <c r="BJ676" s="19" t="s">
        <v>80</v>
      </c>
      <c r="BK676" s="185">
        <f>ROUND(I676*H676,2)</f>
        <v>0</v>
      </c>
      <c r="BL676" s="19" t="s">
        <v>461</v>
      </c>
      <c r="BM676" s="184" t="s">
        <v>5472</v>
      </c>
    </row>
    <row r="677" spans="1:65" s="13" customFormat="1" ht="11.25">
      <c r="B677" s="201"/>
      <c r="C677" s="202"/>
      <c r="D677" s="186" t="s">
        <v>248</v>
      </c>
      <c r="E677" s="202"/>
      <c r="F677" s="204" t="s">
        <v>5473</v>
      </c>
      <c r="G677" s="202"/>
      <c r="H677" s="205">
        <v>60.554000000000002</v>
      </c>
      <c r="I677" s="206"/>
      <c r="J677" s="202"/>
      <c r="K677" s="202"/>
      <c r="L677" s="207"/>
      <c r="M677" s="208"/>
      <c r="N677" s="209"/>
      <c r="O677" s="209"/>
      <c r="P677" s="209"/>
      <c r="Q677" s="209"/>
      <c r="R677" s="209"/>
      <c r="S677" s="209"/>
      <c r="T677" s="210"/>
      <c r="AT677" s="211" t="s">
        <v>248</v>
      </c>
      <c r="AU677" s="211" t="s">
        <v>82</v>
      </c>
      <c r="AV677" s="13" t="s">
        <v>82</v>
      </c>
      <c r="AW677" s="13" t="s">
        <v>4</v>
      </c>
      <c r="AX677" s="13" t="s">
        <v>80</v>
      </c>
      <c r="AY677" s="211" t="s">
        <v>239</v>
      </c>
    </row>
    <row r="678" spans="1:65" s="2" customFormat="1" ht="24.2" customHeight="1">
      <c r="A678" s="36"/>
      <c r="B678" s="37"/>
      <c r="C678" s="173" t="s">
        <v>3737</v>
      </c>
      <c r="D678" s="173" t="s">
        <v>240</v>
      </c>
      <c r="E678" s="174" t="s">
        <v>5474</v>
      </c>
      <c r="F678" s="175" t="s">
        <v>5475</v>
      </c>
      <c r="G678" s="176" t="s">
        <v>470</v>
      </c>
      <c r="H678" s="177">
        <v>1.4999999999999999E-2</v>
      </c>
      <c r="I678" s="178"/>
      <c r="J678" s="179">
        <f>ROUND(I678*H678,2)</f>
        <v>0</v>
      </c>
      <c r="K678" s="175" t="s">
        <v>327</v>
      </c>
      <c r="L678" s="41"/>
      <c r="M678" s="180" t="s">
        <v>21</v>
      </c>
      <c r="N678" s="181" t="s">
        <v>44</v>
      </c>
      <c r="O678" s="66"/>
      <c r="P678" s="182">
        <f>O678*H678</f>
        <v>0</v>
      </c>
      <c r="Q678" s="182">
        <v>0</v>
      </c>
      <c r="R678" s="182">
        <f>Q678*H678</f>
        <v>0</v>
      </c>
      <c r="S678" s="182">
        <v>0</v>
      </c>
      <c r="T678" s="183">
        <f>S678*H678</f>
        <v>0</v>
      </c>
      <c r="U678" s="36"/>
      <c r="V678" s="36"/>
      <c r="W678" s="36"/>
      <c r="X678" s="36"/>
      <c r="Y678" s="36"/>
      <c r="Z678" s="36"/>
      <c r="AA678" s="36"/>
      <c r="AB678" s="36"/>
      <c r="AC678" s="36"/>
      <c r="AD678" s="36"/>
      <c r="AE678" s="36"/>
      <c r="AR678" s="184" t="s">
        <v>461</v>
      </c>
      <c r="AT678" s="184" t="s">
        <v>240</v>
      </c>
      <c r="AU678" s="184" t="s">
        <v>82</v>
      </c>
      <c r="AY678" s="19" t="s">
        <v>239</v>
      </c>
      <c r="BE678" s="185">
        <f>IF(N678="základní",J678,0)</f>
        <v>0</v>
      </c>
      <c r="BF678" s="185">
        <f>IF(N678="snížená",J678,0)</f>
        <v>0</v>
      </c>
      <c r="BG678" s="185">
        <f>IF(N678="zákl. přenesená",J678,0)</f>
        <v>0</v>
      </c>
      <c r="BH678" s="185">
        <f>IF(N678="sníž. přenesená",J678,0)</f>
        <v>0</v>
      </c>
      <c r="BI678" s="185">
        <f>IF(N678="nulová",J678,0)</f>
        <v>0</v>
      </c>
      <c r="BJ678" s="19" t="s">
        <v>80</v>
      </c>
      <c r="BK678" s="185">
        <f>ROUND(I678*H678,2)</f>
        <v>0</v>
      </c>
      <c r="BL678" s="19" t="s">
        <v>461</v>
      </c>
      <c r="BM678" s="184" t="s">
        <v>5476</v>
      </c>
    </row>
    <row r="679" spans="1:65" s="2" customFormat="1" ht="11.25">
      <c r="A679" s="36"/>
      <c r="B679" s="37"/>
      <c r="C679" s="38"/>
      <c r="D679" s="233" t="s">
        <v>329</v>
      </c>
      <c r="E679" s="38"/>
      <c r="F679" s="234" t="s">
        <v>5477</v>
      </c>
      <c r="G679" s="38"/>
      <c r="H679" s="38"/>
      <c r="I679" s="188"/>
      <c r="J679" s="38"/>
      <c r="K679" s="38"/>
      <c r="L679" s="41"/>
      <c r="M679" s="189"/>
      <c r="N679" s="190"/>
      <c r="O679" s="66"/>
      <c r="P679" s="66"/>
      <c r="Q679" s="66"/>
      <c r="R679" s="66"/>
      <c r="S679" s="66"/>
      <c r="T679" s="67"/>
      <c r="U679" s="36"/>
      <c r="V679" s="36"/>
      <c r="W679" s="36"/>
      <c r="X679" s="36"/>
      <c r="Y679" s="36"/>
      <c r="Z679" s="36"/>
      <c r="AA679" s="36"/>
      <c r="AB679" s="36"/>
      <c r="AC679" s="36"/>
      <c r="AD679" s="36"/>
      <c r="AE679" s="36"/>
      <c r="AT679" s="19" t="s">
        <v>329</v>
      </c>
      <c r="AU679" s="19" t="s">
        <v>82</v>
      </c>
    </row>
    <row r="680" spans="1:65" s="11" customFormat="1" ht="22.9" customHeight="1">
      <c r="B680" s="159"/>
      <c r="C680" s="160"/>
      <c r="D680" s="161" t="s">
        <v>72</v>
      </c>
      <c r="E680" s="231" t="s">
        <v>4039</v>
      </c>
      <c r="F680" s="231" t="s">
        <v>4040</v>
      </c>
      <c r="G680" s="160"/>
      <c r="H680" s="160"/>
      <c r="I680" s="163"/>
      <c r="J680" s="232">
        <f>BK680</f>
        <v>0</v>
      </c>
      <c r="K680" s="160"/>
      <c r="L680" s="165"/>
      <c r="M680" s="166"/>
      <c r="N680" s="167"/>
      <c r="O680" s="167"/>
      <c r="P680" s="168">
        <f>SUM(P681:P701)</f>
        <v>0</v>
      </c>
      <c r="Q680" s="167"/>
      <c r="R680" s="168">
        <f>SUM(R681:R701)</f>
        <v>0.25036314962500006</v>
      </c>
      <c r="S680" s="167"/>
      <c r="T680" s="169">
        <f>SUM(T681:T701)</f>
        <v>0</v>
      </c>
      <c r="AR680" s="170" t="s">
        <v>82</v>
      </c>
      <c r="AT680" s="171" t="s">
        <v>72</v>
      </c>
      <c r="AU680" s="171" t="s">
        <v>80</v>
      </c>
      <c r="AY680" s="170" t="s">
        <v>239</v>
      </c>
      <c r="BK680" s="172">
        <f>SUM(BK681:BK701)</f>
        <v>0</v>
      </c>
    </row>
    <row r="681" spans="1:65" s="2" customFormat="1" ht="21.75" customHeight="1">
      <c r="A681" s="36"/>
      <c r="B681" s="37"/>
      <c r="C681" s="173" t="s">
        <v>2082</v>
      </c>
      <c r="D681" s="173" t="s">
        <v>240</v>
      </c>
      <c r="E681" s="174" t="s">
        <v>5478</v>
      </c>
      <c r="F681" s="175" t="s">
        <v>5479</v>
      </c>
      <c r="G681" s="176" t="s">
        <v>326</v>
      </c>
      <c r="H681" s="177">
        <v>2.21</v>
      </c>
      <c r="I681" s="178"/>
      <c r="J681" s="179">
        <f>ROUND(I681*H681,2)</f>
        <v>0</v>
      </c>
      <c r="K681" s="175" t="s">
        <v>327</v>
      </c>
      <c r="L681" s="41"/>
      <c r="M681" s="180" t="s">
        <v>21</v>
      </c>
      <c r="N681" s="181" t="s">
        <v>44</v>
      </c>
      <c r="O681" s="66"/>
      <c r="P681" s="182">
        <f>O681*H681</f>
        <v>0</v>
      </c>
      <c r="Q681" s="182">
        <v>2.64725E-4</v>
      </c>
      <c r="R681" s="182">
        <f>Q681*H681</f>
        <v>5.8504225E-4</v>
      </c>
      <c r="S681" s="182">
        <v>0</v>
      </c>
      <c r="T681" s="183">
        <f>S681*H681</f>
        <v>0</v>
      </c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R681" s="184" t="s">
        <v>461</v>
      </c>
      <c r="AT681" s="184" t="s">
        <v>240</v>
      </c>
      <c r="AU681" s="184" t="s">
        <v>82</v>
      </c>
      <c r="AY681" s="19" t="s">
        <v>239</v>
      </c>
      <c r="BE681" s="185">
        <f>IF(N681="základní",J681,0)</f>
        <v>0</v>
      </c>
      <c r="BF681" s="185">
        <f>IF(N681="snížená",J681,0)</f>
        <v>0</v>
      </c>
      <c r="BG681" s="185">
        <f>IF(N681="zákl. přenesená",J681,0)</f>
        <v>0</v>
      </c>
      <c r="BH681" s="185">
        <f>IF(N681="sníž. přenesená",J681,0)</f>
        <v>0</v>
      </c>
      <c r="BI681" s="185">
        <f>IF(N681="nulová",J681,0)</f>
        <v>0</v>
      </c>
      <c r="BJ681" s="19" t="s">
        <v>80</v>
      </c>
      <c r="BK681" s="185">
        <f>ROUND(I681*H681,2)</f>
        <v>0</v>
      </c>
      <c r="BL681" s="19" t="s">
        <v>461</v>
      </c>
      <c r="BM681" s="184" t="s">
        <v>5480</v>
      </c>
    </row>
    <row r="682" spans="1:65" s="2" customFormat="1" ht="11.25">
      <c r="A682" s="36"/>
      <c r="B682" s="37"/>
      <c r="C682" s="38"/>
      <c r="D682" s="233" t="s">
        <v>329</v>
      </c>
      <c r="E682" s="38"/>
      <c r="F682" s="234" t="s">
        <v>5481</v>
      </c>
      <c r="G682" s="38"/>
      <c r="H682" s="38"/>
      <c r="I682" s="188"/>
      <c r="J682" s="38"/>
      <c r="K682" s="38"/>
      <c r="L682" s="41"/>
      <c r="M682" s="189"/>
      <c r="N682" s="190"/>
      <c r="O682" s="66"/>
      <c r="P682" s="66"/>
      <c r="Q682" s="66"/>
      <c r="R682" s="66"/>
      <c r="S682" s="66"/>
      <c r="T682" s="67"/>
      <c r="U682" s="36"/>
      <c r="V682" s="36"/>
      <c r="W682" s="36"/>
      <c r="X682" s="36"/>
      <c r="Y682" s="36"/>
      <c r="Z682" s="36"/>
      <c r="AA682" s="36"/>
      <c r="AB682" s="36"/>
      <c r="AC682" s="36"/>
      <c r="AD682" s="36"/>
      <c r="AE682" s="36"/>
      <c r="AT682" s="19" t="s">
        <v>329</v>
      </c>
      <c r="AU682" s="19" t="s">
        <v>82</v>
      </c>
    </row>
    <row r="683" spans="1:65" s="12" customFormat="1" ht="11.25">
      <c r="B683" s="191"/>
      <c r="C683" s="192"/>
      <c r="D683" s="186" t="s">
        <v>248</v>
      </c>
      <c r="E683" s="193" t="s">
        <v>21</v>
      </c>
      <c r="F683" s="194" t="s">
        <v>5066</v>
      </c>
      <c r="G683" s="192"/>
      <c r="H683" s="193" t="s">
        <v>21</v>
      </c>
      <c r="I683" s="195"/>
      <c r="J683" s="192"/>
      <c r="K683" s="192"/>
      <c r="L683" s="196"/>
      <c r="M683" s="197"/>
      <c r="N683" s="198"/>
      <c r="O683" s="198"/>
      <c r="P683" s="198"/>
      <c r="Q683" s="198"/>
      <c r="R683" s="198"/>
      <c r="S683" s="198"/>
      <c r="T683" s="199"/>
      <c r="AT683" s="200" t="s">
        <v>248</v>
      </c>
      <c r="AU683" s="200" t="s">
        <v>82</v>
      </c>
      <c r="AV683" s="12" t="s">
        <v>80</v>
      </c>
      <c r="AW683" s="12" t="s">
        <v>34</v>
      </c>
      <c r="AX683" s="12" t="s">
        <v>73</v>
      </c>
      <c r="AY683" s="200" t="s">
        <v>239</v>
      </c>
    </row>
    <row r="684" spans="1:65" s="13" customFormat="1" ht="11.25">
      <c r="B684" s="201"/>
      <c r="C684" s="202"/>
      <c r="D684" s="186" t="s">
        <v>248</v>
      </c>
      <c r="E684" s="203" t="s">
        <v>21</v>
      </c>
      <c r="F684" s="204" t="s">
        <v>5482</v>
      </c>
      <c r="G684" s="202"/>
      <c r="H684" s="205">
        <v>2.21</v>
      </c>
      <c r="I684" s="206"/>
      <c r="J684" s="202"/>
      <c r="K684" s="202"/>
      <c r="L684" s="207"/>
      <c r="M684" s="208"/>
      <c r="N684" s="209"/>
      <c r="O684" s="209"/>
      <c r="P684" s="209"/>
      <c r="Q684" s="209"/>
      <c r="R684" s="209"/>
      <c r="S684" s="209"/>
      <c r="T684" s="210"/>
      <c r="AT684" s="211" t="s">
        <v>248</v>
      </c>
      <c r="AU684" s="211" t="s">
        <v>82</v>
      </c>
      <c r="AV684" s="13" t="s">
        <v>82</v>
      </c>
      <c r="AW684" s="13" t="s">
        <v>34</v>
      </c>
      <c r="AX684" s="13" t="s">
        <v>73</v>
      </c>
      <c r="AY684" s="211" t="s">
        <v>239</v>
      </c>
    </row>
    <row r="685" spans="1:65" s="14" customFormat="1" ht="11.25">
      <c r="B685" s="212"/>
      <c r="C685" s="213"/>
      <c r="D685" s="186" t="s">
        <v>248</v>
      </c>
      <c r="E685" s="214" t="s">
        <v>21</v>
      </c>
      <c r="F685" s="215" t="s">
        <v>251</v>
      </c>
      <c r="G685" s="213"/>
      <c r="H685" s="216">
        <v>2.21</v>
      </c>
      <c r="I685" s="217"/>
      <c r="J685" s="213"/>
      <c r="K685" s="213"/>
      <c r="L685" s="218"/>
      <c r="M685" s="219"/>
      <c r="N685" s="220"/>
      <c r="O685" s="220"/>
      <c r="P685" s="220"/>
      <c r="Q685" s="220"/>
      <c r="R685" s="220"/>
      <c r="S685" s="220"/>
      <c r="T685" s="221"/>
      <c r="AT685" s="222" t="s">
        <v>248</v>
      </c>
      <c r="AU685" s="222" t="s">
        <v>82</v>
      </c>
      <c r="AV685" s="14" t="s">
        <v>100</v>
      </c>
      <c r="AW685" s="14" t="s">
        <v>34</v>
      </c>
      <c r="AX685" s="14" t="s">
        <v>80</v>
      </c>
      <c r="AY685" s="222" t="s">
        <v>239</v>
      </c>
    </row>
    <row r="686" spans="1:65" s="2" customFormat="1" ht="16.5" customHeight="1">
      <c r="A686" s="36"/>
      <c r="B686" s="37"/>
      <c r="C686" s="246" t="s">
        <v>3750</v>
      </c>
      <c r="D686" s="246" t="s">
        <v>308</v>
      </c>
      <c r="E686" s="247" t="s">
        <v>5483</v>
      </c>
      <c r="F686" s="248" t="s">
        <v>5484</v>
      </c>
      <c r="G686" s="249" t="s">
        <v>326</v>
      </c>
      <c r="H686" s="250">
        <v>2.21</v>
      </c>
      <c r="I686" s="251"/>
      <c r="J686" s="252">
        <f>ROUND(I686*H686,2)</f>
        <v>0</v>
      </c>
      <c r="K686" s="248" t="s">
        <v>327</v>
      </c>
      <c r="L686" s="253"/>
      <c r="M686" s="254" t="s">
        <v>21</v>
      </c>
      <c r="N686" s="255" t="s">
        <v>44</v>
      </c>
      <c r="O686" s="66"/>
      <c r="P686" s="182">
        <f>O686*H686</f>
        <v>0</v>
      </c>
      <c r="Q686" s="182">
        <v>3.3329999999999999E-2</v>
      </c>
      <c r="R686" s="182">
        <f>Q686*H686</f>
        <v>7.3659299999999997E-2</v>
      </c>
      <c r="S686" s="182">
        <v>0</v>
      </c>
      <c r="T686" s="183">
        <f>S686*H686</f>
        <v>0</v>
      </c>
      <c r="U686" s="36"/>
      <c r="V686" s="36"/>
      <c r="W686" s="36"/>
      <c r="X686" s="36"/>
      <c r="Y686" s="36"/>
      <c r="Z686" s="36"/>
      <c r="AA686" s="36"/>
      <c r="AB686" s="36"/>
      <c r="AC686" s="36"/>
      <c r="AD686" s="36"/>
      <c r="AE686" s="36"/>
      <c r="AR686" s="184" t="s">
        <v>636</v>
      </c>
      <c r="AT686" s="184" t="s">
        <v>308</v>
      </c>
      <c r="AU686" s="184" t="s">
        <v>82</v>
      </c>
      <c r="AY686" s="19" t="s">
        <v>239</v>
      </c>
      <c r="BE686" s="185">
        <f>IF(N686="základní",J686,0)</f>
        <v>0</v>
      </c>
      <c r="BF686" s="185">
        <f>IF(N686="snížená",J686,0)</f>
        <v>0</v>
      </c>
      <c r="BG686" s="185">
        <f>IF(N686="zákl. přenesená",J686,0)</f>
        <v>0</v>
      </c>
      <c r="BH686" s="185">
        <f>IF(N686="sníž. přenesená",J686,0)</f>
        <v>0</v>
      </c>
      <c r="BI686" s="185">
        <f>IF(N686="nulová",J686,0)</f>
        <v>0</v>
      </c>
      <c r="BJ686" s="19" t="s">
        <v>80</v>
      </c>
      <c r="BK686" s="185">
        <f>ROUND(I686*H686,2)</f>
        <v>0</v>
      </c>
      <c r="BL686" s="19" t="s">
        <v>461</v>
      </c>
      <c r="BM686" s="184" t="s">
        <v>5485</v>
      </c>
    </row>
    <row r="687" spans="1:65" s="2" customFormat="1" ht="21.75" customHeight="1">
      <c r="A687" s="36"/>
      <c r="B687" s="37"/>
      <c r="C687" s="173" t="s">
        <v>2090</v>
      </c>
      <c r="D687" s="173" t="s">
        <v>240</v>
      </c>
      <c r="E687" s="174" t="s">
        <v>5486</v>
      </c>
      <c r="F687" s="175" t="s">
        <v>5487</v>
      </c>
      <c r="G687" s="176" t="s">
        <v>326</v>
      </c>
      <c r="H687" s="177">
        <v>2.21</v>
      </c>
      <c r="I687" s="178"/>
      <c r="J687" s="179">
        <f>ROUND(I687*H687,2)</f>
        <v>0</v>
      </c>
      <c r="K687" s="175" t="s">
        <v>327</v>
      </c>
      <c r="L687" s="41"/>
      <c r="M687" s="180" t="s">
        <v>21</v>
      </c>
      <c r="N687" s="181" t="s">
        <v>44</v>
      </c>
      <c r="O687" s="66"/>
      <c r="P687" s="182">
        <f>O687*H687</f>
        <v>0</v>
      </c>
      <c r="Q687" s="182">
        <v>2.6848749999999999E-4</v>
      </c>
      <c r="R687" s="182">
        <f>Q687*H687</f>
        <v>5.93357375E-4</v>
      </c>
      <c r="S687" s="182">
        <v>0</v>
      </c>
      <c r="T687" s="183">
        <f>S687*H687</f>
        <v>0</v>
      </c>
      <c r="U687" s="36"/>
      <c r="V687" s="36"/>
      <c r="W687" s="36"/>
      <c r="X687" s="36"/>
      <c r="Y687" s="36"/>
      <c r="Z687" s="36"/>
      <c r="AA687" s="36"/>
      <c r="AB687" s="36"/>
      <c r="AC687" s="36"/>
      <c r="AD687" s="36"/>
      <c r="AE687" s="36"/>
      <c r="AR687" s="184" t="s">
        <v>461</v>
      </c>
      <c r="AT687" s="184" t="s">
        <v>240</v>
      </c>
      <c r="AU687" s="184" t="s">
        <v>82</v>
      </c>
      <c r="AY687" s="19" t="s">
        <v>239</v>
      </c>
      <c r="BE687" s="185">
        <f>IF(N687="základní",J687,0)</f>
        <v>0</v>
      </c>
      <c r="BF687" s="185">
        <f>IF(N687="snížená",J687,0)</f>
        <v>0</v>
      </c>
      <c r="BG687" s="185">
        <f>IF(N687="zákl. přenesená",J687,0)</f>
        <v>0</v>
      </c>
      <c r="BH687" s="185">
        <f>IF(N687="sníž. přenesená",J687,0)</f>
        <v>0</v>
      </c>
      <c r="BI687" s="185">
        <f>IF(N687="nulová",J687,0)</f>
        <v>0</v>
      </c>
      <c r="BJ687" s="19" t="s">
        <v>80</v>
      </c>
      <c r="BK687" s="185">
        <f>ROUND(I687*H687,2)</f>
        <v>0</v>
      </c>
      <c r="BL687" s="19" t="s">
        <v>461</v>
      </c>
      <c r="BM687" s="184" t="s">
        <v>5488</v>
      </c>
    </row>
    <row r="688" spans="1:65" s="2" customFormat="1" ht="11.25">
      <c r="A688" s="36"/>
      <c r="B688" s="37"/>
      <c r="C688" s="38"/>
      <c r="D688" s="233" t="s">
        <v>329</v>
      </c>
      <c r="E688" s="38"/>
      <c r="F688" s="234" t="s">
        <v>5489</v>
      </c>
      <c r="G688" s="38"/>
      <c r="H688" s="38"/>
      <c r="I688" s="188"/>
      <c r="J688" s="38"/>
      <c r="K688" s="38"/>
      <c r="L688" s="41"/>
      <c r="M688" s="189"/>
      <c r="N688" s="190"/>
      <c r="O688" s="66"/>
      <c r="P688" s="66"/>
      <c r="Q688" s="66"/>
      <c r="R688" s="66"/>
      <c r="S688" s="66"/>
      <c r="T688" s="67"/>
      <c r="U688" s="36"/>
      <c r="V688" s="36"/>
      <c r="W688" s="36"/>
      <c r="X688" s="36"/>
      <c r="Y688" s="36"/>
      <c r="Z688" s="36"/>
      <c r="AA688" s="36"/>
      <c r="AB688" s="36"/>
      <c r="AC688" s="36"/>
      <c r="AD688" s="36"/>
      <c r="AE688" s="36"/>
      <c r="AT688" s="19" t="s">
        <v>329</v>
      </c>
      <c r="AU688" s="19" t="s">
        <v>82</v>
      </c>
    </row>
    <row r="689" spans="1:65" s="12" customFormat="1" ht="11.25">
      <c r="B689" s="191"/>
      <c r="C689" s="192"/>
      <c r="D689" s="186" t="s">
        <v>248</v>
      </c>
      <c r="E689" s="193" t="s">
        <v>21</v>
      </c>
      <c r="F689" s="194" t="s">
        <v>5066</v>
      </c>
      <c r="G689" s="192"/>
      <c r="H689" s="193" t="s">
        <v>21</v>
      </c>
      <c r="I689" s="195"/>
      <c r="J689" s="192"/>
      <c r="K689" s="192"/>
      <c r="L689" s="196"/>
      <c r="M689" s="197"/>
      <c r="N689" s="198"/>
      <c r="O689" s="198"/>
      <c r="P689" s="198"/>
      <c r="Q689" s="198"/>
      <c r="R689" s="198"/>
      <c r="S689" s="198"/>
      <c r="T689" s="199"/>
      <c r="AT689" s="200" t="s">
        <v>248</v>
      </c>
      <c r="AU689" s="200" t="s">
        <v>82</v>
      </c>
      <c r="AV689" s="12" t="s">
        <v>80</v>
      </c>
      <c r="AW689" s="12" t="s">
        <v>34</v>
      </c>
      <c r="AX689" s="12" t="s">
        <v>73</v>
      </c>
      <c r="AY689" s="200" t="s">
        <v>239</v>
      </c>
    </row>
    <row r="690" spans="1:65" s="13" customFormat="1" ht="11.25">
      <c r="B690" s="201"/>
      <c r="C690" s="202"/>
      <c r="D690" s="186" t="s">
        <v>248</v>
      </c>
      <c r="E690" s="203" t="s">
        <v>21</v>
      </c>
      <c r="F690" s="204" t="s">
        <v>5490</v>
      </c>
      <c r="G690" s="202"/>
      <c r="H690" s="205">
        <v>2.21</v>
      </c>
      <c r="I690" s="206"/>
      <c r="J690" s="202"/>
      <c r="K690" s="202"/>
      <c r="L690" s="207"/>
      <c r="M690" s="208"/>
      <c r="N690" s="209"/>
      <c r="O690" s="209"/>
      <c r="P690" s="209"/>
      <c r="Q690" s="209"/>
      <c r="R690" s="209"/>
      <c r="S690" s="209"/>
      <c r="T690" s="210"/>
      <c r="AT690" s="211" t="s">
        <v>248</v>
      </c>
      <c r="AU690" s="211" t="s">
        <v>82</v>
      </c>
      <c r="AV690" s="13" t="s">
        <v>82</v>
      </c>
      <c r="AW690" s="13" t="s">
        <v>34</v>
      </c>
      <c r="AX690" s="13" t="s">
        <v>73</v>
      </c>
      <c r="AY690" s="211" t="s">
        <v>239</v>
      </c>
    </row>
    <row r="691" spans="1:65" s="14" customFormat="1" ht="11.25">
      <c r="B691" s="212"/>
      <c r="C691" s="213"/>
      <c r="D691" s="186" t="s">
        <v>248</v>
      </c>
      <c r="E691" s="214" t="s">
        <v>21</v>
      </c>
      <c r="F691" s="215" t="s">
        <v>251</v>
      </c>
      <c r="G691" s="213"/>
      <c r="H691" s="216">
        <v>2.21</v>
      </c>
      <c r="I691" s="217"/>
      <c r="J691" s="213"/>
      <c r="K691" s="213"/>
      <c r="L691" s="218"/>
      <c r="M691" s="219"/>
      <c r="N691" s="220"/>
      <c r="O691" s="220"/>
      <c r="P691" s="220"/>
      <c r="Q691" s="220"/>
      <c r="R691" s="220"/>
      <c r="S691" s="220"/>
      <c r="T691" s="221"/>
      <c r="AT691" s="222" t="s">
        <v>248</v>
      </c>
      <c r="AU691" s="222" t="s">
        <v>82</v>
      </c>
      <c r="AV691" s="14" t="s">
        <v>100</v>
      </c>
      <c r="AW691" s="14" t="s">
        <v>34</v>
      </c>
      <c r="AX691" s="14" t="s">
        <v>80</v>
      </c>
      <c r="AY691" s="222" t="s">
        <v>239</v>
      </c>
    </row>
    <row r="692" spans="1:65" s="2" customFormat="1" ht="16.5" customHeight="1">
      <c r="A692" s="36"/>
      <c r="B692" s="37"/>
      <c r="C692" s="246" t="s">
        <v>3760</v>
      </c>
      <c r="D692" s="246" t="s">
        <v>308</v>
      </c>
      <c r="E692" s="247" t="s">
        <v>5491</v>
      </c>
      <c r="F692" s="248" t="s">
        <v>5492</v>
      </c>
      <c r="G692" s="249" t="s">
        <v>326</v>
      </c>
      <c r="H692" s="250">
        <v>2.21</v>
      </c>
      <c r="I692" s="251"/>
      <c r="J692" s="252">
        <f>ROUND(I692*H692,2)</f>
        <v>0</v>
      </c>
      <c r="K692" s="248" t="s">
        <v>21</v>
      </c>
      <c r="L692" s="253"/>
      <c r="M692" s="254" t="s">
        <v>21</v>
      </c>
      <c r="N692" s="255" t="s">
        <v>44</v>
      </c>
      <c r="O692" s="66"/>
      <c r="P692" s="182">
        <f>O692*H692</f>
        <v>0</v>
      </c>
      <c r="Q692" s="182">
        <v>3.3329999999999999E-2</v>
      </c>
      <c r="R692" s="182">
        <f>Q692*H692</f>
        <v>7.3659299999999997E-2</v>
      </c>
      <c r="S692" s="182">
        <v>0</v>
      </c>
      <c r="T692" s="183">
        <f>S692*H692</f>
        <v>0</v>
      </c>
      <c r="U692" s="36"/>
      <c r="V692" s="36"/>
      <c r="W692" s="36"/>
      <c r="X692" s="36"/>
      <c r="Y692" s="36"/>
      <c r="Z692" s="36"/>
      <c r="AA692" s="36"/>
      <c r="AB692" s="36"/>
      <c r="AC692" s="36"/>
      <c r="AD692" s="36"/>
      <c r="AE692" s="36"/>
      <c r="AR692" s="184" t="s">
        <v>636</v>
      </c>
      <c r="AT692" s="184" t="s">
        <v>308</v>
      </c>
      <c r="AU692" s="184" t="s">
        <v>82</v>
      </c>
      <c r="AY692" s="19" t="s">
        <v>239</v>
      </c>
      <c r="BE692" s="185">
        <f>IF(N692="základní",J692,0)</f>
        <v>0</v>
      </c>
      <c r="BF692" s="185">
        <f>IF(N692="snížená",J692,0)</f>
        <v>0</v>
      </c>
      <c r="BG692" s="185">
        <f>IF(N692="zákl. přenesená",J692,0)</f>
        <v>0</v>
      </c>
      <c r="BH692" s="185">
        <f>IF(N692="sníž. přenesená",J692,0)</f>
        <v>0</v>
      </c>
      <c r="BI692" s="185">
        <f>IF(N692="nulová",J692,0)</f>
        <v>0</v>
      </c>
      <c r="BJ692" s="19" t="s">
        <v>80</v>
      </c>
      <c r="BK692" s="185">
        <f>ROUND(I692*H692,2)</f>
        <v>0</v>
      </c>
      <c r="BL692" s="19" t="s">
        <v>461</v>
      </c>
      <c r="BM692" s="184" t="s">
        <v>5493</v>
      </c>
    </row>
    <row r="693" spans="1:65" s="2" customFormat="1" ht="24.2" customHeight="1">
      <c r="A693" s="36"/>
      <c r="B693" s="37"/>
      <c r="C693" s="173" t="s">
        <v>2093</v>
      </c>
      <c r="D693" s="173" t="s">
        <v>240</v>
      </c>
      <c r="E693" s="174" t="s">
        <v>5494</v>
      </c>
      <c r="F693" s="175" t="s">
        <v>5495</v>
      </c>
      <c r="G693" s="176" t="s">
        <v>692</v>
      </c>
      <c r="H693" s="177">
        <v>2</v>
      </c>
      <c r="I693" s="178"/>
      <c r="J693" s="179">
        <f>ROUND(I693*H693,2)</f>
        <v>0</v>
      </c>
      <c r="K693" s="175" t="s">
        <v>327</v>
      </c>
      <c r="L693" s="41"/>
      <c r="M693" s="180" t="s">
        <v>21</v>
      </c>
      <c r="N693" s="181" t="s">
        <v>44</v>
      </c>
      <c r="O693" s="66"/>
      <c r="P693" s="182">
        <f>O693*H693</f>
        <v>0</v>
      </c>
      <c r="Q693" s="182">
        <v>9.3307500000000001E-4</v>
      </c>
      <c r="R693" s="182">
        <f>Q693*H693</f>
        <v>1.86615E-3</v>
      </c>
      <c r="S693" s="182">
        <v>0</v>
      </c>
      <c r="T693" s="183">
        <f>S693*H693</f>
        <v>0</v>
      </c>
      <c r="U693" s="36"/>
      <c r="V693" s="36"/>
      <c r="W693" s="36"/>
      <c r="X693" s="36"/>
      <c r="Y693" s="36"/>
      <c r="Z693" s="36"/>
      <c r="AA693" s="36"/>
      <c r="AB693" s="36"/>
      <c r="AC693" s="36"/>
      <c r="AD693" s="36"/>
      <c r="AE693" s="36"/>
      <c r="AR693" s="184" t="s">
        <v>461</v>
      </c>
      <c r="AT693" s="184" t="s">
        <v>240</v>
      </c>
      <c r="AU693" s="184" t="s">
        <v>82</v>
      </c>
      <c r="AY693" s="19" t="s">
        <v>239</v>
      </c>
      <c r="BE693" s="185">
        <f>IF(N693="základní",J693,0)</f>
        <v>0</v>
      </c>
      <c r="BF693" s="185">
        <f>IF(N693="snížená",J693,0)</f>
        <v>0</v>
      </c>
      <c r="BG693" s="185">
        <f>IF(N693="zákl. přenesená",J693,0)</f>
        <v>0</v>
      </c>
      <c r="BH693" s="185">
        <f>IF(N693="sníž. přenesená",J693,0)</f>
        <v>0</v>
      </c>
      <c r="BI693" s="185">
        <f>IF(N693="nulová",J693,0)</f>
        <v>0</v>
      </c>
      <c r="BJ693" s="19" t="s">
        <v>80</v>
      </c>
      <c r="BK693" s="185">
        <f>ROUND(I693*H693,2)</f>
        <v>0</v>
      </c>
      <c r="BL693" s="19" t="s">
        <v>461</v>
      </c>
      <c r="BM693" s="184" t="s">
        <v>5496</v>
      </c>
    </row>
    <row r="694" spans="1:65" s="2" customFormat="1" ht="11.25">
      <c r="A694" s="36"/>
      <c r="B694" s="37"/>
      <c r="C694" s="38"/>
      <c r="D694" s="233" t="s">
        <v>329</v>
      </c>
      <c r="E694" s="38"/>
      <c r="F694" s="234" t="s">
        <v>5497</v>
      </c>
      <c r="G694" s="38"/>
      <c r="H694" s="38"/>
      <c r="I694" s="188"/>
      <c r="J694" s="38"/>
      <c r="K694" s="38"/>
      <c r="L694" s="41"/>
      <c r="M694" s="189"/>
      <c r="N694" s="190"/>
      <c r="O694" s="66"/>
      <c r="P694" s="66"/>
      <c r="Q694" s="66"/>
      <c r="R694" s="66"/>
      <c r="S694" s="66"/>
      <c r="T694" s="67"/>
      <c r="U694" s="36"/>
      <c r="V694" s="36"/>
      <c r="W694" s="36"/>
      <c r="X694" s="36"/>
      <c r="Y694" s="36"/>
      <c r="Z694" s="36"/>
      <c r="AA694" s="36"/>
      <c r="AB694" s="36"/>
      <c r="AC694" s="36"/>
      <c r="AD694" s="36"/>
      <c r="AE694" s="36"/>
      <c r="AT694" s="19" t="s">
        <v>329</v>
      </c>
      <c r="AU694" s="19" t="s">
        <v>82</v>
      </c>
    </row>
    <row r="695" spans="1:65" s="12" customFormat="1" ht="11.25">
      <c r="B695" s="191"/>
      <c r="C695" s="192"/>
      <c r="D695" s="186" t="s">
        <v>248</v>
      </c>
      <c r="E695" s="193" t="s">
        <v>21</v>
      </c>
      <c r="F695" s="194" t="s">
        <v>5066</v>
      </c>
      <c r="G695" s="192"/>
      <c r="H695" s="193" t="s">
        <v>21</v>
      </c>
      <c r="I695" s="195"/>
      <c r="J695" s="192"/>
      <c r="K695" s="192"/>
      <c r="L695" s="196"/>
      <c r="M695" s="197"/>
      <c r="N695" s="198"/>
      <c r="O695" s="198"/>
      <c r="P695" s="198"/>
      <c r="Q695" s="198"/>
      <c r="R695" s="198"/>
      <c r="S695" s="198"/>
      <c r="T695" s="199"/>
      <c r="AT695" s="200" t="s">
        <v>248</v>
      </c>
      <c r="AU695" s="200" t="s">
        <v>82</v>
      </c>
      <c r="AV695" s="12" t="s">
        <v>80</v>
      </c>
      <c r="AW695" s="12" t="s">
        <v>34</v>
      </c>
      <c r="AX695" s="12" t="s">
        <v>73</v>
      </c>
      <c r="AY695" s="200" t="s">
        <v>239</v>
      </c>
    </row>
    <row r="696" spans="1:65" s="13" customFormat="1" ht="11.25">
      <c r="B696" s="201"/>
      <c r="C696" s="202"/>
      <c r="D696" s="186" t="s">
        <v>248</v>
      </c>
      <c r="E696" s="203" t="s">
        <v>21</v>
      </c>
      <c r="F696" s="204" t="s">
        <v>5498</v>
      </c>
      <c r="G696" s="202"/>
      <c r="H696" s="205">
        <v>1</v>
      </c>
      <c r="I696" s="206"/>
      <c r="J696" s="202"/>
      <c r="K696" s="202"/>
      <c r="L696" s="207"/>
      <c r="M696" s="208"/>
      <c r="N696" s="209"/>
      <c r="O696" s="209"/>
      <c r="P696" s="209"/>
      <c r="Q696" s="209"/>
      <c r="R696" s="209"/>
      <c r="S696" s="209"/>
      <c r="T696" s="210"/>
      <c r="AT696" s="211" t="s">
        <v>248</v>
      </c>
      <c r="AU696" s="211" t="s">
        <v>82</v>
      </c>
      <c r="AV696" s="13" t="s">
        <v>82</v>
      </c>
      <c r="AW696" s="13" t="s">
        <v>34</v>
      </c>
      <c r="AX696" s="13" t="s">
        <v>73</v>
      </c>
      <c r="AY696" s="211" t="s">
        <v>239</v>
      </c>
    </row>
    <row r="697" spans="1:65" s="13" customFormat="1" ht="11.25">
      <c r="B697" s="201"/>
      <c r="C697" s="202"/>
      <c r="D697" s="186" t="s">
        <v>248</v>
      </c>
      <c r="E697" s="203" t="s">
        <v>21</v>
      </c>
      <c r="F697" s="204" t="s">
        <v>5499</v>
      </c>
      <c r="G697" s="202"/>
      <c r="H697" s="205">
        <v>1</v>
      </c>
      <c r="I697" s="206"/>
      <c r="J697" s="202"/>
      <c r="K697" s="202"/>
      <c r="L697" s="207"/>
      <c r="M697" s="208"/>
      <c r="N697" s="209"/>
      <c r="O697" s="209"/>
      <c r="P697" s="209"/>
      <c r="Q697" s="209"/>
      <c r="R697" s="209"/>
      <c r="S697" s="209"/>
      <c r="T697" s="210"/>
      <c r="AT697" s="211" t="s">
        <v>248</v>
      </c>
      <c r="AU697" s="211" t="s">
        <v>82</v>
      </c>
      <c r="AV697" s="13" t="s">
        <v>82</v>
      </c>
      <c r="AW697" s="13" t="s">
        <v>34</v>
      </c>
      <c r="AX697" s="13" t="s">
        <v>73</v>
      </c>
      <c r="AY697" s="211" t="s">
        <v>239</v>
      </c>
    </row>
    <row r="698" spans="1:65" s="14" customFormat="1" ht="11.25">
      <c r="B698" s="212"/>
      <c r="C698" s="213"/>
      <c r="D698" s="186" t="s">
        <v>248</v>
      </c>
      <c r="E698" s="214" t="s">
        <v>21</v>
      </c>
      <c r="F698" s="215" t="s">
        <v>251</v>
      </c>
      <c r="G698" s="213"/>
      <c r="H698" s="216">
        <v>2</v>
      </c>
      <c r="I698" s="217"/>
      <c r="J698" s="213"/>
      <c r="K698" s="213"/>
      <c r="L698" s="218"/>
      <c r="M698" s="219"/>
      <c r="N698" s="220"/>
      <c r="O698" s="220"/>
      <c r="P698" s="220"/>
      <c r="Q698" s="220"/>
      <c r="R698" s="220"/>
      <c r="S698" s="220"/>
      <c r="T698" s="221"/>
      <c r="AT698" s="222" t="s">
        <v>248</v>
      </c>
      <c r="AU698" s="222" t="s">
        <v>82</v>
      </c>
      <c r="AV698" s="14" t="s">
        <v>100</v>
      </c>
      <c r="AW698" s="14" t="s">
        <v>34</v>
      </c>
      <c r="AX698" s="14" t="s">
        <v>80</v>
      </c>
      <c r="AY698" s="222" t="s">
        <v>239</v>
      </c>
    </row>
    <row r="699" spans="1:65" s="2" customFormat="1" ht="16.5" customHeight="1">
      <c r="A699" s="36"/>
      <c r="B699" s="37"/>
      <c r="C699" s="246" t="s">
        <v>3768</v>
      </c>
      <c r="D699" s="246" t="s">
        <v>308</v>
      </c>
      <c r="E699" s="247" t="s">
        <v>5500</v>
      </c>
      <c r="F699" s="248" t="s">
        <v>5501</v>
      </c>
      <c r="G699" s="249" t="s">
        <v>692</v>
      </c>
      <c r="H699" s="250">
        <v>2</v>
      </c>
      <c r="I699" s="251"/>
      <c r="J699" s="252">
        <f>ROUND(I699*H699,2)</f>
        <v>0</v>
      </c>
      <c r="K699" s="248" t="s">
        <v>21</v>
      </c>
      <c r="L699" s="253"/>
      <c r="M699" s="254" t="s">
        <v>21</v>
      </c>
      <c r="N699" s="255" t="s">
        <v>44</v>
      </c>
      <c r="O699" s="66"/>
      <c r="P699" s="182">
        <f>O699*H699</f>
        <v>0</v>
      </c>
      <c r="Q699" s="182">
        <v>0.05</v>
      </c>
      <c r="R699" s="182">
        <f>Q699*H699</f>
        <v>0.1</v>
      </c>
      <c r="S699" s="182">
        <v>0</v>
      </c>
      <c r="T699" s="183">
        <f>S699*H699</f>
        <v>0</v>
      </c>
      <c r="U699" s="36"/>
      <c r="V699" s="36"/>
      <c r="W699" s="36"/>
      <c r="X699" s="36"/>
      <c r="Y699" s="36"/>
      <c r="Z699" s="36"/>
      <c r="AA699" s="36"/>
      <c r="AB699" s="36"/>
      <c r="AC699" s="36"/>
      <c r="AD699" s="36"/>
      <c r="AE699" s="36"/>
      <c r="AR699" s="184" t="s">
        <v>636</v>
      </c>
      <c r="AT699" s="184" t="s">
        <v>308</v>
      </c>
      <c r="AU699" s="184" t="s">
        <v>82</v>
      </c>
      <c r="AY699" s="19" t="s">
        <v>239</v>
      </c>
      <c r="BE699" s="185">
        <f>IF(N699="základní",J699,0)</f>
        <v>0</v>
      </c>
      <c r="BF699" s="185">
        <f>IF(N699="snížená",J699,0)</f>
        <v>0</v>
      </c>
      <c r="BG699" s="185">
        <f>IF(N699="zákl. přenesená",J699,0)</f>
        <v>0</v>
      </c>
      <c r="BH699" s="185">
        <f>IF(N699="sníž. přenesená",J699,0)</f>
        <v>0</v>
      </c>
      <c r="BI699" s="185">
        <f>IF(N699="nulová",J699,0)</f>
        <v>0</v>
      </c>
      <c r="BJ699" s="19" t="s">
        <v>80</v>
      </c>
      <c r="BK699" s="185">
        <f>ROUND(I699*H699,2)</f>
        <v>0</v>
      </c>
      <c r="BL699" s="19" t="s">
        <v>461</v>
      </c>
      <c r="BM699" s="184" t="s">
        <v>5502</v>
      </c>
    </row>
    <row r="700" spans="1:65" s="2" customFormat="1" ht="24.2" customHeight="1">
      <c r="A700" s="36"/>
      <c r="B700" s="37"/>
      <c r="C700" s="173" t="s">
        <v>2098</v>
      </c>
      <c r="D700" s="173" t="s">
        <v>240</v>
      </c>
      <c r="E700" s="174" t="s">
        <v>4059</v>
      </c>
      <c r="F700" s="175" t="s">
        <v>4060</v>
      </c>
      <c r="G700" s="176" t="s">
        <v>470</v>
      </c>
      <c r="H700" s="177">
        <v>0.25</v>
      </c>
      <c r="I700" s="178"/>
      <c r="J700" s="179">
        <f>ROUND(I700*H700,2)</f>
        <v>0</v>
      </c>
      <c r="K700" s="175" t="s">
        <v>327</v>
      </c>
      <c r="L700" s="41"/>
      <c r="M700" s="180" t="s">
        <v>21</v>
      </c>
      <c r="N700" s="181" t="s">
        <v>44</v>
      </c>
      <c r="O700" s="66"/>
      <c r="P700" s="182">
        <f>O700*H700</f>
        <v>0</v>
      </c>
      <c r="Q700" s="182">
        <v>0</v>
      </c>
      <c r="R700" s="182">
        <f>Q700*H700</f>
        <v>0</v>
      </c>
      <c r="S700" s="182">
        <v>0</v>
      </c>
      <c r="T700" s="183">
        <f>S700*H700</f>
        <v>0</v>
      </c>
      <c r="U700" s="36"/>
      <c r="V700" s="36"/>
      <c r="W700" s="36"/>
      <c r="X700" s="36"/>
      <c r="Y700" s="36"/>
      <c r="Z700" s="36"/>
      <c r="AA700" s="36"/>
      <c r="AB700" s="36"/>
      <c r="AC700" s="36"/>
      <c r="AD700" s="36"/>
      <c r="AE700" s="36"/>
      <c r="AR700" s="184" t="s">
        <v>461</v>
      </c>
      <c r="AT700" s="184" t="s">
        <v>240</v>
      </c>
      <c r="AU700" s="184" t="s">
        <v>82</v>
      </c>
      <c r="AY700" s="19" t="s">
        <v>239</v>
      </c>
      <c r="BE700" s="185">
        <f>IF(N700="základní",J700,0)</f>
        <v>0</v>
      </c>
      <c r="BF700" s="185">
        <f>IF(N700="snížená",J700,0)</f>
        <v>0</v>
      </c>
      <c r="BG700" s="185">
        <f>IF(N700="zákl. přenesená",J700,0)</f>
        <v>0</v>
      </c>
      <c r="BH700" s="185">
        <f>IF(N700="sníž. přenesená",J700,0)</f>
        <v>0</v>
      </c>
      <c r="BI700" s="185">
        <f>IF(N700="nulová",J700,0)</f>
        <v>0</v>
      </c>
      <c r="BJ700" s="19" t="s">
        <v>80</v>
      </c>
      <c r="BK700" s="185">
        <f>ROUND(I700*H700,2)</f>
        <v>0</v>
      </c>
      <c r="BL700" s="19" t="s">
        <v>461</v>
      </c>
      <c r="BM700" s="184" t="s">
        <v>5503</v>
      </c>
    </row>
    <row r="701" spans="1:65" s="2" customFormat="1" ht="11.25">
      <c r="A701" s="36"/>
      <c r="B701" s="37"/>
      <c r="C701" s="38"/>
      <c r="D701" s="233" t="s">
        <v>329</v>
      </c>
      <c r="E701" s="38"/>
      <c r="F701" s="234" t="s">
        <v>4062</v>
      </c>
      <c r="G701" s="38"/>
      <c r="H701" s="38"/>
      <c r="I701" s="188"/>
      <c r="J701" s="38"/>
      <c r="K701" s="38"/>
      <c r="L701" s="41"/>
      <c r="M701" s="189"/>
      <c r="N701" s="190"/>
      <c r="O701" s="66"/>
      <c r="P701" s="66"/>
      <c r="Q701" s="66"/>
      <c r="R701" s="66"/>
      <c r="S701" s="66"/>
      <c r="T701" s="67"/>
      <c r="U701" s="36"/>
      <c r="V701" s="36"/>
      <c r="W701" s="36"/>
      <c r="X701" s="36"/>
      <c r="Y701" s="36"/>
      <c r="Z701" s="36"/>
      <c r="AA701" s="36"/>
      <c r="AB701" s="36"/>
      <c r="AC701" s="36"/>
      <c r="AD701" s="36"/>
      <c r="AE701" s="36"/>
      <c r="AT701" s="19" t="s">
        <v>329</v>
      </c>
      <c r="AU701" s="19" t="s">
        <v>82</v>
      </c>
    </row>
    <row r="702" spans="1:65" s="11" customFormat="1" ht="22.9" customHeight="1">
      <c r="B702" s="159"/>
      <c r="C702" s="160"/>
      <c r="D702" s="161" t="s">
        <v>72</v>
      </c>
      <c r="E702" s="231" t="s">
        <v>4063</v>
      </c>
      <c r="F702" s="231" t="s">
        <v>4064</v>
      </c>
      <c r="G702" s="160"/>
      <c r="H702" s="160"/>
      <c r="I702" s="163"/>
      <c r="J702" s="232">
        <f>BK702</f>
        <v>0</v>
      </c>
      <c r="K702" s="160"/>
      <c r="L702" s="165"/>
      <c r="M702" s="166"/>
      <c r="N702" s="167"/>
      <c r="O702" s="167"/>
      <c r="P702" s="168">
        <f>SUM(P703:P716)</f>
        <v>0</v>
      </c>
      <c r="Q702" s="167"/>
      <c r="R702" s="168">
        <f>SUM(R703:R716)</f>
        <v>0</v>
      </c>
      <c r="S702" s="167"/>
      <c r="T702" s="169">
        <f>SUM(T703:T716)</f>
        <v>0.215117</v>
      </c>
      <c r="AR702" s="170" t="s">
        <v>82</v>
      </c>
      <c r="AT702" s="171" t="s">
        <v>72</v>
      </c>
      <c r="AU702" s="171" t="s">
        <v>80</v>
      </c>
      <c r="AY702" s="170" t="s">
        <v>239</v>
      </c>
      <c r="BK702" s="172">
        <f>SUM(BK703:BK716)</f>
        <v>0</v>
      </c>
    </row>
    <row r="703" spans="1:65" s="2" customFormat="1" ht="16.5" customHeight="1">
      <c r="A703" s="36"/>
      <c r="B703" s="37"/>
      <c r="C703" s="173" t="s">
        <v>3776</v>
      </c>
      <c r="D703" s="173" t="s">
        <v>240</v>
      </c>
      <c r="E703" s="174" t="s">
        <v>5504</v>
      </c>
      <c r="F703" s="175" t="s">
        <v>5505</v>
      </c>
      <c r="G703" s="176" t="s">
        <v>326</v>
      </c>
      <c r="H703" s="177">
        <v>8.0719999999999992</v>
      </c>
      <c r="I703" s="178"/>
      <c r="J703" s="179">
        <f>ROUND(I703*H703,2)</f>
        <v>0</v>
      </c>
      <c r="K703" s="175" t="s">
        <v>327</v>
      </c>
      <c r="L703" s="41"/>
      <c r="M703" s="180" t="s">
        <v>21</v>
      </c>
      <c r="N703" s="181" t="s">
        <v>44</v>
      </c>
      <c r="O703" s="66"/>
      <c r="P703" s="182">
        <f>O703*H703</f>
        <v>0</v>
      </c>
      <c r="Q703" s="182">
        <v>0</v>
      </c>
      <c r="R703" s="182">
        <f>Q703*H703</f>
        <v>0</v>
      </c>
      <c r="S703" s="182">
        <v>0.02</v>
      </c>
      <c r="T703" s="183">
        <f>S703*H703</f>
        <v>0.16144</v>
      </c>
      <c r="U703" s="36"/>
      <c r="V703" s="36"/>
      <c r="W703" s="36"/>
      <c r="X703" s="36"/>
      <c r="Y703" s="36"/>
      <c r="Z703" s="36"/>
      <c r="AA703" s="36"/>
      <c r="AB703" s="36"/>
      <c r="AC703" s="36"/>
      <c r="AD703" s="36"/>
      <c r="AE703" s="36"/>
      <c r="AR703" s="184" t="s">
        <v>461</v>
      </c>
      <c r="AT703" s="184" t="s">
        <v>240</v>
      </c>
      <c r="AU703" s="184" t="s">
        <v>82</v>
      </c>
      <c r="AY703" s="19" t="s">
        <v>239</v>
      </c>
      <c r="BE703" s="185">
        <f>IF(N703="základní",J703,0)</f>
        <v>0</v>
      </c>
      <c r="BF703" s="185">
        <f>IF(N703="snížená",J703,0)</f>
        <v>0</v>
      </c>
      <c r="BG703" s="185">
        <f>IF(N703="zákl. přenesená",J703,0)</f>
        <v>0</v>
      </c>
      <c r="BH703" s="185">
        <f>IF(N703="sníž. přenesená",J703,0)</f>
        <v>0</v>
      </c>
      <c r="BI703" s="185">
        <f>IF(N703="nulová",J703,0)</f>
        <v>0</v>
      </c>
      <c r="BJ703" s="19" t="s">
        <v>80</v>
      </c>
      <c r="BK703" s="185">
        <f>ROUND(I703*H703,2)</f>
        <v>0</v>
      </c>
      <c r="BL703" s="19" t="s">
        <v>461</v>
      </c>
      <c r="BM703" s="184" t="s">
        <v>5506</v>
      </c>
    </row>
    <row r="704" spans="1:65" s="2" customFormat="1" ht="11.25">
      <c r="A704" s="36"/>
      <c r="B704" s="37"/>
      <c r="C704" s="38"/>
      <c r="D704" s="233" t="s">
        <v>329</v>
      </c>
      <c r="E704" s="38"/>
      <c r="F704" s="234" t="s">
        <v>5507</v>
      </c>
      <c r="G704" s="38"/>
      <c r="H704" s="38"/>
      <c r="I704" s="188"/>
      <c r="J704" s="38"/>
      <c r="K704" s="38"/>
      <c r="L704" s="41"/>
      <c r="M704" s="189"/>
      <c r="N704" s="190"/>
      <c r="O704" s="66"/>
      <c r="P704" s="66"/>
      <c r="Q704" s="66"/>
      <c r="R704" s="66"/>
      <c r="S704" s="66"/>
      <c r="T704" s="67"/>
      <c r="U704" s="36"/>
      <c r="V704" s="36"/>
      <c r="W704" s="36"/>
      <c r="X704" s="36"/>
      <c r="Y704" s="36"/>
      <c r="Z704" s="36"/>
      <c r="AA704" s="36"/>
      <c r="AB704" s="36"/>
      <c r="AC704" s="36"/>
      <c r="AD704" s="36"/>
      <c r="AE704" s="36"/>
      <c r="AT704" s="19" t="s">
        <v>329</v>
      </c>
      <c r="AU704" s="19" t="s">
        <v>82</v>
      </c>
    </row>
    <row r="705" spans="1:65" s="12" customFormat="1" ht="11.25">
      <c r="B705" s="191"/>
      <c r="C705" s="192"/>
      <c r="D705" s="186" t="s">
        <v>248</v>
      </c>
      <c r="E705" s="193" t="s">
        <v>21</v>
      </c>
      <c r="F705" s="194" t="s">
        <v>3066</v>
      </c>
      <c r="G705" s="192"/>
      <c r="H705" s="193" t="s">
        <v>21</v>
      </c>
      <c r="I705" s="195"/>
      <c r="J705" s="192"/>
      <c r="K705" s="192"/>
      <c r="L705" s="196"/>
      <c r="M705" s="197"/>
      <c r="N705" s="198"/>
      <c r="O705" s="198"/>
      <c r="P705" s="198"/>
      <c r="Q705" s="198"/>
      <c r="R705" s="198"/>
      <c r="S705" s="198"/>
      <c r="T705" s="199"/>
      <c r="AT705" s="200" t="s">
        <v>248</v>
      </c>
      <c r="AU705" s="200" t="s">
        <v>82</v>
      </c>
      <c r="AV705" s="12" t="s">
        <v>80</v>
      </c>
      <c r="AW705" s="12" t="s">
        <v>34</v>
      </c>
      <c r="AX705" s="12" t="s">
        <v>73</v>
      </c>
      <c r="AY705" s="200" t="s">
        <v>239</v>
      </c>
    </row>
    <row r="706" spans="1:65" s="13" customFormat="1" ht="11.25">
      <c r="B706" s="201"/>
      <c r="C706" s="202"/>
      <c r="D706" s="186" t="s">
        <v>248</v>
      </c>
      <c r="E706" s="203" t="s">
        <v>21</v>
      </c>
      <c r="F706" s="204" t="s">
        <v>5508</v>
      </c>
      <c r="G706" s="202"/>
      <c r="H706" s="205">
        <v>2.21</v>
      </c>
      <c r="I706" s="206"/>
      <c r="J706" s="202"/>
      <c r="K706" s="202"/>
      <c r="L706" s="207"/>
      <c r="M706" s="208"/>
      <c r="N706" s="209"/>
      <c r="O706" s="209"/>
      <c r="P706" s="209"/>
      <c r="Q706" s="209"/>
      <c r="R706" s="209"/>
      <c r="S706" s="209"/>
      <c r="T706" s="210"/>
      <c r="AT706" s="211" t="s">
        <v>248</v>
      </c>
      <c r="AU706" s="211" t="s">
        <v>82</v>
      </c>
      <c r="AV706" s="13" t="s">
        <v>82</v>
      </c>
      <c r="AW706" s="13" t="s">
        <v>34</v>
      </c>
      <c r="AX706" s="13" t="s">
        <v>73</v>
      </c>
      <c r="AY706" s="211" t="s">
        <v>239</v>
      </c>
    </row>
    <row r="707" spans="1:65" s="13" customFormat="1" ht="11.25">
      <c r="B707" s="201"/>
      <c r="C707" s="202"/>
      <c r="D707" s="186" t="s">
        <v>248</v>
      </c>
      <c r="E707" s="203" t="s">
        <v>21</v>
      </c>
      <c r="F707" s="204" t="s">
        <v>5509</v>
      </c>
      <c r="G707" s="202"/>
      <c r="H707" s="205">
        <v>2.21</v>
      </c>
      <c r="I707" s="206"/>
      <c r="J707" s="202"/>
      <c r="K707" s="202"/>
      <c r="L707" s="207"/>
      <c r="M707" s="208"/>
      <c r="N707" s="209"/>
      <c r="O707" s="209"/>
      <c r="P707" s="209"/>
      <c r="Q707" s="209"/>
      <c r="R707" s="209"/>
      <c r="S707" s="209"/>
      <c r="T707" s="210"/>
      <c r="AT707" s="211" t="s">
        <v>248</v>
      </c>
      <c r="AU707" s="211" t="s">
        <v>82</v>
      </c>
      <c r="AV707" s="13" t="s">
        <v>82</v>
      </c>
      <c r="AW707" s="13" t="s">
        <v>34</v>
      </c>
      <c r="AX707" s="13" t="s">
        <v>73</v>
      </c>
      <c r="AY707" s="211" t="s">
        <v>239</v>
      </c>
    </row>
    <row r="708" spans="1:65" s="13" customFormat="1" ht="11.25">
      <c r="B708" s="201"/>
      <c r="C708" s="202"/>
      <c r="D708" s="186" t="s">
        <v>248</v>
      </c>
      <c r="E708" s="203" t="s">
        <v>21</v>
      </c>
      <c r="F708" s="204" t="s">
        <v>5510</v>
      </c>
      <c r="G708" s="202"/>
      <c r="H708" s="205">
        <v>1.8260000000000001</v>
      </c>
      <c r="I708" s="206"/>
      <c r="J708" s="202"/>
      <c r="K708" s="202"/>
      <c r="L708" s="207"/>
      <c r="M708" s="208"/>
      <c r="N708" s="209"/>
      <c r="O708" s="209"/>
      <c r="P708" s="209"/>
      <c r="Q708" s="209"/>
      <c r="R708" s="209"/>
      <c r="S708" s="209"/>
      <c r="T708" s="210"/>
      <c r="AT708" s="211" t="s">
        <v>248</v>
      </c>
      <c r="AU708" s="211" t="s">
        <v>82</v>
      </c>
      <c r="AV708" s="13" t="s">
        <v>82</v>
      </c>
      <c r="AW708" s="13" t="s">
        <v>34</v>
      </c>
      <c r="AX708" s="13" t="s">
        <v>73</v>
      </c>
      <c r="AY708" s="211" t="s">
        <v>239</v>
      </c>
    </row>
    <row r="709" spans="1:65" s="13" customFormat="1" ht="11.25">
      <c r="B709" s="201"/>
      <c r="C709" s="202"/>
      <c r="D709" s="186" t="s">
        <v>248</v>
      </c>
      <c r="E709" s="203" t="s">
        <v>21</v>
      </c>
      <c r="F709" s="204" t="s">
        <v>5511</v>
      </c>
      <c r="G709" s="202"/>
      <c r="H709" s="205">
        <v>1.8260000000000001</v>
      </c>
      <c r="I709" s="206"/>
      <c r="J709" s="202"/>
      <c r="K709" s="202"/>
      <c r="L709" s="207"/>
      <c r="M709" s="208"/>
      <c r="N709" s="209"/>
      <c r="O709" s="209"/>
      <c r="P709" s="209"/>
      <c r="Q709" s="209"/>
      <c r="R709" s="209"/>
      <c r="S709" s="209"/>
      <c r="T709" s="210"/>
      <c r="AT709" s="211" t="s">
        <v>248</v>
      </c>
      <c r="AU709" s="211" t="s">
        <v>82</v>
      </c>
      <c r="AV709" s="13" t="s">
        <v>82</v>
      </c>
      <c r="AW709" s="13" t="s">
        <v>34</v>
      </c>
      <c r="AX709" s="13" t="s">
        <v>73</v>
      </c>
      <c r="AY709" s="211" t="s">
        <v>239</v>
      </c>
    </row>
    <row r="710" spans="1:65" s="14" customFormat="1" ht="11.25">
      <c r="B710" s="212"/>
      <c r="C710" s="213"/>
      <c r="D710" s="186" t="s">
        <v>248</v>
      </c>
      <c r="E710" s="214" t="s">
        <v>21</v>
      </c>
      <c r="F710" s="215" t="s">
        <v>251</v>
      </c>
      <c r="G710" s="213"/>
      <c r="H710" s="216">
        <v>8.0719999999999992</v>
      </c>
      <c r="I710" s="217"/>
      <c r="J710" s="213"/>
      <c r="K710" s="213"/>
      <c r="L710" s="218"/>
      <c r="M710" s="219"/>
      <c r="N710" s="220"/>
      <c r="O710" s="220"/>
      <c r="P710" s="220"/>
      <c r="Q710" s="220"/>
      <c r="R710" s="220"/>
      <c r="S710" s="220"/>
      <c r="T710" s="221"/>
      <c r="AT710" s="222" t="s">
        <v>248</v>
      </c>
      <c r="AU710" s="222" t="s">
        <v>82</v>
      </c>
      <c r="AV710" s="14" t="s">
        <v>100</v>
      </c>
      <c r="AW710" s="14" t="s">
        <v>34</v>
      </c>
      <c r="AX710" s="14" t="s">
        <v>80</v>
      </c>
      <c r="AY710" s="222" t="s">
        <v>239</v>
      </c>
    </row>
    <row r="711" spans="1:65" s="2" customFormat="1" ht="16.5" customHeight="1">
      <c r="A711" s="36"/>
      <c r="B711" s="37"/>
      <c r="C711" s="173" t="s">
        <v>2099</v>
      </c>
      <c r="D711" s="173" t="s">
        <v>240</v>
      </c>
      <c r="E711" s="174" t="s">
        <v>5512</v>
      </c>
      <c r="F711" s="175" t="s">
        <v>5513</v>
      </c>
      <c r="G711" s="176" t="s">
        <v>941</v>
      </c>
      <c r="H711" s="177">
        <v>53.677</v>
      </c>
      <c r="I711" s="178"/>
      <c r="J711" s="179">
        <f>ROUND(I711*H711,2)</f>
        <v>0</v>
      </c>
      <c r="K711" s="175" t="s">
        <v>327</v>
      </c>
      <c r="L711" s="41"/>
      <c r="M711" s="180" t="s">
        <v>21</v>
      </c>
      <c r="N711" s="181" t="s">
        <v>44</v>
      </c>
      <c r="O711" s="66"/>
      <c r="P711" s="182">
        <f>O711*H711</f>
        <v>0</v>
      </c>
      <c r="Q711" s="182">
        <v>0</v>
      </c>
      <c r="R711" s="182">
        <f>Q711*H711</f>
        <v>0</v>
      </c>
      <c r="S711" s="182">
        <v>1E-3</v>
      </c>
      <c r="T711" s="183">
        <f>S711*H711</f>
        <v>5.3677000000000002E-2</v>
      </c>
      <c r="U711" s="36"/>
      <c r="V711" s="36"/>
      <c r="W711" s="36"/>
      <c r="X711" s="36"/>
      <c r="Y711" s="36"/>
      <c r="Z711" s="36"/>
      <c r="AA711" s="36"/>
      <c r="AB711" s="36"/>
      <c r="AC711" s="36"/>
      <c r="AD711" s="36"/>
      <c r="AE711" s="36"/>
      <c r="AR711" s="184" t="s">
        <v>461</v>
      </c>
      <c r="AT711" s="184" t="s">
        <v>240</v>
      </c>
      <c r="AU711" s="184" t="s">
        <v>82</v>
      </c>
      <c r="AY711" s="19" t="s">
        <v>239</v>
      </c>
      <c r="BE711" s="185">
        <f>IF(N711="základní",J711,0)</f>
        <v>0</v>
      </c>
      <c r="BF711" s="185">
        <f>IF(N711="snížená",J711,0)</f>
        <v>0</v>
      </c>
      <c r="BG711" s="185">
        <f>IF(N711="zákl. přenesená",J711,0)</f>
        <v>0</v>
      </c>
      <c r="BH711" s="185">
        <f>IF(N711="sníž. přenesená",J711,0)</f>
        <v>0</v>
      </c>
      <c r="BI711" s="185">
        <f>IF(N711="nulová",J711,0)</f>
        <v>0</v>
      </c>
      <c r="BJ711" s="19" t="s">
        <v>80</v>
      </c>
      <c r="BK711" s="185">
        <f>ROUND(I711*H711,2)</f>
        <v>0</v>
      </c>
      <c r="BL711" s="19" t="s">
        <v>461</v>
      </c>
      <c r="BM711" s="184" t="s">
        <v>5514</v>
      </c>
    </row>
    <row r="712" spans="1:65" s="2" customFormat="1" ht="11.25">
      <c r="A712" s="36"/>
      <c r="B712" s="37"/>
      <c r="C712" s="38"/>
      <c r="D712" s="233" t="s">
        <v>329</v>
      </c>
      <c r="E712" s="38"/>
      <c r="F712" s="234" t="s">
        <v>5515</v>
      </c>
      <c r="G712" s="38"/>
      <c r="H712" s="38"/>
      <c r="I712" s="188"/>
      <c r="J712" s="38"/>
      <c r="K712" s="38"/>
      <c r="L712" s="41"/>
      <c r="M712" s="189"/>
      <c r="N712" s="190"/>
      <c r="O712" s="66"/>
      <c r="P712" s="66"/>
      <c r="Q712" s="66"/>
      <c r="R712" s="66"/>
      <c r="S712" s="66"/>
      <c r="T712" s="67"/>
      <c r="U712" s="36"/>
      <c r="V712" s="36"/>
      <c r="W712" s="36"/>
      <c r="X712" s="36"/>
      <c r="Y712" s="36"/>
      <c r="Z712" s="36"/>
      <c r="AA712" s="36"/>
      <c r="AB712" s="36"/>
      <c r="AC712" s="36"/>
      <c r="AD712" s="36"/>
      <c r="AE712" s="36"/>
      <c r="AT712" s="19" t="s">
        <v>329</v>
      </c>
      <c r="AU712" s="19" t="s">
        <v>82</v>
      </c>
    </row>
    <row r="713" spans="1:65" s="12" customFormat="1" ht="11.25">
      <c r="B713" s="191"/>
      <c r="C713" s="192"/>
      <c r="D713" s="186" t="s">
        <v>248</v>
      </c>
      <c r="E713" s="193" t="s">
        <v>21</v>
      </c>
      <c r="F713" s="194" t="s">
        <v>3066</v>
      </c>
      <c r="G713" s="192"/>
      <c r="H713" s="193" t="s">
        <v>21</v>
      </c>
      <c r="I713" s="195"/>
      <c r="J713" s="192"/>
      <c r="K713" s="192"/>
      <c r="L713" s="196"/>
      <c r="M713" s="197"/>
      <c r="N713" s="198"/>
      <c r="O713" s="198"/>
      <c r="P713" s="198"/>
      <c r="Q713" s="198"/>
      <c r="R713" s="198"/>
      <c r="S713" s="198"/>
      <c r="T713" s="199"/>
      <c r="AT713" s="200" t="s">
        <v>248</v>
      </c>
      <c r="AU713" s="200" t="s">
        <v>82</v>
      </c>
      <c r="AV713" s="12" t="s">
        <v>80</v>
      </c>
      <c r="AW713" s="12" t="s">
        <v>34</v>
      </c>
      <c r="AX713" s="12" t="s">
        <v>73</v>
      </c>
      <c r="AY713" s="200" t="s">
        <v>239</v>
      </c>
    </row>
    <row r="714" spans="1:65" s="12" customFormat="1" ht="11.25">
      <c r="B714" s="191"/>
      <c r="C714" s="192"/>
      <c r="D714" s="186" t="s">
        <v>248</v>
      </c>
      <c r="E714" s="193" t="s">
        <v>21</v>
      </c>
      <c r="F714" s="194" t="s">
        <v>5516</v>
      </c>
      <c r="G714" s="192"/>
      <c r="H714" s="193" t="s">
        <v>21</v>
      </c>
      <c r="I714" s="195"/>
      <c r="J714" s="192"/>
      <c r="K714" s="192"/>
      <c r="L714" s="196"/>
      <c r="M714" s="197"/>
      <c r="N714" s="198"/>
      <c r="O714" s="198"/>
      <c r="P714" s="198"/>
      <c r="Q714" s="198"/>
      <c r="R714" s="198"/>
      <c r="S714" s="198"/>
      <c r="T714" s="199"/>
      <c r="AT714" s="200" t="s">
        <v>248</v>
      </c>
      <c r="AU714" s="200" t="s">
        <v>82</v>
      </c>
      <c r="AV714" s="12" t="s">
        <v>80</v>
      </c>
      <c r="AW714" s="12" t="s">
        <v>34</v>
      </c>
      <c r="AX714" s="12" t="s">
        <v>73</v>
      </c>
      <c r="AY714" s="200" t="s">
        <v>239</v>
      </c>
    </row>
    <row r="715" spans="1:65" s="13" customFormat="1" ht="11.25">
      <c r="B715" s="201"/>
      <c r="C715" s="202"/>
      <c r="D715" s="186" t="s">
        <v>248</v>
      </c>
      <c r="E715" s="203" t="s">
        <v>21</v>
      </c>
      <c r="F715" s="204" t="s">
        <v>5517</v>
      </c>
      <c r="G715" s="202"/>
      <c r="H715" s="205">
        <v>53.677</v>
      </c>
      <c r="I715" s="206"/>
      <c r="J715" s="202"/>
      <c r="K715" s="202"/>
      <c r="L715" s="207"/>
      <c r="M715" s="208"/>
      <c r="N715" s="209"/>
      <c r="O715" s="209"/>
      <c r="P715" s="209"/>
      <c r="Q715" s="209"/>
      <c r="R715" s="209"/>
      <c r="S715" s="209"/>
      <c r="T715" s="210"/>
      <c r="AT715" s="211" t="s">
        <v>248</v>
      </c>
      <c r="AU715" s="211" t="s">
        <v>82</v>
      </c>
      <c r="AV715" s="13" t="s">
        <v>82</v>
      </c>
      <c r="AW715" s="13" t="s">
        <v>34</v>
      </c>
      <c r="AX715" s="13" t="s">
        <v>73</v>
      </c>
      <c r="AY715" s="211" t="s">
        <v>239</v>
      </c>
    </row>
    <row r="716" spans="1:65" s="14" customFormat="1" ht="11.25">
      <c r="B716" s="212"/>
      <c r="C716" s="213"/>
      <c r="D716" s="186" t="s">
        <v>248</v>
      </c>
      <c r="E716" s="214" t="s">
        <v>21</v>
      </c>
      <c r="F716" s="215" t="s">
        <v>251</v>
      </c>
      <c r="G716" s="213"/>
      <c r="H716" s="216">
        <v>53.677</v>
      </c>
      <c r="I716" s="217"/>
      <c r="J716" s="213"/>
      <c r="K716" s="213"/>
      <c r="L716" s="218"/>
      <c r="M716" s="219"/>
      <c r="N716" s="220"/>
      <c r="O716" s="220"/>
      <c r="P716" s="220"/>
      <c r="Q716" s="220"/>
      <c r="R716" s="220"/>
      <c r="S716" s="220"/>
      <c r="T716" s="221"/>
      <c r="AT716" s="222" t="s">
        <v>248</v>
      </c>
      <c r="AU716" s="222" t="s">
        <v>82</v>
      </c>
      <c r="AV716" s="14" t="s">
        <v>100</v>
      </c>
      <c r="AW716" s="14" t="s">
        <v>34</v>
      </c>
      <c r="AX716" s="14" t="s">
        <v>80</v>
      </c>
      <c r="AY716" s="222" t="s">
        <v>239</v>
      </c>
    </row>
    <row r="717" spans="1:65" s="11" customFormat="1" ht="22.9" customHeight="1">
      <c r="B717" s="159"/>
      <c r="C717" s="160"/>
      <c r="D717" s="161" t="s">
        <v>72</v>
      </c>
      <c r="E717" s="231" t="s">
        <v>5518</v>
      </c>
      <c r="F717" s="231" t="s">
        <v>5519</v>
      </c>
      <c r="G717" s="160"/>
      <c r="H717" s="160"/>
      <c r="I717" s="163"/>
      <c r="J717" s="232">
        <f>BK717</f>
        <v>0</v>
      </c>
      <c r="K717" s="160"/>
      <c r="L717" s="165"/>
      <c r="M717" s="166"/>
      <c r="N717" s="167"/>
      <c r="O717" s="167"/>
      <c r="P717" s="168">
        <f>SUM(P718:P733)</f>
        <v>0</v>
      </c>
      <c r="Q717" s="167"/>
      <c r="R717" s="168">
        <f>SUM(R718:R733)</f>
        <v>2.4490486349999997E-3</v>
      </c>
      <c r="S717" s="167"/>
      <c r="T717" s="169">
        <f>SUM(T718:T733)</f>
        <v>0</v>
      </c>
      <c r="AR717" s="170" t="s">
        <v>82</v>
      </c>
      <c r="AT717" s="171" t="s">
        <v>72</v>
      </c>
      <c r="AU717" s="171" t="s">
        <v>80</v>
      </c>
      <c r="AY717" s="170" t="s">
        <v>239</v>
      </c>
      <c r="BK717" s="172">
        <f>SUM(BK718:BK733)</f>
        <v>0</v>
      </c>
    </row>
    <row r="718" spans="1:65" s="2" customFormat="1" ht="24.2" customHeight="1">
      <c r="A718" s="36"/>
      <c r="B718" s="37"/>
      <c r="C718" s="173" t="s">
        <v>3783</v>
      </c>
      <c r="D718" s="173" t="s">
        <v>240</v>
      </c>
      <c r="E718" s="174" t="s">
        <v>5520</v>
      </c>
      <c r="F718" s="175" t="s">
        <v>5521</v>
      </c>
      <c r="G718" s="176" t="s">
        <v>326</v>
      </c>
      <c r="H718" s="177">
        <v>3.5310000000000001</v>
      </c>
      <c r="I718" s="178"/>
      <c r="J718" s="179">
        <f>ROUND(I718*H718,2)</f>
        <v>0</v>
      </c>
      <c r="K718" s="175" t="s">
        <v>327</v>
      </c>
      <c r="L718" s="41"/>
      <c r="M718" s="180" t="s">
        <v>21</v>
      </c>
      <c r="N718" s="181" t="s">
        <v>44</v>
      </c>
      <c r="O718" s="66"/>
      <c r="P718" s="182">
        <f>O718*H718</f>
        <v>0</v>
      </c>
      <c r="Q718" s="182">
        <v>1.72273E-4</v>
      </c>
      <c r="R718" s="182">
        <f>Q718*H718</f>
        <v>6.0829596299999996E-4</v>
      </c>
      <c r="S718" s="182">
        <v>0</v>
      </c>
      <c r="T718" s="183">
        <f>S718*H718</f>
        <v>0</v>
      </c>
      <c r="U718" s="36"/>
      <c r="V718" s="36"/>
      <c r="W718" s="36"/>
      <c r="X718" s="36"/>
      <c r="Y718" s="36"/>
      <c r="Z718" s="36"/>
      <c r="AA718" s="36"/>
      <c r="AB718" s="36"/>
      <c r="AC718" s="36"/>
      <c r="AD718" s="36"/>
      <c r="AE718" s="36"/>
      <c r="AR718" s="184" t="s">
        <v>461</v>
      </c>
      <c r="AT718" s="184" t="s">
        <v>240</v>
      </c>
      <c r="AU718" s="184" t="s">
        <v>82</v>
      </c>
      <c r="AY718" s="19" t="s">
        <v>239</v>
      </c>
      <c r="BE718" s="185">
        <f>IF(N718="základní",J718,0)</f>
        <v>0</v>
      </c>
      <c r="BF718" s="185">
        <f>IF(N718="snížená",J718,0)</f>
        <v>0</v>
      </c>
      <c r="BG718" s="185">
        <f>IF(N718="zákl. přenesená",J718,0)</f>
        <v>0</v>
      </c>
      <c r="BH718" s="185">
        <f>IF(N718="sníž. přenesená",J718,0)</f>
        <v>0</v>
      </c>
      <c r="BI718" s="185">
        <f>IF(N718="nulová",J718,0)</f>
        <v>0</v>
      </c>
      <c r="BJ718" s="19" t="s">
        <v>80</v>
      </c>
      <c r="BK718" s="185">
        <f>ROUND(I718*H718,2)</f>
        <v>0</v>
      </c>
      <c r="BL718" s="19" t="s">
        <v>461</v>
      </c>
      <c r="BM718" s="184" t="s">
        <v>5522</v>
      </c>
    </row>
    <row r="719" spans="1:65" s="2" customFormat="1" ht="11.25">
      <c r="A719" s="36"/>
      <c r="B719" s="37"/>
      <c r="C719" s="38"/>
      <c r="D719" s="233" t="s">
        <v>329</v>
      </c>
      <c r="E719" s="38"/>
      <c r="F719" s="234" t="s">
        <v>5523</v>
      </c>
      <c r="G719" s="38"/>
      <c r="H719" s="38"/>
      <c r="I719" s="188"/>
      <c r="J719" s="38"/>
      <c r="K719" s="38"/>
      <c r="L719" s="41"/>
      <c r="M719" s="189"/>
      <c r="N719" s="190"/>
      <c r="O719" s="66"/>
      <c r="P719" s="66"/>
      <c r="Q719" s="66"/>
      <c r="R719" s="66"/>
      <c r="S719" s="66"/>
      <c r="T719" s="67"/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T719" s="19" t="s">
        <v>329</v>
      </c>
      <c r="AU719" s="19" t="s">
        <v>82</v>
      </c>
    </row>
    <row r="720" spans="1:65" s="12" customFormat="1" ht="11.25">
      <c r="B720" s="191"/>
      <c r="C720" s="192"/>
      <c r="D720" s="186" t="s">
        <v>248</v>
      </c>
      <c r="E720" s="193" t="s">
        <v>21</v>
      </c>
      <c r="F720" s="194" t="s">
        <v>5066</v>
      </c>
      <c r="G720" s="192"/>
      <c r="H720" s="193" t="s">
        <v>21</v>
      </c>
      <c r="I720" s="195"/>
      <c r="J720" s="192"/>
      <c r="K720" s="192"/>
      <c r="L720" s="196"/>
      <c r="M720" s="197"/>
      <c r="N720" s="198"/>
      <c r="O720" s="198"/>
      <c r="P720" s="198"/>
      <c r="Q720" s="198"/>
      <c r="R720" s="198"/>
      <c r="S720" s="198"/>
      <c r="T720" s="199"/>
      <c r="AT720" s="200" t="s">
        <v>248</v>
      </c>
      <c r="AU720" s="200" t="s">
        <v>82</v>
      </c>
      <c r="AV720" s="12" t="s">
        <v>80</v>
      </c>
      <c r="AW720" s="12" t="s">
        <v>34</v>
      </c>
      <c r="AX720" s="12" t="s">
        <v>73</v>
      </c>
      <c r="AY720" s="200" t="s">
        <v>239</v>
      </c>
    </row>
    <row r="721" spans="1:65" s="12" customFormat="1" ht="11.25">
      <c r="B721" s="191"/>
      <c r="C721" s="192"/>
      <c r="D721" s="186" t="s">
        <v>248</v>
      </c>
      <c r="E721" s="193" t="s">
        <v>21</v>
      </c>
      <c r="F721" s="194" t="s">
        <v>3450</v>
      </c>
      <c r="G721" s="192"/>
      <c r="H721" s="193" t="s">
        <v>21</v>
      </c>
      <c r="I721" s="195"/>
      <c r="J721" s="192"/>
      <c r="K721" s="192"/>
      <c r="L721" s="196"/>
      <c r="M721" s="197"/>
      <c r="N721" s="198"/>
      <c r="O721" s="198"/>
      <c r="P721" s="198"/>
      <c r="Q721" s="198"/>
      <c r="R721" s="198"/>
      <c r="S721" s="198"/>
      <c r="T721" s="199"/>
      <c r="AT721" s="200" t="s">
        <v>248</v>
      </c>
      <c r="AU721" s="200" t="s">
        <v>82</v>
      </c>
      <c r="AV721" s="12" t="s">
        <v>80</v>
      </c>
      <c r="AW721" s="12" t="s">
        <v>34</v>
      </c>
      <c r="AX721" s="12" t="s">
        <v>73</v>
      </c>
      <c r="AY721" s="200" t="s">
        <v>239</v>
      </c>
    </row>
    <row r="722" spans="1:65" s="13" customFormat="1" ht="11.25">
      <c r="B722" s="201"/>
      <c r="C722" s="202"/>
      <c r="D722" s="186" t="s">
        <v>248</v>
      </c>
      <c r="E722" s="203" t="s">
        <v>21</v>
      </c>
      <c r="F722" s="204" t="s">
        <v>5036</v>
      </c>
      <c r="G722" s="202"/>
      <c r="H722" s="205">
        <v>3.5310000000000001</v>
      </c>
      <c r="I722" s="206"/>
      <c r="J722" s="202"/>
      <c r="K722" s="202"/>
      <c r="L722" s="207"/>
      <c r="M722" s="208"/>
      <c r="N722" s="209"/>
      <c r="O722" s="209"/>
      <c r="P722" s="209"/>
      <c r="Q722" s="209"/>
      <c r="R722" s="209"/>
      <c r="S722" s="209"/>
      <c r="T722" s="210"/>
      <c r="AT722" s="211" t="s">
        <v>248</v>
      </c>
      <c r="AU722" s="211" t="s">
        <v>82</v>
      </c>
      <c r="AV722" s="13" t="s">
        <v>82</v>
      </c>
      <c r="AW722" s="13" t="s">
        <v>34</v>
      </c>
      <c r="AX722" s="13" t="s">
        <v>73</v>
      </c>
      <c r="AY722" s="211" t="s">
        <v>239</v>
      </c>
    </row>
    <row r="723" spans="1:65" s="14" customFormat="1" ht="11.25">
      <c r="B723" s="212"/>
      <c r="C723" s="213"/>
      <c r="D723" s="186" t="s">
        <v>248</v>
      </c>
      <c r="E723" s="214" t="s">
        <v>21</v>
      </c>
      <c r="F723" s="215" t="s">
        <v>251</v>
      </c>
      <c r="G723" s="213"/>
      <c r="H723" s="216">
        <v>3.5310000000000001</v>
      </c>
      <c r="I723" s="217"/>
      <c r="J723" s="213"/>
      <c r="K723" s="213"/>
      <c r="L723" s="218"/>
      <c r="M723" s="219"/>
      <c r="N723" s="220"/>
      <c r="O723" s="220"/>
      <c r="P723" s="220"/>
      <c r="Q723" s="220"/>
      <c r="R723" s="220"/>
      <c r="S723" s="220"/>
      <c r="T723" s="221"/>
      <c r="AT723" s="222" t="s">
        <v>248</v>
      </c>
      <c r="AU723" s="222" t="s">
        <v>82</v>
      </c>
      <c r="AV723" s="14" t="s">
        <v>100</v>
      </c>
      <c r="AW723" s="14" t="s">
        <v>34</v>
      </c>
      <c r="AX723" s="14" t="s">
        <v>80</v>
      </c>
      <c r="AY723" s="222" t="s">
        <v>239</v>
      </c>
    </row>
    <row r="724" spans="1:65" s="2" customFormat="1" ht="16.5" customHeight="1">
      <c r="A724" s="36"/>
      <c r="B724" s="37"/>
      <c r="C724" s="173" t="s">
        <v>2104</v>
      </c>
      <c r="D724" s="173" t="s">
        <v>240</v>
      </c>
      <c r="E724" s="174" t="s">
        <v>5524</v>
      </c>
      <c r="F724" s="175" t="s">
        <v>5525</v>
      </c>
      <c r="G724" s="176" t="s">
        <v>326</v>
      </c>
      <c r="H724" s="177">
        <v>3.5310000000000001</v>
      </c>
      <c r="I724" s="178"/>
      <c r="J724" s="179">
        <f>ROUND(I724*H724,2)</f>
        <v>0</v>
      </c>
      <c r="K724" s="175" t="s">
        <v>327</v>
      </c>
      <c r="L724" s="41"/>
      <c r="M724" s="180" t="s">
        <v>21</v>
      </c>
      <c r="N724" s="181" t="s">
        <v>44</v>
      </c>
      <c r="O724" s="66"/>
      <c r="P724" s="182">
        <f>O724*H724</f>
        <v>0</v>
      </c>
      <c r="Q724" s="182">
        <v>0</v>
      </c>
      <c r="R724" s="182">
        <f>Q724*H724</f>
        <v>0</v>
      </c>
      <c r="S724" s="182">
        <v>0</v>
      </c>
      <c r="T724" s="183">
        <f>S724*H724</f>
        <v>0</v>
      </c>
      <c r="U724" s="36"/>
      <c r="V724" s="36"/>
      <c r="W724" s="36"/>
      <c r="X724" s="36"/>
      <c r="Y724" s="36"/>
      <c r="Z724" s="36"/>
      <c r="AA724" s="36"/>
      <c r="AB724" s="36"/>
      <c r="AC724" s="36"/>
      <c r="AD724" s="36"/>
      <c r="AE724" s="36"/>
      <c r="AR724" s="184" t="s">
        <v>461</v>
      </c>
      <c r="AT724" s="184" t="s">
        <v>240</v>
      </c>
      <c r="AU724" s="184" t="s">
        <v>82</v>
      </c>
      <c r="AY724" s="19" t="s">
        <v>239</v>
      </c>
      <c r="BE724" s="185">
        <f>IF(N724="základní",J724,0)</f>
        <v>0</v>
      </c>
      <c r="BF724" s="185">
        <f>IF(N724="snížená",J724,0)</f>
        <v>0</v>
      </c>
      <c r="BG724" s="185">
        <f>IF(N724="zákl. přenesená",J724,0)</f>
        <v>0</v>
      </c>
      <c r="BH724" s="185">
        <f>IF(N724="sníž. přenesená",J724,0)</f>
        <v>0</v>
      </c>
      <c r="BI724" s="185">
        <f>IF(N724="nulová",J724,0)</f>
        <v>0</v>
      </c>
      <c r="BJ724" s="19" t="s">
        <v>80</v>
      </c>
      <c r="BK724" s="185">
        <f>ROUND(I724*H724,2)</f>
        <v>0</v>
      </c>
      <c r="BL724" s="19" t="s">
        <v>461</v>
      </c>
      <c r="BM724" s="184" t="s">
        <v>5526</v>
      </c>
    </row>
    <row r="725" spans="1:65" s="2" customFormat="1" ht="11.25">
      <c r="A725" s="36"/>
      <c r="B725" s="37"/>
      <c r="C725" s="38"/>
      <c r="D725" s="233" t="s">
        <v>329</v>
      </c>
      <c r="E725" s="38"/>
      <c r="F725" s="234" t="s">
        <v>5527</v>
      </c>
      <c r="G725" s="38"/>
      <c r="H725" s="38"/>
      <c r="I725" s="188"/>
      <c r="J725" s="38"/>
      <c r="K725" s="38"/>
      <c r="L725" s="41"/>
      <c r="M725" s="189"/>
      <c r="N725" s="190"/>
      <c r="O725" s="66"/>
      <c r="P725" s="66"/>
      <c r="Q725" s="66"/>
      <c r="R725" s="66"/>
      <c r="S725" s="66"/>
      <c r="T725" s="67"/>
      <c r="U725" s="36"/>
      <c r="V725" s="36"/>
      <c r="W725" s="36"/>
      <c r="X725" s="36"/>
      <c r="Y725" s="36"/>
      <c r="Z725" s="36"/>
      <c r="AA725" s="36"/>
      <c r="AB725" s="36"/>
      <c r="AC725" s="36"/>
      <c r="AD725" s="36"/>
      <c r="AE725" s="36"/>
      <c r="AT725" s="19" t="s">
        <v>329</v>
      </c>
      <c r="AU725" s="19" t="s">
        <v>82</v>
      </c>
    </row>
    <row r="726" spans="1:65" s="2" customFormat="1" ht="16.5" customHeight="1">
      <c r="A726" s="36"/>
      <c r="B726" s="37"/>
      <c r="C726" s="173" t="s">
        <v>3792</v>
      </c>
      <c r="D726" s="173" t="s">
        <v>240</v>
      </c>
      <c r="E726" s="174" t="s">
        <v>5528</v>
      </c>
      <c r="F726" s="175" t="s">
        <v>5529</v>
      </c>
      <c r="G726" s="176" t="s">
        <v>326</v>
      </c>
      <c r="H726" s="177">
        <v>3.5310000000000001</v>
      </c>
      <c r="I726" s="178"/>
      <c r="J726" s="179">
        <f>ROUND(I726*H726,2)</f>
        <v>0</v>
      </c>
      <c r="K726" s="175" t="s">
        <v>327</v>
      </c>
      <c r="L726" s="41"/>
      <c r="M726" s="180" t="s">
        <v>21</v>
      </c>
      <c r="N726" s="181" t="s">
        <v>44</v>
      </c>
      <c r="O726" s="66"/>
      <c r="P726" s="182">
        <f>O726*H726</f>
        <v>0</v>
      </c>
      <c r="Q726" s="182">
        <v>2.5999999999999998E-4</v>
      </c>
      <c r="R726" s="182">
        <f>Q726*H726</f>
        <v>9.1805999999999995E-4</v>
      </c>
      <c r="S726" s="182">
        <v>0</v>
      </c>
      <c r="T726" s="183">
        <f>S726*H726</f>
        <v>0</v>
      </c>
      <c r="U726" s="36"/>
      <c r="V726" s="36"/>
      <c r="W726" s="36"/>
      <c r="X726" s="36"/>
      <c r="Y726" s="36"/>
      <c r="Z726" s="36"/>
      <c r="AA726" s="36"/>
      <c r="AB726" s="36"/>
      <c r="AC726" s="36"/>
      <c r="AD726" s="36"/>
      <c r="AE726" s="36"/>
      <c r="AR726" s="184" t="s">
        <v>461</v>
      </c>
      <c r="AT726" s="184" t="s">
        <v>240</v>
      </c>
      <c r="AU726" s="184" t="s">
        <v>82</v>
      </c>
      <c r="AY726" s="19" t="s">
        <v>239</v>
      </c>
      <c r="BE726" s="185">
        <f>IF(N726="základní",J726,0)</f>
        <v>0</v>
      </c>
      <c r="BF726" s="185">
        <f>IF(N726="snížená",J726,0)</f>
        <v>0</v>
      </c>
      <c r="BG726" s="185">
        <f>IF(N726="zákl. přenesená",J726,0)</f>
        <v>0</v>
      </c>
      <c r="BH726" s="185">
        <f>IF(N726="sníž. přenesená",J726,0)</f>
        <v>0</v>
      </c>
      <c r="BI726" s="185">
        <f>IF(N726="nulová",J726,0)</f>
        <v>0</v>
      </c>
      <c r="BJ726" s="19" t="s">
        <v>80</v>
      </c>
      <c r="BK726" s="185">
        <f>ROUND(I726*H726,2)</f>
        <v>0</v>
      </c>
      <c r="BL726" s="19" t="s">
        <v>461</v>
      </c>
      <c r="BM726" s="184" t="s">
        <v>5530</v>
      </c>
    </row>
    <row r="727" spans="1:65" s="2" customFormat="1" ht="11.25">
      <c r="A727" s="36"/>
      <c r="B727" s="37"/>
      <c r="C727" s="38"/>
      <c r="D727" s="233" t="s">
        <v>329</v>
      </c>
      <c r="E727" s="38"/>
      <c r="F727" s="234" t="s">
        <v>5531</v>
      </c>
      <c r="G727" s="38"/>
      <c r="H727" s="38"/>
      <c r="I727" s="188"/>
      <c r="J727" s="38"/>
      <c r="K727" s="38"/>
      <c r="L727" s="41"/>
      <c r="M727" s="189"/>
      <c r="N727" s="190"/>
      <c r="O727" s="66"/>
      <c r="P727" s="66"/>
      <c r="Q727" s="66"/>
      <c r="R727" s="66"/>
      <c r="S727" s="66"/>
      <c r="T727" s="67"/>
      <c r="U727" s="36"/>
      <c r="V727" s="36"/>
      <c r="W727" s="36"/>
      <c r="X727" s="36"/>
      <c r="Y727" s="36"/>
      <c r="Z727" s="36"/>
      <c r="AA727" s="36"/>
      <c r="AB727" s="36"/>
      <c r="AC727" s="36"/>
      <c r="AD727" s="36"/>
      <c r="AE727" s="36"/>
      <c r="AT727" s="19" t="s">
        <v>329</v>
      </c>
      <c r="AU727" s="19" t="s">
        <v>82</v>
      </c>
    </row>
    <row r="728" spans="1:65" s="2" customFormat="1" ht="24.2" customHeight="1">
      <c r="A728" s="36"/>
      <c r="B728" s="37"/>
      <c r="C728" s="173" t="s">
        <v>2111</v>
      </c>
      <c r="D728" s="173" t="s">
        <v>240</v>
      </c>
      <c r="E728" s="174" t="s">
        <v>5532</v>
      </c>
      <c r="F728" s="175" t="s">
        <v>5533</v>
      </c>
      <c r="G728" s="176" t="s">
        <v>326</v>
      </c>
      <c r="H728" s="177">
        <v>3.5310000000000001</v>
      </c>
      <c r="I728" s="178"/>
      <c r="J728" s="179">
        <f>ROUND(I728*H728,2)</f>
        <v>0</v>
      </c>
      <c r="K728" s="175" t="s">
        <v>327</v>
      </c>
      <c r="L728" s="41"/>
      <c r="M728" s="180" t="s">
        <v>21</v>
      </c>
      <c r="N728" s="181" t="s">
        <v>44</v>
      </c>
      <c r="O728" s="66"/>
      <c r="P728" s="182">
        <f>O728*H728</f>
        <v>0</v>
      </c>
      <c r="Q728" s="182">
        <v>2.04E-4</v>
      </c>
      <c r="R728" s="182">
        <f>Q728*H728</f>
        <v>7.2032400000000005E-4</v>
      </c>
      <c r="S728" s="182">
        <v>0</v>
      </c>
      <c r="T728" s="183">
        <f>S728*H728</f>
        <v>0</v>
      </c>
      <c r="U728" s="36"/>
      <c r="V728" s="36"/>
      <c r="W728" s="36"/>
      <c r="X728" s="36"/>
      <c r="Y728" s="36"/>
      <c r="Z728" s="36"/>
      <c r="AA728" s="36"/>
      <c r="AB728" s="36"/>
      <c r="AC728" s="36"/>
      <c r="AD728" s="36"/>
      <c r="AE728" s="36"/>
      <c r="AR728" s="184" t="s">
        <v>461</v>
      </c>
      <c r="AT728" s="184" t="s">
        <v>240</v>
      </c>
      <c r="AU728" s="184" t="s">
        <v>82</v>
      </c>
      <c r="AY728" s="19" t="s">
        <v>239</v>
      </c>
      <c r="BE728" s="185">
        <f>IF(N728="základní",J728,0)</f>
        <v>0</v>
      </c>
      <c r="BF728" s="185">
        <f>IF(N728="snížená",J728,0)</f>
        <v>0</v>
      </c>
      <c r="BG728" s="185">
        <f>IF(N728="zákl. přenesená",J728,0)</f>
        <v>0</v>
      </c>
      <c r="BH728" s="185">
        <f>IF(N728="sníž. přenesená",J728,0)</f>
        <v>0</v>
      </c>
      <c r="BI728" s="185">
        <f>IF(N728="nulová",J728,0)</f>
        <v>0</v>
      </c>
      <c r="BJ728" s="19" t="s">
        <v>80</v>
      </c>
      <c r="BK728" s="185">
        <f>ROUND(I728*H728,2)</f>
        <v>0</v>
      </c>
      <c r="BL728" s="19" t="s">
        <v>461</v>
      </c>
      <c r="BM728" s="184" t="s">
        <v>5534</v>
      </c>
    </row>
    <row r="729" spans="1:65" s="2" customFormat="1" ht="11.25">
      <c r="A729" s="36"/>
      <c r="B729" s="37"/>
      <c r="C729" s="38"/>
      <c r="D729" s="233" t="s">
        <v>329</v>
      </c>
      <c r="E729" s="38"/>
      <c r="F729" s="234" t="s">
        <v>5535</v>
      </c>
      <c r="G729" s="38"/>
      <c r="H729" s="38"/>
      <c r="I729" s="188"/>
      <c r="J729" s="38"/>
      <c r="K729" s="38"/>
      <c r="L729" s="41"/>
      <c r="M729" s="189"/>
      <c r="N729" s="190"/>
      <c r="O729" s="66"/>
      <c r="P729" s="66"/>
      <c r="Q729" s="66"/>
      <c r="R729" s="66"/>
      <c r="S729" s="66"/>
      <c r="T729" s="67"/>
      <c r="U729" s="36"/>
      <c r="V729" s="36"/>
      <c r="W729" s="36"/>
      <c r="X729" s="36"/>
      <c r="Y729" s="36"/>
      <c r="Z729" s="36"/>
      <c r="AA729" s="36"/>
      <c r="AB729" s="36"/>
      <c r="AC729" s="36"/>
      <c r="AD729" s="36"/>
      <c r="AE729" s="36"/>
      <c r="AT729" s="19" t="s">
        <v>329</v>
      </c>
      <c r="AU729" s="19" t="s">
        <v>82</v>
      </c>
    </row>
    <row r="730" spans="1:65" s="2" customFormat="1" ht="21.75" customHeight="1">
      <c r="A730" s="36"/>
      <c r="B730" s="37"/>
      <c r="C730" s="173" t="s">
        <v>3802</v>
      </c>
      <c r="D730" s="173" t="s">
        <v>240</v>
      </c>
      <c r="E730" s="174" t="s">
        <v>5536</v>
      </c>
      <c r="F730" s="175" t="s">
        <v>5537</v>
      </c>
      <c r="G730" s="176" t="s">
        <v>326</v>
      </c>
      <c r="H730" s="177">
        <v>3.5310000000000001</v>
      </c>
      <c r="I730" s="178"/>
      <c r="J730" s="179">
        <f>ROUND(I730*H730,2)</f>
        <v>0</v>
      </c>
      <c r="K730" s="175" t="s">
        <v>327</v>
      </c>
      <c r="L730" s="41"/>
      <c r="M730" s="180" t="s">
        <v>21</v>
      </c>
      <c r="N730" s="181" t="s">
        <v>44</v>
      </c>
      <c r="O730" s="66"/>
      <c r="P730" s="182">
        <f>O730*H730</f>
        <v>0</v>
      </c>
      <c r="Q730" s="182">
        <v>9.312E-6</v>
      </c>
      <c r="R730" s="182">
        <f>Q730*H730</f>
        <v>3.2880672000000002E-5</v>
      </c>
      <c r="S730" s="182">
        <v>0</v>
      </c>
      <c r="T730" s="183">
        <f>S730*H730</f>
        <v>0</v>
      </c>
      <c r="U730" s="36"/>
      <c r="V730" s="36"/>
      <c r="W730" s="36"/>
      <c r="X730" s="36"/>
      <c r="Y730" s="36"/>
      <c r="Z730" s="36"/>
      <c r="AA730" s="36"/>
      <c r="AB730" s="36"/>
      <c r="AC730" s="36"/>
      <c r="AD730" s="36"/>
      <c r="AE730" s="36"/>
      <c r="AR730" s="184" t="s">
        <v>461</v>
      </c>
      <c r="AT730" s="184" t="s">
        <v>240</v>
      </c>
      <c r="AU730" s="184" t="s">
        <v>82</v>
      </c>
      <c r="AY730" s="19" t="s">
        <v>239</v>
      </c>
      <c r="BE730" s="185">
        <f>IF(N730="základní",J730,0)</f>
        <v>0</v>
      </c>
      <c r="BF730" s="185">
        <f>IF(N730="snížená",J730,0)</f>
        <v>0</v>
      </c>
      <c r="BG730" s="185">
        <f>IF(N730="zákl. přenesená",J730,0)</f>
        <v>0</v>
      </c>
      <c r="BH730" s="185">
        <f>IF(N730="sníž. přenesená",J730,0)</f>
        <v>0</v>
      </c>
      <c r="BI730" s="185">
        <f>IF(N730="nulová",J730,0)</f>
        <v>0</v>
      </c>
      <c r="BJ730" s="19" t="s">
        <v>80</v>
      </c>
      <c r="BK730" s="185">
        <f>ROUND(I730*H730,2)</f>
        <v>0</v>
      </c>
      <c r="BL730" s="19" t="s">
        <v>461</v>
      </c>
      <c r="BM730" s="184" t="s">
        <v>5538</v>
      </c>
    </row>
    <row r="731" spans="1:65" s="2" customFormat="1" ht="11.25">
      <c r="A731" s="36"/>
      <c r="B731" s="37"/>
      <c r="C731" s="38"/>
      <c r="D731" s="233" t="s">
        <v>329</v>
      </c>
      <c r="E731" s="38"/>
      <c r="F731" s="234" t="s">
        <v>5539</v>
      </c>
      <c r="G731" s="38"/>
      <c r="H731" s="38"/>
      <c r="I731" s="188"/>
      <c r="J731" s="38"/>
      <c r="K731" s="38"/>
      <c r="L731" s="41"/>
      <c r="M731" s="189"/>
      <c r="N731" s="190"/>
      <c r="O731" s="66"/>
      <c r="P731" s="66"/>
      <c r="Q731" s="66"/>
      <c r="R731" s="66"/>
      <c r="S731" s="66"/>
      <c r="T731" s="67"/>
      <c r="U731" s="36"/>
      <c r="V731" s="36"/>
      <c r="W731" s="36"/>
      <c r="X731" s="36"/>
      <c r="Y731" s="36"/>
      <c r="Z731" s="36"/>
      <c r="AA731" s="36"/>
      <c r="AB731" s="36"/>
      <c r="AC731" s="36"/>
      <c r="AD731" s="36"/>
      <c r="AE731" s="36"/>
      <c r="AT731" s="19" t="s">
        <v>329</v>
      </c>
      <c r="AU731" s="19" t="s">
        <v>82</v>
      </c>
    </row>
    <row r="732" spans="1:65" s="2" customFormat="1" ht="16.5" customHeight="1">
      <c r="A732" s="36"/>
      <c r="B732" s="37"/>
      <c r="C732" s="173" t="s">
        <v>2115</v>
      </c>
      <c r="D732" s="173" t="s">
        <v>240</v>
      </c>
      <c r="E732" s="174" t="s">
        <v>5540</v>
      </c>
      <c r="F732" s="175" t="s">
        <v>5541</v>
      </c>
      <c r="G732" s="176" t="s">
        <v>326</v>
      </c>
      <c r="H732" s="177">
        <v>3.5310000000000001</v>
      </c>
      <c r="I732" s="178"/>
      <c r="J732" s="179">
        <f>ROUND(I732*H732,2)</f>
        <v>0</v>
      </c>
      <c r="K732" s="175" t="s">
        <v>327</v>
      </c>
      <c r="L732" s="41"/>
      <c r="M732" s="180" t="s">
        <v>21</v>
      </c>
      <c r="N732" s="181" t="s">
        <v>44</v>
      </c>
      <c r="O732" s="66"/>
      <c r="P732" s="182">
        <f>O732*H732</f>
        <v>0</v>
      </c>
      <c r="Q732" s="182">
        <v>4.8000000000000001E-5</v>
      </c>
      <c r="R732" s="182">
        <f>Q732*H732</f>
        <v>1.69488E-4</v>
      </c>
      <c r="S732" s="182">
        <v>0</v>
      </c>
      <c r="T732" s="183">
        <f>S732*H732</f>
        <v>0</v>
      </c>
      <c r="U732" s="36"/>
      <c r="V732" s="36"/>
      <c r="W732" s="36"/>
      <c r="X732" s="36"/>
      <c r="Y732" s="36"/>
      <c r="Z732" s="36"/>
      <c r="AA732" s="36"/>
      <c r="AB732" s="36"/>
      <c r="AC732" s="36"/>
      <c r="AD732" s="36"/>
      <c r="AE732" s="36"/>
      <c r="AR732" s="184" t="s">
        <v>461</v>
      </c>
      <c r="AT732" s="184" t="s">
        <v>240</v>
      </c>
      <c r="AU732" s="184" t="s">
        <v>82</v>
      </c>
      <c r="AY732" s="19" t="s">
        <v>239</v>
      </c>
      <c r="BE732" s="185">
        <f>IF(N732="základní",J732,0)</f>
        <v>0</v>
      </c>
      <c r="BF732" s="185">
        <f>IF(N732="snížená",J732,0)</f>
        <v>0</v>
      </c>
      <c r="BG732" s="185">
        <f>IF(N732="zákl. přenesená",J732,0)</f>
        <v>0</v>
      </c>
      <c r="BH732" s="185">
        <f>IF(N732="sníž. přenesená",J732,0)</f>
        <v>0</v>
      </c>
      <c r="BI732" s="185">
        <f>IF(N732="nulová",J732,0)</f>
        <v>0</v>
      </c>
      <c r="BJ732" s="19" t="s">
        <v>80</v>
      </c>
      <c r="BK732" s="185">
        <f>ROUND(I732*H732,2)</f>
        <v>0</v>
      </c>
      <c r="BL732" s="19" t="s">
        <v>461</v>
      </c>
      <c r="BM732" s="184" t="s">
        <v>5542</v>
      </c>
    </row>
    <row r="733" spans="1:65" s="2" customFormat="1" ht="11.25">
      <c r="A733" s="36"/>
      <c r="B733" s="37"/>
      <c r="C733" s="38"/>
      <c r="D733" s="233" t="s">
        <v>329</v>
      </c>
      <c r="E733" s="38"/>
      <c r="F733" s="234" t="s">
        <v>5543</v>
      </c>
      <c r="G733" s="38"/>
      <c r="H733" s="38"/>
      <c r="I733" s="188"/>
      <c r="J733" s="38"/>
      <c r="K733" s="38"/>
      <c r="L733" s="41"/>
      <c r="M733" s="189"/>
      <c r="N733" s="190"/>
      <c r="O733" s="66"/>
      <c r="P733" s="66"/>
      <c r="Q733" s="66"/>
      <c r="R733" s="66"/>
      <c r="S733" s="66"/>
      <c r="T733" s="67"/>
      <c r="U733" s="36"/>
      <c r="V733" s="36"/>
      <c r="W733" s="36"/>
      <c r="X733" s="36"/>
      <c r="Y733" s="36"/>
      <c r="Z733" s="36"/>
      <c r="AA733" s="36"/>
      <c r="AB733" s="36"/>
      <c r="AC733" s="36"/>
      <c r="AD733" s="36"/>
      <c r="AE733" s="36"/>
      <c r="AT733" s="19" t="s">
        <v>329</v>
      </c>
      <c r="AU733" s="19" t="s">
        <v>82</v>
      </c>
    </row>
    <row r="734" spans="1:65" s="11" customFormat="1" ht="22.9" customHeight="1">
      <c r="B734" s="159"/>
      <c r="C734" s="160"/>
      <c r="D734" s="161" t="s">
        <v>72</v>
      </c>
      <c r="E734" s="231" t="s">
        <v>4193</v>
      </c>
      <c r="F734" s="231" t="s">
        <v>4194</v>
      </c>
      <c r="G734" s="160"/>
      <c r="H734" s="160"/>
      <c r="I734" s="163"/>
      <c r="J734" s="232">
        <f>BK734</f>
        <v>0</v>
      </c>
      <c r="K734" s="160"/>
      <c r="L734" s="165"/>
      <c r="M734" s="166"/>
      <c r="N734" s="167"/>
      <c r="O734" s="167"/>
      <c r="P734" s="168">
        <f>SUM(P735:P759)</f>
        <v>0</v>
      </c>
      <c r="Q734" s="167"/>
      <c r="R734" s="168">
        <f>SUM(R735:R759)</f>
        <v>3.6086710799999998E-2</v>
      </c>
      <c r="S734" s="167"/>
      <c r="T734" s="169">
        <f>SUM(T735:T759)</f>
        <v>0</v>
      </c>
      <c r="AR734" s="170" t="s">
        <v>82</v>
      </c>
      <c r="AT734" s="171" t="s">
        <v>72</v>
      </c>
      <c r="AU734" s="171" t="s">
        <v>80</v>
      </c>
      <c r="AY734" s="170" t="s">
        <v>239</v>
      </c>
      <c r="BK734" s="172">
        <f>SUM(BK735:BK759)</f>
        <v>0</v>
      </c>
    </row>
    <row r="735" spans="1:65" s="2" customFormat="1" ht="16.5" customHeight="1">
      <c r="A735" s="36"/>
      <c r="B735" s="37"/>
      <c r="C735" s="173" t="s">
        <v>3810</v>
      </c>
      <c r="D735" s="173" t="s">
        <v>240</v>
      </c>
      <c r="E735" s="174" t="s">
        <v>4196</v>
      </c>
      <c r="F735" s="175" t="s">
        <v>4197</v>
      </c>
      <c r="G735" s="176" t="s">
        <v>326</v>
      </c>
      <c r="H735" s="177">
        <v>11.420999999999999</v>
      </c>
      <c r="I735" s="178"/>
      <c r="J735" s="179">
        <f>ROUND(I735*H735,2)</f>
        <v>0</v>
      </c>
      <c r="K735" s="175" t="s">
        <v>327</v>
      </c>
      <c r="L735" s="41"/>
      <c r="M735" s="180" t="s">
        <v>21</v>
      </c>
      <c r="N735" s="181" t="s">
        <v>44</v>
      </c>
      <c r="O735" s="66"/>
      <c r="P735" s="182">
        <f>O735*H735</f>
        <v>0</v>
      </c>
      <c r="Q735" s="182">
        <v>1.4999999999999999E-4</v>
      </c>
      <c r="R735" s="182">
        <f>Q735*H735</f>
        <v>1.7131499999999997E-3</v>
      </c>
      <c r="S735" s="182">
        <v>0</v>
      </c>
      <c r="T735" s="183">
        <f>S735*H735</f>
        <v>0</v>
      </c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R735" s="184" t="s">
        <v>461</v>
      </c>
      <c r="AT735" s="184" t="s">
        <v>240</v>
      </c>
      <c r="AU735" s="184" t="s">
        <v>82</v>
      </c>
      <c r="AY735" s="19" t="s">
        <v>239</v>
      </c>
      <c r="BE735" s="185">
        <f>IF(N735="základní",J735,0)</f>
        <v>0</v>
      </c>
      <c r="BF735" s="185">
        <f>IF(N735="snížená",J735,0)</f>
        <v>0</v>
      </c>
      <c r="BG735" s="185">
        <f>IF(N735="zákl. přenesená",J735,0)</f>
        <v>0</v>
      </c>
      <c r="BH735" s="185">
        <f>IF(N735="sníž. přenesená",J735,0)</f>
        <v>0</v>
      </c>
      <c r="BI735" s="185">
        <f>IF(N735="nulová",J735,0)</f>
        <v>0</v>
      </c>
      <c r="BJ735" s="19" t="s">
        <v>80</v>
      </c>
      <c r="BK735" s="185">
        <f>ROUND(I735*H735,2)</f>
        <v>0</v>
      </c>
      <c r="BL735" s="19" t="s">
        <v>461</v>
      </c>
      <c r="BM735" s="184" t="s">
        <v>5544</v>
      </c>
    </row>
    <row r="736" spans="1:65" s="2" customFormat="1" ht="11.25">
      <c r="A736" s="36"/>
      <c r="B736" s="37"/>
      <c r="C736" s="38"/>
      <c r="D736" s="233" t="s">
        <v>329</v>
      </c>
      <c r="E736" s="38"/>
      <c r="F736" s="234" t="s">
        <v>4199</v>
      </c>
      <c r="G736" s="38"/>
      <c r="H736" s="38"/>
      <c r="I736" s="188"/>
      <c r="J736" s="38"/>
      <c r="K736" s="38"/>
      <c r="L736" s="41"/>
      <c r="M736" s="189"/>
      <c r="N736" s="190"/>
      <c r="O736" s="66"/>
      <c r="P736" s="66"/>
      <c r="Q736" s="66"/>
      <c r="R736" s="66"/>
      <c r="S736" s="66"/>
      <c r="T736" s="67"/>
      <c r="U736" s="36"/>
      <c r="V736" s="36"/>
      <c r="W736" s="36"/>
      <c r="X736" s="36"/>
      <c r="Y736" s="36"/>
      <c r="Z736" s="36"/>
      <c r="AA736" s="36"/>
      <c r="AB736" s="36"/>
      <c r="AC736" s="36"/>
      <c r="AD736" s="36"/>
      <c r="AE736" s="36"/>
      <c r="AT736" s="19" t="s">
        <v>329</v>
      </c>
      <c r="AU736" s="19" t="s">
        <v>82</v>
      </c>
    </row>
    <row r="737" spans="1:65" s="12" customFormat="1" ht="11.25">
      <c r="B737" s="191"/>
      <c r="C737" s="192"/>
      <c r="D737" s="186" t="s">
        <v>248</v>
      </c>
      <c r="E737" s="193" t="s">
        <v>21</v>
      </c>
      <c r="F737" s="194" t="s">
        <v>5353</v>
      </c>
      <c r="G737" s="192"/>
      <c r="H737" s="193" t="s">
        <v>21</v>
      </c>
      <c r="I737" s="195"/>
      <c r="J737" s="192"/>
      <c r="K737" s="192"/>
      <c r="L737" s="196"/>
      <c r="M737" s="197"/>
      <c r="N737" s="198"/>
      <c r="O737" s="198"/>
      <c r="P737" s="198"/>
      <c r="Q737" s="198"/>
      <c r="R737" s="198"/>
      <c r="S737" s="198"/>
      <c r="T737" s="199"/>
      <c r="AT737" s="200" t="s">
        <v>248</v>
      </c>
      <c r="AU737" s="200" t="s">
        <v>82</v>
      </c>
      <c r="AV737" s="12" t="s">
        <v>80</v>
      </c>
      <c r="AW737" s="12" t="s">
        <v>34</v>
      </c>
      <c r="AX737" s="12" t="s">
        <v>73</v>
      </c>
      <c r="AY737" s="200" t="s">
        <v>239</v>
      </c>
    </row>
    <row r="738" spans="1:65" s="12" customFormat="1" ht="11.25">
      <c r="B738" s="191"/>
      <c r="C738" s="192"/>
      <c r="D738" s="186" t="s">
        <v>248</v>
      </c>
      <c r="E738" s="193" t="s">
        <v>21</v>
      </c>
      <c r="F738" s="194" t="s">
        <v>5364</v>
      </c>
      <c r="G738" s="192"/>
      <c r="H738" s="193" t="s">
        <v>21</v>
      </c>
      <c r="I738" s="195"/>
      <c r="J738" s="192"/>
      <c r="K738" s="192"/>
      <c r="L738" s="196"/>
      <c r="M738" s="197"/>
      <c r="N738" s="198"/>
      <c r="O738" s="198"/>
      <c r="P738" s="198"/>
      <c r="Q738" s="198"/>
      <c r="R738" s="198"/>
      <c r="S738" s="198"/>
      <c r="T738" s="199"/>
      <c r="AT738" s="200" t="s">
        <v>248</v>
      </c>
      <c r="AU738" s="200" t="s">
        <v>82</v>
      </c>
      <c r="AV738" s="12" t="s">
        <v>80</v>
      </c>
      <c r="AW738" s="12" t="s">
        <v>34</v>
      </c>
      <c r="AX738" s="12" t="s">
        <v>73</v>
      </c>
      <c r="AY738" s="200" t="s">
        <v>239</v>
      </c>
    </row>
    <row r="739" spans="1:65" s="13" customFormat="1" ht="11.25">
      <c r="B739" s="201"/>
      <c r="C739" s="202"/>
      <c r="D739" s="186" t="s">
        <v>248</v>
      </c>
      <c r="E739" s="203" t="s">
        <v>21</v>
      </c>
      <c r="F739" s="204" t="s">
        <v>5358</v>
      </c>
      <c r="G739" s="202"/>
      <c r="H739" s="205">
        <v>11.420999999999999</v>
      </c>
      <c r="I739" s="206"/>
      <c r="J739" s="202"/>
      <c r="K739" s="202"/>
      <c r="L739" s="207"/>
      <c r="M739" s="208"/>
      <c r="N739" s="209"/>
      <c r="O739" s="209"/>
      <c r="P739" s="209"/>
      <c r="Q739" s="209"/>
      <c r="R739" s="209"/>
      <c r="S739" s="209"/>
      <c r="T739" s="210"/>
      <c r="AT739" s="211" t="s">
        <v>248</v>
      </c>
      <c r="AU739" s="211" t="s">
        <v>82</v>
      </c>
      <c r="AV739" s="13" t="s">
        <v>82</v>
      </c>
      <c r="AW739" s="13" t="s">
        <v>34</v>
      </c>
      <c r="AX739" s="13" t="s">
        <v>73</v>
      </c>
      <c r="AY739" s="211" t="s">
        <v>239</v>
      </c>
    </row>
    <row r="740" spans="1:65" s="14" customFormat="1" ht="11.25">
      <c r="B740" s="212"/>
      <c r="C740" s="213"/>
      <c r="D740" s="186" t="s">
        <v>248</v>
      </c>
      <c r="E740" s="214" t="s">
        <v>21</v>
      </c>
      <c r="F740" s="215" t="s">
        <v>251</v>
      </c>
      <c r="G740" s="213"/>
      <c r="H740" s="216">
        <v>11.420999999999999</v>
      </c>
      <c r="I740" s="217"/>
      <c r="J740" s="213"/>
      <c r="K740" s="213"/>
      <c r="L740" s="218"/>
      <c r="M740" s="219"/>
      <c r="N740" s="220"/>
      <c r="O740" s="220"/>
      <c r="P740" s="220"/>
      <c r="Q740" s="220"/>
      <c r="R740" s="220"/>
      <c r="S740" s="220"/>
      <c r="T740" s="221"/>
      <c r="AT740" s="222" t="s">
        <v>248</v>
      </c>
      <c r="AU740" s="222" t="s">
        <v>82</v>
      </c>
      <c r="AV740" s="14" t="s">
        <v>100</v>
      </c>
      <c r="AW740" s="14" t="s">
        <v>34</v>
      </c>
      <c r="AX740" s="14" t="s">
        <v>80</v>
      </c>
      <c r="AY740" s="222" t="s">
        <v>239</v>
      </c>
    </row>
    <row r="741" spans="1:65" s="2" customFormat="1" ht="16.5" customHeight="1">
      <c r="A741" s="36"/>
      <c r="B741" s="37"/>
      <c r="C741" s="173" t="s">
        <v>1670</v>
      </c>
      <c r="D741" s="173" t="s">
        <v>240</v>
      </c>
      <c r="E741" s="174" t="s">
        <v>5545</v>
      </c>
      <c r="F741" s="175" t="s">
        <v>5546</v>
      </c>
      <c r="G741" s="176" t="s">
        <v>326</v>
      </c>
      <c r="H741" s="177">
        <v>101.76</v>
      </c>
      <c r="I741" s="178"/>
      <c r="J741" s="179">
        <f>ROUND(I741*H741,2)</f>
        <v>0</v>
      </c>
      <c r="K741" s="175" t="s">
        <v>21</v>
      </c>
      <c r="L741" s="41"/>
      <c r="M741" s="180" t="s">
        <v>21</v>
      </c>
      <c r="N741" s="181" t="s">
        <v>44</v>
      </c>
      <c r="O741" s="66"/>
      <c r="P741" s="182">
        <f>O741*H741</f>
        <v>0</v>
      </c>
      <c r="Q741" s="182">
        <v>3.1500000000000001E-4</v>
      </c>
      <c r="R741" s="182">
        <f>Q741*H741</f>
        <v>3.2054400000000004E-2</v>
      </c>
      <c r="S741" s="182">
        <v>0</v>
      </c>
      <c r="T741" s="183">
        <f>S741*H741</f>
        <v>0</v>
      </c>
      <c r="U741" s="36"/>
      <c r="V741" s="36"/>
      <c r="W741" s="36"/>
      <c r="X741" s="36"/>
      <c r="Y741" s="36"/>
      <c r="Z741" s="36"/>
      <c r="AA741" s="36"/>
      <c r="AB741" s="36"/>
      <c r="AC741" s="36"/>
      <c r="AD741" s="36"/>
      <c r="AE741" s="36"/>
      <c r="AR741" s="184" t="s">
        <v>461</v>
      </c>
      <c r="AT741" s="184" t="s">
        <v>240</v>
      </c>
      <c r="AU741" s="184" t="s">
        <v>82</v>
      </c>
      <c r="AY741" s="19" t="s">
        <v>239</v>
      </c>
      <c r="BE741" s="185">
        <f>IF(N741="základní",J741,0)</f>
        <v>0</v>
      </c>
      <c r="BF741" s="185">
        <f>IF(N741="snížená",J741,0)</f>
        <v>0</v>
      </c>
      <c r="BG741" s="185">
        <f>IF(N741="zákl. přenesená",J741,0)</f>
        <v>0</v>
      </c>
      <c r="BH741" s="185">
        <f>IF(N741="sníž. přenesená",J741,0)</f>
        <v>0</v>
      </c>
      <c r="BI741" s="185">
        <f>IF(N741="nulová",J741,0)</f>
        <v>0</v>
      </c>
      <c r="BJ741" s="19" t="s">
        <v>80</v>
      </c>
      <c r="BK741" s="185">
        <f>ROUND(I741*H741,2)</f>
        <v>0</v>
      </c>
      <c r="BL741" s="19" t="s">
        <v>461</v>
      </c>
      <c r="BM741" s="184" t="s">
        <v>5547</v>
      </c>
    </row>
    <row r="742" spans="1:65" s="12" customFormat="1" ht="11.25">
      <c r="B742" s="191"/>
      <c r="C742" s="192"/>
      <c r="D742" s="186" t="s">
        <v>248</v>
      </c>
      <c r="E742" s="193" t="s">
        <v>21</v>
      </c>
      <c r="F742" s="194" t="s">
        <v>5548</v>
      </c>
      <c r="G742" s="192"/>
      <c r="H742" s="193" t="s">
        <v>21</v>
      </c>
      <c r="I742" s="195"/>
      <c r="J742" s="192"/>
      <c r="K742" s="192"/>
      <c r="L742" s="196"/>
      <c r="M742" s="197"/>
      <c r="N742" s="198"/>
      <c r="O742" s="198"/>
      <c r="P742" s="198"/>
      <c r="Q742" s="198"/>
      <c r="R742" s="198"/>
      <c r="S742" s="198"/>
      <c r="T742" s="199"/>
      <c r="AT742" s="200" t="s">
        <v>248</v>
      </c>
      <c r="AU742" s="200" t="s">
        <v>82</v>
      </c>
      <c r="AV742" s="12" t="s">
        <v>80</v>
      </c>
      <c r="AW742" s="12" t="s">
        <v>34</v>
      </c>
      <c r="AX742" s="12" t="s">
        <v>73</v>
      </c>
      <c r="AY742" s="200" t="s">
        <v>239</v>
      </c>
    </row>
    <row r="743" spans="1:65" s="12" customFormat="1" ht="11.25">
      <c r="B743" s="191"/>
      <c r="C743" s="192"/>
      <c r="D743" s="186" t="s">
        <v>248</v>
      </c>
      <c r="E743" s="193" t="s">
        <v>21</v>
      </c>
      <c r="F743" s="194" t="s">
        <v>5204</v>
      </c>
      <c r="G743" s="192"/>
      <c r="H743" s="193" t="s">
        <v>21</v>
      </c>
      <c r="I743" s="195"/>
      <c r="J743" s="192"/>
      <c r="K743" s="192"/>
      <c r="L743" s="196"/>
      <c r="M743" s="197"/>
      <c r="N743" s="198"/>
      <c r="O743" s="198"/>
      <c r="P743" s="198"/>
      <c r="Q743" s="198"/>
      <c r="R743" s="198"/>
      <c r="S743" s="198"/>
      <c r="T743" s="199"/>
      <c r="AT743" s="200" t="s">
        <v>248</v>
      </c>
      <c r="AU743" s="200" t="s">
        <v>82</v>
      </c>
      <c r="AV743" s="12" t="s">
        <v>80</v>
      </c>
      <c r="AW743" s="12" t="s">
        <v>34</v>
      </c>
      <c r="AX743" s="12" t="s">
        <v>73</v>
      </c>
      <c r="AY743" s="200" t="s">
        <v>239</v>
      </c>
    </row>
    <row r="744" spans="1:65" s="13" customFormat="1" ht="11.25">
      <c r="B744" s="201"/>
      <c r="C744" s="202"/>
      <c r="D744" s="186" t="s">
        <v>248</v>
      </c>
      <c r="E744" s="203" t="s">
        <v>21</v>
      </c>
      <c r="F744" s="204" t="s">
        <v>5549</v>
      </c>
      <c r="G744" s="202"/>
      <c r="H744" s="205">
        <v>91.625</v>
      </c>
      <c r="I744" s="206"/>
      <c r="J744" s="202"/>
      <c r="K744" s="202"/>
      <c r="L744" s="207"/>
      <c r="M744" s="208"/>
      <c r="N744" s="209"/>
      <c r="O744" s="209"/>
      <c r="P744" s="209"/>
      <c r="Q744" s="209"/>
      <c r="R744" s="209"/>
      <c r="S744" s="209"/>
      <c r="T744" s="210"/>
      <c r="AT744" s="211" t="s">
        <v>248</v>
      </c>
      <c r="AU744" s="211" t="s">
        <v>82</v>
      </c>
      <c r="AV744" s="13" t="s">
        <v>82</v>
      </c>
      <c r="AW744" s="13" t="s">
        <v>34</v>
      </c>
      <c r="AX744" s="13" t="s">
        <v>73</v>
      </c>
      <c r="AY744" s="211" t="s">
        <v>239</v>
      </c>
    </row>
    <row r="745" spans="1:65" s="16" customFormat="1" ht="11.25">
      <c r="B745" s="235"/>
      <c r="C745" s="236"/>
      <c r="D745" s="186" t="s">
        <v>248</v>
      </c>
      <c r="E745" s="237" t="s">
        <v>21</v>
      </c>
      <c r="F745" s="238" t="s">
        <v>373</v>
      </c>
      <c r="G745" s="236"/>
      <c r="H745" s="239">
        <v>91.625</v>
      </c>
      <c r="I745" s="240"/>
      <c r="J745" s="236"/>
      <c r="K745" s="236"/>
      <c r="L745" s="241"/>
      <c r="M745" s="242"/>
      <c r="N745" s="243"/>
      <c r="O745" s="243"/>
      <c r="P745" s="243"/>
      <c r="Q745" s="243"/>
      <c r="R745" s="243"/>
      <c r="S745" s="243"/>
      <c r="T745" s="244"/>
      <c r="AT745" s="245" t="s">
        <v>248</v>
      </c>
      <c r="AU745" s="245" t="s">
        <v>82</v>
      </c>
      <c r="AV745" s="16" t="s">
        <v>96</v>
      </c>
      <c r="AW745" s="16" t="s">
        <v>34</v>
      </c>
      <c r="AX745" s="16" t="s">
        <v>73</v>
      </c>
      <c r="AY745" s="245" t="s">
        <v>239</v>
      </c>
    </row>
    <row r="746" spans="1:65" s="12" customFormat="1" ht="11.25">
      <c r="B746" s="191"/>
      <c r="C746" s="192"/>
      <c r="D746" s="186" t="s">
        <v>248</v>
      </c>
      <c r="E746" s="193" t="s">
        <v>21</v>
      </c>
      <c r="F746" s="194" t="s">
        <v>5206</v>
      </c>
      <c r="G746" s="192"/>
      <c r="H746" s="193" t="s">
        <v>21</v>
      </c>
      <c r="I746" s="195"/>
      <c r="J746" s="192"/>
      <c r="K746" s="192"/>
      <c r="L746" s="196"/>
      <c r="M746" s="197"/>
      <c r="N746" s="198"/>
      <c r="O746" s="198"/>
      <c r="P746" s="198"/>
      <c r="Q746" s="198"/>
      <c r="R746" s="198"/>
      <c r="S746" s="198"/>
      <c r="T746" s="199"/>
      <c r="AT746" s="200" t="s">
        <v>248</v>
      </c>
      <c r="AU746" s="200" t="s">
        <v>82</v>
      </c>
      <c r="AV746" s="12" t="s">
        <v>80</v>
      </c>
      <c r="AW746" s="12" t="s">
        <v>34</v>
      </c>
      <c r="AX746" s="12" t="s">
        <v>73</v>
      </c>
      <c r="AY746" s="200" t="s">
        <v>239</v>
      </c>
    </row>
    <row r="747" spans="1:65" s="13" customFormat="1" ht="11.25">
      <c r="B747" s="201"/>
      <c r="C747" s="202"/>
      <c r="D747" s="186" t="s">
        <v>248</v>
      </c>
      <c r="E747" s="203" t="s">
        <v>21</v>
      </c>
      <c r="F747" s="204" t="s">
        <v>5550</v>
      </c>
      <c r="G747" s="202"/>
      <c r="H747" s="205">
        <v>10.135</v>
      </c>
      <c r="I747" s="206"/>
      <c r="J747" s="202"/>
      <c r="K747" s="202"/>
      <c r="L747" s="207"/>
      <c r="M747" s="208"/>
      <c r="N747" s="209"/>
      <c r="O747" s="209"/>
      <c r="P747" s="209"/>
      <c r="Q747" s="209"/>
      <c r="R747" s="209"/>
      <c r="S747" s="209"/>
      <c r="T747" s="210"/>
      <c r="AT747" s="211" t="s">
        <v>248</v>
      </c>
      <c r="AU747" s="211" t="s">
        <v>82</v>
      </c>
      <c r="AV747" s="13" t="s">
        <v>82</v>
      </c>
      <c r="AW747" s="13" t="s">
        <v>34</v>
      </c>
      <c r="AX747" s="13" t="s">
        <v>73</v>
      </c>
      <c r="AY747" s="211" t="s">
        <v>239</v>
      </c>
    </row>
    <row r="748" spans="1:65" s="16" customFormat="1" ht="11.25">
      <c r="B748" s="235"/>
      <c r="C748" s="236"/>
      <c r="D748" s="186" t="s">
        <v>248</v>
      </c>
      <c r="E748" s="237" t="s">
        <v>21</v>
      </c>
      <c r="F748" s="238" t="s">
        <v>373</v>
      </c>
      <c r="G748" s="236"/>
      <c r="H748" s="239">
        <v>10.135</v>
      </c>
      <c r="I748" s="240"/>
      <c r="J748" s="236"/>
      <c r="K748" s="236"/>
      <c r="L748" s="241"/>
      <c r="M748" s="242"/>
      <c r="N748" s="243"/>
      <c r="O748" s="243"/>
      <c r="P748" s="243"/>
      <c r="Q748" s="243"/>
      <c r="R748" s="243"/>
      <c r="S748" s="243"/>
      <c r="T748" s="244"/>
      <c r="AT748" s="245" t="s">
        <v>248</v>
      </c>
      <c r="AU748" s="245" t="s">
        <v>82</v>
      </c>
      <c r="AV748" s="16" t="s">
        <v>96</v>
      </c>
      <c r="AW748" s="16" t="s">
        <v>34</v>
      </c>
      <c r="AX748" s="16" t="s">
        <v>73</v>
      </c>
      <c r="AY748" s="245" t="s">
        <v>239</v>
      </c>
    </row>
    <row r="749" spans="1:65" s="14" customFormat="1" ht="11.25">
      <c r="B749" s="212"/>
      <c r="C749" s="213"/>
      <c r="D749" s="186" t="s">
        <v>248</v>
      </c>
      <c r="E749" s="214" t="s">
        <v>21</v>
      </c>
      <c r="F749" s="215" t="s">
        <v>251</v>
      </c>
      <c r="G749" s="213"/>
      <c r="H749" s="216">
        <v>101.76</v>
      </c>
      <c r="I749" s="217"/>
      <c r="J749" s="213"/>
      <c r="K749" s="213"/>
      <c r="L749" s="218"/>
      <c r="M749" s="219"/>
      <c r="N749" s="220"/>
      <c r="O749" s="220"/>
      <c r="P749" s="220"/>
      <c r="Q749" s="220"/>
      <c r="R749" s="220"/>
      <c r="S749" s="220"/>
      <c r="T749" s="221"/>
      <c r="AT749" s="222" t="s">
        <v>248</v>
      </c>
      <c r="AU749" s="222" t="s">
        <v>82</v>
      </c>
      <c r="AV749" s="14" t="s">
        <v>100</v>
      </c>
      <c r="AW749" s="14" t="s">
        <v>34</v>
      </c>
      <c r="AX749" s="14" t="s">
        <v>80</v>
      </c>
      <c r="AY749" s="222" t="s">
        <v>239</v>
      </c>
    </row>
    <row r="750" spans="1:65" s="2" customFormat="1" ht="16.5" customHeight="1">
      <c r="A750" s="36"/>
      <c r="B750" s="37"/>
      <c r="C750" s="173" t="s">
        <v>3820</v>
      </c>
      <c r="D750" s="173" t="s">
        <v>240</v>
      </c>
      <c r="E750" s="174" t="s">
        <v>5551</v>
      </c>
      <c r="F750" s="175" t="s">
        <v>5552</v>
      </c>
      <c r="G750" s="176" t="s">
        <v>326</v>
      </c>
      <c r="H750" s="177">
        <v>3.5310000000000001</v>
      </c>
      <c r="I750" s="178"/>
      <c r="J750" s="179">
        <f>ROUND(I750*H750,2)</f>
        <v>0</v>
      </c>
      <c r="K750" s="175" t="s">
        <v>327</v>
      </c>
      <c r="L750" s="41"/>
      <c r="M750" s="180" t="s">
        <v>21</v>
      </c>
      <c r="N750" s="181" t="s">
        <v>44</v>
      </c>
      <c r="O750" s="66"/>
      <c r="P750" s="182">
        <f>O750*H750</f>
        <v>0</v>
      </c>
      <c r="Q750" s="182">
        <v>0</v>
      </c>
      <c r="R750" s="182">
        <f>Q750*H750</f>
        <v>0</v>
      </c>
      <c r="S750" s="182">
        <v>0</v>
      </c>
      <c r="T750" s="183">
        <f>S750*H750</f>
        <v>0</v>
      </c>
      <c r="U750" s="36"/>
      <c r="V750" s="36"/>
      <c r="W750" s="36"/>
      <c r="X750" s="36"/>
      <c r="Y750" s="36"/>
      <c r="Z750" s="36"/>
      <c r="AA750" s="36"/>
      <c r="AB750" s="36"/>
      <c r="AC750" s="36"/>
      <c r="AD750" s="36"/>
      <c r="AE750" s="36"/>
      <c r="AR750" s="184" t="s">
        <v>461</v>
      </c>
      <c r="AT750" s="184" t="s">
        <v>240</v>
      </c>
      <c r="AU750" s="184" t="s">
        <v>82</v>
      </c>
      <c r="AY750" s="19" t="s">
        <v>239</v>
      </c>
      <c r="BE750" s="185">
        <f>IF(N750="základní",J750,0)</f>
        <v>0</v>
      </c>
      <c r="BF750" s="185">
        <f>IF(N750="snížená",J750,0)</f>
        <v>0</v>
      </c>
      <c r="BG750" s="185">
        <f>IF(N750="zákl. přenesená",J750,0)</f>
        <v>0</v>
      </c>
      <c r="BH750" s="185">
        <f>IF(N750="sníž. přenesená",J750,0)</f>
        <v>0</v>
      </c>
      <c r="BI750" s="185">
        <f>IF(N750="nulová",J750,0)</f>
        <v>0</v>
      </c>
      <c r="BJ750" s="19" t="s">
        <v>80</v>
      </c>
      <c r="BK750" s="185">
        <f>ROUND(I750*H750,2)</f>
        <v>0</v>
      </c>
      <c r="BL750" s="19" t="s">
        <v>461</v>
      </c>
      <c r="BM750" s="184" t="s">
        <v>5553</v>
      </c>
    </row>
    <row r="751" spans="1:65" s="2" customFormat="1" ht="11.25">
      <c r="A751" s="36"/>
      <c r="B751" s="37"/>
      <c r="C751" s="38"/>
      <c r="D751" s="233" t="s">
        <v>329</v>
      </c>
      <c r="E751" s="38"/>
      <c r="F751" s="234" t="s">
        <v>5554</v>
      </c>
      <c r="G751" s="38"/>
      <c r="H751" s="38"/>
      <c r="I751" s="188"/>
      <c r="J751" s="38"/>
      <c r="K751" s="38"/>
      <c r="L751" s="41"/>
      <c r="M751" s="189"/>
      <c r="N751" s="190"/>
      <c r="O751" s="66"/>
      <c r="P751" s="66"/>
      <c r="Q751" s="66"/>
      <c r="R751" s="66"/>
      <c r="S751" s="66"/>
      <c r="T751" s="67"/>
      <c r="U751" s="36"/>
      <c r="V751" s="36"/>
      <c r="W751" s="36"/>
      <c r="X751" s="36"/>
      <c r="Y751" s="36"/>
      <c r="Z751" s="36"/>
      <c r="AA751" s="36"/>
      <c r="AB751" s="36"/>
      <c r="AC751" s="36"/>
      <c r="AD751" s="36"/>
      <c r="AE751" s="36"/>
      <c r="AT751" s="19" t="s">
        <v>329</v>
      </c>
      <c r="AU751" s="19" t="s">
        <v>82</v>
      </c>
    </row>
    <row r="752" spans="1:65" s="12" customFormat="1" ht="11.25">
      <c r="B752" s="191"/>
      <c r="C752" s="192"/>
      <c r="D752" s="186" t="s">
        <v>248</v>
      </c>
      <c r="E752" s="193" t="s">
        <v>21</v>
      </c>
      <c r="F752" s="194" t="s">
        <v>5012</v>
      </c>
      <c r="G752" s="192"/>
      <c r="H752" s="193" t="s">
        <v>21</v>
      </c>
      <c r="I752" s="195"/>
      <c r="J752" s="192"/>
      <c r="K752" s="192"/>
      <c r="L752" s="196"/>
      <c r="M752" s="197"/>
      <c r="N752" s="198"/>
      <c r="O752" s="198"/>
      <c r="P752" s="198"/>
      <c r="Q752" s="198"/>
      <c r="R752" s="198"/>
      <c r="S752" s="198"/>
      <c r="T752" s="199"/>
      <c r="AT752" s="200" t="s">
        <v>248</v>
      </c>
      <c r="AU752" s="200" t="s">
        <v>82</v>
      </c>
      <c r="AV752" s="12" t="s">
        <v>80</v>
      </c>
      <c r="AW752" s="12" t="s">
        <v>34</v>
      </c>
      <c r="AX752" s="12" t="s">
        <v>73</v>
      </c>
      <c r="AY752" s="200" t="s">
        <v>239</v>
      </c>
    </row>
    <row r="753" spans="1:65" s="12" customFormat="1" ht="11.25">
      <c r="B753" s="191"/>
      <c r="C753" s="192"/>
      <c r="D753" s="186" t="s">
        <v>248</v>
      </c>
      <c r="E753" s="193" t="s">
        <v>21</v>
      </c>
      <c r="F753" s="194" t="s">
        <v>3448</v>
      </c>
      <c r="G753" s="192"/>
      <c r="H753" s="193" t="s">
        <v>21</v>
      </c>
      <c r="I753" s="195"/>
      <c r="J753" s="192"/>
      <c r="K753" s="192"/>
      <c r="L753" s="196"/>
      <c r="M753" s="197"/>
      <c r="N753" s="198"/>
      <c r="O753" s="198"/>
      <c r="P753" s="198"/>
      <c r="Q753" s="198"/>
      <c r="R753" s="198"/>
      <c r="S753" s="198"/>
      <c r="T753" s="199"/>
      <c r="AT753" s="200" t="s">
        <v>248</v>
      </c>
      <c r="AU753" s="200" t="s">
        <v>82</v>
      </c>
      <c r="AV753" s="12" t="s">
        <v>80</v>
      </c>
      <c r="AW753" s="12" t="s">
        <v>34</v>
      </c>
      <c r="AX753" s="12" t="s">
        <v>73</v>
      </c>
      <c r="AY753" s="200" t="s">
        <v>239</v>
      </c>
    </row>
    <row r="754" spans="1:65" s="13" customFormat="1" ht="11.25">
      <c r="B754" s="201"/>
      <c r="C754" s="202"/>
      <c r="D754" s="186" t="s">
        <v>248</v>
      </c>
      <c r="E754" s="203" t="s">
        <v>21</v>
      </c>
      <c r="F754" s="204" t="s">
        <v>5036</v>
      </c>
      <c r="G754" s="202"/>
      <c r="H754" s="205">
        <v>3.5310000000000001</v>
      </c>
      <c r="I754" s="206"/>
      <c r="J754" s="202"/>
      <c r="K754" s="202"/>
      <c r="L754" s="207"/>
      <c r="M754" s="208"/>
      <c r="N754" s="209"/>
      <c r="O754" s="209"/>
      <c r="P754" s="209"/>
      <c r="Q754" s="209"/>
      <c r="R754" s="209"/>
      <c r="S754" s="209"/>
      <c r="T754" s="210"/>
      <c r="AT754" s="211" t="s">
        <v>248</v>
      </c>
      <c r="AU754" s="211" t="s">
        <v>82</v>
      </c>
      <c r="AV754" s="13" t="s">
        <v>82</v>
      </c>
      <c r="AW754" s="13" t="s">
        <v>34</v>
      </c>
      <c r="AX754" s="13" t="s">
        <v>73</v>
      </c>
      <c r="AY754" s="211" t="s">
        <v>239</v>
      </c>
    </row>
    <row r="755" spans="1:65" s="14" customFormat="1" ht="11.25">
      <c r="B755" s="212"/>
      <c r="C755" s="213"/>
      <c r="D755" s="186" t="s">
        <v>248</v>
      </c>
      <c r="E755" s="214" t="s">
        <v>21</v>
      </c>
      <c r="F755" s="215" t="s">
        <v>251</v>
      </c>
      <c r="G755" s="213"/>
      <c r="H755" s="216">
        <v>3.5310000000000001</v>
      </c>
      <c r="I755" s="217"/>
      <c r="J755" s="213"/>
      <c r="K755" s="213"/>
      <c r="L755" s="218"/>
      <c r="M755" s="219"/>
      <c r="N755" s="220"/>
      <c r="O755" s="220"/>
      <c r="P755" s="220"/>
      <c r="Q755" s="220"/>
      <c r="R755" s="220"/>
      <c r="S755" s="220"/>
      <c r="T755" s="221"/>
      <c r="AT755" s="222" t="s">
        <v>248</v>
      </c>
      <c r="AU755" s="222" t="s">
        <v>82</v>
      </c>
      <c r="AV755" s="14" t="s">
        <v>100</v>
      </c>
      <c r="AW755" s="14" t="s">
        <v>34</v>
      </c>
      <c r="AX755" s="14" t="s">
        <v>80</v>
      </c>
      <c r="AY755" s="222" t="s">
        <v>239</v>
      </c>
    </row>
    <row r="756" spans="1:65" s="2" customFormat="1" ht="16.5" customHeight="1">
      <c r="A756" s="36"/>
      <c r="B756" s="37"/>
      <c r="C756" s="173" t="s">
        <v>2119</v>
      </c>
      <c r="D756" s="173" t="s">
        <v>240</v>
      </c>
      <c r="E756" s="174" t="s">
        <v>5555</v>
      </c>
      <c r="F756" s="175" t="s">
        <v>5556</v>
      </c>
      <c r="G756" s="176" t="s">
        <v>326</v>
      </c>
      <c r="H756" s="177">
        <v>3.5310000000000001</v>
      </c>
      <c r="I756" s="178"/>
      <c r="J756" s="179">
        <f>ROUND(I756*H756,2)</f>
        <v>0</v>
      </c>
      <c r="K756" s="175" t="s">
        <v>327</v>
      </c>
      <c r="L756" s="41"/>
      <c r="M756" s="180" t="s">
        <v>21</v>
      </c>
      <c r="N756" s="181" t="s">
        <v>44</v>
      </c>
      <c r="O756" s="66"/>
      <c r="P756" s="182">
        <f>O756*H756</f>
        <v>0</v>
      </c>
      <c r="Q756" s="182">
        <v>0</v>
      </c>
      <c r="R756" s="182">
        <f>Q756*H756</f>
        <v>0</v>
      </c>
      <c r="S756" s="182">
        <v>0</v>
      </c>
      <c r="T756" s="183">
        <f>S756*H756</f>
        <v>0</v>
      </c>
      <c r="U756" s="36"/>
      <c r="V756" s="36"/>
      <c r="W756" s="36"/>
      <c r="X756" s="36"/>
      <c r="Y756" s="36"/>
      <c r="Z756" s="36"/>
      <c r="AA756" s="36"/>
      <c r="AB756" s="36"/>
      <c r="AC756" s="36"/>
      <c r="AD756" s="36"/>
      <c r="AE756" s="36"/>
      <c r="AR756" s="184" t="s">
        <v>461</v>
      </c>
      <c r="AT756" s="184" t="s">
        <v>240</v>
      </c>
      <c r="AU756" s="184" t="s">
        <v>82</v>
      </c>
      <c r="AY756" s="19" t="s">
        <v>239</v>
      </c>
      <c r="BE756" s="185">
        <f>IF(N756="základní",J756,0)</f>
        <v>0</v>
      </c>
      <c r="BF756" s="185">
        <f>IF(N756="snížená",J756,0)</f>
        <v>0</v>
      </c>
      <c r="BG756" s="185">
        <f>IF(N756="zákl. přenesená",J756,0)</f>
        <v>0</v>
      </c>
      <c r="BH756" s="185">
        <f>IF(N756="sníž. přenesená",J756,0)</f>
        <v>0</v>
      </c>
      <c r="BI756" s="185">
        <f>IF(N756="nulová",J756,0)</f>
        <v>0</v>
      </c>
      <c r="BJ756" s="19" t="s">
        <v>80</v>
      </c>
      <c r="BK756" s="185">
        <f>ROUND(I756*H756,2)</f>
        <v>0</v>
      </c>
      <c r="BL756" s="19" t="s">
        <v>461</v>
      </c>
      <c r="BM756" s="184" t="s">
        <v>5557</v>
      </c>
    </row>
    <row r="757" spans="1:65" s="2" customFormat="1" ht="11.25">
      <c r="A757" s="36"/>
      <c r="B757" s="37"/>
      <c r="C757" s="38"/>
      <c r="D757" s="233" t="s">
        <v>329</v>
      </c>
      <c r="E757" s="38"/>
      <c r="F757" s="234" t="s">
        <v>5558</v>
      </c>
      <c r="G757" s="38"/>
      <c r="H757" s="38"/>
      <c r="I757" s="188"/>
      <c r="J757" s="38"/>
      <c r="K757" s="38"/>
      <c r="L757" s="41"/>
      <c r="M757" s="189"/>
      <c r="N757" s="190"/>
      <c r="O757" s="66"/>
      <c r="P757" s="66"/>
      <c r="Q757" s="66"/>
      <c r="R757" s="66"/>
      <c r="S757" s="66"/>
      <c r="T757" s="67"/>
      <c r="U757" s="36"/>
      <c r="V757" s="36"/>
      <c r="W757" s="36"/>
      <c r="X757" s="36"/>
      <c r="Y757" s="36"/>
      <c r="Z757" s="36"/>
      <c r="AA757" s="36"/>
      <c r="AB757" s="36"/>
      <c r="AC757" s="36"/>
      <c r="AD757" s="36"/>
      <c r="AE757" s="36"/>
      <c r="AT757" s="19" t="s">
        <v>329</v>
      </c>
      <c r="AU757" s="19" t="s">
        <v>82</v>
      </c>
    </row>
    <row r="758" spans="1:65" s="2" customFormat="1" ht="16.5" customHeight="1">
      <c r="A758" s="36"/>
      <c r="B758" s="37"/>
      <c r="C758" s="173" t="s">
        <v>3831</v>
      </c>
      <c r="D758" s="173" t="s">
        <v>240</v>
      </c>
      <c r="E758" s="174" t="s">
        <v>5559</v>
      </c>
      <c r="F758" s="175" t="s">
        <v>5560</v>
      </c>
      <c r="G758" s="176" t="s">
        <v>326</v>
      </c>
      <c r="H758" s="177">
        <v>3.5310000000000001</v>
      </c>
      <c r="I758" s="178"/>
      <c r="J758" s="179">
        <f>ROUND(I758*H758,2)</f>
        <v>0</v>
      </c>
      <c r="K758" s="175" t="s">
        <v>327</v>
      </c>
      <c r="L758" s="41"/>
      <c r="M758" s="180" t="s">
        <v>21</v>
      </c>
      <c r="N758" s="181" t="s">
        <v>44</v>
      </c>
      <c r="O758" s="66"/>
      <c r="P758" s="182">
        <f>O758*H758</f>
        <v>0</v>
      </c>
      <c r="Q758" s="182">
        <v>6.5680000000000003E-4</v>
      </c>
      <c r="R758" s="182">
        <f>Q758*H758</f>
        <v>2.3191608000000001E-3</v>
      </c>
      <c r="S758" s="182">
        <v>0</v>
      </c>
      <c r="T758" s="183">
        <f>S758*H758</f>
        <v>0</v>
      </c>
      <c r="U758" s="36"/>
      <c r="V758" s="36"/>
      <c r="W758" s="36"/>
      <c r="X758" s="36"/>
      <c r="Y758" s="36"/>
      <c r="Z758" s="36"/>
      <c r="AA758" s="36"/>
      <c r="AB758" s="36"/>
      <c r="AC758" s="36"/>
      <c r="AD758" s="36"/>
      <c r="AE758" s="36"/>
      <c r="AR758" s="184" t="s">
        <v>461</v>
      </c>
      <c r="AT758" s="184" t="s">
        <v>240</v>
      </c>
      <c r="AU758" s="184" t="s">
        <v>82</v>
      </c>
      <c r="AY758" s="19" t="s">
        <v>239</v>
      </c>
      <c r="BE758" s="185">
        <f>IF(N758="základní",J758,0)</f>
        <v>0</v>
      </c>
      <c r="BF758" s="185">
        <f>IF(N758="snížená",J758,0)</f>
        <v>0</v>
      </c>
      <c r="BG758" s="185">
        <f>IF(N758="zákl. přenesená",J758,0)</f>
        <v>0</v>
      </c>
      <c r="BH758" s="185">
        <f>IF(N758="sníž. přenesená",J758,0)</f>
        <v>0</v>
      </c>
      <c r="BI758" s="185">
        <f>IF(N758="nulová",J758,0)</f>
        <v>0</v>
      </c>
      <c r="BJ758" s="19" t="s">
        <v>80</v>
      </c>
      <c r="BK758" s="185">
        <f>ROUND(I758*H758,2)</f>
        <v>0</v>
      </c>
      <c r="BL758" s="19" t="s">
        <v>461</v>
      </c>
      <c r="BM758" s="184" t="s">
        <v>5561</v>
      </c>
    </row>
    <row r="759" spans="1:65" s="2" customFormat="1" ht="11.25">
      <c r="A759" s="36"/>
      <c r="B759" s="37"/>
      <c r="C759" s="38"/>
      <c r="D759" s="233" t="s">
        <v>329</v>
      </c>
      <c r="E759" s="38"/>
      <c r="F759" s="234" t="s">
        <v>5562</v>
      </c>
      <c r="G759" s="38"/>
      <c r="H759" s="38"/>
      <c r="I759" s="188"/>
      <c r="J759" s="38"/>
      <c r="K759" s="38"/>
      <c r="L759" s="41"/>
      <c r="M759" s="189"/>
      <c r="N759" s="190"/>
      <c r="O759" s="66"/>
      <c r="P759" s="66"/>
      <c r="Q759" s="66"/>
      <c r="R759" s="66"/>
      <c r="S759" s="66"/>
      <c r="T759" s="67"/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T759" s="19" t="s">
        <v>329</v>
      </c>
      <c r="AU759" s="19" t="s">
        <v>82</v>
      </c>
    </row>
    <row r="760" spans="1:65" s="11" customFormat="1" ht="22.9" customHeight="1">
      <c r="B760" s="159"/>
      <c r="C760" s="160"/>
      <c r="D760" s="161" t="s">
        <v>72</v>
      </c>
      <c r="E760" s="231" t="s">
        <v>4201</v>
      </c>
      <c r="F760" s="231" t="s">
        <v>4202</v>
      </c>
      <c r="G760" s="160"/>
      <c r="H760" s="160"/>
      <c r="I760" s="163"/>
      <c r="J760" s="232">
        <f>BK760</f>
        <v>0</v>
      </c>
      <c r="K760" s="160"/>
      <c r="L760" s="165"/>
      <c r="M760" s="166"/>
      <c r="N760" s="167"/>
      <c r="O760" s="167"/>
      <c r="P760" s="168">
        <f>SUM(P761:P792)</f>
        <v>0</v>
      </c>
      <c r="Q760" s="167"/>
      <c r="R760" s="168">
        <f>SUM(R761:R792)</f>
        <v>7.7685368640000016E-2</v>
      </c>
      <c r="S760" s="167"/>
      <c r="T760" s="169">
        <f>SUM(T761:T792)</f>
        <v>2.4448080000000004E-2</v>
      </c>
      <c r="AR760" s="170" t="s">
        <v>82</v>
      </c>
      <c r="AT760" s="171" t="s">
        <v>72</v>
      </c>
      <c r="AU760" s="171" t="s">
        <v>80</v>
      </c>
      <c r="AY760" s="170" t="s">
        <v>239</v>
      </c>
      <c r="BK760" s="172">
        <f>SUM(BK761:BK792)</f>
        <v>0</v>
      </c>
    </row>
    <row r="761" spans="1:65" s="2" customFormat="1" ht="16.5" customHeight="1">
      <c r="A761" s="36"/>
      <c r="B761" s="37"/>
      <c r="C761" s="173" t="s">
        <v>2120</v>
      </c>
      <c r="D761" s="173" t="s">
        <v>240</v>
      </c>
      <c r="E761" s="174" t="s">
        <v>5563</v>
      </c>
      <c r="F761" s="175" t="s">
        <v>5564</v>
      </c>
      <c r="G761" s="176" t="s">
        <v>326</v>
      </c>
      <c r="H761" s="177">
        <v>53.148000000000003</v>
      </c>
      <c r="I761" s="178"/>
      <c r="J761" s="179">
        <f>ROUND(I761*H761,2)</f>
        <v>0</v>
      </c>
      <c r="K761" s="175" t="s">
        <v>327</v>
      </c>
      <c r="L761" s="41"/>
      <c r="M761" s="180" t="s">
        <v>21</v>
      </c>
      <c r="N761" s="181" t="s">
        <v>44</v>
      </c>
      <c r="O761" s="66"/>
      <c r="P761" s="182">
        <f>O761*H761</f>
        <v>0</v>
      </c>
      <c r="Q761" s="182">
        <v>2.08E-6</v>
      </c>
      <c r="R761" s="182">
        <f>Q761*H761</f>
        <v>1.1054784E-4</v>
      </c>
      <c r="S761" s="182">
        <v>1.4999999999999999E-4</v>
      </c>
      <c r="T761" s="183">
        <f>S761*H761</f>
        <v>7.9722000000000005E-3</v>
      </c>
      <c r="U761" s="36"/>
      <c r="V761" s="36"/>
      <c r="W761" s="36"/>
      <c r="X761" s="36"/>
      <c r="Y761" s="36"/>
      <c r="Z761" s="36"/>
      <c r="AA761" s="36"/>
      <c r="AB761" s="36"/>
      <c r="AC761" s="36"/>
      <c r="AD761" s="36"/>
      <c r="AE761" s="36"/>
      <c r="AR761" s="184" t="s">
        <v>461</v>
      </c>
      <c r="AT761" s="184" t="s">
        <v>240</v>
      </c>
      <c r="AU761" s="184" t="s">
        <v>82</v>
      </c>
      <c r="AY761" s="19" t="s">
        <v>239</v>
      </c>
      <c r="BE761" s="185">
        <f>IF(N761="základní",J761,0)</f>
        <v>0</v>
      </c>
      <c r="BF761" s="185">
        <f>IF(N761="snížená",J761,0)</f>
        <v>0</v>
      </c>
      <c r="BG761" s="185">
        <f>IF(N761="zákl. přenesená",J761,0)</f>
        <v>0</v>
      </c>
      <c r="BH761" s="185">
        <f>IF(N761="sníž. přenesená",J761,0)</f>
        <v>0</v>
      </c>
      <c r="BI761" s="185">
        <f>IF(N761="nulová",J761,0)</f>
        <v>0</v>
      </c>
      <c r="BJ761" s="19" t="s">
        <v>80</v>
      </c>
      <c r="BK761" s="185">
        <f>ROUND(I761*H761,2)</f>
        <v>0</v>
      </c>
      <c r="BL761" s="19" t="s">
        <v>461</v>
      </c>
      <c r="BM761" s="184" t="s">
        <v>5565</v>
      </c>
    </row>
    <row r="762" spans="1:65" s="2" customFormat="1" ht="11.25">
      <c r="A762" s="36"/>
      <c r="B762" s="37"/>
      <c r="C762" s="38"/>
      <c r="D762" s="233" t="s">
        <v>329</v>
      </c>
      <c r="E762" s="38"/>
      <c r="F762" s="234" t="s">
        <v>5566</v>
      </c>
      <c r="G762" s="38"/>
      <c r="H762" s="38"/>
      <c r="I762" s="188"/>
      <c r="J762" s="38"/>
      <c r="K762" s="38"/>
      <c r="L762" s="41"/>
      <c r="M762" s="189"/>
      <c r="N762" s="190"/>
      <c r="O762" s="66"/>
      <c r="P762" s="66"/>
      <c r="Q762" s="66"/>
      <c r="R762" s="66"/>
      <c r="S762" s="66"/>
      <c r="T762" s="67"/>
      <c r="U762" s="36"/>
      <c r="V762" s="36"/>
      <c r="W762" s="36"/>
      <c r="X762" s="36"/>
      <c r="Y762" s="36"/>
      <c r="Z762" s="36"/>
      <c r="AA762" s="36"/>
      <c r="AB762" s="36"/>
      <c r="AC762" s="36"/>
      <c r="AD762" s="36"/>
      <c r="AE762" s="36"/>
      <c r="AT762" s="19" t="s">
        <v>329</v>
      </c>
      <c r="AU762" s="19" t="s">
        <v>82</v>
      </c>
    </row>
    <row r="763" spans="1:65" s="12" customFormat="1" ht="11.25">
      <c r="B763" s="191"/>
      <c r="C763" s="192"/>
      <c r="D763" s="186" t="s">
        <v>248</v>
      </c>
      <c r="E763" s="193" t="s">
        <v>21</v>
      </c>
      <c r="F763" s="194" t="s">
        <v>5012</v>
      </c>
      <c r="G763" s="192"/>
      <c r="H763" s="193" t="s">
        <v>21</v>
      </c>
      <c r="I763" s="195"/>
      <c r="J763" s="192"/>
      <c r="K763" s="192"/>
      <c r="L763" s="196"/>
      <c r="M763" s="197"/>
      <c r="N763" s="198"/>
      <c r="O763" s="198"/>
      <c r="P763" s="198"/>
      <c r="Q763" s="198"/>
      <c r="R763" s="198"/>
      <c r="S763" s="198"/>
      <c r="T763" s="199"/>
      <c r="AT763" s="200" t="s">
        <v>248</v>
      </c>
      <c r="AU763" s="200" t="s">
        <v>82</v>
      </c>
      <c r="AV763" s="12" t="s">
        <v>80</v>
      </c>
      <c r="AW763" s="12" t="s">
        <v>34</v>
      </c>
      <c r="AX763" s="12" t="s">
        <v>73</v>
      </c>
      <c r="AY763" s="200" t="s">
        <v>239</v>
      </c>
    </row>
    <row r="764" spans="1:65" s="12" customFormat="1" ht="11.25">
      <c r="B764" s="191"/>
      <c r="C764" s="192"/>
      <c r="D764" s="186" t="s">
        <v>248</v>
      </c>
      <c r="E764" s="193" t="s">
        <v>21</v>
      </c>
      <c r="F764" s="194" t="s">
        <v>3448</v>
      </c>
      <c r="G764" s="192"/>
      <c r="H764" s="193" t="s">
        <v>21</v>
      </c>
      <c r="I764" s="195"/>
      <c r="J764" s="192"/>
      <c r="K764" s="192"/>
      <c r="L764" s="196"/>
      <c r="M764" s="197"/>
      <c r="N764" s="198"/>
      <c r="O764" s="198"/>
      <c r="P764" s="198"/>
      <c r="Q764" s="198"/>
      <c r="R764" s="198"/>
      <c r="S764" s="198"/>
      <c r="T764" s="199"/>
      <c r="AT764" s="200" t="s">
        <v>248</v>
      </c>
      <c r="AU764" s="200" t="s">
        <v>82</v>
      </c>
      <c r="AV764" s="12" t="s">
        <v>80</v>
      </c>
      <c r="AW764" s="12" t="s">
        <v>34</v>
      </c>
      <c r="AX764" s="12" t="s">
        <v>73</v>
      </c>
      <c r="AY764" s="200" t="s">
        <v>239</v>
      </c>
    </row>
    <row r="765" spans="1:65" s="13" customFormat="1" ht="11.25">
      <c r="B765" s="201"/>
      <c r="C765" s="202"/>
      <c r="D765" s="186" t="s">
        <v>248</v>
      </c>
      <c r="E765" s="203" t="s">
        <v>21</v>
      </c>
      <c r="F765" s="204" t="s">
        <v>5567</v>
      </c>
      <c r="G765" s="202"/>
      <c r="H765" s="205">
        <v>3.5310000000000001</v>
      </c>
      <c r="I765" s="206"/>
      <c r="J765" s="202"/>
      <c r="K765" s="202"/>
      <c r="L765" s="207"/>
      <c r="M765" s="208"/>
      <c r="N765" s="209"/>
      <c r="O765" s="209"/>
      <c r="P765" s="209"/>
      <c r="Q765" s="209"/>
      <c r="R765" s="209"/>
      <c r="S765" s="209"/>
      <c r="T765" s="210"/>
      <c r="AT765" s="211" t="s">
        <v>248</v>
      </c>
      <c r="AU765" s="211" t="s">
        <v>82</v>
      </c>
      <c r="AV765" s="13" t="s">
        <v>82</v>
      </c>
      <c r="AW765" s="13" t="s">
        <v>34</v>
      </c>
      <c r="AX765" s="13" t="s">
        <v>73</v>
      </c>
      <c r="AY765" s="211" t="s">
        <v>239</v>
      </c>
    </row>
    <row r="766" spans="1:65" s="13" customFormat="1" ht="11.25">
      <c r="B766" s="201"/>
      <c r="C766" s="202"/>
      <c r="D766" s="186" t="s">
        <v>248</v>
      </c>
      <c r="E766" s="203" t="s">
        <v>21</v>
      </c>
      <c r="F766" s="204" t="s">
        <v>5568</v>
      </c>
      <c r="G766" s="202"/>
      <c r="H766" s="205">
        <v>23.042999999999999</v>
      </c>
      <c r="I766" s="206"/>
      <c r="J766" s="202"/>
      <c r="K766" s="202"/>
      <c r="L766" s="207"/>
      <c r="M766" s="208"/>
      <c r="N766" s="209"/>
      <c r="O766" s="209"/>
      <c r="P766" s="209"/>
      <c r="Q766" s="209"/>
      <c r="R766" s="209"/>
      <c r="S766" s="209"/>
      <c r="T766" s="210"/>
      <c r="AT766" s="211" t="s">
        <v>248</v>
      </c>
      <c r="AU766" s="211" t="s">
        <v>82</v>
      </c>
      <c r="AV766" s="13" t="s">
        <v>82</v>
      </c>
      <c r="AW766" s="13" t="s">
        <v>34</v>
      </c>
      <c r="AX766" s="13" t="s">
        <v>73</v>
      </c>
      <c r="AY766" s="211" t="s">
        <v>239</v>
      </c>
    </row>
    <row r="767" spans="1:65" s="16" customFormat="1" ht="11.25">
      <c r="B767" s="235"/>
      <c r="C767" s="236"/>
      <c r="D767" s="186" t="s">
        <v>248</v>
      </c>
      <c r="E767" s="237" t="s">
        <v>21</v>
      </c>
      <c r="F767" s="238" t="s">
        <v>373</v>
      </c>
      <c r="G767" s="236"/>
      <c r="H767" s="239">
        <v>26.574000000000002</v>
      </c>
      <c r="I767" s="240"/>
      <c r="J767" s="236"/>
      <c r="K767" s="236"/>
      <c r="L767" s="241"/>
      <c r="M767" s="242"/>
      <c r="N767" s="243"/>
      <c r="O767" s="243"/>
      <c r="P767" s="243"/>
      <c r="Q767" s="243"/>
      <c r="R767" s="243"/>
      <c r="S767" s="243"/>
      <c r="T767" s="244"/>
      <c r="AT767" s="245" t="s">
        <v>248</v>
      </c>
      <c r="AU767" s="245" t="s">
        <v>82</v>
      </c>
      <c r="AV767" s="16" t="s">
        <v>96</v>
      </c>
      <c r="AW767" s="16" t="s">
        <v>34</v>
      </c>
      <c r="AX767" s="16" t="s">
        <v>73</v>
      </c>
      <c r="AY767" s="245" t="s">
        <v>239</v>
      </c>
    </row>
    <row r="768" spans="1:65" s="12" customFormat="1" ht="11.25">
      <c r="B768" s="191"/>
      <c r="C768" s="192"/>
      <c r="D768" s="186" t="s">
        <v>248</v>
      </c>
      <c r="E768" s="193" t="s">
        <v>21</v>
      </c>
      <c r="F768" s="194" t="s">
        <v>3450</v>
      </c>
      <c r="G768" s="192"/>
      <c r="H768" s="193" t="s">
        <v>21</v>
      </c>
      <c r="I768" s="195"/>
      <c r="J768" s="192"/>
      <c r="K768" s="192"/>
      <c r="L768" s="196"/>
      <c r="M768" s="197"/>
      <c r="N768" s="198"/>
      <c r="O768" s="198"/>
      <c r="P768" s="198"/>
      <c r="Q768" s="198"/>
      <c r="R768" s="198"/>
      <c r="S768" s="198"/>
      <c r="T768" s="199"/>
      <c r="AT768" s="200" t="s">
        <v>248</v>
      </c>
      <c r="AU768" s="200" t="s">
        <v>82</v>
      </c>
      <c r="AV768" s="12" t="s">
        <v>80</v>
      </c>
      <c r="AW768" s="12" t="s">
        <v>34</v>
      </c>
      <c r="AX768" s="12" t="s">
        <v>73</v>
      </c>
      <c r="AY768" s="200" t="s">
        <v>239</v>
      </c>
    </row>
    <row r="769" spans="1:65" s="13" customFormat="1" ht="11.25">
      <c r="B769" s="201"/>
      <c r="C769" s="202"/>
      <c r="D769" s="186" t="s">
        <v>248</v>
      </c>
      <c r="E769" s="203" t="s">
        <v>21</v>
      </c>
      <c r="F769" s="204" t="s">
        <v>5567</v>
      </c>
      <c r="G769" s="202"/>
      <c r="H769" s="205">
        <v>3.5310000000000001</v>
      </c>
      <c r="I769" s="206"/>
      <c r="J769" s="202"/>
      <c r="K769" s="202"/>
      <c r="L769" s="207"/>
      <c r="M769" s="208"/>
      <c r="N769" s="209"/>
      <c r="O769" s="209"/>
      <c r="P769" s="209"/>
      <c r="Q769" s="209"/>
      <c r="R769" s="209"/>
      <c r="S769" s="209"/>
      <c r="T769" s="210"/>
      <c r="AT769" s="211" t="s">
        <v>248</v>
      </c>
      <c r="AU769" s="211" t="s">
        <v>82</v>
      </c>
      <c r="AV769" s="13" t="s">
        <v>82</v>
      </c>
      <c r="AW769" s="13" t="s">
        <v>34</v>
      </c>
      <c r="AX769" s="13" t="s">
        <v>73</v>
      </c>
      <c r="AY769" s="211" t="s">
        <v>239</v>
      </c>
    </row>
    <row r="770" spans="1:65" s="13" customFormat="1" ht="11.25">
      <c r="B770" s="201"/>
      <c r="C770" s="202"/>
      <c r="D770" s="186" t="s">
        <v>248</v>
      </c>
      <c r="E770" s="203" t="s">
        <v>21</v>
      </c>
      <c r="F770" s="204" t="s">
        <v>5568</v>
      </c>
      <c r="G770" s="202"/>
      <c r="H770" s="205">
        <v>23.042999999999999</v>
      </c>
      <c r="I770" s="206"/>
      <c r="J770" s="202"/>
      <c r="K770" s="202"/>
      <c r="L770" s="207"/>
      <c r="M770" s="208"/>
      <c r="N770" s="209"/>
      <c r="O770" s="209"/>
      <c r="P770" s="209"/>
      <c r="Q770" s="209"/>
      <c r="R770" s="209"/>
      <c r="S770" s="209"/>
      <c r="T770" s="210"/>
      <c r="AT770" s="211" t="s">
        <v>248</v>
      </c>
      <c r="AU770" s="211" t="s">
        <v>82</v>
      </c>
      <c r="AV770" s="13" t="s">
        <v>82</v>
      </c>
      <c r="AW770" s="13" t="s">
        <v>34</v>
      </c>
      <c r="AX770" s="13" t="s">
        <v>73</v>
      </c>
      <c r="AY770" s="211" t="s">
        <v>239</v>
      </c>
    </row>
    <row r="771" spans="1:65" s="16" customFormat="1" ht="11.25">
      <c r="B771" s="235"/>
      <c r="C771" s="236"/>
      <c r="D771" s="186" t="s">
        <v>248</v>
      </c>
      <c r="E771" s="237" t="s">
        <v>21</v>
      </c>
      <c r="F771" s="238" t="s">
        <v>373</v>
      </c>
      <c r="G771" s="236"/>
      <c r="H771" s="239">
        <v>26.574000000000002</v>
      </c>
      <c r="I771" s="240"/>
      <c r="J771" s="236"/>
      <c r="K771" s="236"/>
      <c r="L771" s="241"/>
      <c r="M771" s="242"/>
      <c r="N771" s="243"/>
      <c r="O771" s="243"/>
      <c r="P771" s="243"/>
      <c r="Q771" s="243"/>
      <c r="R771" s="243"/>
      <c r="S771" s="243"/>
      <c r="T771" s="244"/>
      <c r="AT771" s="245" t="s">
        <v>248</v>
      </c>
      <c r="AU771" s="245" t="s">
        <v>82</v>
      </c>
      <c r="AV771" s="16" t="s">
        <v>96</v>
      </c>
      <c r="AW771" s="16" t="s">
        <v>34</v>
      </c>
      <c r="AX771" s="16" t="s">
        <v>73</v>
      </c>
      <c r="AY771" s="245" t="s">
        <v>239</v>
      </c>
    </row>
    <row r="772" spans="1:65" s="14" customFormat="1" ht="11.25">
      <c r="B772" s="212"/>
      <c r="C772" s="213"/>
      <c r="D772" s="186" t="s">
        <v>248</v>
      </c>
      <c r="E772" s="214" t="s">
        <v>21</v>
      </c>
      <c r="F772" s="215" t="s">
        <v>251</v>
      </c>
      <c r="G772" s="213"/>
      <c r="H772" s="216">
        <v>53.148000000000003</v>
      </c>
      <c r="I772" s="217"/>
      <c r="J772" s="213"/>
      <c r="K772" s="213"/>
      <c r="L772" s="218"/>
      <c r="M772" s="219"/>
      <c r="N772" s="220"/>
      <c r="O772" s="220"/>
      <c r="P772" s="220"/>
      <c r="Q772" s="220"/>
      <c r="R772" s="220"/>
      <c r="S772" s="220"/>
      <c r="T772" s="221"/>
      <c r="AT772" s="222" t="s">
        <v>248</v>
      </c>
      <c r="AU772" s="222" t="s">
        <v>82</v>
      </c>
      <c r="AV772" s="14" t="s">
        <v>100</v>
      </c>
      <c r="AW772" s="14" t="s">
        <v>34</v>
      </c>
      <c r="AX772" s="14" t="s">
        <v>80</v>
      </c>
      <c r="AY772" s="222" t="s">
        <v>239</v>
      </c>
    </row>
    <row r="773" spans="1:65" s="2" customFormat="1" ht="16.5" customHeight="1">
      <c r="A773" s="36"/>
      <c r="B773" s="37"/>
      <c r="C773" s="173" t="s">
        <v>3839</v>
      </c>
      <c r="D773" s="173" t="s">
        <v>240</v>
      </c>
      <c r="E773" s="174" t="s">
        <v>5569</v>
      </c>
      <c r="F773" s="175" t="s">
        <v>5570</v>
      </c>
      <c r="G773" s="176" t="s">
        <v>326</v>
      </c>
      <c r="H773" s="177">
        <v>53.148000000000003</v>
      </c>
      <c r="I773" s="178"/>
      <c r="J773" s="179">
        <f>ROUND(I773*H773,2)</f>
        <v>0</v>
      </c>
      <c r="K773" s="175" t="s">
        <v>327</v>
      </c>
      <c r="L773" s="41"/>
      <c r="M773" s="180" t="s">
        <v>21</v>
      </c>
      <c r="N773" s="181" t="s">
        <v>44</v>
      </c>
      <c r="O773" s="66"/>
      <c r="P773" s="182">
        <f>O773*H773</f>
        <v>0</v>
      </c>
      <c r="Q773" s="182">
        <v>1E-3</v>
      </c>
      <c r="R773" s="182">
        <f>Q773*H773</f>
        <v>5.3148000000000008E-2</v>
      </c>
      <c r="S773" s="182">
        <v>3.1E-4</v>
      </c>
      <c r="T773" s="183">
        <f>S773*H773</f>
        <v>1.6475880000000002E-2</v>
      </c>
      <c r="U773" s="36"/>
      <c r="V773" s="36"/>
      <c r="W773" s="36"/>
      <c r="X773" s="36"/>
      <c r="Y773" s="36"/>
      <c r="Z773" s="36"/>
      <c r="AA773" s="36"/>
      <c r="AB773" s="36"/>
      <c r="AC773" s="36"/>
      <c r="AD773" s="36"/>
      <c r="AE773" s="36"/>
      <c r="AR773" s="184" t="s">
        <v>461</v>
      </c>
      <c r="AT773" s="184" t="s">
        <v>240</v>
      </c>
      <c r="AU773" s="184" t="s">
        <v>82</v>
      </c>
      <c r="AY773" s="19" t="s">
        <v>239</v>
      </c>
      <c r="BE773" s="185">
        <f>IF(N773="základní",J773,0)</f>
        <v>0</v>
      </c>
      <c r="BF773" s="185">
        <f>IF(N773="snížená",J773,0)</f>
        <v>0</v>
      </c>
      <c r="BG773" s="185">
        <f>IF(N773="zákl. přenesená",J773,0)</f>
        <v>0</v>
      </c>
      <c r="BH773" s="185">
        <f>IF(N773="sníž. přenesená",J773,0)</f>
        <v>0</v>
      </c>
      <c r="BI773" s="185">
        <f>IF(N773="nulová",J773,0)</f>
        <v>0</v>
      </c>
      <c r="BJ773" s="19" t="s">
        <v>80</v>
      </c>
      <c r="BK773" s="185">
        <f>ROUND(I773*H773,2)</f>
        <v>0</v>
      </c>
      <c r="BL773" s="19" t="s">
        <v>461</v>
      </c>
      <c r="BM773" s="184" t="s">
        <v>5571</v>
      </c>
    </row>
    <row r="774" spans="1:65" s="2" customFormat="1" ht="11.25">
      <c r="A774" s="36"/>
      <c r="B774" s="37"/>
      <c r="C774" s="38"/>
      <c r="D774" s="233" t="s">
        <v>329</v>
      </c>
      <c r="E774" s="38"/>
      <c r="F774" s="234" t="s">
        <v>5572</v>
      </c>
      <c r="G774" s="38"/>
      <c r="H774" s="38"/>
      <c r="I774" s="188"/>
      <c r="J774" s="38"/>
      <c r="K774" s="38"/>
      <c r="L774" s="41"/>
      <c r="M774" s="189"/>
      <c r="N774" s="190"/>
      <c r="O774" s="66"/>
      <c r="P774" s="66"/>
      <c r="Q774" s="66"/>
      <c r="R774" s="66"/>
      <c r="S774" s="66"/>
      <c r="T774" s="67"/>
      <c r="U774" s="36"/>
      <c r="V774" s="36"/>
      <c r="W774" s="36"/>
      <c r="X774" s="36"/>
      <c r="Y774" s="36"/>
      <c r="Z774" s="36"/>
      <c r="AA774" s="36"/>
      <c r="AB774" s="36"/>
      <c r="AC774" s="36"/>
      <c r="AD774" s="36"/>
      <c r="AE774" s="36"/>
      <c r="AT774" s="19" t="s">
        <v>329</v>
      </c>
      <c r="AU774" s="19" t="s">
        <v>82</v>
      </c>
    </row>
    <row r="775" spans="1:65" s="2" customFormat="1" ht="16.5" customHeight="1">
      <c r="A775" s="36"/>
      <c r="B775" s="37"/>
      <c r="C775" s="173" t="s">
        <v>2121</v>
      </c>
      <c r="D775" s="173" t="s">
        <v>240</v>
      </c>
      <c r="E775" s="174" t="s">
        <v>5573</v>
      </c>
      <c r="F775" s="175" t="s">
        <v>5574</v>
      </c>
      <c r="G775" s="176" t="s">
        <v>326</v>
      </c>
      <c r="H775" s="177">
        <v>53.148000000000003</v>
      </c>
      <c r="I775" s="178"/>
      <c r="J775" s="179">
        <f>ROUND(I775*H775,2)</f>
        <v>0</v>
      </c>
      <c r="K775" s="175" t="s">
        <v>327</v>
      </c>
      <c r="L775" s="41"/>
      <c r="M775" s="180" t="s">
        <v>21</v>
      </c>
      <c r="N775" s="181" t="s">
        <v>44</v>
      </c>
      <c r="O775" s="66"/>
      <c r="P775" s="182">
        <f>O775*H775</f>
        <v>0</v>
      </c>
      <c r="Q775" s="182">
        <v>0</v>
      </c>
      <c r="R775" s="182">
        <f>Q775*H775</f>
        <v>0</v>
      </c>
      <c r="S775" s="182">
        <v>0</v>
      </c>
      <c r="T775" s="183">
        <f>S775*H775</f>
        <v>0</v>
      </c>
      <c r="U775" s="36"/>
      <c r="V775" s="36"/>
      <c r="W775" s="36"/>
      <c r="X775" s="36"/>
      <c r="Y775" s="36"/>
      <c r="Z775" s="36"/>
      <c r="AA775" s="36"/>
      <c r="AB775" s="36"/>
      <c r="AC775" s="36"/>
      <c r="AD775" s="36"/>
      <c r="AE775" s="36"/>
      <c r="AR775" s="184" t="s">
        <v>461</v>
      </c>
      <c r="AT775" s="184" t="s">
        <v>240</v>
      </c>
      <c r="AU775" s="184" t="s">
        <v>82</v>
      </c>
      <c r="AY775" s="19" t="s">
        <v>239</v>
      </c>
      <c r="BE775" s="185">
        <f>IF(N775="základní",J775,0)</f>
        <v>0</v>
      </c>
      <c r="BF775" s="185">
        <f>IF(N775="snížená",J775,0)</f>
        <v>0</v>
      </c>
      <c r="BG775" s="185">
        <f>IF(N775="zákl. přenesená",J775,0)</f>
        <v>0</v>
      </c>
      <c r="BH775" s="185">
        <f>IF(N775="sníž. přenesená",J775,0)</f>
        <v>0</v>
      </c>
      <c r="BI775" s="185">
        <f>IF(N775="nulová",J775,0)</f>
        <v>0</v>
      </c>
      <c r="BJ775" s="19" t="s">
        <v>80</v>
      </c>
      <c r="BK775" s="185">
        <f>ROUND(I775*H775,2)</f>
        <v>0</v>
      </c>
      <c r="BL775" s="19" t="s">
        <v>461</v>
      </c>
      <c r="BM775" s="184" t="s">
        <v>5575</v>
      </c>
    </row>
    <row r="776" spans="1:65" s="2" customFormat="1" ht="11.25">
      <c r="A776" s="36"/>
      <c r="B776" s="37"/>
      <c r="C776" s="38"/>
      <c r="D776" s="233" t="s">
        <v>329</v>
      </c>
      <c r="E776" s="38"/>
      <c r="F776" s="234" t="s">
        <v>5576</v>
      </c>
      <c r="G776" s="38"/>
      <c r="H776" s="38"/>
      <c r="I776" s="188"/>
      <c r="J776" s="38"/>
      <c r="K776" s="38"/>
      <c r="L776" s="41"/>
      <c r="M776" s="189"/>
      <c r="N776" s="190"/>
      <c r="O776" s="66"/>
      <c r="P776" s="66"/>
      <c r="Q776" s="66"/>
      <c r="R776" s="66"/>
      <c r="S776" s="66"/>
      <c r="T776" s="67"/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T776" s="19" t="s">
        <v>329</v>
      </c>
      <c r="AU776" s="19" t="s">
        <v>82</v>
      </c>
    </row>
    <row r="777" spans="1:65" s="2" customFormat="1" ht="16.5" customHeight="1">
      <c r="A777" s="36"/>
      <c r="B777" s="37"/>
      <c r="C777" s="173" t="s">
        <v>3850</v>
      </c>
      <c r="D777" s="173" t="s">
        <v>240</v>
      </c>
      <c r="E777" s="174" t="s">
        <v>5577</v>
      </c>
      <c r="F777" s="175" t="s">
        <v>5578</v>
      </c>
      <c r="G777" s="176" t="s">
        <v>326</v>
      </c>
      <c r="H777" s="177">
        <v>7.0620000000000003</v>
      </c>
      <c r="I777" s="178"/>
      <c r="J777" s="179">
        <f>ROUND(I777*H777,2)</f>
        <v>0</v>
      </c>
      <c r="K777" s="175" t="s">
        <v>327</v>
      </c>
      <c r="L777" s="41"/>
      <c r="M777" s="180" t="s">
        <v>21</v>
      </c>
      <c r="N777" s="181" t="s">
        <v>44</v>
      </c>
      <c r="O777" s="66"/>
      <c r="P777" s="182">
        <f>O777*H777</f>
        <v>0</v>
      </c>
      <c r="Q777" s="182">
        <v>0</v>
      </c>
      <c r="R777" s="182">
        <f>Q777*H777</f>
        <v>0</v>
      </c>
      <c r="S777" s="182">
        <v>0</v>
      </c>
      <c r="T777" s="183">
        <f>S777*H777</f>
        <v>0</v>
      </c>
      <c r="U777" s="36"/>
      <c r="V777" s="36"/>
      <c r="W777" s="36"/>
      <c r="X777" s="36"/>
      <c r="Y777" s="36"/>
      <c r="Z777" s="36"/>
      <c r="AA777" s="36"/>
      <c r="AB777" s="36"/>
      <c r="AC777" s="36"/>
      <c r="AD777" s="36"/>
      <c r="AE777" s="36"/>
      <c r="AR777" s="184" t="s">
        <v>461</v>
      </c>
      <c r="AT777" s="184" t="s">
        <v>240</v>
      </c>
      <c r="AU777" s="184" t="s">
        <v>82</v>
      </c>
      <c r="AY777" s="19" t="s">
        <v>239</v>
      </c>
      <c r="BE777" s="185">
        <f>IF(N777="základní",J777,0)</f>
        <v>0</v>
      </c>
      <c r="BF777" s="185">
        <f>IF(N777="snížená",J777,0)</f>
        <v>0</v>
      </c>
      <c r="BG777" s="185">
        <f>IF(N777="zákl. přenesená",J777,0)</f>
        <v>0</v>
      </c>
      <c r="BH777" s="185">
        <f>IF(N777="sníž. přenesená",J777,0)</f>
        <v>0</v>
      </c>
      <c r="BI777" s="185">
        <f>IF(N777="nulová",J777,0)</f>
        <v>0</v>
      </c>
      <c r="BJ777" s="19" t="s">
        <v>80</v>
      </c>
      <c r="BK777" s="185">
        <f>ROUND(I777*H777,2)</f>
        <v>0</v>
      </c>
      <c r="BL777" s="19" t="s">
        <v>461</v>
      </c>
      <c r="BM777" s="184" t="s">
        <v>5579</v>
      </c>
    </row>
    <row r="778" spans="1:65" s="2" customFormat="1" ht="11.25">
      <c r="A778" s="36"/>
      <c r="B778" s="37"/>
      <c r="C778" s="38"/>
      <c r="D778" s="233" t="s">
        <v>329</v>
      </c>
      <c r="E778" s="38"/>
      <c r="F778" s="234" t="s">
        <v>5580</v>
      </c>
      <c r="G778" s="38"/>
      <c r="H778" s="38"/>
      <c r="I778" s="188"/>
      <c r="J778" s="38"/>
      <c r="K778" s="38"/>
      <c r="L778" s="41"/>
      <c r="M778" s="189"/>
      <c r="N778" s="190"/>
      <c r="O778" s="66"/>
      <c r="P778" s="66"/>
      <c r="Q778" s="66"/>
      <c r="R778" s="66"/>
      <c r="S778" s="66"/>
      <c r="T778" s="67"/>
      <c r="U778" s="36"/>
      <c r="V778" s="36"/>
      <c r="W778" s="36"/>
      <c r="X778" s="36"/>
      <c r="Y778" s="36"/>
      <c r="Z778" s="36"/>
      <c r="AA778" s="36"/>
      <c r="AB778" s="36"/>
      <c r="AC778" s="36"/>
      <c r="AD778" s="36"/>
      <c r="AE778" s="36"/>
      <c r="AT778" s="19" t="s">
        <v>329</v>
      </c>
      <c r="AU778" s="19" t="s">
        <v>82</v>
      </c>
    </row>
    <row r="779" spans="1:65" s="12" customFormat="1" ht="11.25">
      <c r="B779" s="191"/>
      <c r="C779" s="192"/>
      <c r="D779" s="186" t="s">
        <v>248</v>
      </c>
      <c r="E779" s="193" t="s">
        <v>21</v>
      </c>
      <c r="F779" s="194" t="s">
        <v>5012</v>
      </c>
      <c r="G779" s="192"/>
      <c r="H779" s="193" t="s">
        <v>21</v>
      </c>
      <c r="I779" s="195"/>
      <c r="J779" s="192"/>
      <c r="K779" s="192"/>
      <c r="L779" s="196"/>
      <c r="M779" s="197"/>
      <c r="N779" s="198"/>
      <c r="O779" s="198"/>
      <c r="P779" s="198"/>
      <c r="Q779" s="198"/>
      <c r="R779" s="198"/>
      <c r="S779" s="198"/>
      <c r="T779" s="199"/>
      <c r="AT779" s="200" t="s">
        <v>248</v>
      </c>
      <c r="AU779" s="200" t="s">
        <v>82</v>
      </c>
      <c r="AV779" s="12" t="s">
        <v>80</v>
      </c>
      <c r="AW779" s="12" t="s">
        <v>34</v>
      </c>
      <c r="AX779" s="12" t="s">
        <v>73</v>
      </c>
      <c r="AY779" s="200" t="s">
        <v>239</v>
      </c>
    </row>
    <row r="780" spans="1:65" s="12" customFormat="1" ht="11.25">
      <c r="B780" s="191"/>
      <c r="C780" s="192"/>
      <c r="D780" s="186" t="s">
        <v>248</v>
      </c>
      <c r="E780" s="193" t="s">
        <v>21</v>
      </c>
      <c r="F780" s="194" t="s">
        <v>3448</v>
      </c>
      <c r="G780" s="192"/>
      <c r="H780" s="193" t="s">
        <v>21</v>
      </c>
      <c r="I780" s="195"/>
      <c r="J780" s="192"/>
      <c r="K780" s="192"/>
      <c r="L780" s="196"/>
      <c r="M780" s="197"/>
      <c r="N780" s="198"/>
      <c r="O780" s="198"/>
      <c r="P780" s="198"/>
      <c r="Q780" s="198"/>
      <c r="R780" s="198"/>
      <c r="S780" s="198"/>
      <c r="T780" s="199"/>
      <c r="AT780" s="200" t="s">
        <v>248</v>
      </c>
      <c r="AU780" s="200" t="s">
        <v>82</v>
      </c>
      <c r="AV780" s="12" t="s">
        <v>80</v>
      </c>
      <c r="AW780" s="12" t="s">
        <v>34</v>
      </c>
      <c r="AX780" s="12" t="s">
        <v>73</v>
      </c>
      <c r="AY780" s="200" t="s">
        <v>239</v>
      </c>
    </row>
    <row r="781" spans="1:65" s="13" customFormat="1" ht="11.25">
      <c r="B781" s="201"/>
      <c r="C781" s="202"/>
      <c r="D781" s="186" t="s">
        <v>248</v>
      </c>
      <c r="E781" s="203" t="s">
        <v>21</v>
      </c>
      <c r="F781" s="204" t="s">
        <v>5036</v>
      </c>
      <c r="G781" s="202"/>
      <c r="H781" s="205">
        <v>3.5310000000000001</v>
      </c>
      <c r="I781" s="206"/>
      <c r="J781" s="202"/>
      <c r="K781" s="202"/>
      <c r="L781" s="207"/>
      <c r="M781" s="208"/>
      <c r="N781" s="209"/>
      <c r="O781" s="209"/>
      <c r="P781" s="209"/>
      <c r="Q781" s="209"/>
      <c r="R781" s="209"/>
      <c r="S781" s="209"/>
      <c r="T781" s="210"/>
      <c r="AT781" s="211" t="s">
        <v>248</v>
      </c>
      <c r="AU781" s="211" t="s">
        <v>82</v>
      </c>
      <c r="AV781" s="13" t="s">
        <v>82</v>
      </c>
      <c r="AW781" s="13" t="s">
        <v>34</v>
      </c>
      <c r="AX781" s="13" t="s">
        <v>73</v>
      </c>
      <c r="AY781" s="211" t="s">
        <v>239</v>
      </c>
    </row>
    <row r="782" spans="1:65" s="16" customFormat="1" ht="11.25">
      <c r="B782" s="235"/>
      <c r="C782" s="236"/>
      <c r="D782" s="186" t="s">
        <v>248</v>
      </c>
      <c r="E782" s="237" t="s">
        <v>21</v>
      </c>
      <c r="F782" s="238" t="s">
        <v>373</v>
      </c>
      <c r="G782" s="236"/>
      <c r="H782" s="239">
        <v>3.5310000000000001</v>
      </c>
      <c r="I782" s="240"/>
      <c r="J782" s="236"/>
      <c r="K782" s="236"/>
      <c r="L782" s="241"/>
      <c r="M782" s="242"/>
      <c r="N782" s="243"/>
      <c r="O782" s="243"/>
      <c r="P782" s="243"/>
      <c r="Q782" s="243"/>
      <c r="R782" s="243"/>
      <c r="S782" s="243"/>
      <c r="T782" s="244"/>
      <c r="AT782" s="245" t="s">
        <v>248</v>
      </c>
      <c r="AU782" s="245" t="s">
        <v>82</v>
      </c>
      <c r="AV782" s="16" t="s">
        <v>96</v>
      </c>
      <c r="AW782" s="16" t="s">
        <v>34</v>
      </c>
      <c r="AX782" s="16" t="s">
        <v>73</v>
      </c>
      <c r="AY782" s="245" t="s">
        <v>239</v>
      </c>
    </row>
    <row r="783" spans="1:65" s="12" customFormat="1" ht="11.25">
      <c r="B783" s="191"/>
      <c r="C783" s="192"/>
      <c r="D783" s="186" t="s">
        <v>248</v>
      </c>
      <c r="E783" s="193" t="s">
        <v>21</v>
      </c>
      <c r="F783" s="194" t="s">
        <v>3450</v>
      </c>
      <c r="G783" s="192"/>
      <c r="H783" s="193" t="s">
        <v>21</v>
      </c>
      <c r="I783" s="195"/>
      <c r="J783" s="192"/>
      <c r="K783" s="192"/>
      <c r="L783" s="196"/>
      <c r="M783" s="197"/>
      <c r="N783" s="198"/>
      <c r="O783" s="198"/>
      <c r="P783" s="198"/>
      <c r="Q783" s="198"/>
      <c r="R783" s="198"/>
      <c r="S783" s="198"/>
      <c r="T783" s="199"/>
      <c r="AT783" s="200" t="s">
        <v>248</v>
      </c>
      <c r="AU783" s="200" t="s">
        <v>82</v>
      </c>
      <c r="AV783" s="12" t="s">
        <v>80</v>
      </c>
      <c r="AW783" s="12" t="s">
        <v>34</v>
      </c>
      <c r="AX783" s="12" t="s">
        <v>73</v>
      </c>
      <c r="AY783" s="200" t="s">
        <v>239</v>
      </c>
    </row>
    <row r="784" spans="1:65" s="13" customFormat="1" ht="11.25">
      <c r="B784" s="201"/>
      <c r="C784" s="202"/>
      <c r="D784" s="186" t="s">
        <v>248</v>
      </c>
      <c r="E784" s="203" t="s">
        <v>21</v>
      </c>
      <c r="F784" s="204" t="s">
        <v>5036</v>
      </c>
      <c r="G784" s="202"/>
      <c r="H784" s="205">
        <v>3.5310000000000001</v>
      </c>
      <c r="I784" s="206"/>
      <c r="J784" s="202"/>
      <c r="K784" s="202"/>
      <c r="L784" s="207"/>
      <c r="M784" s="208"/>
      <c r="N784" s="209"/>
      <c r="O784" s="209"/>
      <c r="P784" s="209"/>
      <c r="Q784" s="209"/>
      <c r="R784" s="209"/>
      <c r="S784" s="209"/>
      <c r="T784" s="210"/>
      <c r="AT784" s="211" t="s">
        <v>248</v>
      </c>
      <c r="AU784" s="211" t="s">
        <v>82</v>
      </c>
      <c r="AV784" s="13" t="s">
        <v>82</v>
      </c>
      <c r="AW784" s="13" t="s">
        <v>34</v>
      </c>
      <c r="AX784" s="13" t="s">
        <v>73</v>
      </c>
      <c r="AY784" s="211" t="s">
        <v>239</v>
      </c>
    </row>
    <row r="785" spans="1:65" s="16" customFormat="1" ht="11.25">
      <c r="B785" s="235"/>
      <c r="C785" s="236"/>
      <c r="D785" s="186" t="s">
        <v>248</v>
      </c>
      <c r="E785" s="237" t="s">
        <v>21</v>
      </c>
      <c r="F785" s="238" t="s">
        <v>373</v>
      </c>
      <c r="G785" s="236"/>
      <c r="H785" s="239">
        <v>3.5310000000000001</v>
      </c>
      <c r="I785" s="240"/>
      <c r="J785" s="236"/>
      <c r="K785" s="236"/>
      <c r="L785" s="241"/>
      <c r="M785" s="242"/>
      <c r="N785" s="243"/>
      <c r="O785" s="243"/>
      <c r="P785" s="243"/>
      <c r="Q785" s="243"/>
      <c r="R785" s="243"/>
      <c r="S785" s="243"/>
      <c r="T785" s="244"/>
      <c r="AT785" s="245" t="s">
        <v>248</v>
      </c>
      <c r="AU785" s="245" t="s">
        <v>82</v>
      </c>
      <c r="AV785" s="16" t="s">
        <v>96</v>
      </c>
      <c r="AW785" s="16" t="s">
        <v>34</v>
      </c>
      <c r="AX785" s="16" t="s">
        <v>73</v>
      </c>
      <c r="AY785" s="245" t="s">
        <v>239</v>
      </c>
    </row>
    <row r="786" spans="1:65" s="14" customFormat="1" ht="11.25">
      <c r="B786" s="212"/>
      <c r="C786" s="213"/>
      <c r="D786" s="186" t="s">
        <v>248</v>
      </c>
      <c r="E786" s="214" t="s">
        <v>21</v>
      </c>
      <c r="F786" s="215" t="s">
        <v>251</v>
      </c>
      <c r="G786" s="213"/>
      <c r="H786" s="216">
        <v>7.0620000000000003</v>
      </c>
      <c r="I786" s="217"/>
      <c r="J786" s="213"/>
      <c r="K786" s="213"/>
      <c r="L786" s="218"/>
      <c r="M786" s="219"/>
      <c r="N786" s="220"/>
      <c r="O786" s="220"/>
      <c r="P786" s="220"/>
      <c r="Q786" s="220"/>
      <c r="R786" s="220"/>
      <c r="S786" s="220"/>
      <c r="T786" s="221"/>
      <c r="AT786" s="222" t="s">
        <v>248</v>
      </c>
      <c r="AU786" s="222" t="s">
        <v>82</v>
      </c>
      <c r="AV786" s="14" t="s">
        <v>100</v>
      </c>
      <c r="AW786" s="14" t="s">
        <v>34</v>
      </c>
      <c r="AX786" s="14" t="s">
        <v>80</v>
      </c>
      <c r="AY786" s="222" t="s">
        <v>239</v>
      </c>
    </row>
    <row r="787" spans="1:65" s="2" customFormat="1" ht="16.5" customHeight="1">
      <c r="A787" s="36"/>
      <c r="B787" s="37"/>
      <c r="C787" s="246" t="s">
        <v>3854</v>
      </c>
      <c r="D787" s="246" t="s">
        <v>308</v>
      </c>
      <c r="E787" s="247" t="s">
        <v>5581</v>
      </c>
      <c r="F787" s="248" t="s">
        <v>5582</v>
      </c>
      <c r="G787" s="249" t="s">
        <v>326</v>
      </c>
      <c r="H787" s="250">
        <v>7.415</v>
      </c>
      <c r="I787" s="251"/>
      <c r="J787" s="252">
        <f>ROUND(I787*H787,2)</f>
        <v>0</v>
      </c>
      <c r="K787" s="248" t="s">
        <v>327</v>
      </c>
      <c r="L787" s="253"/>
      <c r="M787" s="254" t="s">
        <v>21</v>
      </c>
      <c r="N787" s="255" t="s">
        <v>44</v>
      </c>
      <c r="O787" s="66"/>
      <c r="P787" s="182">
        <f>O787*H787</f>
        <v>0</v>
      </c>
      <c r="Q787" s="182">
        <v>0</v>
      </c>
      <c r="R787" s="182">
        <f>Q787*H787</f>
        <v>0</v>
      </c>
      <c r="S787" s="182">
        <v>0</v>
      </c>
      <c r="T787" s="183">
        <f>S787*H787</f>
        <v>0</v>
      </c>
      <c r="U787" s="36"/>
      <c r="V787" s="36"/>
      <c r="W787" s="36"/>
      <c r="X787" s="36"/>
      <c r="Y787" s="36"/>
      <c r="Z787" s="36"/>
      <c r="AA787" s="36"/>
      <c r="AB787" s="36"/>
      <c r="AC787" s="36"/>
      <c r="AD787" s="36"/>
      <c r="AE787" s="36"/>
      <c r="AR787" s="184" t="s">
        <v>636</v>
      </c>
      <c r="AT787" s="184" t="s">
        <v>308</v>
      </c>
      <c r="AU787" s="184" t="s">
        <v>82</v>
      </c>
      <c r="AY787" s="19" t="s">
        <v>239</v>
      </c>
      <c r="BE787" s="185">
        <f>IF(N787="základní",J787,0)</f>
        <v>0</v>
      </c>
      <c r="BF787" s="185">
        <f>IF(N787="snížená",J787,0)</f>
        <v>0</v>
      </c>
      <c r="BG787" s="185">
        <f>IF(N787="zákl. přenesená",J787,0)</f>
        <v>0</v>
      </c>
      <c r="BH787" s="185">
        <f>IF(N787="sníž. přenesená",J787,0)</f>
        <v>0</v>
      </c>
      <c r="BI787" s="185">
        <f>IF(N787="nulová",J787,0)</f>
        <v>0</v>
      </c>
      <c r="BJ787" s="19" t="s">
        <v>80</v>
      </c>
      <c r="BK787" s="185">
        <f>ROUND(I787*H787,2)</f>
        <v>0</v>
      </c>
      <c r="BL787" s="19" t="s">
        <v>461</v>
      </c>
      <c r="BM787" s="184" t="s">
        <v>5583</v>
      </c>
    </row>
    <row r="788" spans="1:65" s="13" customFormat="1" ht="11.25">
      <c r="B788" s="201"/>
      <c r="C788" s="202"/>
      <c r="D788" s="186" t="s">
        <v>248</v>
      </c>
      <c r="E788" s="202"/>
      <c r="F788" s="204" t="s">
        <v>5584</v>
      </c>
      <c r="G788" s="202"/>
      <c r="H788" s="205">
        <v>7.415</v>
      </c>
      <c r="I788" s="206"/>
      <c r="J788" s="202"/>
      <c r="K788" s="202"/>
      <c r="L788" s="207"/>
      <c r="M788" s="208"/>
      <c r="N788" s="209"/>
      <c r="O788" s="209"/>
      <c r="P788" s="209"/>
      <c r="Q788" s="209"/>
      <c r="R788" s="209"/>
      <c r="S788" s="209"/>
      <c r="T788" s="210"/>
      <c r="AT788" s="211" t="s">
        <v>248</v>
      </c>
      <c r="AU788" s="211" t="s">
        <v>82</v>
      </c>
      <c r="AV788" s="13" t="s">
        <v>82</v>
      </c>
      <c r="AW788" s="13" t="s">
        <v>4</v>
      </c>
      <c r="AX788" s="13" t="s">
        <v>80</v>
      </c>
      <c r="AY788" s="211" t="s">
        <v>239</v>
      </c>
    </row>
    <row r="789" spans="1:65" s="2" customFormat="1" ht="16.5" customHeight="1">
      <c r="A789" s="36"/>
      <c r="B789" s="37"/>
      <c r="C789" s="173" t="s">
        <v>3858</v>
      </c>
      <c r="D789" s="173" t="s">
        <v>240</v>
      </c>
      <c r="E789" s="174" t="s">
        <v>5585</v>
      </c>
      <c r="F789" s="175" t="s">
        <v>5586</v>
      </c>
      <c r="G789" s="176" t="s">
        <v>326</v>
      </c>
      <c r="H789" s="177">
        <v>53.148000000000003</v>
      </c>
      <c r="I789" s="178"/>
      <c r="J789" s="179">
        <f>ROUND(I789*H789,2)</f>
        <v>0</v>
      </c>
      <c r="K789" s="175" t="s">
        <v>327</v>
      </c>
      <c r="L789" s="41"/>
      <c r="M789" s="180" t="s">
        <v>21</v>
      </c>
      <c r="N789" s="181" t="s">
        <v>44</v>
      </c>
      <c r="O789" s="66"/>
      <c r="P789" s="182">
        <f>O789*H789</f>
        <v>0</v>
      </c>
      <c r="Q789" s="182">
        <v>2.0120000000000001E-4</v>
      </c>
      <c r="R789" s="182">
        <f>Q789*H789</f>
        <v>1.0693377600000002E-2</v>
      </c>
      <c r="S789" s="182">
        <v>0</v>
      </c>
      <c r="T789" s="183">
        <f>S789*H789</f>
        <v>0</v>
      </c>
      <c r="U789" s="36"/>
      <c r="V789" s="36"/>
      <c r="W789" s="36"/>
      <c r="X789" s="36"/>
      <c r="Y789" s="36"/>
      <c r="Z789" s="36"/>
      <c r="AA789" s="36"/>
      <c r="AB789" s="36"/>
      <c r="AC789" s="36"/>
      <c r="AD789" s="36"/>
      <c r="AE789" s="36"/>
      <c r="AR789" s="184" t="s">
        <v>461</v>
      </c>
      <c r="AT789" s="184" t="s">
        <v>240</v>
      </c>
      <c r="AU789" s="184" t="s">
        <v>82</v>
      </c>
      <c r="AY789" s="19" t="s">
        <v>239</v>
      </c>
      <c r="BE789" s="185">
        <f>IF(N789="základní",J789,0)</f>
        <v>0</v>
      </c>
      <c r="BF789" s="185">
        <f>IF(N789="snížená",J789,0)</f>
        <v>0</v>
      </c>
      <c r="BG789" s="185">
        <f>IF(N789="zákl. přenesená",J789,0)</f>
        <v>0</v>
      </c>
      <c r="BH789" s="185">
        <f>IF(N789="sníž. přenesená",J789,0)</f>
        <v>0</v>
      </c>
      <c r="BI789" s="185">
        <f>IF(N789="nulová",J789,0)</f>
        <v>0</v>
      </c>
      <c r="BJ789" s="19" t="s">
        <v>80</v>
      </c>
      <c r="BK789" s="185">
        <f>ROUND(I789*H789,2)</f>
        <v>0</v>
      </c>
      <c r="BL789" s="19" t="s">
        <v>461</v>
      </c>
      <c r="BM789" s="184" t="s">
        <v>5587</v>
      </c>
    </row>
    <row r="790" spans="1:65" s="2" customFormat="1" ht="11.25">
      <c r="A790" s="36"/>
      <c r="B790" s="37"/>
      <c r="C790" s="38"/>
      <c r="D790" s="233" t="s">
        <v>329</v>
      </c>
      <c r="E790" s="38"/>
      <c r="F790" s="234" t="s">
        <v>5588</v>
      </c>
      <c r="G790" s="38"/>
      <c r="H790" s="38"/>
      <c r="I790" s="188"/>
      <c r="J790" s="38"/>
      <c r="K790" s="38"/>
      <c r="L790" s="41"/>
      <c r="M790" s="189"/>
      <c r="N790" s="190"/>
      <c r="O790" s="66"/>
      <c r="P790" s="66"/>
      <c r="Q790" s="66"/>
      <c r="R790" s="66"/>
      <c r="S790" s="66"/>
      <c r="T790" s="67"/>
      <c r="U790" s="36"/>
      <c r="V790" s="36"/>
      <c r="W790" s="36"/>
      <c r="X790" s="36"/>
      <c r="Y790" s="36"/>
      <c r="Z790" s="36"/>
      <c r="AA790" s="36"/>
      <c r="AB790" s="36"/>
      <c r="AC790" s="36"/>
      <c r="AD790" s="36"/>
      <c r="AE790" s="36"/>
      <c r="AT790" s="19" t="s">
        <v>329</v>
      </c>
      <c r="AU790" s="19" t="s">
        <v>82</v>
      </c>
    </row>
    <row r="791" spans="1:65" s="2" customFormat="1" ht="24.2" customHeight="1">
      <c r="A791" s="36"/>
      <c r="B791" s="37"/>
      <c r="C791" s="173" t="s">
        <v>3865</v>
      </c>
      <c r="D791" s="173" t="s">
        <v>240</v>
      </c>
      <c r="E791" s="174" t="s">
        <v>5589</v>
      </c>
      <c r="F791" s="175" t="s">
        <v>5590</v>
      </c>
      <c r="G791" s="176" t="s">
        <v>326</v>
      </c>
      <c r="H791" s="177">
        <v>53.148000000000003</v>
      </c>
      <c r="I791" s="178"/>
      <c r="J791" s="179">
        <f>ROUND(I791*H791,2)</f>
        <v>0</v>
      </c>
      <c r="K791" s="175" t="s">
        <v>327</v>
      </c>
      <c r="L791" s="41"/>
      <c r="M791" s="180" t="s">
        <v>21</v>
      </c>
      <c r="N791" s="181" t="s">
        <v>44</v>
      </c>
      <c r="O791" s="66"/>
      <c r="P791" s="182">
        <f>O791*H791</f>
        <v>0</v>
      </c>
      <c r="Q791" s="182">
        <v>2.5839999999999999E-4</v>
      </c>
      <c r="R791" s="182">
        <f>Q791*H791</f>
        <v>1.3733443200000001E-2</v>
      </c>
      <c r="S791" s="182">
        <v>0</v>
      </c>
      <c r="T791" s="183">
        <f>S791*H791</f>
        <v>0</v>
      </c>
      <c r="U791" s="36"/>
      <c r="V791" s="36"/>
      <c r="W791" s="36"/>
      <c r="X791" s="36"/>
      <c r="Y791" s="36"/>
      <c r="Z791" s="36"/>
      <c r="AA791" s="36"/>
      <c r="AB791" s="36"/>
      <c r="AC791" s="36"/>
      <c r="AD791" s="36"/>
      <c r="AE791" s="36"/>
      <c r="AR791" s="184" t="s">
        <v>461</v>
      </c>
      <c r="AT791" s="184" t="s">
        <v>240</v>
      </c>
      <c r="AU791" s="184" t="s">
        <v>82</v>
      </c>
      <c r="AY791" s="19" t="s">
        <v>239</v>
      </c>
      <c r="BE791" s="185">
        <f>IF(N791="základní",J791,0)</f>
        <v>0</v>
      </c>
      <c r="BF791" s="185">
        <f>IF(N791="snížená",J791,0)</f>
        <v>0</v>
      </c>
      <c r="BG791" s="185">
        <f>IF(N791="zákl. přenesená",J791,0)</f>
        <v>0</v>
      </c>
      <c r="BH791" s="185">
        <f>IF(N791="sníž. přenesená",J791,0)</f>
        <v>0</v>
      </c>
      <c r="BI791" s="185">
        <f>IF(N791="nulová",J791,0)</f>
        <v>0</v>
      </c>
      <c r="BJ791" s="19" t="s">
        <v>80</v>
      </c>
      <c r="BK791" s="185">
        <f>ROUND(I791*H791,2)</f>
        <v>0</v>
      </c>
      <c r="BL791" s="19" t="s">
        <v>461</v>
      </c>
      <c r="BM791" s="184" t="s">
        <v>5591</v>
      </c>
    </row>
    <row r="792" spans="1:65" s="2" customFormat="1" ht="11.25">
      <c r="A792" s="36"/>
      <c r="B792" s="37"/>
      <c r="C792" s="38"/>
      <c r="D792" s="233" t="s">
        <v>329</v>
      </c>
      <c r="E792" s="38"/>
      <c r="F792" s="234" t="s">
        <v>5592</v>
      </c>
      <c r="G792" s="38"/>
      <c r="H792" s="38"/>
      <c r="I792" s="188"/>
      <c r="J792" s="38"/>
      <c r="K792" s="38"/>
      <c r="L792" s="41"/>
      <c r="M792" s="256"/>
      <c r="N792" s="257"/>
      <c r="O792" s="258"/>
      <c r="P792" s="258"/>
      <c r="Q792" s="258"/>
      <c r="R792" s="258"/>
      <c r="S792" s="258"/>
      <c r="T792" s="259"/>
      <c r="U792" s="36"/>
      <c r="V792" s="36"/>
      <c r="W792" s="36"/>
      <c r="X792" s="36"/>
      <c r="Y792" s="36"/>
      <c r="Z792" s="36"/>
      <c r="AA792" s="36"/>
      <c r="AB792" s="36"/>
      <c r="AC792" s="36"/>
      <c r="AD792" s="36"/>
      <c r="AE792" s="36"/>
      <c r="AT792" s="19" t="s">
        <v>329</v>
      </c>
      <c r="AU792" s="19" t="s">
        <v>82</v>
      </c>
    </row>
    <row r="793" spans="1:65" s="2" customFormat="1" ht="6.95" customHeight="1">
      <c r="A793" s="36"/>
      <c r="B793" s="49"/>
      <c r="C793" s="50"/>
      <c r="D793" s="50"/>
      <c r="E793" s="50"/>
      <c r="F793" s="50"/>
      <c r="G793" s="50"/>
      <c r="H793" s="50"/>
      <c r="I793" s="50"/>
      <c r="J793" s="50"/>
      <c r="K793" s="50"/>
      <c r="L793" s="41"/>
      <c r="M793" s="36"/>
      <c r="O793" s="36"/>
      <c r="P793" s="36"/>
      <c r="Q793" s="36"/>
      <c r="R793" s="36"/>
      <c r="S793" s="36"/>
      <c r="T793" s="36"/>
      <c r="U793" s="36"/>
      <c r="V793" s="36"/>
      <c r="W793" s="36"/>
      <c r="X793" s="36"/>
      <c r="Y793" s="36"/>
      <c r="Z793" s="36"/>
      <c r="AA793" s="36"/>
      <c r="AB793" s="36"/>
      <c r="AC793" s="36"/>
      <c r="AD793" s="36"/>
      <c r="AE793" s="36"/>
    </row>
  </sheetData>
  <sheetProtection algorithmName="SHA-512" hashValue="XgUX19TeEnulqKMxMar8B8SwsTlB+aOGfamH4Bs44dFRhoSeb3NvZGiaFSmZTDYSeypv6LyizrK9+iy6Dvx5mQ==" saltValue="+rP0vAoyisjYgi2kV0TGBHBDjbjwYvsnvBuuKEWjpGt8CJy0NxawqUXIi50kxfQTIp/QY+U3Se0i8fZ40hLxwQ==" spinCount="100000" sheet="1" objects="1" scenarios="1" formatColumns="0" formatRows="0" autoFilter="0"/>
  <autoFilter ref="C101:K792" xr:uid="{00000000-0009-0000-0000-00001D000000}"/>
  <mergeCells count="12">
    <mergeCell ref="E94:H94"/>
    <mergeCell ref="L2:V2"/>
    <mergeCell ref="E50:H50"/>
    <mergeCell ref="E52:H52"/>
    <mergeCell ref="E54:H54"/>
    <mergeCell ref="E90:H90"/>
    <mergeCell ref="E92:H92"/>
    <mergeCell ref="E7:H7"/>
    <mergeCell ref="E9:H9"/>
    <mergeCell ref="E11:H11"/>
    <mergeCell ref="E20:H20"/>
    <mergeCell ref="E29:H29"/>
  </mergeCells>
  <hyperlinks>
    <hyperlink ref="F106" r:id="rId1" xr:uid="{00000000-0004-0000-1D00-000000000000}"/>
    <hyperlink ref="F112" r:id="rId2" xr:uid="{00000000-0004-0000-1D00-000001000000}"/>
    <hyperlink ref="F118" r:id="rId3" xr:uid="{00000000-0004-0000-1D00-000002000000}"/>
    <hyperlink ref="F128" r:id="rId4" xr:uid="{00000000-0004-0000-1D00-000003000000}"/>
    <hyperlink ref="F133" r:id="rId5" xr:uid="{00000000-0004-0000-1D00-000004000000}"/>
    <hyperlink ref="F136" r:id="rId6" xr:uid="{00000000-0004-0000-1D00-000005000000}"/>
    <hyperlink ref="F139" r:id="rId7" xr:uid="{00000000-0004-0000-1D00-000006000000}"/>
    <hyperlink ref="F145" r:id="rId8" xr:uid="{00000000-0004-0000-1D00-000007000000}"/>
    <hyperlink ref="F152" r:id="rId9" xr:uid="{00000000-0004-0000-1D00-000008000000}"/>
    <hyperlink ref="F158" r:id="rId10" xr:uid="{00000000-0004-0000-1D00-000009000000}"/>
    <hyperlink ref="F165" r:id="rId11" xr:uid="{00000000-0004-0000-1D00-00000A000000}"/>
    <hyperlink ref="F175" r:id="rId12" xr:uid="{00000000-0004-0000-1D00-00000B000000}"/>
    <hyperlink ref="F179" r:id="rId13" xr:uid="{00000000-0004-0000-1D00-00000C000000}"/>
    <hyperlink ref="F183" r:id="rId14" xr:uid="{00000000-0004-0000-1D00-00000D000000}"/>
    <hyperlink ref="F197" r:id="rId15" xr:uid="{00000000-0004-0000-1D00-00000E000000}"/>
    <hyperlink ref="F201" r:id="rId16" xr:uid="{00000000-0004-0000-1D00-00000F000000}"/>
    <hyperlink ref="F205" r:id="rId17" xr:uid="{00000000-0004-0000-1D00-000010000000}"/>
    <hyperlink ref="F211" r:id="rId18" xr:uid="{00000000-0004-0000-1D00-000011000000}"/>
    <hyperlink ref="F219" r:id="rId19" xr:uid="{00000000-0004-0000-1D00-000012000000}"/>
    <hyperlink ref="F223" r:id="rId20" xr:uid="{00000000-0004-0000-1D00-000013000000}"/>
    <hyperlink ref="F229" r:id="rId21" xr:uid="{00000000-0004-0000-1D00-000014000000}"/>
    <hyperlink ref="F235" r:id="rId22" xr:uid="{00000000-0004-0000-1D00-000015000000}"/>
    <hyperlink ref="F263" r:id="rId23" xr:uid="{00000000-0004-0000-1D00-000016000000}"/>
    <hyperlink ref="F267" r:id="rId24" xr:uid="{00000000-0004-0000-1D00-000017000000}"/>
    <hyperlink ref="F275" r:id="rId25" xr:uid="{00000000-0004-0000-1D00-000018000000}"/>
    <hyperlink ref="F283" r:id="rId26" xr:uid="{00000000-0004-0000-1D00-000019000000}"/>
    <hyperlink ref="F289" r:id="rId27" xr:uid="{00000000-0004-0000-1D00-00001A000000}"/>
    <hyperlink ref="F295" r:id="rId28" xr:uid="{00000000-0004-0000-1D00-00001B000000}"/>
    <hyperlink ref="F321" r:id="rId29" xr:uid="{00000000-0004-0000-1D00-00001C000000}"/>
    <hyperlink ref="F326" r:id="rId30" xr:uid="{00000000-0004-0000-1D00-00001D000000}"/>
    <hyperlink ref="F354" r:id="rId31" xr:uid="{00000000-0004-0000-1D00-00001E000000}"/>
    <hyperlink ref="F360" r:id="rId32" xr:uid="{00000000-0004-0000-1D00-00001F000000}"/>
    <hyperlink ref="F362" r:id="rId33" xr:uid="{00000000-0004-0000-1D00-000020000000}"/>
    <hyperlink ref="F366" r:id="rId34" xr:uid="{00000000-0004-0000-1D00-000021000000}"/>
    <hyperlink ref="F368" r:id="rId35" xr:uid="{00000000-0004-0000-1D00-000022000000}"/>
    <hyperlink ref="F373" r:id="rId36" xr:uid="{00000000-0004-0000-1D00-000023000000}"/>
    <hyperlink ref="F378" r:id="rId37" xr:uid="{00000000-0004-0000-1D00-000024000000}"/>
    <hyperlink ref="F384" r:id="rId38" xr:uid="{00000000-0004-0000-1D00-000025000000}"/>
    <hyperlink ref="F389" r:id="rId39" xr:uid="{00000000-0004-0000-1D00-000026000000}"/>
    <hyperlink ref="F394" r:id="rId40" xr:uid="{00000000-0004-0000-1D00-000027000000}"/>
    <hyperlink ref="F400" r:id="rId41" xr:uid="{00000000-0004-0000-1D00-000028000000}"/>
    <hyperlink ref="F411" r:id="rId42" xr:uid="{00000000-0004-0000-1D00-000029000000}"/>
    <hyperlink ref="F418" r:id="rId43" xr:uid="{00000000-0004-0000-1D00-00002A000000}"/>
    <hyperlink ref="F421" r:id="rId44" xr:uid="{00000000-0004-0000-1D00-00002B000000}"/>
    <hyperlink ref="F430" r:id="rId45" xr:uid="{00000000-0004-0000-1D00-00002C000000}"/>
    <hyperlink ref="F433" r:id="rId46" xr:uid="{00000000-0004-0000-1D00-00002D000000}"/>
    <hyperlink ref="F443" r:id="rId47" xr:uid="{00000000-0004-0000-1D00-00002E000000}"/>
    <hyperlink ref="F447" r:id="rId48" xr:uid="{00000000-0004-0000-1D00-00002F000000}"/>
    <hyperlink ref="F450" r:id="rId49" xr:uid="{00000000-0004-0000-1D00-000030000000}"/>
    <hyperlink ref="F455" r:id="rId50" xr:uid="{00000000-0004-0000-1D00-000031000000}"/>
    <hyperlink ref="F462" r:id="rId51" xr:uid="{00000000-0004-0000-1D00-000032000000}"/>
    <hyperlink ref="F468" r:id="rId52" xr:uid="{00000000-0004-0000-1D00-000033000000}"/>
    <hyperlink ref="F473" r:id="rId53" xr:uid="{00000000-0004-0000-1D00-000034000000}"/>
    <hyperlink ref="F478" r:id="rId54" xr:uid="{00000000-0004-0000-1D00-000035000000}"/>
    <hyperlink ref="F483" r:id="rId55" xr:uid="{00000000-0004-0000-1D00-000036000000}"/>
    <hyperlink ref="F490" r:id="rId56" xr:uid="{00000000-0004-0000-1D00-000037000000}"/>
    <hyperlink ref="F493" r:id="rId57" xr:uid="{00000000-0004-0000-1D00-000038000000}"/>
    <hyperlink ref="F495" r:id="rId58" xr:uid="{00000000-0004-0000-1D00-000039000000}"/>
    <hyperlink ref="F498" r:id="rId59" xr:uid="{00000000-0004-0000-1D00-00003A000000}"/>
    <hyperlink ref="F501" r:id="rId60" xr:uid="{00000000-0004-0000-1D00-00003B000000}"/>
    <hyperlink ref="F506" r:id="rId61" xr:uid="{00000000-0004-0000-1D00-00003C000000}"/>
    <hyperlink ref="F520" r:id="rId62" xr:uid="{00000000-0004-0000-1D00-00003D000000}"/>
    <hyperlink ref="F529" r:id="rId63" xr:uid="{00000000-0004-0000-1D00-00003E000000}"/>
    <hyperlink ref="F535" r:id="rId64" xr:uid="{00000000-0004-0000-1D00-00003F000000}"/>
    <hyperlink ref="F543" r:id="rId65" xr:uid="{00000000-0004-0000-1D00-000040000000}"/>
    <hyperlink ref="F547" r:id="rId66" xr:uid="{00000000-0004-0000-1D00-000041000000}"/>
    <hyperlink ref="F556" r:id="rId67" xr:uid="{00000000-0004-0000-1D00-000042000000}"/>
    <hyperlink ref="F558" r:id="rId68" xr:uid="{00000000-0004-0000-1D00-000043000000}"/>
    <hyperlink ref="F568" r:id="rId69" xr:uid="{00000000-0004-0000-1D00-000044000000}"/>
    <hyperlink ref="F573" r:id="rId70" xr:uid="{00000000-0004-0000-1D00-000045000000}"/>
    <hyperlink ref="F576" r:id="rId71" xr:uid="{00000000-0004-0000-1D00-000046000000}"/>
    <hyperlink ref="F582" r:id="rId72" xr:uid="{00000000-0004-0000-1D00-000047000000}"/>
    <hyperlink ref="F588" r:id="rId73" xr:uid="{00000000-0004-0000-1D00-000048000000}"/>
    <hyperlink ref="F593" r:id="rId74" xr:uid="{00000000-0004-0000-1D00-000049000000}"/>
    <hyperlink ref="F598" r:id="rId75" xr:uid="{00000000-0004-0000-1D00-00004A000000}"/>
    <hyperlink ref="F603" r:id="rId76" xr:uid="{00000000-0004-0000-1D00-00004B000000}"/>
    <hyperlink ref="F613" r:id="rId77" xr:uid="{00000000-0004-0000-1D00-00004C000000}"/>
    <hyperlink ref="F618" r:id="rId78" xr:uid="{00000000-0004-0000-1D00-00004D000000}"/>
    <hyperlink ref="F636" r:id="rId79" xr:uid="{00000000-0004-0000-1D00-00004E000000}"/>
    <hyperlink ref="F641" r:id="rId80" xr:uid="{00000000-0004-0000-1D00-00004F000000}"/>
    <hyperlink ref="F646" r:id="rId81" xr:uid="{00000000-0004-0000-1D00-000050000000}"/>
    <hyperlink ref="F648" r:id="rId82" xr:uid="{00000000-0004-0000-1D00-000051000000}"/>
    <hyperlink ref="F650" r:id="rId83" xr:uid="{00000000-0004-0000-1D00-000052000000}"/>
    <hyperlink ref="F655" r:id="rId84" xr:uid="{00000000-0004-0000-1D00-000053000000}"/>
    <hyperlink ref="F658" r:id="rId85" xr:uid="{00000000-0004-0000-1D00-000054000000}"/>
    <hyperlink ref="F662" r:id="rId86" xr:uid="{00000000-0004-0000-1D00-000055000000}"/>
    <hyperlink ref="F667" r:id="rId87" xr:uid="{00000000-0004-0000-1D00-000056000000}"/>
    <hyperlink ref="F671" r:id="rId88" xr:uid="{00000000-0004-0000-1D00-000057000000}"/>
    <hyperlink ref="F673" r:id="rId89" xr:uid="{00000000-0004-0000-1D00-000058000000}"/>
    <hyperlink ref="F679" r:id="rId90" xr:uid="{00000000-0004-0000-1D00-000059000000}"/>
    <hyperlink ref="F682" r:id="rId91" xr:uid="{00000000-0004-0000-1D00-00005A000000}"/>
    <hyperlink ref="F688" r:id="rId92" xr:uid="{00000000-0004-0000-1D00-00005B000000}"/>
    <hyperlink ref="F694" r:id="rId93" xr:uid="{00000000-0004-0000-1D00-00005C000000}"/>
    <hyperlink ref="F701" r:id="rId94" xr:uid="{00000000-0004-0000-1D00-00005D000000}"/>
    <hyperlink ref="F704" r:id="rId95" xr:uid="{00000000-0004-0000-1D00-00005E000000}"/>
    <hyperlink ref="F712" r:id="rId96" xr:uid="{00000000-0004-0000-1D00-00005F000000}"/>
    <hyperlink ref="F719" r:id="rId97" xr:uid="{00000000-0004-0000-1D00-000060000000}"/>
    <hyperlink ref="F725" r:id="rId98" xr:uid="{00000000-0004-0000-1D00-000061000000}"/>
    <hyperlink ref="F727" r:id="rId99" xr:uid="{00000000-0004-0000-1D00-000062000000}"/>
    <hyperlink ref="F729" r:id="rId100" xr:uid="{00000000-0004-0000-1D00-000063000000}"/>
    <hyperlink ref="F731" r:id="rId101" xr:uid="{00000000-0004-0000-1D00-000064000000}"/>
    <hyperlink ref="F733" r:id="rId102" xr:uid="{00000000-0004-0000-1D00-000065000000}"/>
    <hyperlink ref="F736" r:id="rId103" xr:uid="{00000000-0004-0000-1D00-000066000000}"/>
    <hyperlink ref="F751" r:id="rId104" xr:uid="{00000000-0004-0000-1D00-000067000000}"/>
    <hyperlink ref="F757" r:id="rId105" xr:uid="{00000000-0004-0000-1D00-000068000000}"/>
    <hyperlink ref="F759" r:id="rId106" xr:uid="{00000000-0004-0000-1D00-000069000000}"/>
    <hyperlink ref="F762" r:id="rId107" xr:uid="{00000000-0004-0000-1D00-00006A000000}"/>
    <hyperlink ref="F774" r:id="rId108" xr:uid="{00000000-0004-0000-1D00-00006B000000}"/>
    <hyperlink ref="F776" r:id="rId109" xr:uid="{00000000-0004-0000-1D00-00006C000000}"/>
    <hyperlink ref="F778" r:id="rId110" xr:uid="{00000000-0004-0000-1D00-00006D000000}"/>
    <hyperlink ref="F790" r:id="rId111" xr:uid="{00000000-0004-0000-1D00-00006E000000}"/>
    <hyperlink ref="F792" r:id="rId112" xr:uid="{00000000-0004-0000-1D00-00006F000000}"/>
  </hyperlinks>
  <pageMargins left="0.39370078740157483" right="0.39370078740157483" top="0.39370078740157483" bottom="0.39370078740157483" header="0" footer="0"/>
  <pageSetup paperSize="9" scale="84" fitToHeight="100" orientation="landscape" r:id="rId113"/>
  <headerFooter>
    <oddFooter>&amp;CStrana &amp;P z &amp;N</oddFooter>
  </headerFooter>
  <drawing r:id="rId114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BM40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190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s="1" customFormat="1" ht="12" customHeight="1">
      <c r="B8" s="22"/>
      <c r="D8" s="114" t="s">
        <v>212</v>
      </c>
      <c r="L8" s="22"/>
    </row>
    <row r="9" spans="1:46" s="2" customFormat="1" ht="16.5" customHeight="1">
      <c r="A9" s="36"/>
      <c r="B9" s="41"/>
      <c r="C9" s="36"/>
      <c r="D9" s="36"/>
      <c r="E9" s="406" t="s">
        <v>1019</v>
      </c>
      <c r="F9" s="408"/>
      <c r="G9" s="408"/>
      <c r="H9" s="408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214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09" t="s">
        <v>5593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21</v>
      </c>
      <c r="G13" s="36"/>
      <c r="H13" s="36"/>
      <c r="I13" s="114" t="s">
        <v>20</v>
      </c>
      <c r="J13" s="105" t="s">
        <v>21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22</v>
      </c>
      <c r="E14" s="36"/>
      <c r="F14" s="105" t="s">
        <v>23</v>
      </c>
      <c r="G14" s="36"/>
      <c r="H14" s="36"/>
      <c r="I14" s="114" t="s">
        <v>24</v>
      </c>
      <c r="J14" s="116" t="str">
        <f>'Rekapitulace stavby'!AN8</f>
        <v>29. 3. 2022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26</v>
      </c>
      <c r="E16" s="36"/>
      <c r="F16" s="36"/>
      <c r="G16" s="36"/>
      <c r="H16" s="36"/>
      <c r="I16" s="114" t="s">
        <v>27</v>
      </c>
      <c r="J16" s="105" t="s">
        <v>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21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27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0" t="str">
        <f>'Rekapitulace stavby'!E14</f>
        <v>Vyplň údaj</v>
      </c>
      <c r="F20" s="411"/>
      <c r="G20" s="411"/>
      <c r="H20" s="411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27</v>
      </c>
      <c r="J22" s="105" t="s">
        <v>21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33</v>
      </c>
      <c r="F23" s="36"/>
      <c r="G23" s="36"/>
      <c r="H23" s="36"/>
      <c r="I23" s="114" t="s">
        <v>29</v>
      </c>
      <c r="J23" s="105" t="s">
        <v>21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35</v>
      </c>
      <c r="E25" s="36"/>
      <c r="F25" s="36"/>
      <c r="G25" s="36"/>
      <c r="H25" s="36"/>
      <c r="I25" s="114" t="s">
        <v>27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47.25" customHeight="1">
      <c r="A29" s="117"/>
      <c r="B29" s="118"/>
      <c r="C29" s="117"/>
      <c r="D29" s="117"/>
      <c r="E29" s="412" t="s">
        <v>216</v>
      </c>
      <c r="F29" s="412"/>
      <c r="G29" s="412"/>
      <c r="H29" s="412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ROUND(J96,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ROUND((SUM(BE96:BE400)),  2)</f>
        <v>0</v>
      </c>
      <c r="G35" s="36"/>
      <c r="H35" s="36"/>
      <c r="I35" s="126">
        <v>0.21</v>
      </c>
      <c r="J35" s="125">
        <f>ROUND(((SUM(BE96:BE400))*I35),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ROUND((SUM(BF96:BF400)),  2)</f>
        <v>0</v>
      </c>
      <c r="G36" s="36"/>
      <c r="H36" s="36"/>
      <c r="I36" s="126">
        <v>0.15</v>
      </c>
      <c r="J36" s="125">
        <f>ROUND(((SUM(BF96:BF400))*I36),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ROUND((SUM(BG96:BG400)),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ROUND((SUM(BH96:BH400)),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ROUND((SUM(BI96:BI400)),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217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3" t="str">
        <f>E7</f>
        <v>Západní vstupní prostranství do areálu Kamencového jezera - B1 Přemyslova</v>
      </c>
      <c r="F50" s="414"/>
      <c r="G50" s="414"/>
      <c r="H50" s="414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212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3" t="s">
        <v>1019</v>
      </c>
      <c r="F52" s="415"/>
      <c r="G52" s="415"/>
      <c r="H52" s="415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214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87" t="str">
        <f>E11</f>
        <v>SO 06 - OPĚRNÉ STĚNY</v>
      </c>
      <c r="F54" s="415"/>
      <c r="G54" s="415"/>
      <c r="H54" s="415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Přemyslova, Chomutov</v>
      </c>
      <c r="G56" s="38"/>
      <c r="H56" s="38"/>
      <c r="I56" s="31" t="s">
        <v>24</v>
      </c>
      <c r="J56" s="61" t="str">
        <f>IF(J14="","",J14)</f>
        <v>29. 3. 2022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Statutární město Chomutov</v>
      </c>
      <c r="G58" s="38"/>
      <c r="H58" s="38"/>
      <c r="I58" s="31" t="s">
        <v>32</v>
      </c>
      <c r="J58" s="34" t="str">
        <f>E23</f>
        <v>refuel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35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218</v>
      </c>
      <c r="D61" s="139"/>
      <c r="E61" s="139"/>
      <c r="F61" s="139"/>
      <c r="G61" s="139"/>
      <c r="H61" s="139"/>
      <c r="I61" s="139"/>
      <c r="J61" s="140" t="s">
        <v>219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J96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220</v>
      </c>
    </row>
    <row r="64" spans="1:47" s="9" customFormat="1" ht="24.95" customHeight="1">
      <c r="B64" s="142"/>
      <c r="C64" s="143"/>
      <c r="D64" s="144" t="s">
        <v>314</v>
      </c>
      <c r="E64" s="145"/>
      <c r="F64" s="145"/>
      <c r="G64" s="145"/>
      <c r="H64" s="145"/>
      <c r="I64" s="145"/>
      <c r="J64" s="146">
        <f>J97</f>
        <v>0</v>
      </c>
      <c r="K64" s="143"/>
      <c r="L64" s="147"/>
    </row>
    <row r="65" spans="1:31" s="15" customFormat="1" ht="19.899999999999999" customHeight="1">
      <c r="B65" s="226"/>
      <c r="C65" s="99"/>
      <c r="D65" s="227" t="s">
        <v>315</v>
      </c>
      <c r="E65" s="228"/>
      <c r="F65" s="228"/>
      <c r="G65" s="228"/>
      <c r="H65" s="228"/>
      <c r="I65" s="228"/>
      <c r="J65" s="229">
        <f>J98</f>
        <v>0</v>
      </c>
      <c r="K65" s="99"/>
      <c r="L65" s="230"/>
    </row>
    <row r="66" spans="1:31" s="15" customFormat="1" ht="19.899999999999999" customHeight="1">
      <c r="B66" s="226"/>
      <c r="C66" s="99"/>
      <c r="D66" s="227" t="s">
        <v>316</v>
      </c>
      <c r="E66" s="228"/>
      <c r="F66" s="228"/>
      <c r="G66" s="228"/>
      <c r="H66" s="228"/>
      <c r="I66" s="228"/>
      <c r="J66" s="229">
        <f>J149</f>
        <v>0</v>
      </c>
      <c r="K66" s="99"/>
      <c r="L66" s="230"/>
    </row>
    <row r="67" spans="1:31" s="15" customFormat="1" ht="19.899999999999999" customHeight="1">
      <c r="B67" s="226"/>
      <c r="C67" s="99"/>
      <c r="D67" s="227" t="s">
        <v>3050</v>
      </c>
      <c r="E67" s="228"/>
      <c r="F67" s="228"/>
      <c r="G67" s="228"/>
      <c r="H67" s="228"/>
      <c r="I67" s="228"/>
      <c r="J67" s="229">
        <f>J202</f>
        <v>0</v>
      </c>
      <c r="K67" s="99"/>
      <c r="L67" s="230"/>
    </row>
    <row r="68" spans="1:31" s="15" customFormat="1" ht="19.899999999999999" customHeight="1">
      <c r="B68" s="226"/>
      <c r="C68" s="99"/>
      <c r="D68" s="227" t="s">
        <v>317</v>
      </c>
      <c r="E68" s="228"/>
      <c r="F68" s="228"/>
      <c r="G68" s="228"/>
      <c r="H68" s="228"/>
      <c r="I68" s="228"/>
      <c r="J68" s="229">
        <f>J278</f>
        <v>0</v>
      </c>
      <c r="K68" s="99"/>
      <c r="L68" s="230"/>
    </row>
    <row r="69" spans="1:31" s="15" customFormat="1" ht="19.899999999999999" customHeight="1">
      <c r="B69" s="226"/>
      <c r="C69" s="99"/>
      <c r="D69" s="227" t="s">
        <v>319</v>
      </c>
      <c r="E69" s="228"/>
      <c r="F69" s="228"/>
      <c r="G69" s="228"/>
      <c r="H69" s="228"/>
      <c r="I69" s="228"/>
      <c r="J69" s="229">
        <f>J333</f>
        <v>0</v>
      </c>
      <c r="K69" s="99"/>
      <c r="L69" s="230"/>
    </row>
    <row r="70" spans="1:31" s="15" customFormat="1" ht="19.899999999999999" customHeight="1">
      <c r="B70" s="226"/>
      <c r="C70" s="99"/>
      <c r="D70" s="227" t="s">
        <v>320</v>
      </c>
      <c r="E70" s="228"/>
      <c r="F70" s="228"/>
      <c r="G70" s="228"/>
      <c r="H70" s="228"/>
      <c r="I70" s="228"/>
      <c r="J70" s="229">
        <f>J365</f>
        <v>0</v>
      </c>
      <c r="K70" s="99"/>
      <c r="L70" s="230"/>
    </row>
    <row r="71" spans="1:31" s="15" customFormat="1" ht="19.899999999999999" customHeight="1">
      <c r="B71" s="226"/>
      <c r="C71" s="99"/>
      <c r="D71" s="227" t="s">
        <v>321</v>
      </c>
      <c r="E71" s="228"/>
      <c r="F71" s="228"/>
      <c r="G71" s="228"/>
      <c r="H71" s="228"/>
      <c r="I71" s="228"/>
      <c r="J71" s="229">
        <f>J379</f>
        <v>0</v>
      </c>
      <c r="K71" s="99"/>
      <c r="L71" s="230"/>
    </row>
    <row r="72" spans="1:31" s="9" customFormat="1" ht="24.95" customHeight="1">
      <c r="B72" s="142"/>
      <c r="C72" s="143"/>
      <c r="D72" s="144" t="s">
        <v>1568</v>
      </c>
      <c r="E72" s="145"/>
      <c r="F72" s="145"/>
      <c r="G72" s="145"/>
      <c r="H72" s="145"/>
      <c r="I72" s="145"/>
      <c r="J72" s="146">
        <f>J382</f>
        <v>0</v>
      </c>
      <c r="K72" s="143"/>
      <c r="L72" s="147"/>
    </row>
    <row r="73" spans="1:31" s="15" customFormat="1" ht="19.899999999999999" customHeight="1">
      <c r="B73" s="226"/>
      <c r="C73" s="99"/>
      <c r="D73" s="227" t="s">
        <v>3052</v>
      </c>
      <c r="E73" s="228"/>
      <c r="F73" s="228"/>
      <c r="G73" s="228"/>
      <c r="H73" s="228"/>
      <c r="I73" s="228"/>
      <c r="J73" s="229">
        <f>J383</f>
        <v>0</v>
      </c>
      <c r="K73" s="99"/>
      <c r="L73" s="230"/>
    </row>
    <row r="74" spans="1:31" s="15" customFormat="1" ht="19.899999999999999" customHeight="1">
      <c r="B74" s="226"/>
      <c r="C74" s="99"/>
      <c r="D74" s="227" t="s">
        <v>3059</v>
      </c>
      <c r="E74" s="228"/>
      <c r="F74" s="228"/>
      <c r="G74" s="228"/>
      <c r="H74" s="228"/>
      <c r="I74" s="228"/>
      <c r="J74" s="229">
        <f>J398</f>
        <v>0</v>
      </c>
      <c r="K74" s="99"/>
      <c r="L74" s="230"/>
    </row>
    <row r="75" spans="1:31" s="2" customFormat="1" ht="21.75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49"/>
      <c r="C76" s="50"/>
      <c r="D76" s="50"/>
      <c r="E76" s="50"/>
      <c r="F76" s="50"/>
      <c r="G76" s="50"/>
      <c r="H76" s="50"/>
      <c r="I76" s="50"/>
      <c r="J76" s="50"/>
      <c r="K76" s="50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31" s="2" customFormat="1" ht="6.95" customHeight="1">
      <c r="A80" s="36"/>
      <c r="B80" s="51"/>
      <c r="C80" s="52"/>
      <c r="D80" s="52"/>
      <c r="E80" s="52"/>
      <c r="F80" s="52"/>
      <c r="G80" s="52"/>
      <c r="H80" s="52"/>
      <c r="I80" s="52"/>
      <c r="J80" s="52"/>
      <c r="K80" s="52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24.95" customHeight="1">
      <c r="A81" s="36"/>
      <c r="B81" s="37"/>
      <c r="C81" s="25" t="s">
        <v>225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2" customFormat="1" ht="12" customHeight="1">
      <c r="A83" s="36"/>
      <c r="B83" s="37"/>
      <c r="C83" s="31" t="s">
        <v>16</v>
      </c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3" s="2" customFormat="1" ht="16.5" customHeight="1">
      <c r="A84" s="36"/>
      <c r="B84" s="37"/>
      <c r="C84" s="38"/>
      <c r="D84" s="38"/>
      <c r="E84" s="413" t="str">
        <f>E7</f>
        <v>Západní vstupní prostranství do areálu Kamencového jezera - B1 Přemyslova</v>
      </c>
      <c r="F84" s="414"/>
      <c r="G84" s="414"/>
      <c r="H84" s="414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1" customFormat="1" ht="12" customHeight="1">
      <c r="B85" s="23"/>
      <c r="C85" s="31" t="s">
        <v>212</v>
      </c>
      <c r="D85" s="24"/>
      <c r="E85" s="24"/>
      <c r="F85" s="24"/>
      <c r="G85" s="24"/>
      <c r="H85" s="24"/>
      <c r="I85" s="24"/>
      <c r="J85" s="24"/>
      <c r="K85" s="24"/>
      <c r="L85" s="22"/>
    </row>
    <row r="86" spans="1:63" s="2" customFormat="1" ht="16.5" customHeight="1">
      <c r="A86" s="36"/>
      <c r="B86" s="37"/>
      <c r="C86" s="38"/>
      <c r="D86" s="38"/>
      <c r="E86" s="413" t="s">
        <v>1019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>
      <c r="A87" s="36"/>
      <c r="B87" s="37"/>
      <c r="C87" s="31" t="s">
        <v>214</v>
      </c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>
      <c r="A88" s="36"/>
      <c r="B88" s="37"/>
      <c r="C88" s="38"/>
      <c r="D88" s="38"/>
      <c r="E88" s="387" t="str">
        <f>E11</f>
        <v>SO 06 - OPĚRNÉ STĚNY</v>
      </c>
      <c r="F88" s="415"/>
      <c r="G88" s="415"/>
      <c r="H88" s="415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>
      <c r="A90" s="36"/>
      <c r="B90" s="37"/>
      <c r="C90" s="31" t="s">
        <v>22</v>
      </c>
      <c r="D90" s="38"/>
      <c r="E90" s="38"/>
      <c r="F90" s="29" t="str">
        <f>F14</f>
        <v>Přemyslova, Chomutov</v>
      </c>
      <c r="G90" s="38"/>
      <c r="H90" s="38"/>
      <c r="I90" s="31" t="s">
        <v>24</v>
      </c>
      <c r="J90" s="61" t="str">
        <f>IF(J14="","",J14)</f>
        <v>29. 3. 2022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" customHeight="1">
      <c r="A92" s="36"/>
      <c r="B92" s="37"/>
      <c r="C92" s="31" t="s">
        <v>26</v>
      </c>
      <c r="D92" s="38"/>
      <c r="E92" s="38"/>
      <c r="F92" s="29" t="str">
        <f>E17</f>
        <v>Statutární město Chomutov</v>
      </c>
      <c r="G92" s="38"/>
      <c r="H92" s="38"/>
      <c r="I92" s="31" t="s">
        <v>32</v>
      </c>
      <c r="J92" s="34" t="str">
        <f>E23</f>
        <v>refuel s.r.o.</v>
      </c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5.2" customHeight="1">
      <c r="A93" s="36"/>
      <c r="B93" s="37"/>
      <c r="C93" s="31" t="s">
        <v>30</v>
      </c>
      <c r="D93" s="38"/>
      <c r="E93" s="38"/>
      <c r="F93" s="29" t="str">
        <f>IF(E20="","",E20)</f>
        <v>Vyplň údaj</v>
      </c>
      <c r="G93" s="38"/>
      <c r="H93" s="38"/>
      <c r="I93" s="31" t="s">
        <v>35</v>
      </c>
      <c r="J93" s="34" t="str">
        <f>E26</f>
        <v xml:space="preserve"> </v>
      </c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0" customFormat="1" ht="29.25" customHeight="1">
      <c r="A95" s="148"/>
      <c r="B95" s="149"/>
      <c r="C95" s="150" t="s">
        <v>226</v>
      </c>
      <c r="D95" s="151" t="s">
        <v>58</v>
      </c>
      <c r="E95" s="151" t="s">
        <v>54</v>
      </c>
      <c r="F95" s="151" t="s">
        <v>55</v>
      </c>
      <c r="G95" s="151" t="s">
        <v>227</v>
      </c>
      <c r="H95" s="151" t="s">
        <v>228</v>
      </c>
      <c r="I95" s="151" t="s">
        <v>229</v>
      </c>
      <c r="J95" s="151" t="s">
        <v>219</v>
      </c>
      <c r="K95" s="152" t="s">
        <v>230</v>
      </c>
      <c r="L95" s="153"/>
      <c r="M95" s="70" t="s">
        <v>21</v>
      </c>
      <c r="N95" s="71" t="s">
        <v>43</v>
      </c>
      <c r="O95" s="71" t="s">
        <v>231</v>
      </c>
      <c r="P95" s="71" t="s">
        <v>232</v>
      </c>
      <c r="Q95" s="71" t="s">
        <v>233</v>
      </c>
      <c r="R95" s="71" t="s">
        <v>234</v>
      </c>
      <c r="S95" s="71" t="s">
        <v>235</v>
      </c>
      <c r="T95" s="72" t="s">
        <v>236</v>
      </c>
      <c r="U95" s="148"/>
      <c r="V95" s="148"/>
      <c r="W95" s="148"/>
      <c r="X95" s="148"/>
      <c r="Y95" s="148"/>
      <c r="Z95" s="148"/>
      <c r="AA95" s="148"/>
      <c r="AB95" s="148"/>
      <c r="AC95" s="148"/>
      <c r="AD95" s="148"/>
      <c r="AE95" s="148"/>
    </row>
    <row r="96" spans="1:63" s="2" customFormat="1" ht="22.9" customHeight="1">
      <c r="A96" s="36"/>
      <c r="B96" s="37"/>
      <c r="C96" s="77" t="s">
        <v>237</v>
      </c>
      <c r="D96" s="38"/>
      <c r="E96" s="38"/>
      <c r="F96" s="38"/>
      <c r="G96" s="38"/>
      <c r="H96" s="38"/>
      <c r="I96" s="38"/>
      <c r="J96" s="154">
        <f>BK96</f>
        <v>0</v>
      </c>
      <c r="K96" s="38"/>
      <c r="L96" s="41"/>
      <c r="M96" s="73"/>
      <c r="N96" s="155"/>
      <c r="O96" s="74"/>
      <c r="P96" s="156">
        <f>P97+P382</f>
        <v>0</v>
      </c>
      <c r="Q96" s="74"/>
      <c r="R96" s="156">
        <f>R97+R382</f>
        <v>50.013224165262201</v>
      </c>
      <c r="S96" s="74"/>
      <c r="T96" s="157">
        <f>T97+T382</f>
        <v>0.11208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72</v>
      </c>
      <c r="AU96" s="19" t="s">
        <v>220</v>
      </c>
      <c r="BK96" s="158">
        <f>BK97+BK382</f>
        <v>0</v>
      </c>
    </row>
    <row r="97" spans="1:65" s="11" customFormat="1" ht="25.9" customHeight="1">
      <c r="B97" s="159"/>
      <c r="C97" s="160"/>
      <c r="D97" s="161" t="s">
        <v>72</v>
      </c>
      <c r="E97" s="162" t="s">
        <v>322</v>
      </c>
      <c r="F97" s="162" t="s">
        <v>323</v>
      </c>
      <c r="G97" s="160"/>
      <c r="H97" s="160"/>
      <c r="I97" s="163"/>
      <c r="J97" s="164">
        <f>BK97</f>
        <v>0</v>
      </c>
      <c r="K97" s="160"/>
      <c r="L97" s="165"/>
      <c r="M97" s="166"/>
      <c r="N97" s="167"/>
      <c r="O97" s="167"/>
      <c r="P97" s="168">
        <f>P98+P149+P202+P278+P333+P365+P379</f>
        <v>0</v>
      </c>
      <c r="Q97" s="167"/>
      <c r="R97" s="168">
        <f>R98+R149+R202+R278+R333+R365+R379</f>
        <v>49.937274165262203</v>
      </c>
      <c r="S97" s="167"/>
      <c r="T97" s="169">
        <f>T98+T149+T202+T278+T333+T365+T379</f>
        <v>0.11208</v>
      </c>
      <c r="AR97" s="170" t="s">
        <v>80</v>
      </c>
      <c r="AT97" s="171" t="s">
        <v>72</v>
      </c>
      <c r="AU97" s="171" t="s">
        <v>73</v>
      </c>
      <c r="AY97" s="170" t="s">
        <v>239</v>
      </c>
      <c r="BK97" s="172">
        <f>BK98+BK149+BK202+BK278+BK333+BK365+BK379</f>
        <v>0</v>
      </c>
    </row>
    <row r="98" spans="1:65" s="11" customFormat="1" ht="22.9" customHeight="1">
      <c r="B98" s="159"/>
      <c r="C98" s="160"/>
      <c r="D98" s="161" t="s">
        <v>72</v>
      </c>
      <c r="E98" s="231" t="s">
        <v>80</v>
      </c>
      <c r="F98" s="231" t="s">
        <v>257</v>
      </c>
      <c r="G98" s="160"/>
      <c r="H98" s="160"/>
      <c r="I98" s="163"/>
      <c r="J98" s="232">
        <f>BK98</f>
        <v>0</v>
      </c>
      <c r="K98" s="160"/>
      <c r="L98" s="165"/>
      <c r="M98" s="166"/>
      <c r="N98" s="167"/>
      <c r="O98" s="167"/>
      <c r="P98" s="168">
        <f>SUM(P99:P148)</f>
        <v>0</v>
      </c>
      <c r="Q98" s="167"/>
      <c r="R98" s="168">
        <f>SUM(R99:R148)</f>
        <v>0</v>
      </c>
      <c r="S98" s="167"/>
      <c r="T98" s="169">
        <f>SUM(T99:T148)</f>
        <v>0</v>
      </c>
      <c r="AR98" s="170" t="s">
        <v>80</v>
      </c>
      <c r="AT98" s="171" t="s">
        <v>72</v>
      </c>
      <c r="AU98" s="171" t="s">
        <v>80</v>
      </c>
      <c r="AY98" s="170" t="s">
        <v>239</v>
      </c>
      <c r="BK98" s="172">
        <f>SUM(BK99:BK148)</f>
        <v>0</v>
      </c>
    </row>
    <row r="99" spans="1:65" s="2" customFormat="1" ht="24.2" customHeight="1">
      <c r="A99" s="36"/>
      <c r="B99" s="37"/>
      <c r="C99" s="173" t="s">
        <v>80</v>
      </c>
      <c r="D99" s="173" t="s">
        <v>240</v>
      </c>
      <c r="E99" s="174" t="s">
        <v>5594</v>
      </c>
      <c r="F99" s="175" t="s">
        <v>5595</v>
      </c>
      <c r="G99" s="176" t="s">
        <v>348</v>
      </c>
      <c r="H99" s="177">
        <v>173.239</v>
      </c>
      <c r="I99" s="178"/>
      <c r="J99" s="179">
        <f>ROUND(I99*H99,2)</f>
        <v>0</v>
      </c>
      <c r="K99" s="175" t="s">
        <v>327</v>
      </c>
      <c r="L99" s="41"/>
      <c r="M99" s="180" t="s">
        <v>21</v>
      </c>
      <c r="N99" s="181" t="s">
        <v>44</v>
      </c>
      <c r="O99" s="66"/>
      <c r="P99" s="182">
        <f>O99*H99</f>
        <v>0</v>
      </c>
      <c r="Q99" s="182">
        <v>0</v>
      </c>
      <c r="R99" s="182">
        <f>Q99*H99</f>
        <v>0</v>
      </c>
      <c r="S99" s="182">
        <v>0</v>
      </c>
      <c r="T99" s="183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4" t="s">
        <v>100</v>
      </c>
      <c r="AT99" s="184" t="s">
        <v>240</v>
      </c>
      <c r="AU99" s="184" t="s">
        <v>82</v>
      </c>
      <c r="AY99" s="19" t="s">
        <v>239</v>
      </c>
      <c r="BE99" s="185">
        <f>IF(N99="základní",J99,0)</f>
        <v>0</v>
      </c>
      <c r="BF99" s="185">
        <f>IF(N99="snížená",J99,0)</f>
        <v>0</v>
      </c>
      <c r="BG99" s="185">
        <f>IF(N99="zákl. přenesená",J99,0)</f>
        <v>0</v>
      </c>
      <c r="BH99" s="185">
        <f>IF(N99="sníž. přenesená",J99,0)</f>
        <v>0</v>
      </c>
      <c r="BI99" s="185">
        <f>IF(N99="nulová",J99,0)</f>
        <v>0</v>
      </c>
      <c r="BJ99" s="19" t="s">
        <v>80</v>
      </c>
      <c r="BK99" s="185">
        <f>ROUND(I99*H99,2)</f>
        <v>0</v>
      </c>
      <c r="BL99" s="19" t="s">
        <v>100</v>
      </c>
      <c r="BM99" s="184" t="s">
        <v>5596</v>
      </c>
    </row>
    <row r="100" spans="1:65" s="2" customFormat="1" ht="11.25">
      <c r="A100" s="36"/>
      <c r="B100" s="37"/>
      <c r="C100" s="38"/>
      <c r="D100" s="233" t="s">
        <v>329</v>
      </c>
      <c r="E100" s="38"/>
      <c r="F100" s="234" t="s">
        <v>5597</v>
      </c>
      <c r="G100" s="38"/>
      <c r="H100" s="38"/>
      <c r="I100" s="188"/>
      <c r="J100" s="38"/>
      <c r="K100" s="38"/>
      <c r="L100" s="41"/>
      <c r="M100" s="189"/>
      <c r="N100" s="190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329</v>
      </c>
      <c r="AU100" s="19" t="s">
        <v>82</v>
      </c>
    </row>
    <row r="101" spans="1:65" s="12" customFormat="1" ht="11.25">
      <c r="B101" s="191"/>
      <c r="C101" s="192"/>
      <c r="D101" s="186" t="s">
        <v>248</v>
      </c>
      <c r="E101" s="193" t="s">
        <v>21</v>
      </c>
      <c r="F101" s="194" t="s">
        <v>5598</v>
      </c>
      <c r="G101" s="192"/>
      <c r="H101" s="193" t="s">
        <v>21</v>
      </c>
      <c r="I101" s="195"/>
      <c r="J101" s="192"/>
      <c r="K101" s="192"/>
      <c r="L101" s="196"/>
      <c r="M101" s="197"/>
      <c r="N101" s="198"/>
      <c r="O101" s="198"/>
      <c r="P101" s="198"/>
      <c r="Q101" s="198"/>
      <c r="R101" s="198"/>
      <c r="S101" s="198"/>
      <c r="T101" s="199"/>
      <c r="AT101" s="200" t="s">
        <v>248</v>
      </c>
      <c r="AU101" s="200" t="s">
        <v>82</v>
      </c>
      <c r="AV101" s="12" t="s">
        <v>80</v>
      </c>
      <c r="AW101" s="12" t="s">
        <v>34</v>
      </c>
      <c r="AX101" s="12" t="s">
        <v>73</v>
      </c>
      <c r="AY101" s="200" t="s">
        <v>239</v>
      </c>
    </row>
    <row r="102" spans="1:65" s="12" customFormat="1" ht="11.25">
      <c r="B102" s="191"/>
      <c r="C102" s="192"/>
      <c r="D102" s="186" t="s">
        <v>248</v>
      </c>
      <c r="E102" s="193" t="s">
        <v>21</v>
      </c>
      <c r="F102" s="194" t="s">
        <v>5599</v>
      </c>
      <c r="G102" s="192"/>
      <c r="H102" s="193" t="s">
        <v>21</v>
      </c>
      <c r="I102" s="195"/>
      <c r="J102" s="192"/>
      <c r="K102" s="192"/>
      <c r="L102" s="196"/>
      <c r="M102" s="197"/>
      <c r="N102" s="198"/>
      <c r="O102" s="198"/>
      <c r="P102" s="198"/>
      <c r="Q102" s="198"/>
      <c r="R102" s="198"/>
      <c r="S102" s="198"/>
      <c r="T102" s="199"/>
      <c r="AT102" s="200" t="s">
        <v>248</v>
      </c>
      <c r="AU102" s="200" t="s">
        <v>82</v>
      </c>
      <c r="AV102" s="12" t="s">
        <v>80</v>
      </c>
      <c r="AW102" s="12" t="s">
        <v>34</v>
      </c>
      <c r="AX102" s="12" t="s">
        <v>73</v>
      </c>
      <c r="AY102" s="200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5600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3" customFormat="1" ht="11.25">
      <c r="B104" s="201"/>
      <c r="C104" s="202"/>
      <c r="D104" s="186" t="s">
        <v>248</v>
      </c>
      <c r="E104" s="203" t="s">
        <v>21</v>
      </c>
      <c r="F104" s="204" t="s">
        <v>5601</v>
      </c>
      <c r="G104" s="202"/>
      <c r="H104" s="205">
        <v>130.90799999999999</v>
      </c>
      <c r="I104" s="206"/>
      <c r="J104" s="202"/>
      <c r="K104" s="202"/>
      <c r="L104" s="207"/>
      <c r="M104" s="208"/>
      <c r="N104" s="209"/>
      <c r="O104" s="209"/>
      <c r="P104" s="209"/>
      <c r="Q104" s="209"/>
      <c r="R104" s="209"/>
      <c r="S104" s="209"/>
      <c r="T104" s="210"/>
      <c r="AT104" s="211" t="s">
        <v>248</v>
      </c>
      <c r="AU104" s="211" t="s">
        <v>82</v>
      </c>
      <c r="AV104" s="13" t="s">
        <v>82</v>
      </c>
      <c r="AW104" s="13" t="s">
        <v>34</v>
      </c>
      <c r="AX104" s="13" t="s">
        <v>73</v>
      </c>
      <c r="AY104" s="211" t="s">
        <v>239</v>
      </c>
    </row>
    <row r="105" spans="1:65" s="13" customFormat="1" ht="11.25">
      <c r="B105" s="201"/>
      <c r="C105" s="202"/>
      <c r="D105" s="186" t="s">
        <v>248</v>
      </c>
      <c r="E105" s="203" t="s">
        <v>21</v>
      </c>
      <c r="F105" s="204" t="s">
        <v>5602</v>
      </c>
      <c r="G105" s="202"/>
      <c r="H105" s="205">
        <v>14.971</v>
      </c>
      <c r="I105" s="206"/>
      <c r="J105" s="202"/>
      <c r="K105" s="202"/>
      <c r="L105" s="207"/>
      <c r="M105" s="208"/>
      <c r="N105" s="209"/>
      <c r="O105" s="209"/>
      <c r="P105" s="209"/>
      <c r="Q105" s="209"/>
      <c r="R105" s="209"/>
      <c r="S105" s="209"/>
      <c r="T105" s="210"/>
      <c r="AT105" s="211" t="s">
        <v>248</v>
      </c>
      <c r="AU105" s="211" t="s">
        <v>82</v>
      </c>
      <c r="AV105" s="13" t="s">
        <v>82</v>
      </c>
      <c r="AW105" s="13" t="s">
        <v>34</v>
      </c>
      <c r="AX105" s="13" t="s">
        <v>73</v>
      </c>
      <c r="AY105" s="211" t="s">
        <v>239</v>
      </c>
    </row>
    <row r="106" spans="1:65" s="16" customFormat="1" ht="11.25">
      <c r="B106" s="235"/>
      <c r="C106" s="236"/>
      <c r="D106" s="186" t="s">
        <v>248</v>
      </c>
      <c r="E106" s="237" t="s">
        <v>21</v>
      </c>
      <c r="F106" s="238" t="s">
        <v>373</v>
      </c>
      <c r="G106" s="236"/>
      <c r="H106" s="239">
        <v>145.87899999999999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AT106" s="245" t="s">
        <v>248</v>
      </c>
      <c r="AU106" s="245" t="s">
        <v>82</v>
      </c>
      <c r="AV106" s="16" t="s">
        <v>96</v>
      </c>
      <c r="AW106" s="16" t="s">
        <v>34</v>
      </c>
      <c r="AX106" s="16" t="s">
        <v>73</v>
      </c>
      <c r="AY106" s="245" t="s">
        <v>239</v>
      </c>
    </row>
    <row r="107" spans="1:65" s="12" customFormat="1" ht="11.25">
      <c r="B107" s="191"/>
      <c r="C107" s="192"/>
      <c r="D107" s="186" t="s">
        <v>248</v>
      </c>
      <c r="E107" s="193" t="s">
        <v>21</v>
      </c>
      <c r="F107" s="194" t="s">
        <v>5603</v>
      </c>
      <c r="G107" s="192"/>
      <c r="H107" s="193" t="s">
        <v>21</v>
      </c>
      <c r="I107" s="195"/>
      <c r="J107" s="192"/>
      <c r="K107" s="192"/>
      <c r="L107" s="196"/>
      <c r="M107" s="197"/>
      <c r="N107" s="198"/>
      <c r="O107" s="198"/>
      <c r="P107" s="198"/>
      <c r="Q107" s="198"/>
      <c r="R107" s="198"/>
      <c r="S107" s="198"/>
      <c r="T107" s="199"/>
      <c r="AT107" s="200" t="s">
        <v>248</v>
      </c>
      <c r="AU107" s="200" t="s">
        <v>82</v>
      </c>
      <c r="AV107" s="12" t="s">
        <v>80</v>
      </c>
      <c r="AW107" s="12" t="s">
        <v>34</v>
      </c>
      <c r="AX107" s="12" t="s">
        <v>73</v>
      </c>
      <c r="AY107" s="200" t="s">
        <v>239</v>
      </c>
    </row>
    <row r="108" spans="1:65" s="13" customFormat="1" ht="11.25">
      <c r="B108" s="201"/>
      <c r="C108" s="202"/>
      <c r="D108" s="186" t="s">
        <v>248</v>
      </c>
      <c r="E108" s="203" t="s">
        <v>21</v>
      </c>
      <c r="F108" s="204" t="s">
        <v>5604</v>
      </c>
      <c r="G108" s="202"/>
      <c r="H108" s="205">
        <v>22.68</v>
      </c>
      <c r="I108" s="206"/>
      <c r="J108" s="202"/>
      <c r="K108" s="202"/>
      <c r="L108" s="207"/>
      <c r="M108" s="208"/>
      <c r="N108" s="209"/>
      <c r="O108" s="209"/>
      <c r="P108" s="209"/>
      <c r="Q108" s="209"/>
      <c r="R108" s="209"/>
      <c r="S108" s="209"/>
      <c r="T108" s="210"/>
      <c r="AT108" s="211" t="s">
        <v>248</v>
      </c>
      <c r="AU108" s="211" t="s">
        <v>82</v>
      </c>
      <c r="AV108" s="13" t="s">
        <v>82</v>
      </c>
      <c r="AW108" s="13" t="s">
        <v>34</v>
      </c>
      <c r="AX108" s="13" t="s">
        <v>73</v>
      </c>
      <c r="AY108" s="211" t="s">
        <v>239</v>
      </c>
    </row>
    <row r="109" spans="1:65" s="13" customFormat="1" ht="11.25">
      <c r="B109" s="201"/>
      <c r="C109" s="202"/>
      <c r="D109" s="186" t="s">
        <v>248</v>
      </c>
      <c r="E109" s="203" t="s">
        <v>21</v>
      </c>
      <c r="F109" s="204" t="s">
        <v>5605</v>
      </c>
      <c r="G109" s="202"/>
      <c r="H109" s="205">
        <v>4.68</v>
      </c>
      <c r="I109" s="206"/>
      <c r="J109" s="202"/>
      <c r="K109" s="202"/>
      <c r="L109" s="207"/>
      <c r="M109" s="208"/>
      <c r="N109" s="209"/>
      <c r="O109" s="209"/>
      <c r="P109" s="209"/>
      <c r="Q109" s="209"/>
      <c r="R109" s="209"/>
      <c r="S109" s="209"/>
      <c r="T109" s="210"/>
      <c r="AT109" s="211" t="s">
        <v>248</v>
      </c>
      <c r="AU109" s="211" t="s">
        <v>82</v>
      </c>
      <c r="AV109" s="13" t="s">
        <v>82</v>
      </c>
      <c r="AW109" s="13" t="s">
        <v>34</v>
      </c>
      <c r="AX109" s="13" t="s">
        <v>73</v>
      </c>
      <c r="AY109" s="211" t="s">
        <v>239</v>
      </c>
    </row>
    <row r="110" spans="1:65" s="16" customFormat="1" ht="11.25">
      <c r="B110" s="235"/>
      <c r="C110" s="236"/>
      <c r="D110" s="186" t="s">
        <v>248</v>
      </c>
      <c r="E110" s="237" t="s">
        <v>21</v>
      </c>
      <c r="F110" s="238" t="s">
        <v>373</v>
      </c>
      <c r="G110" s="236"/>
      <c r="H110" s="239">
        <v>27.36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AT110" s="245" t="s">
        <v>248</v>
      </c>
      <c r="AU110" s="245" t="s">
        <v>82</v>
      </c>
      <c r="AV110" s="16" t="s">
        <v>96</v>
      </c>
      <c r="AW110" s="16" t="s">
        <v>34</v>
      </c>
      <c r="AX110" s="16" t="s">
        <v>73</v>
      </c>
      <c r="AY110" s="245" t="s">
        <v>239</v>
      </c>
    </row>
    <row r="111" spans="1:65" s="14" customFormat="1" ht="11.25">
      <c r="B111" s="212"/>
      <c r="C111" s="213"/>
      <c r="D111" s="186" t="s">
        <v>248</v>
      </c>
      <c r="E111" s="214" t="s">
        <v>21</v>
      </c>
      <c r="F111" s="215" t="s">
        <v>251</v>
      </c>
      <c r="G111" s="213"/>
      <c r="H111" s="216">
        <v>173.239</v>
      </c>
      <c r="I111" s="217"/>
      <c r="J111" s="213"/>
      <c r="K111" s="213"/>
      <c r="L111" s="218"/>
      <c r="M111" s="219"/>
      <c r="N111" s="220"/>
      <c r="O111" s="220"/>
      <c r="P111" s="220"/>
      <c r="Q111" s="220"/>
      <c r="R111" s="220"/>
      <c r="S111" s="220"/>
      <c r="T111" s="221"/>
      <c r="AT111" s="222" t="s">
        <v>248</v>
      </c>
      <c r="AU111" s="222" t="s">
        <v>82</v>
      </c>
      <c r="AV111" s="14" t="s">
        <v>100</v>
      </c>
      <c r="AW111" s="14" t="s">
        <v>34</v>
      </c>
      <c r="AX111" s="14" t="s">
        <v>80</v>
      </c>
      <c r="AY111" s="222" t="s">
        <v>239</v>
      </c>
    </row>
    <row r="112" spans="1:65" s="2" customFormat="1" ht="37.9" customHeight="1">
      <c r="A112" s="36"/>
      <c r="B112" s="37"/>
      <c r="C112" s="173" t="s">
        <v>82</v>
      </c>
      <c r="D112" s="173" t="s">
        <v>240</v>
      </c>
      <c r="E112" s="174" t="s">
        <v>3098</v>
      </c>
      <c r="F112" s="175" t="s">
        <v>3099</v>
      </c>
      <c r="G112" s="176" t="s">
        <v>348</v>
      </c>
      <c r="H112" s="177">
        <v>80.772999999999996</v>
      </c>
      <c r="I112" s="178"/>
      <c r="J112" s="179">
        <f>ROUND(I112*H112,2)</f>
        <v>0</v>
      </c>
      <c r="K112" s="175" t="s">
        <v>327</v>
      </c>
      <c r="L112" s="41"/>
      <c r="M112" s="180" t="s">
        <v>21</v>
      </c>
      <c r="N112" s="181" t="s">
        <v>44</v>
      </c>
      <c r="O112" s="66"/>
      <c r="P112" s="182">
        <f>O112*H112</f>
        <v>0</v>
      </c>
      <c r="Q112" s="182">
        <v>0</v>
      </c>
      <c r="R112" s="182">
        <f>Q112*H112</f>
        <v>0</v>
      </c>
      <c r="S112" s="182">
        <v>0</v>
      </c>
      <c r="T112" s="18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4" t="s">
        <v>100</v>
      </c>
      <c r="AT112" s="184" t="s">
        <v>240</v>
      </c>
      <c r="AU112" s="184" t="s">
        <v>82</v>
      </c>
      <c r="AY112" s="19" t="s">
        <v>239</v>
      </c>
      <c r="BE112" s="185">
        <f>IF(N112="základní",J112,0)</f>
        <v>0</v>
      </c>
      <c r="BF112" s="185">
        <f>IF(N112="snížená",J112,0)</f>
        <v>0</v>
      </c>
      <c r="BG112" s="185">
        <f>IF(N112="zákl. přenesená",J112,0)</f>
        <v>0</v>
      </c>
      <c r="BH112" s="185">
        <f>IF(N112="sníž. přenesená",J112,0)</f>
        <v>0</v>
      </c>
      <c r="BI112" s="185">
        <f>IF(N112="nulová",J112,0)</f>
        <v>0</v>
      </c>
      <c r="BJ112" s="19" t="s">
        <v>80</v>
      </c>
      <c r="BK112" s="185">
        <f>ROUND(I112*H112,2)</f>
        <v>0</v>
      </c>
      <c r="BL112" s="19" t="s">
        <v>100</v>
      </c>
      <c r="BM112" s="184" t="s">
        <v>5606</v>
      </c>
    </row>
    <row r="113" spans="1:65" s="2" customFormat="1" ht="11.25">
      <c r="A113" s="36"/>
      <c r="B113" s="37"/>
      <c r="C113" s="38"/>
      <c r="D113" s="233" t="s">
        <v>329</v>
      </c>
      <c r="E113" s="38"/>
      <c r="F113" s="234" t="s">
        <v>3101</v>
      </c>
      <c r="G113" s="38"/>
      <c r="H113" s="38"/>
      <c r="I113" s="188"/>
      <c r="J113" s="38"/>
      <c r="K113" s="38"/>
      <c r="L113" s="41"/>
      <c r="M113" s="189"/>
      <c r="N113" s="190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329</v>
      </c>
      <c r="AU113" s="19" t="s">
        <v>82</v>
      </c>
    </row>
    <row r="114" spans="1:65" s="12" customFormat="1" ht="11.25">
      <c r="B114" s="191"/>
      <c r="C114" s="192"/>
      <c r="D114" s="186" t="s">
        <v>248</v>
      </c>
      <c r="E114" s="193" t="s">
        <v>21</v>
      </c>
      <c r="F114" s="194" t="s">
        <v>5607</v>
      </c>
      <c r="G114" s="192"/>
      <c r="H114" s="193" t="s">
        <v>21</v>
      </c>
      <c r="I114" s="195"/>
      <c r="J114" s="192"/>
      <c r="K114" s="192"/>
      <c r="L114" s="196"/>
      <c r="M114" s="197"/>
      <c r="N114" s="198"/>
      <c r="O114" s="198"/>
      <c r="P114" s="198"/>
      <c r="Q114" s="198"/>
      <c r="R114" s="198"/>
      <c r="S114" s="198"/>
      <c r="T114" s="199"/>
      <c r="AT114" s="200" t="s">
        <v>248</v>
      </c>
      <c r="AU114" s="200" t="s">
        <v>82</v>
      </c>
      <c r="AV114" s="12" t="s">
        <v>80</v>
      </c>
      <c r="AW114" s="12" t="s">
        <v>34</v>
      </c>
      <c r="AX114" s="12" t="s">
        <v>73</v>
      </c>
      <c r="AY114" s="200" t="s">
        <v>239</v>
      </c>
    </row>
    <row r="115" spans="1:65" s="13" customFormat="1" ht="11.25">
      <c r="B115" s="201"/>
      <c r="C115" s="202"/>
      <c r="D115" s="186" t="s">
        <v>248</v>
      </c>
      <c r="E115" s="203" t="s">
        <v>21</v>
      </c>
      <c r="F115" s="204" t="s">
        <v>5608</v>
      </c>
      <c r="G115" s="202"/>
      <c r="H115" s="205">
        <v>80.772999999999996</v>
      </c>
      <c r="I115" s="206"/>
      <c r="J115" s="202"/>
      <c r="K115" s="202"/>
      <c r="L115" s="207"/>
      <c r="M115" s="208"/>
      <c r="N115" s="209"/>
      <c r="O115" s="209"/>
      <c r="P115" s="209"/>
      <c r="Q115" s="209"/>
      <c r="R115" s="209"/>
      <c r="S115" s="209"/>
      <c r="T115" s="210"/>
      <c r="AT115" s="211" t="s">
        <v>248</v>
      </c>
      <c r="AU115" s="211" t="s">
        <v>82</v>
      </c>
      <c r="AV115" s="13" t="s">
        <v>82</v>
      </c>
      <c r="AW115" s="13" t="s">
        <v>34</v>
      </c>
      <c r="AX115" s="13" t="s">
        <v>73</v>
      </c>
      <c r="AY115" s="211" t="s">
        <v>239</v>
      </c>
    </row>
    <row r="116" spans="1:65" s="14" customFormat="1" ht="11.25">
      <c r="B116" s="212"/>
      <c r="C116" s="213"/>
      <c r="D116" s="186" t="s">
        <v>248</v>
      </c>
      <c r="E116" s="214" t="s">
        <v>21</v>
      </c>
      <c r="F116" s="215" t="s">
        <v>251</v>
      </c>
      <c r="G116" s="213"/>
      <c r="H116" s="216">
        <v>80.772999999999996</v>
      </c>
      <c r="I116" s="217"/>
      <c r="J116" s="213"/>
      <c r="K116" s="213"/>
      <c r="L116" s="218"/>
      <c r="M116" s="219"/>
      <c r="N116" s="220"/>
      <c r="O116" s="220"/>
      <c r="P116" s="220"/>
      <c r="Q116" s="220"/>
      <c r="R116" s="220"/>
      <c r="S116" s="220"/>
      <c r="T116" s="221"/>
      <c r="AT116" s="222" t="s">
        <v>248</v>
      </c>
      <c r="AU116" s="222" t="s">
        <v>82</v>
      </c>
      <c r="AV116" s="14" t="s">
        <v>100</v>
      </c>
      <c r="AW116" s="14" t="s">
        <v>34</v>
      </c>
      <c r="AX116" s="14" t="s">
        <v>80</v>
      </c>
      <c r="AY116" s="222" t="s">
        <v>239</v>
      </c>
    </row>
    <row r="117" spans="1:65" s="2" customFormat="1" ht="37.9" customHeight="1">
      <c r="A117" s="36"/>
      <c r="B117" s="37"/>
      <c r="C117" s="173" t="s">
        <v>96</v>
      </c>
      <c r="D117" s="173" t="s">
        <v>240</v>
      </c>
      <c r="E117" s="174" t="s">
        <v>454</v>
      </c>
      <c r="F117" s="175" t="s">
        <v>455</v>
      </c>
      <c r="G117" s="176" t="s">
        <v>348</v>
      </c>
      <c r="H117" s="177">
        <v>92.555999999999997</v>
      </c>
      <c r="I117" s="178"/>
      <c r="J117" s="179">
        <f>ROUND(I117*H117,2)</f>
        <v>0</v>
      </c>
      <c r="K117" s="175" t="s">
        <v>327</v>
      </c>
      <c r="L117" s="41"/>
      <c r="M117" s="180" t="s">
        <v>21</v>
      </c>
      <c r="N117" s="181" t="s">
        <v>44</v>
      </c>
      <c r="O117" s="66"/>
      <c r="P117" s="182">
        <f>O117*H117</f>
        <v>0</v>
      </c>
      <c r="Q117" s="182">
        <v>0</v>
      </c>
      <c r="R117" s="182">
        <f>Q117*H117</f>
        <v>0</v>
      </c>
      <c r="S117" s="182">
        <v>0</v>
      </c>
      <c r="T117" s="183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4" t="s">
        <v>100</v>
      </c>
      <c r="AT117" s="184" t="s">
        <v>240</v>
      </c>
      <c r="AU117" s="184" t="s">
        <v>82</v>
      </c>
      <c r="AY117" s="19" t="s">
        <v>239</v>
      </c>
      <c r="BE117" s="185">
        <f>IF(N117="základní",J117,0)</f>
        <v>0</v>
      </c>
      <c r="BF117" s="185">
        <f>IF(N117="snížená",J117,0)</f>
        <v>0</v>
      </c>
      <c r="BG117" s="185">
        <f>IF(N117="zákl. přenesená",J117,0)</f>
        <v>0</v>
      </c>
      <c r="BH117" s="185">
        <f>IF(N117="sníž. přenesená",J117,0)</f>
        <v>0</v>
      </c>
      <c r="BI117" s="185">
        <f>IF(N117="nulová",J117,0)</f>
        <v>0</v>
      </c>
      <c r="BJ117" s="19" t="s">
        <v>80</v>
      </c>
      <c r="BK117" s="185">
        <f>ROUND(I117*H117,2)</f>
        <v>0</v>
      </c>
      <c r="BL117" s="19" t="s">
        <v>100</v>
      </c>
      <c r="BM117" s="184" t="s">
        <v>5609</v>
      </c>
    </row>
    <row r="118" spans="1:65" s="2" customFormat="1" ht="11.25">
      <c r="A118" s="36"/>
      <c r="B118" s="37"/>
      <c r="C118" s="38"/>
      <c r="D118" s="233" t="s">
        <v>329</v>
      </c>
      <c r="E118" s="38"/>
      <c r="F118" s="234" t="s">
        <v>457</v>
      </c>
      <c r="G118" s="38"/>
      <c r="H118" s="38"/>
      <c r="I118" s="188"/>
      <c r="J118" s="38"/>
      <c r="K118" s="38"/>
      <c r="L118" s="41"/>
      <c r="M118" s="189"/>
      <c r="N118" s="190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329</v>
      </c>
      <c r="AU118" s="19" t="s">
        <v>82</v>
      </c>
    </row>
    <row r="119" spans="1:65" s="12" customFormat="1" ht="11.25">
      <c r="B119" s="191"/>
      <c r="C119" s="192"/>
      <c r="D119" s="186" t="s">
        <v>248</v>
      </c>
      <c r="E119" s="193" t="s">
        <v>21</v>
      </c>
      <c r="F119" s="194" t="s">
        <v>458</v>
      </c>
      <c r="G119" s="192"/>
      <c r="H119" s="193" t="s">
        <v>21</v>
      </c>
      <c r="I119" s="195"/>
      <c r="J119" s="192"/>
      <c r="K119" s="192"/>
      <c r="L119" s="196"/>
      <c r="M119" s="197"/>
      <c r="N119" s="198"/>
      <c r="O119" s="198"/>
      <c r="P119" s="198"/>
      <c r="Q119" s="198"/>
      <c r="R119" s="198"/>
      <c r="S119" s="198"/>
      <c r="T119" s="199"/>
      <c r="AT119" s="200" t="s">
        <v>248</v>
      </c>
      <c r="AU119" s="200" t="s">
        <v>82</v>
      </c>
      <c r="AV119" s="12" t="s">
        <v>80</v>
      </c>
      <c r="AW119" s="12" t="s">
        <v>34</v>
      </c>
      <c r="AX119" s="12" t="s">
        <v>73</v>
      </c>
      <c r="AY119" s="200" t="s">
        <v>239</v>
      </c>
    </row>
    <row r="120" spans="1:65" s="13" customFormat="1" ht="11.25">
      <c r="B120" s="201"/>
      <c r="C120" s="202"/>
      <c r="D120" s="186" t="s">
        <v>248</v>
      </c>
      <c r="E120" s="203" t="s">
        <v>21</v>
      </c>
      <c r="F120" s="204" t="s">
        <v>5610</v>
      </c>
      <c r="G120" s="202"/>
      <c r="H120" s="205">
        <v>173.32900000000001</v>
      </c>
      <c r="I120" s="206"/>
      <c r="J120" s="202"/>
      <c r="K120" s="202"/>
      <c r="L120" s="207"/>
      <c r="M120" s="208"/>
      <c r="N120" s="209"/>
      <c r="O120" s="209"/>
      <c r="P120" s="209"/>
      <c r="Q120" s="209"/>
      <c r="R120" s="209"/>
      <c r="S120" s="209"/>
      <c r="T120" s="210"/>
      <c r="AT120" s="211" t="s">
        <v>248</v>
      </c>
      <c r="AU120" s="211" t="s">
        <v>82</v>
      </c>
      <c r="AV120" s="13" t="s">
        <v>82</v>
      </c>
      <c r="AW120" s="13" t="s">
        <v>34</v>
      </c>
      <c r="AX120" s="13" t="s">
        <v>73</v>
      </c>
      <c r="AY120" s="211" t="s">
        <v>239</v>
      </c>
    </row>
    <row r="121" spans="1:65" s="13" customFormat="1" ht="11.25">
      <c r="B121" s="201"/>
      <c r="C121" s="202"/>
      <c r="D121" s="186" t="s">
        <v>248</v>
      </c>
      <c r="E121" s="203" t="s">
        <v>21</v>
      </c>
      <c r="F121" s="204" t="s">
        <v>5611</v>
      </c>
      <c r="G121" s="202"/>
      <c r="H121" s="205">
        <v>-80.772999999999996</v>
      </c>
      <c r="I121" s="206"/>
      <c r="J121" s="202"/>
      <c r="K121" s="202"/>
      <c r="L121" s="207"/>
      <c r="M121" s="208"/>
      <c r="N121" s="209"/>
      <c r="O121" s="209"/>
      <c r="P121" s="209"/>
      <c r="Q121" s="209"/>
      <c r="R121" s="209"/>
      <c r="S121" s="209"/>
      <c r="T121" s="210"/>
      <c r="AT121" s="211" t="s">
        <v>248</v>
      </c>
      <c r="AU121" s="211" t="s">
        <v>82</v>
      </c>
      <c r="AV121" s="13" t="s">
        <v>82</v>
      </c>
      <c r="AW121" s="13" t="s">
        <v>34</v>
      </c>
      <c r="AX121" s="13" t="s">
        <v>73</v>
      </c>
      <c r="AY121" s="211" t="s">
        <v>239</v>
      </c>
    </row>
    <row r="122" spans="1:65" s="14" customFormat="1" ht="11.25">
      <c r="B122" s="212"/>
      <c r="C122" s="213"/>
      <c r="D122" s="186" t="s">
        <v>248</v>
      </c>
      <c r="E122" s="214" t="s">
        <v>21</v>
      </c>
      <c r="F122" s="215" t="s">
        <v>251</v>
      </c>
      <c r="G122" s="213"/>
      <c r="H122" s="216">
        <v>92.556000000000012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AT122" s="222" t="s">
        <v>248</v>
      </c>
      <c r="AU122" s="222" t="s">
        <v>82</v>
      </c>
      <c r="AV122" s="14" t="s">
        <v>100</v>
      </c>
      <c r="AW122" s="14" t="s">
        <v>34</v>
      </c>
      <c r="AX122" s="14" t="s">
        <v>80</v>
      </c>
      <c r="AY122" s="222" t="s">
        <v>239</v>
      </c>
    </row>
    <row r="123" spans="1:65" s="2" customFormat="1" ht="24.2" customHeight="1">
      <c r="A123" s="36"/>
      <c r="B123" s="37"/>
      <c r="C123" s="173" t="s">
        <v>100</v>
      </c>
      <c r="D123" s="173" t="s">
        <v>240</v>
      </c>
      <c r="E123" s="174" t="s">
        <v>462</v>
      </c>
      <c r="F123" s="175" t="s">
        <v>463</v>
      </c>
      <c r="G123" s="176" t="s">
        <v>348</v>
      </c>
      <c r="H123" s="177">
        <v>80.772999999999996</v>
      </c>
      <c r="I123" s="178"/>
      <c r="J123" s="179">
        <f>ROUND(I123*H123,2)</f>
        <v>0</v>
      </c>
      <c r="K123" s="175" t="s">
        <v>327</v>
      </c>
      <c r="L123" s="41"/>
      <c r="M123" s="180" t="s">
        <v>21</v>
      </c>
      <c r="N123" s="181" t="s">
        <v>44</v>
      </c>
      <c r="O123" s="66"/>
      <c r="P123" s="182">
        <f>O123*H123</f>
        <v>0</v>
      </c>
      <c r="Q123" s="182">
        <v>0</v>
      </c>
      <c r="R123" s="182">
        <f>Q123*H123</f>
        <v>0</v>
      </c>
      <c r="S123" s="182">
        <v>0</v>
      </c>
      <c r="T123" s="183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4" t="s">
        <v>100</v>
      </c>
      <c r="AT123" s="184" t="s">
        <v>240</v>
      </c>
      <c r="AU123" s="184" t="s">
        <v>82</v>
      </c>
      <c r="AY123" s="19" t="s">
        <v>239</v>
      </c>
      <c r="BE123" s="185">
        <f>IF(N123="základní",J123,0)</f>
        <v>0</v>
      </c>
      <c r="BF123" s="185">
        <f>IF(N123="snížená",J123,0)</f>
        <v>0</v>
      </c>
      <c r="BG123" s="185">
        <f>IF(N123="zákl. přenesená",J123,0)</f>
        <v>0</v>
      </c>
      <c r="BH123" s="185">
        <f>IF(N123="sníž. přenesená",J123,0)</f>
        <v>0</v>
      </c>
      <c r="BI123" s="185">
        <f>IF(N123="nulová",J123,0)</f>
        <v>0</v>
      </c>
      <c r="BJ123" s="19" t="s">
        <v>80</v>
      </c>
      <c r="BK123" s="185">
        <f>ROUND(I123*H123,2)</f>
        <v>0</v>
      </c>
      <c r="BL123" s="19" t="s">
        <v>100</v>
      </c>
      <c r="BM123" s="184" t="s">
        <v>5612</v>
      </c>
    </row>
    <row r="124" spans="1:65" s="2" customFormat="1" ht="11.25">
      <c r="A124" s="36"/>
      <c r="B124" s="37"/>
      <c r="C124" s="38"/>
      <c r="D124" s="233" t="s">
        <v>329</v>
      </c>
      <c r="E124" s="38"/>
      <c r="F124" s="234" t="s">
        <v>465</v>
      </c>
      <c r="G124" s="38"/>
      <c r="H124" s="38"/>
      <c r="I124" s="188"/>
      <c r="J124" s="38"/>
      <c r="K124" s="38"/>
      <c r="L124" s="41"/>
      <c r="M124" s="189"/>
      <c r="N124" s="190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329</v>
      </c>
      <c r="AU124" s="19" t="s">
        <v>82</v>
      </c>
    </row>
    <row r="125" spans="1:65" s="13" customFormat="1" ht="11.25">
      <c r="B125" s="201"/>
      <c r="C125" s="202"/>
      <c r="D125" s="186" t="s">
        <v>248</v>
      </c>
      <c r="E125" s="203" t="s">
        <v>21</v>
      </c>
      <c r="F125" s="204" t="s">
        <v>5613</v>
      </c>
      <c r="G125" s="202"/>
      <c r="H125" s="205">
        <v>80.772999999999996</v>
      </c>
      <c r="I125" s="206"/>
      <c r="J125" s="202"/>
      <c r="K125" s="202"/>
      <c r="L125" s="207"/>
      <c r="M125" s="208"/>
      <c r="N125" s="209"/>
      <c r="O125" s="209"/>
      <c r="P125" s="209"/>
      <c r="Q125" s="209"/>
      <c r="R125" s="209"/>
      <c r="S125" s="209"/>
      <c r="T125" s="210"/>
      <c r="AT125" s="211" t="s">
        <v>248</v>
      </c>
      <c r="AU125" s="211" t="s">
        <v>82</v>
      </c>
      <c r="AV125" s="13" t="s">
        <v>82</v>
      </c>
      <c r="AW125" s="13" t="s">
        <v>34</v>
      </c>
      <c r="AX125" s="13" t="s">
        <v>73</v>
      </c>
      <c r="AY125" s="211" t="s">
        <v>239</v>
      </c>
    </row>
    <row r="126" spans="1:65" s="14" customFormat="1" ht="11.25">
      <c r="B126" s="212"/>
      <c r="C126" s="213"/>
      <c r="D126" s="186" t="s">
        <v>248</v>
      </c>
      <c r="E126" s="214" t="s">
        <v>21</v>
      </c>
      <c r="F126" s="215" t="s">
        <v>251</v>
      </c>
      <c r="G126" s="213"/>
      <c r="H126" s="216">
        <v>80.772999999999996</v>
      </c>
      <c r="I126" s="217"/>
      <c r="J126" s="213"/>
      <c r="K126" s="213"/>
      <c r="L126" s="218"/>
      <c r="M126" s="219"/>
      <c r="N126" s="220"/>
      <c r="O126" s="220"/>
      <c r="P126" s="220"/>
      <c r="Q126" s="220"/>
      <c r="R126" s="220"/>
      <c r="S126" s="220"/>
      <c r="T126" s="221"/>
      <c r="AT126" s="222" t="s">
        <v>248</v>
      </c>
      <c r="AU126" s="222" t="s">
        <v>82</v>
      </c>
      <c r="AV126" s="14" t="s">
        <v>100</v>
      </c>
      <c r="AW126" s="14" t="s">
        <v>34</v>
      </c>
      <c r="AX126" s="14" t="s">
        <v>80</v>
      </c>
      <c r="AY126" s="222" t="s">
        <v>239</v>
      </c>
    </row>
    <row r="127" spans="1:65" s="2" customFormat="1" ht="24.2" customHeight="1">
      <c r="A127" s="36"/>
      <c r="B127" s="37"/>
      <c r="C127" s="173" t="s">
        <v>275</v>
      </c>
      <c r="D127" s="173" t="s">
        <v>240</v>
      </c>
      <c r="E127" s="174" t="s">
        <v>468</v>
      </c>
      <c r="F127" s="175" t="s">
        <v>469</v>
      </c>
      <c r="G127" s="176" t="s">
        <v>470</v>
      </c>
      <c r="H127" s="177">
        <v>166.601</v>
      </c>
      <c r="I127" s="178"/>
      <c r="J127" s="179">
        <f>ROUND(I127*H127,2)</f>
        <v>0</v>
      </c>
      <c r="K127" s="175" t="s">
        <v>327</v>
      </c>
      <c r="L127" s="41"/>
      <c r="M127" s="180" t="s">
        <v>21</v>
      </c>
      <c r="N127" s="181" t="s">
        <v>44</v>
      </c>
      <c r="O127" s="66"/>
      <c r="P127" s="182">
        <f>O127*H127</f>
        <v>0</v>
      </c>
      <c r="Q127" s="182">
        <v>0</v>
      </c>
      <c r="R127" s="182">
        <f>Q127*H127</f>
        <v>0</v>
      </c>
      <c r="S127" s="182">
        <v>0</v>
      </c>
      <c r="T127" s="18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4" t="s">
        <v>100</v>
      </c>
      <c r="AT127" s="184" t="s">
        <v>240</v>
      </c>
      <c r="AU127" s="184" t="s">
        <v>82</v>
      </c>
      <c r="AY127" s="19" t="s">
        <v>239</v>
      </c>
      <c r="BE127" s="185">
        <f>IF(N127="základní",J127,0)</f>
        <v>0</v>
      </c>
      <c r="BF127" s="185">
        <f>IF(N127="snížená",J127,0)</f>
        <v>0</v>
      </c>
      <c r="BG127" s="185">
        <f>IF(N127="zákl. přenesená",J127,0)</f>
        <v>0</v>
      </c>
      <c r="BH127" s="185">
        <f>IF(N127="sníž. přenesená",J127,0)</f>
        <v>0</v>
      </c>
      <c r="BI127" s="185">
        <f>IF(N127="nulová",J127,0)</f>
        <v>0</v>
      </c>
      <c r="BJ127" s="19" t="s">
        <v>80</v>
      </c>
      <c r="BK127" s="185">
        <f>ROUND(I127*H127,2)</f>
        <v>0</v>
      </c>
      <c r="BL127" s="19" t="s">
        <v>100</v>
      </c>
      <c r="BM127" s="184" t="s">
        <v>5614</v>
      </c>
    </row>
    <row r="128" spans="1:65" s="2" customFormat="1" ht="11.25">
      <c r="A128" s="36"/>
      <c r="B128" s="37"/>
      <c r="C128" s="38"/>
      <c r="D128" s="233" t="s">
        <v>329</v>
      </c>
      <c r="E128" s="38"/>
      <c r="F128" s="234" t="s">
        <v>472</v>
      </c>
      <c r="G128" s="38"/>
      <c r="H128" s="38"/>
      <c r="I128" s="188"/>
      <c r="J128" s="38"/>
      <c r="K128" s="38"/>
      <c r="L128" s="41"/>
      <c r="M128" s="189"/>
      <c r="N128" s="190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329</v>
      </c>
      <c r="AU128" s="19" t="s">
        <v>82</v>
      </c>
    </row>
    <row r="129" spans="1:65" s="13" customFormat="1" ht="11.25">
      <c r="B129" s="201"/>
      <c r="C129" s="202"/>
      <c r="D129" s="186" t="s">
        <v>248</v>
      </c>
      <c r="E129" s="202"/>
      <c r="F129" s="204" t="s">
        <v>5615</v>
      </c>
      <c r="G129" s="202"/>
      <c r="H129" s="205">
        <v>166.601</v>
      </c>
      <c r="I129" s="206"/>
      <c r="J129" s="202"/>
      <c r="K129" s="202"/>
      <c r="L129" s="207"/>
      <c r="M129" s="208"/>
      <c r="N129" s="209"/>
      <c r="O129" s="209"/>
      <c r="P129" s="209"/>
      <c r="Q129" s="209"/>
      <c r="R129" s="209"/>
      <c r="S129" s="209"/>
      <c r="T129" s="210"/>
      <c r="AT129" s="211" t="s">
        <v>248</v>
      </c>
      <c r="AU129" s="211" t="s">
        <v>82</v>
      </c>
      <c r="AV129" s="13" t="s">
        <v>82</v>
      </c>
      <c r="AW129" s="13" t="s">
        <v>4</v>
      </c>
      <c r="AX129" s="13" t="s">
        <v>80</v>
      </c>
      <c r="AY129" s="211" t="s">
        <v>239</v>
      </c>
    </row>
    <row r="130" spans="1:65" s="2" customFormat="1" ht="24.2" customHeight="1">
      <c r="A130" s="36"/>
      <c r="B130" s="37"/>
      <c r="C130" s="173" t="s">
        <v>284</v>
      </c>
      <c r="D130" s="173" t="s">
        <v>240</v>
      </c>
      <c r="E130" s="174" t="s">
        <v>475</v>
      </c>
      <c r="F130" s="175" t="s">
        <v>476</v>
      </c>
      <c r="G130" s="176" t="s">
        <v>348</v>
      </c>
      <c r="H130" s="177">
        <v>92.555999999999997</v>
      </c>
      <c r="I130" s="178"/>
      <c r="J130" s="179">
        <f>ROUND(I130*H130,2)</f>
        <v>0</v>
      </c>
      <c r="K130" s="175" t="s">
        <v>327</v>
      </c>
      <c r="L130" s="41"/>
      <c r="M130" s="180" t="s">
        <v>21</v>
      </c>
      <c r="N130" s="181" t="s">
        <v>44</v>
      </c>
      <c r="O130" s="66"/>
      <c r="P130" s="182">
        <f>O130*H130</f>
        <v>0</v>
      </c>
      <c r="Q130" s="182">
        <v>0</v>
      </c>
      <c r="R130" s="182">
        <f>Q130*H130</f>
        <v>0</v>
      </c>
      <c r="S130" s="182">
        <v>0</v>
      </c>
      <c r="T130" s="18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4" t="s">
        <v>100</v>
      </c>
      <c r="AT130" s="184" t="s">
        <v>240</v>
      </c>
      <c r="AU130" s="184" t="s">
        <v>82</v>
      </c>
      <c r="AY130" s="19" t="s">
        <v>239</v>
      </c>
      <c r="BE130" s="185">
        <f>IF(N130="základní",J130,0)</f>
        <v>0</v>
      </c>
      <c r="BF130" s="185">
        <f>IF(N130="snížená",J130,0)</f>
        <v>0</v>
      </c>
      <c r="BG130" s="185">
        <f>IF(N130="zákl. přenesená",J130,0)</f>
        <v>0</v>
      </c>
      <c r="BH130" s="185">
        <f>IF(N130="sníž. přenesená",J130,0)</f>
        <v>0</v>
      </c>
      <c r="BI130" s="185">
        <f>IF(N130="nulová",J130,0)</f>
        <v>0</v>
      </c>
      <c r="BJ130" s="19" t="s">
        <v>80</v>
      </c>
      <c r="BK130" s="185">
        <f>ROUND(I130*H130,2)</f>
        <v>0</v>
      </c>
      <c r="BL130" s="19" t="s">
        <v>100</v>
      </c>
      <c r="BM130" s="184" t="s">
        <v>5616</v>
      </c>
    </row>
    <row r="131" spans="1:65" s="2" customFormat="1" ht="11.25">
      <c r="A131" s="36"/>
      <c r="B131" s="37"/>
      <c r="C131" s="38"/>
      <c r="D131" s="233" t="s">
        <v>329</v>
      </c>
      <c r="E131" s="38"/>
      <c r="F131" s="234" t="s">
        <v>478</v>
      </c>
      <c r="G131" s="38"/>
      <c r="H131" s="38"/>
      <c r="I131" s="188"/>
      <c r="J131" s="38"/>
      <c r="K131" s="38"/>
      <c r="L131" s="41"/>
      <c r="M131" s="189"/>
      <c r="N131" s="190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329</v>
      </c>
      <c r="AU131" s="19" t="s">
        <v>82</v>
      </c>
    </row>
    <row r="132" spans="1:65" s="2" customFormat="1" ht="24.2" customHeight="1">
      <c r="A132" s="36"/>
      <c r="B132" s="37"/>
      <c r="C132" s="173" t="s">
        <v>291</v>
      </c>
      <c r="D132" s="173" t="s">
        <v>240</v>
      </c>
      <c r="E132" s="174" t="s">
        <v>480</v>
      </c>
      <c r="F132" s="175" t="s">
        <v>481</v>
      </c>
      <c r="G132" s="176" t="s">
        <v>348</v>
      </c>
      <c r="H132" s="177">
        <v>80.772999999999996</v>
      </c>
      <c r="I132" s="178"/>
      <c r="J132" s="179">
        <f>ROUND(I132*H132,2)</f>
        <v>0</v>
      </c>
      <c r="K132" s="175" t="s">
        <v>327</v>
      </c>
      <c r="L132" s="41"/>
      <c r="M132" s="180" t="s">
        <v>21</v>
      </c>
      <c r="N132" s="181" t="s">
        <v>44</v>
      </c>
      <c r="O132" s="66"/>
      <c r="P132" s="182">
        <f>O132*H132</f>
        <v>0</v>
      </c>
      <c r="Q132" s="182">
        <v>0</v>
      </c>
      <c r="R132" s="182">
        <f>Q132*H132</f>
        <v>0</v>
      </c>
      <c r="S132" s="182">
        <v>0</v>
      </c>
      <c r="T132" s="18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4" t="s">
        <v>100</v>
      </c>
      <c r="AT132" s="184" t="s">
        <v>240</v>
      </c>
      <c r="AU132" s="184" t="s">
        <v>82</v>
      </c>
      <c r="AY132" s="19" t="s">
        <v>239</v>
      </c>
      <c r="BE132" s="185">
        <f>IF(N132="základní",J132,0)</f>
        <v>0</v>
      </c>
      <c r="BF132" s="185">
        <f>IF(N132="snížená",J132,0)</f>
        <v>0</v>
      </c>
      <c r="BG132" s="185">
        <f>IF(N132="zákl. přenesená",J132,0)</f>
        <v>0</v>
      </c>
      <c r="BH132" s="185">
        <f>IF(N132="sníž. přenesená",J132,0)</f>
        <v>0</v>
      </c>
      <c r="BI132" s="185">
        <f>IF(N132="nulová",J132,0)</f>
        <v>0</v>
      </c>
      <c r="BJ132" s="19" t="s">
        <v>80</v>
      </c>
      <c r="BK132" s="185">
        <f>ROUND(I132*H132,2)</f>
        <v>0</v>
      </c>
      <c r="BL132" s="19" t="s">
        <v>100</v>
      </c>
      <c r="BM132" s="184" t="s">
        <v>5617</v>
      </c>
    </row>
    <row r="133" spans="1:65" s="2" customFormat="1" ht="11.25">
      <c r="A133" s="36"/>
      <c r="B133" s="37"/>
      <c r="C133" s="38"/>
      <c r="D133" s="233" t="s">
        <v>329</v>
      </c>
      <c r="E133" s="38"/>
      <c r="F133" s="234" t="s">
        <v>483</v>
      </c>
      <c r="G133" s="38"/>
      <c r="H133" s="38"/>
      <c r="I133" s="188"/>
      <c r="J133" s="38"/>
      <c r="K133" s="38"/>
      <c r="L133" s="41"/>
      <c r="M133" s="189"/>
      <c r="N133" s="190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329</v>
      </c>
      <c r="AU133" s="19" t="s">
        <v>82</v>
      </c>
    </row>
    <row r="134" spans="1:65" s="12" customFormat="1" ht="11.25">
      <c r="B134" s="191"/>
      <c r="C134" s="192"/>
      <c r="D134" s="186" t="s">
        <v>248</v>
      </c>
      <c r="E134" s="193" t="s">
        <v>21</v>
      </c>
      <c r="F134" s="194" t="s">
        <v>5618</v>
      </c>
      <c r="G134" s="192"/>
      <c r="H134" s="193" t="s">
        <v>21</v>
      </c>
      <c r="I134" s="195"/>
      <c r="J134" s="192"/>
      <c r="K134" s="192"/>
      <c r="L134" s="196"/>
      <c r="M134" s="197"/>
      <c r="N134" s="198"/>
      <c r="O134" s="198"/>
      <c r="P134" s="198"/>
      <c r="Q134" s="198"/>
      <c r="R134" s="198"/>
      <c r="S134" s="198"/>
      <c r="T134" s="199"/>
      <c r="AT134" s="200" t="s">
        <v>248</v>
      </c>
      <c r="AU134" s="200" t="s">
        <v>82</v>
      </c>
      <c r="AV134" s="12" t="s">
        <v>80</v>
      </c>
      <c r="AW134" s="12" t="s">
        <v>34</v>
      </c>
      <c r="AX134" s="12" t="s">
        <v>73</v>
      </c>
      <c r="AY134" s="200" t="s">
        <v>239</v>
      </c>
    </row>
    <row r="135" spans="1:65" s="13" customFormat="1" ht="11.25">
      <c r="B135" s="201"/>
      <c r="C135" s="202"/>
      <c r="D135" s="186" t="s">
        <v>248</v>
      </c>
      <c r="E135" s="203" t="s">
        <v>21</v>
      </c>
      <c r="F135" s="204" t="s">
        <v>5619</v>
      </c>
      <c r="G135" s="202"/>
      <c r="H135" s="205">
        <v>173.239</v>
      </c>
      <c r="I135" s="206"/>
      <c r="J135" s="202"/>
      <c r="K135" s="202"/>
      <c r="L135" s="207"/>
      <c r="M135" s="208"/>
      <c r="N135" s="209"/>
      <c r="O135" s="209"/>
      <c r="P135" s="209"/>
      <c r="Q135" s="209"/>
      <c r="R135" s="209"/>
      <c r="S135" s="209"/>
      <c r="T135" s="210"/>
      <c r="AT135" s="211" t="s">
        <v>248</v>
      </c>
      <c r="AU135" s="211" t="s">
        <v>82</v>
      </c>
      <c r="AV135" s="13" t="s">
        <v>82</v>
      </c>
      <c r="AW135" s="13" t="s">
        <v>34</v>
      </c>
      <c r="AX135" s="13" t="s">
        <v>73</v>
      </c>
      <c r="AY135" s="211" t="s">
        <v>239</v>
      </c>
    </row>
    <row r="136" spans="1:65" s="16" customFormat="1" ht="11.25">
      <c r="B136" s="235"/>
      <c r="C136" s="236"/>
      <c r="D136" s="186" t="s">
        <v>248</v>
      </c>
      <c r="E136" s="237" t="s">
        <v>21</v>
      </c>
      <c r="F136" s="238" t="s">
        <v>373</v>
      </c>
      <c r="G136" s="236"/>
      <c r="H136" s="239">
        <v>173.239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AT136" s="245" t="s">
        <v>248</v>
      </c>
      <c r="AU136" s="245" t="s">
        <v>82</v>
      </c>
      <c r="AV136" s="16" t="s">
        <v>96</v>
      </c>
      <c r="AW136" s="16" t="s">
        <v>34</v>
      </c>
      <c r="AX136" s="16" t="s">
        <v>73</v>
      </c>
      <c r="AY136" s="245" t="s">
        <v>239</v>
      </c>
    </row>
    <row r="137" spans="1:65" s="12" customFormat="1" ht="11.25">
      <c r="B137" s="191"/>
      <c r="C137" s="192"/>
      <c r="D137" s="186" t="s">
        <v>248</v>
      </c>
      <c r="E137" s="193" t="s">
        <v>21</v>
      </c>
      <c r="F137" s="194" t="s">
        <v>5620</v>
      </c>
      <c r="G137" s="192"/>
      <c r="H137" s="193" t="s">
        <v>21</v>
      </c>
      <c r="I137" s="195"/>
      <c r="J137" s="192"/>
      <c r="K137" s="192"/>
      <c r="L137" s="196"/>
      <c r="M137" s="197"/>
      <c r="N137" s="198"/>
      <c r="O137" s="198"/>
      <c r="P137" s="198"/>
      <c r="Q137" s="198"/>
      <c r="R137" s="198"/>
      <c r="S137" s="198"/>
      <c r="T137" s="199"/>
      <c r="AT137" s="200" t="s">
        <v>248</v>
      </c>
      <c r="AU137" s="200" t="s">
        <v>82</v>
      </c>
      <c r="AV137" s="12" t="s">
        <v>80</v>
      </c>
      <c r="AW137" s="12" t="s">
        <v>34</v>
      </c>
      <c r="AX137" s="12" t="s">
        <v>73</v>
      </c>
      <c r="AY137" s="200" t="s">
        <v>239</v>
      </c>
    </row>
    <row r="138" spans="1:65" s="13" customFormat="1" ht="11.25">
      <c r="B138" s="201"/>
      <c r="C138" s="202"/>
      <c r="D138" s="186" t="s">
        <v>248</v>
      </c>
      <c r="E138" s="203" t="s">
        <v>21</v>
      </c>
      <c r="F138" s="204" t="s">
        <v>5621</v>
      </c>
      <c r="G138" s="202"/>
      <c r="H138" s="205">
        <v>-16.2</v>
      </c>
      <c r="I138" s="206"/>
      <c r="J138" s="202"/>
      <c r="K138" s="202"/>
      <c r="L138" s="207"/>
      <c r="M138" s="208"/>
      <c r="N138" s="209"/>
      <c r="O138" s="209"/>
      <c r="P138" s="209"/>
      <c r="Q138" s="209"/>
      <c r="R138" s="209"/>
      <c r="S138" s="209"/>
      <c r="T138" s="210"/>
      <c r="AT138" s="211" t="s">
        <v>248</v>
      </c>
      <c r="AU138" s="211" t="s">
        <v>82</v>
      </c>
      <c r="AV138" s="13" t="s">
        <v>82</v>
      </c>
      <c r="AW138" s="13" t="s">
        <v>34</v>
      </c>
      <c r="AX138" s="13" t="s">
        <v>73</v>
      </c>
      <c r="AY138" s="211" t="s">
        <v>239</v>
      </c>
    </row>
    <row r="139" spans="1:65" s="16" customFormat="1" ht="11.25">
      <c r="B139" s="235"/>
      <c r="C139" s="236"/>
      <c r="D139" s="186" t="s">
        <v>248</v>
      </c>
      <c r="E139" s="237" t="s">
        <v>21</v>
      </c>
      <c r="F139" s="238" t="s">
        <v>373</v>
      </c>
      <c r="G139" s="236"/>
      <c r="H139" s="239">
        <v>-16.2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AT139" s="245" t="s">
        <v>248</v>
      </c>
      <c r="AU139" s="245" t="s">
        <v>82</v>
      </c>
      <c r="AV139" s="16" t="s">
        <v>96</v>
      </c>
      <c r="AW139" s="16" t="s">
        <v>34</v>
      </c>
      <c r="AX139" s="16" t="s">
        <v>73</v>
      </c>
      <c r="AY139" s="245" t="s">
        <v>239</v>
      </c>
    </row>
    <row r="140" spans="1:65" s="12" customFormat="1" ht="11.25">
      <c r="B140" s="191"/>
      <c r="C140" s="192"/>
      <c r="D140" s="186" t="s">
        <v>248</v>
      </c>
      <c r="E140" s="193" t="s">
        <v>21</v>
      </c>
      <c r="F140" s="194" t="s">
        <v>5622</v>
      </c>
      <c r="G140" s="192"/>
      <c r="H140" s="193" t="s">
        <v>21</v>
      </c>
      <c r="I140" s="195"/>
      <c r="J140" s="192"/>
      <c r="K140" s="192"/>
      <c r="L140" s="196"/>
      <c r="M140" s="197"/>
      <c r="N140" s="198"/>
      <c r="O140" s="198"/>
      <c r="P140" s="198"/>
      <c r="Q140" s="198"/>
      <c r="R140" s="198"/>
      <c r="S140" s="198"/>
      <c r="T140" s="199"/>
      <c r="AT140" s="200" t="s">
        <v>248</v>
      </c>
      <c r="AU140" s="200" t="s">
        <v>82</v>
      </c>
      <c r="AV140" s="12" t="s">
        <v>80</v>
      </c>
      <c r="AW140" s="12" t="s">
        <v>34</v>
      </c>
      <c r="AX140" s="12" t="s">
        <v>73</v>
      </c>
      <c r="AY140" s="200" t="s">
        <v>239</v>
      </c>
    </row>
    <row r="141" spans="1:65" s="12" customFormat="1" ht="11.25">
      <c r="B141" s="191"/>
      <c r="C141" s="192"/>
      <c r="D141" s="186" t="s">
        <v>248</v>
      </c>
      <c r="E141" s="193" t="s">
        <v>21</v>
      </c>
      <c r="F141" s="194" t="s">
        <v>5623</v>
      </c>
      <c r="G141" s="192"/>
      <c r="H141" s="193" t="s">
        <v>21</v>
      </c>
      <c r="I141" s="195"/>
      <c r="J141" s="192"/>
      <c r="K141" s="192"/>
      <c r="L141" s="196"/>
      <c r="M141" s="197"/>
      <c r="N141" s="198"/>
      <c r="O141" s="198"/>
      <c r="P141" s="198"/>
      <c r="Q141" s="198"/>
      <c r="R141" s="198"/>
      <c r="S141" s="198"/>
      <c r="T141" s="199"/>
      <c r="AT141" s="200" t="s">
        <v>248</v>
      </c>
      <c r="AU141" s="200" t="s">
        <v>82</v>
      </c>
      <c r="AV141" s="12" t="s">
        <v>80</v>
      </c>
      <c r="AW141" s="12" t="s">
        <v>34</v>
      </c>
      <c r="AX141" s="12" t="s">
        <v>73</v>
      </c>
      <c r="AY141" s="200" t="s">
        <v>239</v>
      </c>
    </row>
    <row r="142" spans="1:65" s="13" customFormat="1" ht="11.25">
      <c r="B142" s="201"/>
      <c r="C142" s="202"/>
      <c r="D142" s="186" t="s">
        <v>248</v>
      </c>
      <c r="E142" s="203" t="s">
        <v>21</v>
      </c>
      <c r="F142" s="204" t="s">
        <v>5624</v>
      </c>
      <c r="G142" s="202"/>
      <c r="H142" s="205">
        <v>-50.482999999999997</v>
      </c>
      <c r="I142" s="206"/>
      <c r="J142" s="202"/>
      <c r="K142" s="202"/>
      <c r="L142" s="207"/>
      <c r="M142" s="208"/>
      <c r="N142" s="209"/>
      <c r="O142" s="209"/>
      <c r="P142" s="209"/>
      <c r="Q142" s="209"/>
      <c r="R142" s="209"/>
      <c r="S142" s="209"/>
      <c r="T142" s="210"/>
      <c r="AT142" s="211" t="s">
        <v>248</v>
      </c>
      <c r="AU142" s="211" t="s">
        <v>82</v>
      </c>
      <c r="AV142" s="13" t="s">
        <v>82</v>
      </c>
      <c r="AW142" s="13" t="s">
        <v>34</v>
      </c>
      <c r="AX142" s="13" t="s">
        <v>73</v>
      </c>
      <c r="AY142" s="211" t="s">
        <v>239</v>
      </c>
    </row>
    <row r="143" spans="1:65" s="13" customFormat="1" ht="11.25">
      <c r="B143" s="201"/>
      <c r="C143" s="202"/>
      <c r="D143" s="186" t="s">
        <v>248</v>
      </c>
      <c r="E143" s="203" t="s">
        <v>21</v>
      </c>
      <c r="F143" s="204" t="s">
        <v>5625</v>
      </c>
      <c r="G143" s="202"/>
      <c r="H143" s="205">
        <v>-8.9830000000000005</v>
      </c>
      <c r="I143" s="206"/>
      <c r="J143" s="202"/>
      <c r="K143" s="202"/>
      <c r="L143" s="207"/>
      <c r="M143" s="208"/>
      <c r="N143" s="209"/>
      <c r="O143" s="209"/>
      <c r="P143" s="209"/>
      <c r="Q143" s="209"/>
      <c r="R143" s="209"/>
      <c r="S143" s="209"/>
      <c r="T143" s="210"/>
      <c r="AT143" s="211" t="s">
        <v>248</v>
      </c>
      <c r="AU143" s="211" t="s">
        <v>82</v>
      </c>
      <c r="AV143" s="13" t="s">
        <v>82</v>
      </c>
      <c r="AW143" s="13" t="s">
        <v>34</v>
      </c>
      <c r="AX143" s="13" t="s">
        <v>73</v>
      </c>
      <c r="AY143" s="211" t="s">
        <v>239</v>
      </c>
    </row>
    <row r="144" spans="1:65" s="16" customFormat="1" ht="11.25">
      <c r="B144" s="235"/>
      <c r="C144" s="236"/>
      <c r="D144" s="186" t="s">
        <v>248</v>
      </c>
      <c r="E144" s="237" t="s">
        <v>21</v>
      </c>
      <c r="F144" s="238" t="s">
        <v>373</v>
      </c>
      <c r="G144" s="236"/>
      <c r="H144" s="239">
        <v>-59.465999999999994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AT144" s="245" t="s">
        <v>248</v>
      </c>
      <c r="AU144" s="245" t="s">
        <v>82</v>
      </c>
      <c r="AV144" s="16" t="s">
        <v>96</v>
      </c>
      <c r="AW144" s="16" t="s">
        <v>34</v>
      </c>
      <c r="AX144" s="16" t="s">
        <v>73</v>
      </c>
      <c r="AY144" s="245" t="s">
        <v>239</v>
      </c>
    </row>
    <row r="145" spans="1:65" s="12" customFormat="1" ht="11.25">
      <c r="B145" s="191"/>
      <c r="C145" s="192"/>
      <c r="D145" s="186" t="s">
        <v>248</v>
      </c>
      <c r="E145" s="193" t="s">
        <v>21</v>
      </c>
      <c r="F145" s="194" t="s">
        <v>5626</v>
      </c>
      <c r="G145" s="192"/>
      <c r="H145" s="193" t="s">
        <v>21</v>
      </c>
      <c r="I145" s="195"/>
      <c r="J145" s="192"/>
      <c r="K145" s="192"/>
      <c r="L145" s="196"/>
      <c r="M145" s="197"/>
      <c r="N145" s="198"/>
      <c r="O145" s="198"/>
      <c r="P145" s="198"/>
      <c r="Q145" s="198"/>
      <c r="R145" s="198"/>
      <c r="S145" s="198"/>
      <c r="T145" s="199"/>
      <c r="AT145" s="200" t="s">
        <v>248</v>
      </c>
      <c r="AU145" s="200" t="s">
        <v>82</v>
      </c>
      <c r="AV145" s="12" t="s">
        <v>80</v>
      </c>
      <c r="AW145" s="12" t="s">
        <v>34</v>
      </c>
      <c r="AX145" s="12" t="s">
        <v>73</v>
      </c>
      <c r="AY145" s="200" t="s">
        <v>239</v>
      </c>
    </row>
    <row r="146" spans="1:65" s="13" customFormat="1" ht="11.25">
      <c r="B146" s="201"/>
      <c r="C146" s="202"/>
      <c r="D146" s="186" t="s">
        <v>248</v>
      </c>
      <c r="E146" s="203" t="s">
        <v>21</v>
      </c>
      <c r="F146" s="204" t="s">
        <v>5627</v>
      </c>
      <c r="G146" s="202"/>
      <c r="H146" s="205">
        <v>-16.8</v>
      </c>
      <c r="I146" s="206"/>
      <c r="J146" s="202"/>
      <c r="K146" s="202"/>
      <c r="L146" s="207"/>
      <c r="M146" s="208"/>
      <c r="N146" s="209"/>
      <c r="O146" s="209"/>
      <c r="P146" s="209"/>
      <c r="Q146" s="209"/>
      <c r="R146" s="209"/>
      <c r="S146" s="209"/>
      <c r="T146" s="210"/>
      <c r="AT146" s="211" t="s">
        <v>248</v>
      </c>
      <c r="AU146" s="211" t="s">
        <v>82</v>
      </c>
      <c r="AV146" s="13" t="s">
        <v>82</v>
      </c>
      <c r="AW146" s="13" t="s">
        <v>34</v>
      </c>
      <c r="AX146" s="13" t="s">
        <v>73</v>
      </c>
      <c r="AY146" s="211" t="s">
        <v>239</v>
      </c>
    </row>
    <row r="147" spans="1:65" s="16" customFormat="1" ht="11.25">
      <c r="B147" s="235"/>
      <c r="C147" s="236"/>
      <c r="D147" s="186" t="s">
        <v>248</v>
      </c>
      <c r="E147" s="237" t="s">
        <v>21</v>
      </c>
      <c r="F147" s="238" t="s">
        <v>373</v>
      </c>
      <c r="G147" s="236"/>
      <c r="H147" s="239">
        <v>-16.8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AT147" s="245" t="s">
        <v>248</v>
      </c>
      <c r="AU147" s="245" t="s">
        <v>82</v>
      </c>
      <c r="AV147" s="16" t="s">
        <v>96</v>
      </c>
      <c r="AW147" s="16" t="s">
        <v>34</v>
      </c>
      <c r="AX147" s="16" t="s">
        <v>73</v>
      </c>
      <c r="AY147" s="245" t="s">
        <v>239</v>
      </c>
    </row>
    <row r="148" spans="1:65" s="14" customFormat="1" ht="11.25">
      <c r="B148" s="212"/>
      <c r="C148" s="213"/>
      <c r="D148" s="186" t="s">
        <v>248</v>
      </c>
      <c r="E148" s="214" t="s">
        <v>21</v>
      </c>
      <c r="F148" s="215" t="s">
        <v>251</v>
      </c>
      <c r="G148" s="213"/>
      <c r="H148" s="216">
        <v>80.77300000000001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AT148" s="222" t="s">
        <v>248</v>
      </c>
      <c r="AU148" s="222" t="s">
        <v>82</v>
      </c>
      <c r="AV148" s="14" t="s">
        <v>100</v>
      </c>
      <c r="AW148" s="14" t="s">
        <v>34</v>
      </c>
      <c r="AX148" s="14" t="s">
        <v>80</v>
      </c>
      <c r="AY148" s="222" t="s">
        <v>239</v>
      </c>
    </row>
    <row r="149" spans="1:65" s="11" customFormat="1" ht="22.9" customHeight="1">
      <c r="B149" s="159"/>
      <c r="C149" s="160"/>
      <c r="D149" s="161" t="s">
        <v>72</v>
      </c>
      <c r="E149" s="231" t="s">
        <v>82</v>
      </c>
      <c r="F149" s="231" t="s">
        <v>580</v>
      </c>
      <c r="G149" s="160"/>
      <c r="H149" s="160"/>
      <c r="I149" s="163"/>
      <c r="J149" s="232">
        <f>BK149</f>
        <v>0</v>
      </c>
      <c r="K149" s="160"/>
      <c r="L149" s="165"/>
      <c r="M149" s="166"/>
      <c r="N149" s="167"/>
      <c r="O149" s="167"/>
      <c r="P149" s="168">
        <f>SUM(P150:P201)</f>
        <v>0</v>
      </c>
      <c r="Q149" s="167"/>
      <c r="R149" s="168">
        <f>SUM(R150:R201)</f>
        <v>15.152812107940699</v>
      </c>
      <c r="S149" s="167"/>
      <c r="T149" s="169">
        <f>SUM(T150:T201)</f>
        <v>0</v>
      </c>
      <c r="AR149" s="170" t="s">
        <v>80</v>
      </c>
      <c r="AT149" s="171" t="s">
        <v>72</v>
      </c>
      <c r="AU149" s="171" t="s">
        <v>80</v>
      </c>
      <c r="AY149" s="170" t="s">
        <v>239</v>
      </c>
      <c r="BK149" s="172">
        <f>SUM(BK150:BK201)</f>
        <v>0</v>
      </c>
    </row>
    <row r="150" spans="1:65" s="2" customFormat="1" ht="24.2" customHeight="1">
      <c r="A150" s="36"/>
      <c r="B150" s="37"/>
      <c r="C150" s="173" t="s">
        <v>297</v>
      </c>
      <c r="D150" s="173" t="s">
        <v>240</v>
      </c>
      <c r="E150" s="174" t="s">
        <v>582</v>
      </c>
      <c r="F150" s="175" t="s">
        <v>583</v>
      </c>
      <c r="G150" s="176" t="s">
        <v>348</v>
      </c>
      <c r="H150" s="177">
        <v>14</v>
      </c>
      <c r="I150" s="178"/>
      <c r="J150" s="179">
        <f>ROUND(I150*H150,2)</f>
        <v>0</v>
      </c>
      <c r="K150" s="175" t="s">
        <v>327</v>
      </c>
      <c r="L150" s="41"/>
      <c r="M150" s="180" t="s">
        <v>21</v>
      </c>
      <c r="N150" s="181" t="s">
        <v>44</v>
      </c>
      <c r="O150" s="66"/>
      <c r="P150" s="182">
        <f>O150*H150</f>
        <v>0</v>
      </c>
      <c r="Q150" s="182">
        <v>0</v>
      </c>
      <c r="R150" s="182">
        <f>Q150*H150</f>
        <v>0</v>
      </c>
      <c r="S150" s="182">
        <v>0</v>
      </c>
      <c r="T150" s="18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84" t="s">
        <v>100</v>
      </c>
      <c r="AT150" s="184" t="s">
        <v>240</v>
      </c>
      <c r="AU150" s="184" t="s">
        <v>82</v>
      </c>
      <c r="AY150" s="19" t="s">
        <v>239</v>
      </c>
      <c r="BE150" s="185">
        <f>IF(N150="základní",J150,0)</f>
        <v>0</v>
      </c>
      <c r="BF150" s="185">
        <f>IF(N150="snížená",J150,0)</f>
        <v>0</v>
      </c>
      <c r="BG150" s="185">
        <f>IF(N150="zákl. přenesená",J150,0)</f>
        <v>0</v>
      </c>
      <c r="BH150" s="185">
        <f>IF(N150="sníž. přenesená",J150,0)</f>
        <v>0</v>
      </c>
      <c r="BI150" s="185">
        <f>IF(N150="nulová",J150,0)</f>
        <v>0</v>
      </c>
      <c r="BJ150" s="19" t="s">
        <v>80</v>
      </c>
      <c r="BK150" s="185">
        <f>ROUND(I150*H150,2)</f>
        <v>0</v>
      </c>
      <c r="BL150" s="19" t="s">
        <v>100</v>
      </c>
      <c r="BM150" s="184" t="s">
        <v>5628</v>
      </c>
    </row>
    <row r="151" spans="1:65" s="2" customFormat="1" ht="11.25">
      <c r="A151" s="36"/>
      <c r="B151" s="37"/>
      <c r="C151" s="38"/>
      <c r="D151" s="233" t="s">
        <v>329</v>
      </c>
      <c r="E151" s="38"/>
      <c r="F151" s="234" t="s">
        <v>585</v>
      </c>
      <c r="G151" s="38"/>
      <c r="H151" s="38"/>
      <c r="I151" s="188"/>
      <c r="J151" s="38"/>
      <c r="K151" s="38"/>
      <c r="L151" s="41"/>
      <c r="M151" s="189"/>
      <c r="N151" s="190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329</v>
      </c>
      <c r="AU151" s="19" t="s">
        <v>82</v>
      </c>
    </row>
    <row r="152" spans="1:65" s="12" customFormat="1" ht="11.25">
      <c r="B152" s="191"/>
      <c r="C152" s="192"/>
      <c r="D152" s="186" t="s">
        <v>248</v>
      </c>
      <c r="E152" s="193" t="s">
        <v>21</v>
      </c>
      <c r="F152" s="194" t="s">
        <v>3179</v>
      </c>
      <c r="G152" s="192"/>
      <c r="H152" s="193" t="s">
        <v>21</v>
      </c>
      <c r="I152" s="195"/>
      <c r="J152" s="192"/>
      <c r="K152" s="192"/>
      <c r="L152" s="196"/>
      <c r="M152" s="197"/>
      <c r="N152" s="198"/>
      <c r="O152" s="198"/>
      <c r="P152" s="198"/>
      <c r="Q152" s="198"/>
      <c r="R152" s="198"/>
      <c r="S152" s="198"/>
      <c r="T152" s="199"/>
      <c r="AT152" s="200" t="s">
        <v>248</v>
      </c>
      <c r="AU152" s="200" t="s">
        <v>82</v>
      </c>
      <c r="AV152" s="12" t="s">
        <v>80</v>
      </c>
      <c r="AW152" s="12" t="s">
        <v>34</v>
      </c>
      <c r="AX152" s="12" t="s">
        <v>73</v>
      </c>
      <c r="AY152" s="200" t="s">
        <v>239</v>
      </c>
    </row>
    <row r="153" spans="1:65" s="12" customFormat="1" ht="11.25">
      <c r="B153" s="191"/>
      <c r="C153" s="192"/>
      <c r="D153" s="186" t="s">
        <v>248</v>
      </c>
      <c r="E153" s="193" t="s">
        <v>21</v>
      </c>
      <c r="F153" s="194" t="s">
        <v>5629</v>
      </c>
      <c r="G153" s="192"/>
      <c r="H153" s="193" t="s">
        <v>21</v>
      </c>
      <c r="I153" s="195"/>
      <c r="J153" s="192"/>
      <c r="K153" s="192"/>
      <c r="L153" s="196"/>
      <c r="M153" s="197"/>
      <c r="N153" s="198"/>
      <c r="O153" s="198"/>
      <c r="P153" s="198"/>
      <c r="Q153" s="198"/>
      <c r="R153" s="198"/>
      <c r="S153" s="198"/>
      <c r="T153" s="199"/>
      <c r="AT153" s="200" t="s">
        <v>248</v>
      </c>
      <c r="AU153" s="200" t="s">
        <v>82</v>
      </c>
      <c r="AV153" s="12" t="s">
        <v>80</v>
      </c>
      <c r="AW153" s="12" t="s">
        <v>34</v>
      </c>
      <c r="AX153" s="12" t="s">
        <v>73</v>
      </c>
      <c r="AY153" s="200" t="s">
        <v>239</v>
      </c>
    </row>
    <row r="154" spans="1:65" s="12" customFormat="1" ht="11.25">
      <c r="B154" s="191"/>
      <c r="C154" s="192"/>
      <c r="D154" s="186" t="s">
        <v>248</v>
      </c>
      <c r="E154" s="193" t="s">
        <v>21</v>
      </c>
      <c r="F154" s="194" t="s">
        <v>5630</v>
      </c>
      <c r="G154" s="192"/>
      <c r="H154" s="193" t="s">
        <v>21</v>
      </c>
      <c r="I154" s="195"/>
      <c r="J154" s="192"/>
      <c r="K154" s="192"/>
      <c r="L154" s="196"/>
      <c r="M154" s="197"/>
      <c r="N154" s="198"/>
      <c r="O154" s="198"/>
      <c r="P154" s="198"/>
      <c r="Q154" s="198"/>
      <c r="R154" s="198"/>
      <c r="S154" s="198"/>
      <c r="T154" s="199"/>
      <c r="AT154" s="200" t="s">
        <v>248</v>
      </c>
      <c r="AU154" s="200" t="s">
        <v>82</v>
      </c>
      <c r="AV154" s="12" t="s">
        <v>80</v>
      </c>
      <c r="AW154" s="12" t="s">
        <v>34</v>
      </c>
      <c r="AX154" s="12" t="s">
        <v>73</v>
      </c>
      <c r="AY154" s="200" t="s">
        <v>239</v>
      </c>
    </row>
    <row r="155" spans="1:65" s="13" customFormat="1" ht="11.25">
      <c r="B155" s="201"/>
      <c r="C155" s="202"/>
      <c r="D155" s="186" t="s">
        <v>248</v>
      </c>
      <c r="E155" s="203" t="s">
        <v>21</v>
      </c>
      <c r="F155" s="204" t="s">
        <v>5631</v>
      </c>
      <c r="G155" s="202"/>
      <c r="H155" s="205">
        <v>14</v>
      </c>
      <c r="I155" s="206"/>
      <c r="J155" s="202"/>
      <c r="K155" s="202"/>
      <c r="L155" s="207"/>
      <c r="M155" s="208"/>
      <c r="N155" s="209"/>
      <c r="O155" s="209"/>
      <c r="P155" s="209"/>
      <c r="Q155" s="209"/>
      <c r="R155" s="209"/>
      <c r="S155" s="209"/>
      <c r="T155" s="210"/>
      <c r="AT155" s="211" t="s">
        <v>248</v>
      </c>
      <c r="AU155" s="211" t="s">
        <v>82</v>
      </c>
      <c r="AV155" s="13" t="s">
        <v>82</v>
      </c>
      <c r="AW155" s="13" t="s">
        <v>34</v>
      </c>
      <c r="AX155" s="13" t="s">
        <v>73</v>
      </c>
      <c r="AY155" s="211" t="s">
        <v>239</v>
      </c>
    </row>
    <row r="156" spans="1:65" s="14" customFormat="1" ht="11.25">
      <c r="B156" s="212"/>
      <c r="C156" s="213"/>
      <c r="D156" s="186" t="s">
        <v>248</v>
      </c>
      <c r="E156" s="214" t="s">
        <v>21</v>
      </c>
      <c r="F156" s="215" t="s">
        <v>251</v>
      </c>
      <c r="G156" s="213"/>
      <c r="H156" s="216">
        <v>14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AT156" s="222" t="s">
        <v>248</v>
      </c>
      <c r="AU156" s="222" t="s">
        <v>82</v>
      </c>
      <c r="AV156" s="14" t="s">
        <v>100</v>
      </c>
      <c r="AW156" s="14" t="s">
        <v>34</v>
      </c>
      <c r="AX156" s="14" t="s">
        <v>80</v>
      </c>
      <c r="AY156" s="222" t="s">
        <v>239</v>
      </c>
    </row>
    <row r="157" spans="1:65" s="2" customFormat="1" ht="24.2" customHeight="1">
      <c r="A157" s="36"/>
      <c r="B157" s="37"/>
      <c r="C157" s="173" t="s">
        <v>304</v>
      </c>
      <c r="D157" s="173" t="s">
        <v>240</v>
      </c>
      <c r="E157" s="174" t="s">
        <v>589</v>
      </c>
      <c r="F157" s="175" t="s">
        <v>590</v>
      </c>
      <c r="G157" s="176" t="s">
        <v>326</v>
      </c>
      <c r="H157" s="177">
        <v>123.2</v>
      </c>
      <c r="I157" s="178"/>
      <c r="J157" s="179">
        <f>ROUND(I157*H157,2)</f>
        <v>0</v>
      </c>
      <c r="K157" s="175" t="s">
        <v>327</v>
      </c>
      <c r="L157" s="41"/>
      <c r="M157" s="180" t="s">
        <v>21</v>
      </c>
      <c r="N157" s="181" t="s">
        <v>44</v>
      </c>
      <c r="O157" s="66"/>
      <c r="P157" s="182">
        <f>O157*H157</f>
        <v>0</v>
      </c>
      <c r="Q157" s="182">
        <v>3.0945000000000001E-4</v>
      </c>
      <c r="R157" s="182">
        <f>Q157*H157</f>
        <v>3.8124240000000004E-2</v>
      </c>
      <c r="S157" s="182">
        <v>0</v>
      </c>
      <c r="T157" s="18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4" t="s">
        <v>100</v>
      </c>
      <c r="AT157" s="184" t="s">
        <v>240</v>
      </c>
      <c r="AU157" s="184" t="s">
        <v>82</v>
      </c>
      <c r="AY157" s="19" t="s">
        <v>239</v>
      </c>
      <c r="BE157" s="185">
        <f>IF(N157="základní",J157,0)</f>
        <v>0</v>
      </c>
      <c r="BF157" s="185">
        <f>IF(N157="snížená",J157,0)</f>
        <v>0</v>
      </c>
      <c r="BG157" s="185">
        <f>IF(N157="zákl. přenesená",J157,0)</f>
        <v>0</v>
      </c>
      <c r="BH157" s="185">
        <f>IF(N157="sníž. přenesená",J157,0)</f>
        <v>0</v>
      </c>
      <c r="BI157" s="185">
        <f>IF(N157="nulová",J157,0)</f>
        <v>0</v>
      </c>
      <c r="BJ157" s="19" t="s">
        <v>80</v>
      </c>
      <c r="BK157" s="185">
        <f>ROUND(I157*H157,2)</f>
        <v>0</v>
      </c>
      <c r="BL157" s="19" t="s">
        <v>100</v>
      </c>
      <c r="BM157" s="184" t="s">
        <v>5632</v>
      </c>
    </row>
    <row r="158" spans="1:65" s="2" customFormat="1" ht="11.25">
      <c r="A158" s="36"/>
      <c r="B158" s="37"/>
      <c r="C158" s="38"/>
      <c r="D158" s="233" t="s">
        <v>329</v>
      </c>
      <c r="E158" s="38"/>
      <c r="F158" s="234" t="s">
        <v>592</v>
      </c>
      <c r="G158" s="38"/>
      <c r="H158" s="38"/>
      <c r="I158" s="188"/>
      <c r="J158" s="38"/>
      <c r="K158" s="38"/>
      <c r="L158" s="41"/>
      <c r="M158" s="189"/>
      <c r="N158" s="190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329</v>
      </c>
      <c r="AU158" s="19" t="s">
        <v>82</v>
      </c>
    </row>
    <row r="159" spans="1:65" s="12" customFormat="1" ht="11.25">
      <c r="B159" s="191"/>
      <c r="C159" s="192"/>
      <c r="D159" s="186" t="s">
        <v>248</v>
      </c>
      <c r="E159" s="193" t="s">
        <v>21</v>
      </c>
      <c r="F159" s="194" t="s">
        <v>3179</v>
      </c>
      <c r="G159" s="192"/>
      <c r="H159" s="193" t="s">
        <v>21</v>
      </c>
      <c r="I159" s="195"/>
      <c r="J159" s="192"/>
      <c r="K159" s="192"/>
      <c r="L159" s="196"/>
      <c r="M159" s="197"/>
      <c r="N159" s="198"/>
      <c r="O159" s="198"/>
      <c r="P159" s="198"/>
      <c r="Q159" s="198"/>
      <c r="R159" s="198"/>
      <c r="S159" s="198"/>
      <c r="T159" s="199"/>
      <c r="AT159" s="200" t="s">
        <v>248</v>
      </c>
      <c r="AU159" s="200" t="s">
        <v>82</v>
      </c>
      <c r="AV159" s="12" t="s">
        <v>80</v>
      </c>
      <c r="AW159" s="12" t="s">
        <v>34</v>
      </c>
      <c r="AX159" s="12" t="s">
        <v>73</v>
      </c>
      <c r="AY159" s="200" t="s">
        <v>239</v>
      </c>
    </row>
    <row r="160" spans="1:65" s="12" customFormat="1" ht="11.25">
      <c r="B160" s="191"/>
      <c r="C160" s="192"/>
      <c r="D160" s="186" t="s">
        <v>248</v>
      </c>
      <c r="E160" s="193" t="s">
        <v>21</v>
      </c>
      <c r="F160" s="194" t="s">
        <v>5629</v>
      </c>
      <c r="G160" s="192"/>
      <c r="H160" s="193" t="s">
        <v>21</v>
      </c>
      <c r="I160" s="195"/>
      <c r="J160" s="192"/>
      <c r="K160" s="192"/>
      <c r="L160" s="196"/>
      <c r="M160" s="197"/>
      <c r="N160" s="198"/>
      <c r="O160" s="198"/>
      <c r="P160" s="198"/>
      <c r="Q160" s="198"/>
      <c r="R160" s="198"/>
      <c r="S160" s="198"/>
      <c r="T160" s="199"/>
      <c r="AT160" s="200" t="s">
        <v>248</v>
      </c>
      <c r="AU160" s="200" t="s">
        <v>82</v>
      </c>
      <c r="AV160" s="12" t="s">
        <v>80</v>
      </c>
      <c r="AW160" s="12" t="s">
        <v>34</v>
      </c>
      <c r="AX160" s="12" t="s">
        <v>73</v>
      </c>
      <c r="AY160" s="200" t="s">
        <v>239</v>
      </c>
    </row>
    <row r="161" spans="1:65" s="12" customFormat="1" ht="11.25">
      <c r="B161" s="191"/>
      <c r="C161" s="192"/>
      <c r="D161" s="186" t="s">
        <v>248</v>
      </c>
      <c r="E161" s="193" t="s">
        <v>21</v>
      </c>
      <c r="F161" s="194" t="s">
        <v>5630</v>
      </c>
      <c r="G161" s="192"/>
      <c r="H161" s="193" t="s">
        <v>21</v>
      </c>
      <c r="I161" s="195"/>
      <c r="J161" s="192"/>
      <c r="K161" s="192"/>
      <c r="L161" s="196"/>
      <c r="M161" s="197"/>
      <c r="N161" s="198"/>
      <c r="O161" s="198"/>
      <c r="P161" s="198"/>
      <c r="Q161" s="198"/>
      <c r="R161" s="198"/>
      <c r="S161" s="198"/>
      <c r="T161" s="199"/>
      <c r="AT161" s="200" t="s">
        <v>248</v>
      </c>
      <c r="AU161" s="200" t="s">
        <v>82</v>
      </c>
      <c r="AV161" s="12" t="s">
        <v>80</v>
      </c>
      <c r="AW161" s="12" t="s">
        <v>34</v>
      </c>
      <c r="AX161" s="12" t="s">
        <v>73</v>
      </c>
      <c r="AY161" s="200" t="s">
        <v>239</v>
      </c>
    </row>
    <row r="162" spans="1:65" s="13" customFormat="1" ht="11.25">
      <c r="B162" s="201"/>
      <c r="C162" s="202"/>
      <c r="D162" s="186" t="s">
        <v>248</v>
      </c>
      <c r="E162" s="203" t="s">
        <v>21</v>
      </c>
      <c r="F162" s="204" t="s">
        <v>5633</v>
      </c>
      <c r="G162" s="202"/>
      <c r="H162" s="205">
        <v>123.2</v>
      </c>
      <c r="I162" s="206"/>
      <c r="J162" s="202"/>
      <c r="K162" s="202"/>
      <c r="L162" s="207"/>
      <c r="M162" s="208"/>
      <c r="N162" s="209"/>
      <c r="O162" s="209"/>
      <c r="P162" s="209"/>
      <c r="Q162" s="209"/>
      <c r="R162" s="209"/>
      <c r="S162" s="209"/>
      <c r="T162" s="210"/>
      <c r="AT162" s="211" t="s">
        <v>248</v>
      </c>
      <c r="AU162" s="211" t="s">
        <v>82</v>
      </c>
      <c r="AV162" s="13" t="s">
        <v>82</v>
      </c>
      <c r="AW162" s="13" t="s">
        <v>34</v>
      </c>
      <c r="AX162" s="13" t="s">
        <v>73</v>
      </c>
      <c r="AY162" s="211" t="s">
        <v>239</v>
      </c>
    </row>
    <row r="163" spans="1:65" s="14" customFormat="1" ht="11.25">
      <c r="B163" s="212"/>
      <c r="C163" s="213"/>
      <c r="D163" s="186" t="s">
        <v>248</v>
      </c>
      <c r="E163" s="214" t="s">
        <v>21</v>
      </c>
      <c r="F163" s="215" t="s">
        <v>251</v>
      </c>
      <c r="G163" s="213"/>
      <c r="H163" s="216">
        <v>123.2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AT163" s="222" t="s">
        <v>248</v>
      </c>
      <c r="AU163" s="222" t="s">
        <v>82</v>
      </c>
      <c r="AV163" s="14" t="s">
        <v>100</v>
      </c>
      <c r="AW163" s="14" t="s">
        <v>34</v>
      </c>
      <c r="AX163" s="14" t="s">
        <v>80</v>
      </c>
      <c r="AY163" s="222" t="s">
        <v>239</v>
      </c>
    </row>
    <row r="164" spans="1:65" s="2" customFormat="1" ht="16.5" customHeight="1">
      <c r="A164" s="36"/>
      <c r="B164" s="37"/>
      <c r="C164" s="246" t="s">
        <v>423</v>
      </c>
      <c r="D164" s="246" t="s">
        <v>308</v>
      </c>
      <c r="E164" s="247" t="s">
        <v>595</v>
      </c>
      <c r="F164" s="248" t="s">
        <v>596</v>
      </c>
      <c r="G164" s="249" t="s">
        <v>326</v>
      </c>
      <c r="H164" s="250">
        <v>141.68</v>
      </c>
      <c r="I164" s="251"/>
      <c r="J164" s="252">
        <f>ROUND(I164*H164,2)</f>
        <v>0</v>
      </c>
      <c r="K164" s="248" t="s">
        <v>327</v>
      </c>
      <c r="L164" s="253"/>
      <c r="M164" s="254" t="s">
        <v>21</v>
      </c>
      <c r="N164" s="255" t="s">
        <v>44</v>
      </c>
      <c r="O164" s="66"/>
      <c r="P164" s="182">
        <f>O164*H164</f>
        <v>0</v>
      </c>
      <c r="Q164" s="182">
        <v>1.8000000000000001E-4</v>
      </c>
      <c r="R164" s="182">
        <f>Q164*H164</f>
        <v>2.5502400000000001E-2</v>
      </c>
      <c r="S164" s="182">
        <v>0</v>
      </c>
      <c r="T164" s="18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84" t="s">
        <v>297</v>
      </c>
      <c r="AT164" s="184" t="s">
        <v>308</v>
      </c>
      <c r="AU164" s="184" t="s">
        <v>82</v>
      </c>
      <c r="AY164" s="19" t="s">
        <v>239</v>
      </c>
      <c r="BE164" s="185">
        <f>IF(N164="základní",J164,0)</f>
        <v>0</v>
      </c>
      <c r="BF164" s="185">
        <f>IF(N164="snížená",J164,0)</f>
        <v>0</v>
      </c>
      <c r="BG164" s="185">
        <f>IF(N164="zákl. přenesená",J164,0)</f>
        <v>0</v>
      </c>
      <c r="BH164" s="185">
        <f>IF(N164="sníž. přenesená",J164,0)</f>
        <v>0</v>
      </c>
      <c r="BI164" s="185">
        <f>IF(N164="nulová",J164,0)</f>
        <v>0</v>
      </c>
      <c r="BJ164" s="19" t="s">
        <v>80</v>
      </c>
      <c r="BK164" s="185">
        <f>ROUND(I164*H164,2)</f>
        <v>0</v>
      </c>
      <c r="BL164" s="19" t="s">
        <v>100</v>
      </c>
      <c r="BM164" s="184" t="s">
        <v>5634</v>
      </c>
    </row>
    <row r="165" spans="1:65" s="13" customFormat="1" ht="11.25">
      <c r="B165" s="201"/>
      <c r="C165" s="202"/>
      <c r="D165" s="186" t="s">
        <v>248</v>
      </c>
      <c r="E165" s="202"/>
      <c r="F165" s="204" t="s">
        <v>5635</v>
      </c>
      <c r="G165" s="202"/>
      <c r="H165" s="205">
        <v>141.68</v>
      </c>
      <c r="I165" s="206"/>
      <c r="J165" s="202"/>
      <c r="K165" s="202"/>
      <c r="L165" s="207"/>
      <c r="M165" s="208"/>
      <c r="N165" s="209"/>
      <c r="O165" s="209"/>
      <c r="P165" s="209"/>
      <c r="Q165" s="209"/>
      <c r="R165" s="209"/>
      <c r="S165" s="209"/>
      <c r="T165" s="210"/>
      <c r="AT165" s="211" t="s">
        <v>248</v>
      </c>
      <c r="AU165" s="211" t="s">
        <v>82</v>
      </c>
      <c r="AV165" s="13" t="s">
        <v>82</v>
      </c>
      <c r="AW165" s="13" t="s">
        <v>4</v>
      </c>
      <c r="AX165" s="13" t="s">
        <v>80</v>
      </c>
      <c r="AY165" s="211" t="s">
        <v>239</v>
      </c>
    </row>
    <row r="166" spans="1:65" s="2" customFormat="1" ht="16.5" customHeight="1">
      <c r="A166" s="36"/>
      <c r="B166" s="37"/>
      <c r="C166" s="173" t="s">
        <v>428</v>
      </c>
      <c r="D166" s="173" t="s">
        <v>240</v>
      </c>
      <c r="E166" s="174" t="s">
        <v>3165</v>
      </c>
      <c r="F166" s="175" t="s">
        <v>3166</v>
      </c>
      <c r="G166" s="176" t="s">
        <v>348</v>
      </c>
      <c r="H166" s="177">
        <v>2.8</v>
      </c>
      <c r="I166" s="178"/>
      <c r="J166" s="179">
        <f>ROUND(I166*H166,2)</f>
        <v>0</v>
      </c>
      <c r="K166" s="175" t="s">
        <v>327</v>
      </c>
      <c r="L166" s="41"/>
      <c r="M166" s="180" t="s">
        <v>21</v>
      </c>
      <c r="N166" s="181" t="s">
        <v>44</v>
      </c>
      <c r="O166" s="66"/>
      <c r="P166" s="182">
        <f>O166*H166</f>
        <v>0</v>
      </c>
      <c r="Q166" s="182">
        <v>1.63</v>
      </c>
      <c r="R166" s="182">
        <f>Q166*H166</f>
        <v>4.5639999999999992</v>
      </c>
      <c r="S166" s="182">
        <v>0</v>
      </c>
      <c r="T166" s="18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84" t="s">
        <v>100</v>
      </c>
      <c r="AT166" s="184" t="s">
        <v>240</v>
      </c>
      <c r="AU166" s="184" t="s">
        <v>82</v>
      </c>
      <c r="AY166" s="19" t="s">
        <v>239</v>
      </c>
      <c r="BE166" s="185">
        <f>IF(N166="základní",J166,0)</f>
        <v>0</v>
      </c>
      <c r="BF166" s="185">
        <f>IF(N166="snížená",J166,0)</f>
        <v>0</v>
      </c>
      <c r="BG166" s="185">
        <f>IF(N166="zákl. přenesená",J166,0)</f>
        <v>0</v>
      </c>
      <c r="BH166" s="185">
        <f>IF(N166="sníž. přenesená",J166,0)</f>
        <v>0</v>
      </c>
      <c r="BI166" s="185">
        <f>IF(N166="nulová",J166,0)</f>
        <v>0</v>
      </c>
      <c r="BJ166" s="19" t="s">
        <v>80</v>
      </c>
      <c r="BK166" s="185">
        <f>ROUND(I166*H166,2)</f>
        <v>0</v>
      </c>
      <c r="BL166" s="19" t="s">
        <v>100</v>
      </c>
      <c r="BM166" s="184" t="s">
        <v>5636</v>
      </c>
    </row>
    <row r="167" spans="1:65" s="2" customFormat="1" ht="11.25">
      <c r="A167" s="36"/>
      <c r="B167" s="37"/>
      <c r="C167" s="38"/>
      <c r="D167" s="233" t="s">
        <v>329</v>
      </c>
      <c r="E167" s="38"/>
      <c r="F167" s="234" t="s">
        <v>3168</v>
      </c>
      <c r="G167" s="38"/>
      <c r="H167" s="38"/>
      <c r="I167" s="188"/>
      <c r="J167" s="38"/>
      <c r="K167" s="38"/>
      <c r="L167" s="41"/>
      <c r="M167" s="189"/>
      <c r="N167" s="190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329</v>
      </c>
      <c r="AU167" s="19" t="s">
        <v>82</v>
      </c>
    </row>
    <row r="168" spans="1:65" s="12" customFormat="1" ht="11.25">
      <c r="B168" s="191"/>
      <c r="C168" s="192"/>
      <c r="D168" s="186" t="s">
        <v>248</v>
      </c>
      <c r="E168" s="193" t="s">
        <v>21</v>
      </c>
      <c r="F168" s="194" t="s">
        <v>3179</v>
      </c>
      <c r="G168" s="192"/>
      <c r="H168" s="193" t="s">
        <v>21</v>
      </c>
      <c r="I168" s="195"/>
      <c r="J168" s="192"/>
      <c r="K168" s="192"/>
      <c r="L168" s="196"/>
      <c r="M168" s="197"/>
      <c r="N168" s="198"/>
      <c r="O168" s="198"/>
      <c r="P168" s="198"/>
      <c r="Q168" s="198"/>
      <c r="R168" s="198"/>
      <c r="S168" s="198"/>
      <c r="T168" s="199"/>
      <c r="AT168" s="200" t="s">
        <v>248</v>
      </c>
      <c r="AU168" s="200" t="s">
        <v>82</v>
      </c>
      <c r="AV168" s="12" t="s">
        <v>80</v>
      </c>
      <c r="AW168" s="12" t="s">
        <v>34</v>
      </c>
      <c r="AX168" s="12" t="s">
        <v>73</v>
      </c>
      <c r="AY168" s="200" t="s">
        <v>239</v>
      </c>
    </row>
    <row r="169" spans="1:65" s="12" customFormat="1" ht="11.25">
      <c r="B169" s="191"/>
      <c r="C169" s="192"/>
      <c r="D169" s="186" t="s">
        <v>248</v>
      </c>
      <c r="E169" s="193" t="s">
        <v>21</v>
      </c>
      <c r="F169" s="194" t="s">
        <v>5629</v>
      </c>
      <c r="G169" s="192"/>
      <c r="H169" s="193" t="s">
        <v>21</v>
      </c>
      <c r="I169" s="195"/>
      <c r="J169" s="192"/>
      <c r="K169" s="192"/>
      <c r="L169" s="196"/>
      <c r="M169" s="197"/>
      <c r="N169" s="198"/>
      <c r="O169" s="198"/>
      <c r="P169" s="198"/>
      <c r="Q169" s="198"/>
      <c r="R169" s="198"/>
      <c r="S169" s="198"/>
      <c r="T169" s="199"/>
      <c r="AT169" s="200" t="s">
        <v>248</v>
      </c>
      <c r="AU169" s="200" t="s">
        <v>82</v>
      </c>
      <c r="AV169" s="12" t="s">
        <v>80</v>
      </c>
      <c r="AW169" s="12" t="s">
        <v>34</v>
      </c>
      <c r="AX169" s="12" t="s">
        <v>73</v>
      </c>
      <c r="AY169" s="200" t="s">
        <v>239</v>
      </c>
    </row>
    <row r="170" spans="1:65" s="12" customFormat="1" ht="11.25">
      <c r="B170" s="191"/>
      <c r="C170" s="192"/>
      <c r="D170" s="186" t="s">
        <v>248</v>
      </c>
      <c r="E170" s="193" t="s">
        <v>21</v>
      </c>
      <c r="F170" s="194" t="s">
        <v>5630</v>
      </c>
      <c r="G170" s="192"/>
      <c r="H170" s="193" t="s">
        <v>21</v>
      </c>
      <c r="I170" s="195"/>
      <c r="J170" s="192"/>
      <c r="K170" s="192"/>
      <c r="L170" s="196"/>
      <c r="M170" s="197"/>
      <c r="N170" s="198"/>
      <c r="O170" s="198"/>
      <c r="P170" s="198"/>
      <c r="Q170" s="198"/>
      <c r="R170" s="198"/>
      <c r="S170" s="198"/>
      <c r="T170" s="199"/>
      <c r="AT170" s="200" t="s">
        <v>248</v>
      </c>
      <c r="AU170" s="200" t="s">
        <v>82</v>
      </c>
      <c r="AV170" s="12" t="s">
        <v>80</v>
      </c>
      <c r="AW170" s="12" t="s">
        <v>34</v>
      </c>
      <c r="AX170" s="12" t="s">
        <v>73</v>
      </c>
      <c r="AY170" s="200" t="s">
        <v>239</v>
      </c>
    </row>
    <row r="171" spans="1:65" s="13" customFormat="1" ht="11.25">
      <c r="B171" s="201"/>
      <c r="C171" s="202"/>
      <c r="D171" s="186" t="s">
        <v>248</v>
      </c>
      <c r="E171" s="203" t="s">
        <v>21</v>
      </c>
      <c r="F171" s="204" t="s">
        <v>5637</v>
      </c>
      <c r="G171" s="202"/>
      <c r="H171" s="205">
        <v>2.8</v>
      </c>
      <c r="I171" s="206"/>
      <c r="J171" s="202"/>
      <c r="K171" s="202"/>
      <c r="L171" s="207"/>
      <c r="M171" s="208"/>
      <c r="N171" s="209"/>
      <c r="O171" s="209"/>
      <c r="P171" s="209"/>
      <c r="Q171" s="209"/>
      <c r="R171" s="209"/>
      <c r="S171" s="209"/>
      <c r="T171" s="210"/>
      <c r="AT171" s="211" t="s">
        <v>248</v>
      </c>
      <c r="AU171" s="211" t="s">
        <v>82</v>
      </c>
      <c r="AV171" s="13" t="s">
        <v>82</v>
      </c>
      <c r="AW171" s="13" t="s">
        <v>34</v>
      </c>
      <c r="AX171" s="13" t="s">
        <v>73</v>
      </c>
      <c r="AY171" s="211" t="s">
        <v>239</v>
      </c>
    </row>
    <row r="172" spans="1:65" s="14" customFormat="1" ht="11.25">
      <c r="B172" s="212"/>
      <c r="C172" s="213"/>
      <c r="D172" s="186" t="s">
        <v>248</v>
      </c>
      <c r="E172" s="214" t="s">
        <v>21</v>
      </c>
      <c r="F172" s="215" t="s">
        <v>251</v>
      </c>
      <c r="G172" s="213"/>
      <c r="H172" s="216">
        <v>2.8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AT172" s="222" t="s">
        <v>248</v>
      </c>
      <c r="AU172" s="222" t="s">
        <v>82</v>
      </c>
      <c r="AV172" s="14" t="s">
        <v>100</v>
      </c>
      <c r="AW172" s="14" t="s">
        <v>34</v>
      </c>
      <c r="AX172" s="14" t="s">
        <v>80</v>
      </c>
      <c r="AY172" s="222" t="s">
        <v>239</v>
      </c>
    </row>
    <row r="173" spans="1:65" s="2" customFormat="1" ht="16.5" customHeight="1">
      <c r="A173" s="36"/>
      <c r="B173" s="37"/>
      <c r="C173" s="173" t="s">
        <v>433</v>
      </c>
      <c r="D173" s="173" t="s">
        <v>240</v>
      </c>
      <c r="E173" s="174" t="s">
        <v>600</v>
      </c>
      <c r="F173" s="175" t="s">
        <v>601</v>
      </c>
      <c r="G173" s="176" t="s">
        <v>602</v>
      </c>
      <c r="H173" s="177">
        <v>56</v>
      </c>
      <c r="I173" s="178"/>
      <c r="J173" s="179">
        <f>ROUND(I173*H173,2)</f>
        <v>0</v>
      </c>
      <c r="K173" s="175" t="s">
        <v>327</v>
      </c>
      <c r="L173" s="41"/>
      <c r="M173" s="180" t="s">
        <v>21</v>
      </c>
      <c r="N173" s="181" t="s">
        <v>44</v>
      </c>
      <c r="O173" s="66"/>
      <c r="P173" s="182">
        <f>O173*H173</f>
        <v>0</v>
      </c>
      <c r="Q173" s="182">
        <v>4.8959999999999997E-4</v>
      </c>
      <c r="R173" s="182">
        <f>Q173*H173</f>
        <v>2.74176E-2</v>
      </c>
      <c r="S173" s="182">
        <v>0</v>
      </c>
      <c r="T173" s="18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84" t="s">
        <v>100</v>
      </c>
      <c r="AT173" s="184" t="s">
        <v>240</v>
      </c>
      <c r="AU173" s="184" t="s">
        <v>82</v>
      </c>
      <c r="AY173" s="19" t="s">
        <v>239</v>
      </c>
      <c r="BE173" s="185">
        <f>IF(N173="základní",J173,0)</f>
        <v>0</v>
      </c>
      <c r="BF173" s="185">
        <f>IF(N173="snížená",J173,0)</f>
        <v>0</v>
      </c>
      <c r="BG173" s="185">
        <f>IF(N173="zákl. přenesená",J173,0)</f>
        <v>0</v>
      </c>
      <c r="BH173" s="185">
        <f>IF(N173="sníž. přenesená",J173,0)</f>
        <v>0</v>
      </c>
      <c r="BI173" s="185">
        <f>IF(N173="nulová",J173,0)</f>
        <v>0</v>
      </c>
      <c r="BJ173" s="19" t="s">
        <v>80</v>
      </c>
      <c r="BK173" s="185">
        <f>ROUND(I173*H173,2)</f>
        <v>0</v>
      </c>
      <c r="BL173" s="19" t="s">
        <v>100</v>
      </c>
      <c r="BM173" s="184" t="s">
        <v>5638</v>
      </c>
    </row>
    <row r="174" spans="1:65" s="2" customFormat="1" ht="11.25">
      <c r="A174" s="36"/>
      <c r="B174" s="37"/>
      <c r="C174" s="38"/>
      <c r="D174" s="233" t="s">
        <v>329</v>
      </c>
      <c r="E174" s="38"/>
      <c r="F174" s="234" t="s">
        <v>604</v>
      </c>
      <c r="G174" s="38"/>
      <c r="H174" s="38"/>
      <c r="I174" s="188"/>
      <c r="J174" s="38"/>
      <c r="K174" s="38"/>
      <c r="L174" s="41"/>
      <c r="M174" s="189"/>
      <c r="N174" s="190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329</v>
      </c>
      <c r="AU174" s="19" t="s">
        <v>82</v>
      </c>
    </row>
    <row r="175" spans="1:65" s="12" customFormat="1" ht="11.25">
      <c r="B175" s="191"/>
      <c r="C175" s="192"/>
      <c r="D175" s="186" t="s">
        <v>248</v>
      </c>
      <c r="E175" s="193" t="s">
        <v>21</v>
      </c>
      <c r="F175" s="194" t="s">
        <v>3179</v>
      </c>
      <c r="G175" s="192"/>
      <c r="H175" s="193" t="s">
        <v>21</v>
      </c>
      <c r="I175" s="195"/>
      <c r="J175" s="192"/>
      <c r="K175" s="192"/>
      <c r="L175" s="196"/>
      <c r="M175" s="197"/>
      <c r="N175" s="198"/>
      <c r="O175" s="198"/>
      <c r="P175" s="198"/>
      <c r="Q175" s="198"/>
      <c r="R175" s="198"/>
      <c r="S175" s="198"/>
      <c r="T175" s="199"/>
      <c r="AT175" s="200" t="s">
        <v>248</v>
      </c>
      <c r="AU175" s="200" t="s">
        <v>82</v>
      </c>
      <c r="AV175" s="12" t="s">
        <v>80</v>
      </c>
      <c r="AW175" s="12" t="s">
        <v>34</v>
      </c>
      <c r="AX175" s="12" t="s">
        <v>73</v>
      </c>
      <c r="AY175" s="200" t="s">
        <v>239</v>
      </c>
    </row>
    <row r="176" spans="1:65" s="12" customFormat="1" ht="11.25">
      <c r="B176" s="191"/>
      <c r="C176" s="192"/>
      <c r="D176" s="186" t="s">
        <v>248</v>
      </c>
      <c r="E176" s="193" t="s">
        <v>21</v>
      </c>
      <c r="F176" s="194" t="s">
        <v>5629</v>
      </c>
      <c r="G176" s="192"/>
      <c r="H176" s="193" t="s">
        <v>21</v>
      </c>
      <c r="I176" s="195"/>
      <c r="J176" s="192"/>
      <c r="K176" s="192"/>
      <c r="L176" s="196"/>
      <c r="M176" s="197"/>
      <c r="N176" s="198"/>
      <c r="O176" s="198"/>
      <c r="P176" s="198"/>
      <c r="Q176" s="198"/>
      <c r="R176" s="198"/>
      <c r="S176" s="198"/>
      <c r="T176" s="199"/>
      <c r="AT176" s="200" t="s">
        <v>248</v>
      </c>
      <c r="AU176" s="200" t="s">
        <v>82</v>
      </c>
      <c r="AV176" s="12" t="s">
        <v>80</v>
      </c>
      <c r="AW176" s="12" t="s">
        <v>34</v>
      </c>
      <c r="AX176" s="12" t="s">
        <v>73</v>
      </c>
      <c r="AY176" s="200" t="s">
        <v>239</v>
      </c>
    </row>
    <row r="177" spans="1:65" s="12" customFormat="1" ht="11.25">
      <c r="B177" s="191"/>
      <c r="C177" s="192"/>
      <c r="D177" s="186" t="s">
        <v>248</v>
      </c>
      <c r="E177" s="193" t="s">
        <v>21</v>
      </c>
      <c r="F177" s="194" t="s">
        <v>5630</v>
      </c>
      <c r="G177" s="192"/>
      <c r="H177" s="193" t="s">
        <v>21</v>
      </c>
      <c r="I177" s="195"/>
      <c r="J177" s="192"/>
      <c r="K177" s="192"/>
      <c r="L177" s="196"/>
      <c r="M177" s="197"/>
      <c r="N177" s="198"/>
      <c r="O177" s="198"/>
      <c r="P177" s="198"/>
      <c r="Q177" s="198"/>
      <c r="R177" s="198"/>
      <c r="S177" s="198"/>
      <c r="T177" s="199"/>
      <c r="AT177" s="200" t="s">
        <v>248</v>
      </c>
      <c r="AU177" s="200" t="s">
        <v>82</v>
      </c>
      <c r="AV177" s="12" t="s">
        <v>80</v>
      </c>
      <c r="AW177" s="12" t="s">
        <v>34</v>
      </c>
      <c r="AX177" s="12" t="s">
        <v>73</v>
      </c>
      <c r="AY177" s="200" t="s">
        <v>239</v>
      </c>
    </row>
    <row r="178" spans="1:65" s="13" customFormat="1" ht="11.25">
      <c r="B178" s="201"/>
      <c r="C178" s="202"/>
      <c r="D178" s="186" t="s">
        <v>248</v>
      </c>
      <c r="E178" s="203" t="s">
        <v>21</v>
      </c>
      <c r="F178" s="204" t="s">
        <v>5639</v>
      </c>
      <c r="G178" s="202"/>
      <c r="H178" s="205">
        <v>56</v>
      </c>
      <c r="I178" s="206"/>
      <c r="J178" s="202"/>
      <c r="K178" s="202"/>
      <c r="L178" s="207"/>
      <c r="M178" s="208"/>
      <c r="N178" s="209"/>
      <c r="O178" s="209"/>
      <c r="P178" s="209"/>
      <c r="Q178" s="209"/>
      <c r="R178" s="209"/>
      <c r="S178" s="209"/>
      <c r="T178" s="210"/>
      <c r="AT178" s="211" t="s">
        <v>248</v>
      </c>
      <c r="AU178" s="211" t="s">
        <v>82</v>
      </c>
      <c r="AV178" s="13" t="s">
        <v>82</v>
      </c>
      <c r="AW178" s="13" t="s">
        <v>34</v>
      </c>
      <c r="AX178" s="13" t="s">
        <v>73</v>
      </c>
      <c r="AY178" s="211" t="s">
        <v>239</v>
      </c>
    </row>
    <row r="179" spans="1:65" s="14" customFormat="1" ht="11.25">
      <c r="B179" s="212"/>
      <c r="C179" s="213"/>
      <c r="D179" s="186" t="s">
        <v>248</v>
      </c>
      <c r="E179" s="214" t="s">
        <v>21</v>
      </c>
      <c r="F179" s="215" t="s">
        <v>251</v>
      </c>
      <c r="G179" s="213"/>
      <c r="H179" s="216">
        <v>56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AT179" s="222" t="s">
        <v>248</v>
      </c>
      <c r="AU179" s="222" t="s">
        <v>82</v>
      </c>
      <c r="AV179" s="14" t="s">
        <v>100</v>
      </c>
      <c r="AW179" s="14" t="s">
        <v>34</v>
      </c>
      <c r="AX179" s="14" t="s">
        <v>80</v>
      </c>
      <c r="AY179" s="222" t="s">
        <v>239</v>
      </c>
    </row>
    <row r="180" spans="1:65" s="2" customFormat="1" ht="21.75" customHeight="1">
      <c r="A180" s="36"/>
      <c r="B180" s="37"/>
      <c r="C180" s="173" t="s">
        <v>439</v>
      </c>
      <c r="D180" s="173" t="s">
        <v>240</v>
      </c>
      <c r="E180" s="174" t="s">
        <v>3175</v>
      </c>
      <c r="F180" s="175" t="s">
        <v>3176</v>
      </c>
      <c r="G180" s="176" t="s">
        <v>348</v>
      </c>
      <c r="H180" s="177">
        <v>4.05</v>
      </c>
      <c r="I180" s="178"/>
      <c r="J180" s="179">
        <f>ROUND(I180*H180,2)</f>
        <v>0</v>
      </c>
      <c r="K180" s="175" t="s">
        <v>327</v>
      </c>
      <c r="L180" s="41"/>
      <c r="M180" s="180" t="s">
        <v>21</v>
      </c>
      <c r="N180" s="181" t="s">
        <v>44</v>
      </c>
      <c r="O180" s="66"/>
      <c r="P180" s="182">
        <f>O180*H180</f>
        <v>0</v>
      </c>
      <c r="Q180" s="182">
        <v>2.5018722040000001</v>
      </c>
      <c r="R180" s="182">
        <f>Q180*H180</f>
        <v>10.132582426200001</v>
      </c>
      <c r="S180" s="182">
        <v>0</v>
      </c>
      <c r="T180" s="18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84" t="s">
        <v>100</v>
      </c>
      <c r="AT180" s="184" t="s">
        <v>240</v>
      </c>
      <c r="AU180" s="184" t="s">
        <v>82</v>
      </c>
      <c r="AY180" s="19" t="s">
        <v>239</v>
      </c>
      <c r="BE180" s="185">
        <f>IF(N180="základní",J180,0)</f>
        <v>0</v>
      </c>
      <c r="BF180" s="185">
        <f>IF(N180="snížená",J180,0)</f>
        <v>0</v>
      </c>
      <c r="BG180" s="185">
        <f>IF(N180="zákl. přenesená",J180,0)</f>
        <v>0</v>
      </c>
      <c r="BH180" s="185">
        <f>IF(N180="sníž. přenesená",J180,0)</f>
        <v>0</v>
      </c>
      <c r="BI180" s="185">
        <f>IF(N180="nulová",J180,0)</f>
        <v>0</v>
      </c>
      <c r="BJ180" s="19" t="s">
        <v>80</v>
      </c>
      <c r="BK180" s="185">
        <f>ROUND(I180*H180,2)</f>
        <v>0</v>
      </c>
      <c r="BL180" s="19" t="s">
        <v>100</v>
      </c>
      <c r="BM180" s="184" t="s">
        <v>5640</v>
      </c>
    </row>
    <row r="181" spans="1:65" s="2" customFormat="1" ht="11.25">
      <c r="A181" s="36"/>
      <c r="B181" s="37"/>
      <c r="C181" s="38"/>
      <c r="D181" s="233" t="s">
        <v>329</v>
      </c>
      <c r="E181" s="38"/>
      <c r="F181" s="234" t="s">
        <v>3178</v>
      </c>
      <c r="G181" s="38"/>
      <c r="H181" s="38"/>
      <c r="I181" s="188"/>
      <c r="J181" s="38"/>
      <c r="K181" s="38"/>
      <c r="L181" s="41"/>
      <c r="M181" s="189"/>
      <c r="N181" s="190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329</v>
      </c>
      <c r="AU181" s="19" t="s">
        <v>82</v>
      </c>
    </row>
    <row r="182" spans="1:65" s="12" customFormat="1" ht="11.25">
      <c r="B182" s="191"/>
      <c r="C182" s="192"/>
      <c r="D182" s="186" t="s">
        <v>248</v>
      </c>
      <c r="E182" s="193" t="s">
        <v>21</v>
      </c>
      <c r="F182" s="194" t="s">
        <v>5641</v>
      </c>
      <c r="G182" s="192"/>
      <c r="H182" s="193" t="s">
        <v>21</v>
      </c>
      <c r="I182" s="195"/>
      <c r="J182" s="192"/>
      <c r="K182" s="192"/>
      <c r="L182" s="196"/>
      <c r="M182" s="197"/>
      <c r="N182" s="198"/>
      <c r="O182" s="198"/>
      <c r="P182" s="198"/>
      <c r="Q182" s="198"/>
      <c r="R182" s="198"/>
      <c r="S182" s="198"/>
      <c r="T182" s="199"/>
      <c r="AT182" s="200" t="s">
        <v>248</v>
      </c>
      <c r="AU182" s="200" t="s">
        <v>82</v>
      </c>
      <c r="AV182" s="12" t="s">
        <v>80</v>
      </c>
      <c r="AW182" s="12" t="s">
        <v>34</v>
      </c>
      <c r="AX182" s="12" t="s">
        <v>73</v>
      </c>
      <c r="AY182" s="200" t="s">
        <v>239</v>
      </c>
    </row>
    <row r="183" spans="1:65" s="13" customFormat="1" ht="11.25">
      <c r="B183" s="201"/>
      <c r="C183" s="202"/>
      <c r="D183" s="186" t="s">
        <v>248</v>
      </c>
      <c r="E183" s="203" t="s">
        <v>21</v>
      </c>
      <c r="F183" s="204" t="s">
        <v>5642</v>
      </c>
      <c r="G183" s="202"/>
      <c r="H183" s="205">
        <v>4.05</v>
      </c>
      <c r="I183" s="206"/>
      <c r="J183" s="202"/>
      <c r="K183" s="202"/>
      <c r="L183" s="207"/>
      <c r="M183" s="208"/>
      <c r="N183" s="209"/>
      <c r="O183" s="209"/>
      <c r="P183" s="209"/>
      <c r="Q183" s="209"/>
      <c r="R183" s="209"/>
      <c r="S183" s="209"/>
      <c r="T183" s="210"/>
      <c r="AT183" s="211" t="s">
        <v>248</v>
      </c>
      <c r="AU183" s="211" t="s">
        <v>82</v>
      </c>
      <c r="AV183" s="13" t="s">
        <v>82</v>
      </c>
      <c r="AW183" s="13" t="s">
        <v>34</v>
      </c>
      <c r="AX183" s="13" t="s">
        <v>73</v>
      </c>
      <c r="AY183" s="211" t="s">
        <v>239</v>
      </c>
    </row>
    <row r="184" spans="1:65" s="14" customFormat="1" ht="11.25">
      <c r="B184" s="212"/>
      <c r="C184" s="213"/>
      <c r="D184" s="186" t="s">
        <v>248</v>
      </c>
      <c r="E184" s="214" t="s">
        <v>21</v>
      </c>
      <c r="F184" s="215" t="s">
        <v>251</v>
      </c>
      <c r="G184" s="213"/>
      <c r="H184" s="216">
        <v>4.05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AT184" s="222" t="s">
        <v>248</v>
      </c>
      <c r="AU184" s="222" t="s">
        <v>82</v>
      </c>
      <c r="AV184" s="14" t="s">
        <v>100</v>
      </c>
      <c r="AW184" s="14" t="s">
        <v>34</v>
      </c>
      <c r="AX184" s="14" t="s">
        <v>80</v>
      </c>
      <c r="AY184" s="222" t="s">
        <v>239</v>
      </c>
    </row>
    <row r="185" spans="1:65" s="2" customFormat="1" ht="16.5" customHeight="1">
      <c r="A185" s="36"/>
      <c r="B185" s="37"/>
      <c r="C185" s="173" t="s">
        <v>444</v>
      </c>
      <c r="D185" s="173" t="s">
        <v>240</v>
      </c>
      <c r="E185" s="174" t="s">
        <v>625</v>
      </c>
      <c r="F185" s="175" t="s">
        <v>626</v>
      </c>
      <c r="G185" s="176" t="s">
        <v>326</v>
      </c>
      <c r="H185" s="177">
        <v>4.74</v>
      </c>
      <c r="I185" s="178"/>
      <c r="J185" s="179">
        <f>ROUND(I185*H185,2)</f>
        <v>0</v>
      </c>
      <c r="K185" s="175" t="s">
        <v>327</v>
      </c>
      <c r="L185" s="41"/>
      <c r="M185" s="180" t="s">
        <v>21</v>
      </c>
      <c r="N185" s="181" t="s">
        <v>44</v>
      </c>
      <c r="O185" s="66"/>
      <c r="P185" s="182">
        <f>O185*H185</f>
        <v>0</v>
      </c>
      <c r="Q185" s="182">
        <v>2.4719E-3</v>
      </c>
      <c r="R185" s="182">
        <f>Q185*H185</f>
        <v>1.1716806E-2</v>
      </c>
      <c r="S185" s="182">
        <v>0</v>
      </c>
      <c r="T185" s="18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84" t="s">
        <v>100</v>
      </c>
      <c r="AT185" s="184" t="s">
        <v>240</v>
      </c>
      <c r="AU185" s="184" t="s">
        <v>82</v>
      </c>
      <c r="AY185" s="19" t="s">
        <v>239</v>
      </c>
      <c r="BE185" s="185">
        <f>IF(N185="základní",J185,0)</f>
        <v>0</v>
      </c>
      <c r="BF185" s="185">
        <f>IF(N185="snížená",J185,0)</f>
        <v>0</v>
      </c>
      <c r="BG185" s="185">
        <f>IF(N185="zákl. přenesená",J185,0)</f>
        <v>0</v>
      </c>
      <c r="BH185" s="185">
        <f>IF(N185="sníž. přenesená",J185,0)</f>
        <v>0</v>
      </c>
      <c r="BI185" s="185">
        <f>IF(N185="nulová",J185,0)</f>
        <v>0</v>
      </c>
      <c r="BJ185" s="19" t="s">
        <v>80</v>
      </c>
      <c r="BK185" s="185">
        <f>ROUND(I185*H185,2)</f>
        <v>0</v>
      </c>
      <c r="BL185" s="19" t="s">
        <v>100</v>
      </c>
      <c r="BM185" s="184" t="s">
        <v>5643</v>
      </c>
    </row>
    <row r="186" spans="1:65" s="2" customFormat="1" ht="11.25">
      <c r="A186" s="36"/>
      <c r="B186" s="37"/>
      <c r="C186" s="38"/>
      <c r="D186" s="233" t="s">
        <v>329</v>
      </c>
      <c r="E186" s="38"/>
      <c r="F186" s="234" t="s">
        <v>628</v>
      </c>
      <c r="G186" s="38"/>
      <c r="H186" s="38"/>
      <c r="I186" s="188"/>
      <c r="J186" s="38"/>
      <c r="K186" s="38"/>
      <c r="L186" s="41"/>
      <c r="M186" s="189"/>
      <c r="N186" s="190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329</v>
      </c>
      <c r="AU186" s="19" t="s">
        <v>82</v>
      </c>
    </row>
    <row r="187" spans="1:65" s="12" customFormat="1" ht="11.25">
      <c r="B187" s="191"/>
      <c r="C187" s="192"/>
      <c r="D187" s="186" t="s">
        <v>248</v>
      </c>
      <c r="E187" s="193" t="s">
        <v>21</v>
      </c>
      <c r="F187" s="194" t="s">
        <v>5641</v>
      </c>
      <c r="G187" s="192"/>
      <c r="H187" s="193" t="s">
        <v>21</v>
      </c>
      <c r="I187" s="195"/>
      <c r="J187" s="192"/>
      <c r="K187" s="192"/>
      <c r="L187" s="196"/>
      <c r="M187" s="197"/>
      <c r="N187" s="198"/>
      <c r="O187" s="198"/>
      <c r="P187" s="198"/>
      <c r="Q187" s="198"/>
      <c r="R187" s="198"/>
      <c r="S187" s="198"/>
      <c r="T187" s="199"/>
      <c r="AT187" s="200" t="s">
        <v>248</v>
      </c>
      <c r="AU187" s="200" t="s">
        <v>82</v>
      </c>
      <c r="AV187" s="12" t="s">
        <v>80</v>
      </c>
      <c r="AW187" s="12" t="s">
        <v>34</v>
      </c>
      <c r="AX187" s="12" t="s">
        <v>73</v>
      </c>
      <c r="AY187" s="200" t="s">
        <v>239</v>
      </c>
    </row>
    <row r="188" spans="1:65" s="13" customFormat="1" ht="11.25">
      <c r="B188" s="201"/>
      <c r="C188" s="202"/>
      <c r="D188" s="186" t="s">
        <v>248</v>
      </c>
      <c r="E188" s="203" t="s">
        <v>21</v>
      </c>
      <c r="F188" s="204" t="s">
        <v>5644</v>
      </c>
      <c r="G188" s="202"/>
      <c r="H188" s="205">
        <v>4.74</v>
      </c>
      <c r="I188" s="206"/>
      <c r="J188" s="202"/>
      <c r="K188" s="202"/>
      <c r="L188" s="207"/>
      <c r="M188" s="208"/>
      <c r="N188" s="209"/>
      <c r="O188" s="209"/>
      <c r="P188" s="209"/>
      <c r="Q188" s="209"/>
      <c r="R188" s="209"/>
      <c r="S188" s="209"/>
      <c r="T188" s="210"/>
      <c r="AT188" s="211" t="s">
        <v>248</v>
      </c>
      <c r="AU188" s="211" t="s">
        <v>82</v>
      </c>
      <c r="AV188" s="13" t="s">
        <v>82</v>
      </c>
      <c r="AW188" s="13" t="s">
        <v>34</v>
      </c>
      <c r="AX188" s="13" t="s">
        <v>73</v>
      </c>
      <c r="AY188" s="211" t="s">
        <v>239</v>
      </c>
    </row>
    <row r="189" spans="1:65" s="14" customFormat="1" ht="11.25">
      <c r="B189" s="212"/>
      <c r="C189" s="213"/>
      <c r="D189" s="186" t="s">
        <v>248</v>
      </c>
      <c r="E189" s="214" t="s">
        <v>21</v>
      </c>
      <c r="F189" s="215" t="s">
        <v>251</v>
      </c>
      <c r="G189" s="213"/>
      <c r="H189" s="216">
        <v>4.74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AT189" s="222" t="s">
        <v>248</v>
      </c>
      <c r="AU189" s="222" t="s">
        <v>82</v>
      </c>
      <c r="AV189" s="14" t="s">
        <v>100</v>
      </c>
      <c r="AW189" s="14" t="s">
        <v>34</v>
      </c>
      <c r="AX189" s="14" t="s">
        <v>80</v>
      </c>
      <c r="AY189" s="222" t="s">
        <v>239</v>
      </c>
    </row>
    <row r="190" spans="1:65" s="2" customFormat="1" ht="16.5" customHeight="1">
      <c r="A190" s="36"/>
      <c r="B190" s="37"/>
      <c r="C190" s="173" t="s">
        <v>8</v>
      </c>
      <c r="D190" s="173" t="s">
        <v>240</v>
      </c>
      <c r="E190" s="174" t="s">
        <v>631</v>
      </c>
      <c r="F190" s="175" t="s">
        <v>632</v>
      </c>
      <c r="G190" s="176" t="s">
        <v>326</v>
      </c>
      <c r="H190" s="177">
        <v>4.74</v>
      </c>
      <c r="I190" s="178"/>
      <c r="J190" s="179">
        <f>ROUND(I190*H190,2)</f>
        <v>0</v>
      </c>
      <c r="K190" s="175" t="s">
        <v>327</v>
      </c>
      <c r="L190" s="41"/>
      <c r="M190" s="180" t="s">
        <v>21</v>
      </c>
      <c r="N190" s="181" t="s">
        <v>44</v>
      </c>
      <c r="O190" s="66"/>
      <c r="P190" s="182">
        <f>O190*H190</f>
        <v>0</v>
      </c>
      <c r="Q190" s="182">
        <v>0</v>
      </c>
      <c r="R190" s="182">
        <f>Q190*H190</f>
        <v>0</v>
      </c>
      <c r="S190" s="182">
        <v>0</v>
      </c>
      <c r="T190" s="18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84" t="s">
        <v>100</v>
      </c>
      <c r="AT190" s="184" t="s">
        <v>240</v>
      </c>
      <c r="AU190" s="184" t="s">
        <v>82</v>
      </c>
      <c r="AY190" s="19" t="s">
        <v>239</v>
      </c>
      <c r="BE190" s="185">
        <f>IF(N190="základní",J190,0)</f>
        <v>0</v>
      </c>
      <c r="BF190" s="185">
        <f>IF(N190="snížená",J190,0)</f>
        <v>0</v>
      </c>
      <c r="BG190" s="185">
        <f>IF(N190="zákl. přenesená",J190,0)</f>
        <v>0</v>
      </c>
      <c r="BH190" s="185">
        <f>IF(N190="sníž. přenesená",J190,0)</f>
        <v>0</v>
      </c>
      <c r="BI190" s="185">
        <f>IF(N190="nulová",J190,0)</f>
        <v>0</v>
      </c>
      <c r="BJ190" s="19" t="s">
        <v>80</v>
      </c>
      <c r="BK190" s="185">
        <f>ROUND(I190*H190,2)</f>
        <v>0</v>
      </c>
      <c r="BL190" s="19" t="s">
        <v>100</v>
      </c>
      <c r="BM190" s="184" t="s">
        <v>5645</v>
      </c>
    </row>
    <row r="191" spans="1:65" s="2" customFormat="1" ht="11.25">
      <c r="A191" s="36"/>
      <c r="B191" s="37"/>
      <c r="C191" s="38"/>
      <c r="D191" s="233" t="s">
        <v>329</v>
      </c>
      <c r="E191" s="38"/>
      <c r="F191" s="234" t="s">
        <v>634</v>
      </c>
      <c r="G191" s="38"/>
      <c r="H191" s="38"/>
      <c r="I191" s="188"/>
      <c r="J191" s="38"/>
      <c r="K191" s="38"/>
      <c r="L191" s="41"/>
      <c r="M191" s="189"/>
      <c r="N191" s="190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329</v>
      </c>
      <c r="AU191" s="19" t="s">
        <v>82</v>
      </c>
    </row>
    <row r="192" spans="1:65" s="2" customFormat="1" ht="16.5" customHeight="1">
      <c r="A192" s="36"/>
      <c r="B192" s="37"/>
      <c r="C192" s="173" t="s">
        <v>461</v>
      </c>
      <c r="D192" s="173" t="s">
        <v>240</v>
      </c>
      <c r="E192" s="174" t="s">
        <v>5646</v>
      </c>
      <c r="F192" s="175" t="s">
        <v>5647</v>
      </c>
      <c r="G192" s="176" t="s">
        <v>470</v>
      </c>
      <c r="H192" s="177">
        <v>0.20200000000000001</v>
      </c>
      <c r="I192" s="178"/>
      <c r="J192" s="179">
        <f>ROUND(I192*H192,2)</f>
        <v>0</v>
      </c>
      <c r="K192" s="175" t="s">
        <v>327</v>
      </c>
      <c r="L192" s="41"/>
      <c r="M192" s="180" t="s">
        <v>21</v>
      </c>
      <c r="N192" s="181" t="s">
        <v>44</v>
      </c>
      <c r="O192" s="66"/>
      <c r="P192" s="182">
        <f>O192*H192</f>
        <v>0</v>
      </c>
      <c r="Q192" s="182">
        <v>1.0606207999999999</v>
      </c>
      <c r="R192" s="182">
        <f>Q192*H192</f>
        <v>0.2142454016</v>
      </c>
      <c r="S192" s="182">
        <v>0</v>
      </c>
      <c r="T192" s="18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84" t="s">
        <v>100</v>
      </c>
      <c r="AT192" s="184" t="s">
        <v>240</v>
      </c>
      <c r="AU192" s="184" t="s">
        <v>82</v>
      </c>
      <c r="AY192" s="19" t="s">
        <v>239</v>
      </c>
      <c r="BE192" s="185">
        <f>IF(N192="základní",J192,0)</f>
        <v>0</v>
      </c>
      <c r="BF192" s="185">
        <f>IF(N192="snížená",J192,0)</f>
        <v>0</v>
      </c>
      <c r="BG192" s="185">
        <f>IF(N192="zákl. přenesená",J192,0)</f>
        <v>0</v>
      </c>
      <c r="BH192" s="185">
        <f>IF(N192="sníž. přenesená",J192,0)</f>
        <v>0</v>
      </c>
      <c r="BI192" s="185">
        <f>IF(N192="nulová",J192,0)</f>
        <v>0</v>
      </c>
      <c r="BJ192" s="19" t="s">
        <v>80</v>
      </c>
      <c r="BK192" s="185">
        <f>ROUND(I192*H192,2)</f>
        <v>0</v>
      </c>
      <c r="BL192" s="19" t="s">
        <v>100</v>
      </c>
      <c r="BM192" s="184" t="s">
        <v>5648</v>
      </c>
    </row>
    <row r="193" spans="1:65" s="2" customFormat="1" ht="11.25">
      <c r="A193" s="36"/>
      <c r="B193" s="37"/>
      <c r="C193" s="38"/>
      <c r="D193" s="233" t="s">
        <v>329</v>
      </c>
      <c r="E193" s="38"/>
      <c r="F193" s="234" t="s">
        <v>5649</v>
      </c>
      <c r="G193" s="38"/>
      <c r="H193" s="38"/>
      <c r="I193" s="188"/>
      <c r="J193" s="38"/>
      <c r="K193" s="38"/>
      <c r="L193" s="41"/>
      <c r="M193" s="189"/>
      <c r="N193" s="190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329</v>
      </c>
      <c r="AU193" s="19" t="s">
        <v>82</v>
      </c>
    </row>
    <row r="194" spans="1:65" s="12" customFormat="1" ht="11.25">
      <c r="B194" s="191"/>
      <c r="C194" s="192"/>
      <c r="D194" s="186" t="s">
        <v>248</v>
      </c>
      <c r="E194" s="193" t="s">
        <v>21</v>
      </c>
      <c r="F194" s="194" t="s">
        <v>5650</v>
      </c>
      <c r="G194" s="192"/>
      <c r="H194" s="193" t="s">
        <v>21</v>
      </c>
      <c r="I194" s="195"/>
      <c r="J194" s="192"/>
      <c r="K194" s="192"/>
      <c r="L194" s="196"/>
      <c r="M194" s="197"/>
      <c r="N194" s="198"/>
      <c r="O194" s="198"/>
      <c r="P194" s="198"/>
      <c r="Q194" s="198"/>
      <c r="R194" s="198"/>
      <c r="S194" s="198"/>
      <c r="T194" s="199"/>
      <c r="AT194" s="200" t="s">
        <v>248</v>
      </c>
      <c r="AU194" s="200" t="s">
        <v>82</v>
      </c>
      <c r="AV194" s="12" t="s">
        <v>80</v>
      </c>
      <c r="AW194" s="12" t="s">
        <v>34</v>
      </c>
      <c r="AX194" s="12" t="s">
        <v>73</v>
      </c>
      <c r="AY194" s="200" t="s">
        <v>239</v>
      </c>
    </row>
    <row r="195" spans="1:65" s="13" customFormat="1" ht="11.25">
      <c r="B195" s="201"/>
      <c r="C195" s="202"/>
      <c r="D195" s="186" t="s">
        <v>248</v>
      </c>
      <c r="E195" s="203" t="s">
        <v>21</v>
      </c>
      <c r="F195" s="204" t="s">
        <v>5651</v>
      </c>
      <c r="G195" s="202"/>
      <c r="H195" s="205">
        <v>0.20200000000000001</v>
      </c>
      <c r="I195" s="206"/>
      <c r="J195" s="202"/>
      <c r="K195" s="202"/>
      <c r="L195" s="207"/>
      <c r="M195" s="208"/>
      <c r="N195" s="209"/>
      <c r="O195" s="209"/>
      <c r="P195" s="209"/>
      <c r="Q195" s="209"/>
      <c r="R195" s="209"/>
      <c r="S195" s="209"/>
      <c r="T195" s="210"/>
      <c r="AT195" s="211" t="s">
        <v>248</v>
      </c>
      <c r="AU195" s="211" t="s">
        <v>82</v>
      </c>
      <c r="AV195" s="13" t="s">
        <v>82</v>
      </c>
      <c r="AW195" s="13" t="s">
        <v>34</v>
      </c>
      <c r="AX195" s="13" t="s">
        <v>73</v>
      </c>
      <c r="AY195" s="211" t="s">
        <v>239</v>
      </c>
    </row>
    <row r="196" spans="1:65" s="14" customFormat="1" ht="11.25">
      <c r="B196" s="212"/>
      <c r="C196" s="213"/>
      <c r="D196" s="186" t="s">
        <v>248</v>
      </c>
      <c r="E196" s="214" t="s">
        <v>21</v>
      </c>
      <c r="F196" s="215" t="s">
        <v>251</v>
      </c>
      <c r="G196" s="213"/>
      <c r="H196" s="216">
        <v>0.20200000000000001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AT196" s="222" t="s">
        <v>248</v>
      </c>
      <c r="AU196" s="222" t="s">
        <v>82</v>
      </c>
      <c r="AV196" s="14" t="s">
        <v>100</v>
      </c>
      <c r="AW196" s="14" t="s">
        <v>34</v>
      </c>
      <c r="AX196" s="14" t="s">
        <v>80</v>
      </c>
      <c r="AY196" s="222" t="s">
        <v>239</v>
      </c>
    </row>
    <row r="197" spans="1:65" s="2" customFormat="1" ht="16.5" customHeight="1">
      <c r="A197" s="36"/>
      <c r="B197" s="37"/>
      <c r="C197" s="173" t="s">
        <v>467</v>
      </c>
      <c r="D197" s="173" t="s">
        <v>240</v>
      </c>
      <c r="E197" s="174" t="s">
        <v>3184</v>
      </c>
      <c r="F197" s="175" t="s">
        <v>3185</v>
      </c>
      <c r="G197" s="176" t="s">
        <v>470</v>
      </c>
      <c r="H197" s="177">
        <v>0.13100000000000001</v>
      </c>
      <c r="I197" s="178"/>
      <c r="J197" s="179">
        <f>ROUND(I197*H197,2)</f>
        <v>0</v>
      </c>
      <c r="K197" s="175" t="s">
        <v>327</v>
      </c>
      <c r="L197" s="41"/>
      <c r="M197" s="180" t="s">
        <v>21</v>
      </c>
      <c r="N197" s="181" t="s">
        <v>44</v>
      </c>
      <c r="O197" s="66"/>
      <c r="P197" s="182">
        <f>O197*H197</f>
        <v>0</v>
      </c>
      <c r="Q197" s="182">
        <v>1.0627727796999999</v>
      </c>
      <c r="R197" s="182">
        <f>Q197*H197</f>
        <v>0.13922323414070001</v>
      </c>
      <c r="S197" s="182">
        <v>0</v>
      </c>
      <c r="T197" s="18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84" t="s">
        <v>100</v>
      </c>
      <c r="AT197" s="184" t="s">
        <v>240</v>
      </c>
      <c r="AU197" s="184" t="s">
        <v>82</v>
      </c>
      <c r="AY197" s="19" t="s">
        <v>239</v>
      </c>
      <c r="BE197" s="185">
        <f>IF(N197="základní",J197,0)</f>
        <v>0</v>
      </c>
      <c r="BF197" s="185">
        <f>IF(N197="snížená",J197,0)</f>
        <v>0</v>
      </c>
      <c r="BG197" s="185">
        <f>IF(N197="zákl. přenesená",J197,0)</f>
        <v>0</v>
      </c>
      <c r="BH197" s="185">
        <f>IF(N197="sníž. přenesená",J197,0)</f>
        <v>0</v>
      </c>
      <c r="BI197" s="185">
        <f>IF(N197="nulová",J197,0)</f>
        <v>0</v>
      </c>
      <c r="BJ197" s="19" t="s">
        <v>80</v>
      </c>
      <c r="BK197" s="185">
        <f>ROUND(I197*H197,2)</f>
        <v>0</v>
      </c>
      <c r="BL197" s="19" t="s">
        <v>100</v>
      </c>
      <c r="BM197" s="184" t="s">
        <v>5652</v>
      </c>
    </row>
    <row r="198" spans="1:65" s="2" customFormat="1" ht="11.25">
      <c r="A198" s="36"/>
      <c r="B198" s="37"/>
      <c r="C198" s="38"/>
      <c r="D198" s="233" t="s">
        <v>329</v>
      </c>
      <c r="E198" s="38"/>
      <c r="F198" s="234" t="s">
        <v>3187</v>
      </c>
      <c r="G198" s="38"/>
      <c r="H198" s="38"/>
      <c r="I198" s="188"/>
      <c r="J198" s="38"/>
      <c r="K198" s="38"/>
      <c r="L198" s="41"/>
      <c r="M198" s="189"/>
      <c r="N198" s="190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329</v>
      </c>
      <c r="AU198" s="19" t="s">
        <v>82</v>
      </c>
    </row>
    <row r="199" spans="1:65" s="12" customFormat="1" ht="11.25">
      <c r="B199" s="191"/>
      <c r="C199" s="192"/>
      <c r="D199" s="186" t="s">
        <v>248</v>
      </c>
      <c r="E199" s="193" t="s">
        <v>21</v>
      </c>
      <c r="F199" s="194" t="s">
        <v>5650</v>
      </c>
      <c r="G199" s="192"/>
      <c r="H199" s="193" t="s">
        <v>21</v>
      </c>
      <c r="I199" s="195"/>
      <c r="J199" s="192"/>
      <c r="K199" s="192"/>
      <c r="L199" s="196"/>
      <c r="M199" s="197"/>
      <c r="N199" s="198"/>
      <c r="O199" s="198"/>
      <c r="P199" s="198"/>
      <c r="Q199" s="198"/>
      <c r="R199" s="198"/>
      <c r="S199" s="198"/>
      <c r="T199" s="199"/>
      <c r="AT199" s="200" t="s">
        <v>248</v>
      </c>
      <c r="AU199" s="200" t="s">
        <v>82</v>
      </c>
      <c r="AV199" s="12" t="s">
        <v>80</v>
      </c>
      <c r="AW199" s="12" t="s">
        <v>34</v>
      </c>
      <c r="AX199" s="12" t="s">
        <v>73</v>
      </c>
      <c r="AY199" s="200" t="s">
        <v>239</v>
      </c>
    </row>
    <row r="200" spans="1:65" s="13" customFormat="1" ht="11.25">
      <c r="B200" s="201"/>
      <c r="C200" s="202"/>
      <c r="D200" s="186" t="s">
        <v>248</v>
      </c>
      <c r="E200" s="203" t="s">
        <v>21</v>
      </c>
      <c r="F200" s="204" t="s">
        <v>5653</v>
      </c>
      <c r="G200" s="202"/>
      <c r="H200" s="205">
        <v>0.13100000000000001</v>
      </c>
      <c r="I200" s="206"/>
      <c r="J200" s="202"/>
      <c r="K200" s="202"/>
      <c r="L200" s="207"/>
      <c r="M200" s="208"/>
      <c r="N200" s="209"/>
      <c r="O200" s="209"/>
      <c r="P200" s="209"/>
      <c r="Q200" s="209"/>
      <c r="R200" s="209"/>
      <c r="S200" s="209"/>
      <c r="T200" s="210"/>
      <c r="AT200" s="211" t="s">
        <v>248</v>
      </c>
      <c r="AU200" s="211" t="s">
        <v>82</v>
      </c>
      <c r="AV200" s="13" t="s">
        <v>82</v>
      </c>
      <c r="AW200" s="13" t="s">
        <v>34</v>
      </c>
      <c r="AX200" s="13" t="s">
        <v>73</v>
      </c>
      <c r="AY200" s="211" t="s">
        <v>239</v>
      </c>
    </row>
    <row r="201" spans="1:65" s="14" customFormat="1" ht="11.25">
      <c r="B201" s="212"/>
      <c r="C201" s="213"/>
      <c r="D201" s="186" t="s">
        <v>248</v>
      </c>
      <c r="E201" s="214" t="s">
        <v>21</v>
      </c>
      <c r="F201" s="215" t="s">
        <v>251</v>
      </c>
      <c r="G201" s="213"/>
      <c r="H201" s="216">
        <v>0.13100000000000001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AT201" s="222" t="s">
        <v>248</v>
      </c>
      <c r="AU201" s="222" t="s">
        <v>82</v>
      </c>
      <c r="AV201" s="14" t="s">
        <v>100</v>
      </c>
      <c r="AW201" s="14" t="s">
        <v>34</v>
      </c>
      <c r="AX201" s="14" t="s">
        <v>80</v>
      </c>
      <c r="AY201" s="222" t="s">
        <v>239</v>
      </c>
    </row>
    <row r="202" spans="1:65" s="11" customFormat="1" ht="22.9" customHeight="1">
      <c r="B202" s="159"/>
      <c r="C202" s="160"/>
      <c r="D202" s="161" t="s">
        <v>72</v>
      </c>
      <c r="E202" s="231" t="s">
        <v>96</v>
      </c>
      <c r="F202" s="231" t="s">
        <v>3224</v>
      </c>
      <c r="G202" s="160"/>
      <c r="H202" s="160"/>
      <c r="I202" s="163"/>
      <c r="J202" s="232">
        <f>BK202</f>
        <v>0</v>
      </c>
      <c r="K202" s="160"/>
      <c r="L202" s="165"/>
      <c r="M202" s="166"/>
      <c r="N202" s="167"/>
      <c r="O202" s="167"/>
      <c r="P202" s="168">
        <f>SUM(P203:P277)</f>
        <v>0</v>
      </c>
      <c r="Q202" s="167"/>
      <c r="R202" s="168">
        <f>SUM(R203:R277)</f>
        <v>24.758942084756804</v>
      </c>
      <c r="S202" s="167"/>
      <c r="T202" s="169">
        <f>SUM(T203:T277)</f>
        <v>0</v>
      </c>
      <c r="AR202" s="170" t="s">
        <v>80</v>
      </c>
      <c r="AT202" s="171" t="s">
        <v>72</v>
      </c>
      <c r="AU202" s="171" t="s">
        <v>80</v>
      </c>
      <c r="AY202" s="170" t="s">
        <v>239</v>
      </c>
      <c r="BK202" s="172">
        <f>SUM(BK203:BK277)</f>
        <v>0</v>
      </c>
    </row>
    <row r="203" spans="1:65" s="2" customFormat="1" ht="24.2" customHeight="1">
      <c r="A203" s="36"/>
      <c r="B203" s="37"/>
      <c r="C203" s="173" t="s">
        <v>474</v>
      </c>
      <c r="D203" s="173" t="s">
        <v>240</v>
      </c>
      <c r="E203" s="174" t="s">
        <v>5654</v>
      </c>
      <c r="F203" s="175" t="s">
        <v>5655</v>
      </c>
      <c r="G203" s="176" t="s">
        <v>348</v>
      </c>
      <c r="H203" s="177">
        <v>6.46</v>
      </c>
      <c r="I203" s="178"/>
      <c r="J203" s="179">
        <f>ROUND(I203*H203,2)</f>
        <v>0</v>
      </c>
      <c r="K203" s="175" t="s">
        <v>327</v>
      </c>
      <c r="L203" s="41"/>
      <c r="M203" s="180" t="s">
        <v>21</v>
      </c>
      <c r="N203" s="181" t="s">
        <v>44</v>
      </c>
      <c r="O203" s="66"/>
      <c r="P203" s="182">
        <f>O203*H203</f>
        <v>0</v>
      </c>
      <c r="Q203" s="182">
        <v>2.5018722040000001</v>
      </c>
      <c r="R203" s="182">
        <f>Q203*H203</f>
        <v>16.16209443784</v>
      </c>
      <c r="S203" s="182">
        <v>0</v>
      </c>
      <c r="T203" s="18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84" t="s">
        <v>100</v>
      </c>
      <c r="AT203" s="184" t="s">
        <v>240</v>
      </c>
      <c r="AU203" s="184" t="s">
        <v>82</v>
      </c>
      <c r="AY203" s="19" t="s">
        <v>239</v>
      </c>
      <c r="BE203" s="185">
        <f>IF(N203="základní",J203,0)</f>
        <v>0</v>
      </c>
      <c r="BF203" s="185">
        <f>IF(N203="snížená",J203,0)</f>
        <v>0</v>
      </c>
      <c r="BG203" s="185">
        <f>IF(N203="zákl. přenesená",J203,0)</f>
        <v>0</v>
      </c>
      <c r="BH203" s="185">
        <f>IF(N203="sníž. přenesená",J203,0)</f>
        <v>0</v>
      </c>
      <c r="BI203" s="185">
        <f>IF(N203="nulová",J203,0)</f>
        <v>0</v>
      </c>
      <c r="BJ203" s="19" t="s">
        <v>80</v>
      </c>
      <c r="BK203" s="185">
        <f>ROUND(I203*H203,2)</f>
        <v>0</v>
      </c>
      <c r="BL203" s="19" t="s">
        <v>100</v>
      </c>
      <c r="BM203" s="184" t="s">
        <v>5656</v>
      </c>
    </row>
    <row r="204" spans="1:65" s="2" customFormat="1" ht="11.25">
      <c r="A204" s="36"/>
      <c r="B204" s="37"/>
      <c r="C204" s="38"/>
      <c r="D204" s="233" t="s">
        <v>329</v>
      </c>
      <c r="E204" s="38"/>
      <c r="F204" s="234" t="s">
        <v>5657</v>
      </c>
      <c r="G204" s="38"/>
      <c r="H204" s="38"/>
      <c r="I204" s="188"/>
      <c r="J204" s="38"/>
      <c r="K204" s="38"/>
      <c r="L204" s="41"/>
      <c r="M204" s="189"/>
      <c r="N204" s="190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329</v>
      </c>
      <c r="AU204" s="19" t="s">
        <v>82</v>
      </c>
    </row>
    <row r="205" spans="1:65" s="12" customFormat="1" ht="11.25">
      <c r="B205" s="191"/>
      <c r="C205" s="192"/>
      <c r="D205" s="186" t="s">
        <v>248</v>
      </c>
      <c r="E205" s="193" t="s">
        <v>21</v>
      </c>
      <c r="F205" s="194" t="s">
        <v>5641</v>
      </c>
      <c r="G205" s="192"/>
      <c r="H205" s="193" t="s">
        <v>21</v>
      </c>
      <c r="I205" s="195"/>
      <c r="J205" s="192"/>
      <c r="K205" s="192"/>
      <c r="L205" s="196"/>
      <c r="M205" s="197"/>
      <c r="N205" s="198"/>
      <c r="O205" s="198"/>
      <c r="P205" s="198"/>
      <c r="Q205" s="198"/>
      <c r="R205" s="198"/>
      <c r="S205" s="198"/>
      <c r="T205" s="199"/>
      <c r="AT205" s="200" t="s">
        <v>248</v>
      </c>
      <c r="AU205" s="200" t="s">
        <v>82</v>
      </c>
      <c r="AV205" s="12" t="s">
        <v>80</v>
      </c>
      <c r="AW205" s="12" t="s">
        <v>34</v>
      </c>
      <c r="AX205" s="12" t="s">
        <v>73</v>
      </c>
      <c r="AY205" s="200" t="s">
        <v>239</v>
      </c>
    </row>
    <row r="206" spans="1:65" s="13" customFormat="1" ht="11.25">
      <c r="B206" s="201"/>
      <c r="C206" s="202"/>
      <c r="D206" s="186" t="s">
        <v>248</v>
      </c>
      <c r="E206" s="203" t="s">
        <v>21</v>
      </c>
      <c r="F206" s="204" t="s">
        <v>5658</v>
      </c>
      <c r="G206" s="202"/>
      <c r="H206" s="205">
        <v>7</v>
      </c>
      <c r="I206" s="206"/>
      <c r="J206" s="202"/>
      <c r="K206" s="202"/>
      <c r="L206" s="207"/>
      <c r="M206" s="208"/>
      <c r="N206" s="209"/>
      <c r="O206" s="209"/>
      <c r="P206" s="209"/>
      <c r="Q206" s="209"/>
      <c r="R206" s="209"/>
      <c r="S206" s="209"/>
      <c r="T206" s="210"/>
      <c r="AT206" s="211" t="s">
        <v>248</v>
      </c>
      <c r="AU206" s="211" t="s">
        <v>82</v>
      </c>
      <c r="AV206" s="13" t="s">
        <v>82</v>
      </c>
      <c r="AW206" s="13" t="s">
        <v>34</v>
      </c>
      <c r="AX206" s="13" t="s">
        <v>73</v>
      </c>
      <c r="AY206" s="211" t="s">
        <v>239</v>
      </c>
    </row>
    <row r="207" spans="1:65" s="13" customFormat="1" ht="11.25">
      <c r="B207" s="201"/>
      <c r="C207" s="202"/>
      <c r="D207" s="186" t="s">
        <v>248</v>
      </c>
      <c r="E207" s="203" t="s">
        <v>21</v>
      </c>
      <c r="F207" s="204" t="s">
        <v>5659</v>
      </c>
      <c r="G207" s="202"/>
      <c r="H207" s="205">
        <v>-0.54</v>
      </c>
      <c r="I207" s="206"/>
      <c r="J207" s="202"/>
      <c r="K207" s="202"/>
      <c r="L207" s="207"/>
      <c r="M207" s="208"/>
      <c r="N207" s="209"/>
      <c r="O207" s="209"/>
      <c r="P207" s="209"/>
      <c r="Q207" s="209"/>
      <c r="R207" s="209"/>
      <c r="S207" s="209"/>
      <c r="T207" s="210"/>
      <c r="AT207" s="211" t="s">
        <v>248</v>
      </c>
      <c r="AU207" s="211" t="s">
        <v>82</v>
      </c>
      <c r="AV207" s="13" t="s">
        <v>82</v>
      </c>
      <c r="AW207" s="13" t="s">
        <v>34</v>
      </c>
      <c r="AX207" s="13" t="s">
        <v>73</v>
      </c>
      <c r="AY207" s="211" t="s">
        <v>239</v>
      </c>
    </row>
    <row r="208" spans="1:65" s="14" customFormat="1" ht="11.25">
      <c r="B208" s="212"/>
      <c r="C208" s="213"/>
      <c r="D208" s="186" t="s">
        <v>248</v>
      </c>
      <c r="E208" s="214" t="s">
        <v>21</v>
      </c>
      <c r="F208" s="215" t="s">
        <v>251</v>
      </c>
      <c r="G208" s="213"/>
      <c r="H208" s="216">
        <v>6.46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AT208" s="222" t="s">
        <v>248</v>
      </c>
      <c r="AU208" s="222" t="s">
        <v>82</v>
      </c>
      <c r="AV208" s="14" t="s">
        <v>100</v>
      </c>
      <c r="AW208" s="14" t="s">
        <v>34</v>
      </c>
      <c r="AX208" s="14" t="s">
        <v>80</v>
      </c>
      <c r="AY208" s="222" t="s">
        <v>239</v>
      </c>
    </row>
    <row r="209" spans="1:65" s="2" customFormat="1" ht="16.5" customHeight="1">
      <c r="A209" s="36"/>
      <c r="B209" s="37"/>
      <c r="C209" s="173" t="s">
        <v>479</v>
      </c>
      <c r="D209" s="173" t="s">
        <v>240</v>
      </c>
      <c r="E209" s="174" t="s">
        <v>3253</v>
      </c>
      <c r="F209" s="175" t="s">
        <v>3254</v>
      </c>
      <c r="G209" s="176" t="s">
        <v>326</v>
      </c>
      <c r="H209" s="177">
        <v>60.4</v>
      </c>
      <c r="I209" s="178"/>
      <c r="J209" s="179">
        <f>ROUND(I209*H209,2)</f>
        <v>0</v>
      </c>
      <c r="K209" s="175" t="s">
        <v>327</v>
      </c>
      <c r="L209" s="41"/>
      <c r="M209" s="180" t="s">
        <v>21</v>
      </c>
      <c r="N209" s="181" t="s">
        <v>44</v>
      </c>
      <c r="O209" s="66"/>
      <c r="P209" s="182">
        <f>O209*H209</f>
        <v>0</v>
      </c>
      <c r="Q209" s="182">
        <v>2.7469E-3</v>
      </c>
      <c r="R209" s="182">
        <f>Q209*H209</f>
        <v>0.16591275999999999</v>
      </c>
      <c r="S209" s="182">
        <v>0</v>
      </c>
      <c r="T209" s="18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84" t="s">
        <v>100</v>
      </c>
      <c r="AT209" s="184" t="s">
        <v>240</v>
      </c>
      <c r="AU209" s="184" t="s">
        <v>82</v>
      </c>
      <c r="AY209" s="19" t="s">
        <v>239</v>
      </c>
      <c r="BE209" s="185">
        <f>IF(N209="základní",J209,0)</f>
        <v>0</v>
      </c>
      <c r="BF209" s="185">
        <f>IF(N209="snížená",J209,0)</f>
        <v>0</v>
      </c>
      <c r="BG209" s="185">
        <f>IF(N209="zákl. přenesená",J209,0)</f>
        <v>0</v>
      </c>
      <c r="BH209" s="185">
        <f>IF(N209="sníž. přenesená",J209,0)</f>
        <v>0</v>
      </c>
      <c r="BI209" s="185">
        <f>IF(N209="nulová",J209,0)</f>
        <v>0</v>
      </c>
      <c r="BJ209" s="19" t="s">
        <v>80</v>
      </c>
      <c r="BK209" s="185">
        <f>ROUND(I209*H209,2)</f>
        <v>0</v>
      </c>
      <c r="BL209" s="19" t="s">
        <v>100</v>
      </c>
      <c r="BM209" s="184" t="s">
        <v>5660</v>
      </c>
    </row>
    <row r="210" spans="1:65" s="2" customFormat="1" ht="11.25">
      <c r="A210" s="36"/>
      <c r="B210" s="37"/>
      <c r="C210" s="38"/>
      <c r="D210" s="233" t="s">
        <v>329</v>
      </c>
      <c r="E210" s="38"/>
      <c r="F210" s="234" t="s">
        <v>3256</v>
      </c>
      <c r="G210" s="38"/>
      <c r="H210" s="38"/>
      <c r="I210" s="188"/>
      <c r="J210" s="38"/>
      <c r="K210" s="38"/>
      <c r="L210" s="41"/>
      <c r="M210" s="189"/>
      <c r="N210" s="190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329</v>
      </c>
      <c r="AU210" s="19" t="s">
        <v>82</v>
      </c>
    </row>
    <row r="211" spans="1:65" s="12" customFormat="1" ht="11.25">
      <c r="B211" s="191"/>
      <c r="C211" s="192"/>
      <c r="D211" s="186" t="s">
        <v>248</v>
      </c>
      <c r="E211" s="193" t="s">
        <v>21</v>
      </c>
      <c r="F211" s="194" t="s">
        <v>5641</v>
      </c>
      <c r="G211" s="192"/>
      <c r="H211" s="193" t="s">
        <v>21</v>
      </c>
      <c r="I211" s="195"/>
      <c r="J211" s="192"/>
      <c r="K211" s="192"/>
      <c r="L211" s="196"/>
      <c r="M211" s="197"/>
      <c r="N211" s="198"/>
      <c r="O211" s="198"/>
      <c r="P211" s="198"/>
      <c r="Q211" s="198"/>
      <c r="R211" s="198"/>
      <c r="S211" s="198"/>
      <c r="T211" s="199"/>
      <c r="AT211" s="200" t="s">
        <v>248</v>
      </c>
      <c r="AU211" s="200" t="s">
        <v>82</v>
      </c>
      <c r="AV211" s="12" t="s">
        <v>80</v>
      </c>
      <c r="AW211" s="12" t="s">
        <v>34</v>
      </c>
      <c r="AX211" s="12" t="s">
        <v>73</v>
      </c>
      <c r="AY211" s="200" t="s">
        <v>239</v>
      </c>
    </row>
    <row r="212" spans="1:65" s="13" customFormat="1" ht="11.25">
      <c r="B212" s="201"/>
      <c r="C212" s="202"/>
      <c r="D212" s="186" t="s">
        <v>248</v>
      </c>
      <c r="E212" s="203" t="s">
        <v>21</v>
      </c>
      <c r="F212" s="204" t="s">
        <v>5661</v>
      </c>
      <c r="G212" s="202"/>
      <c r="H212" s="205">
        <v>59.2</v>
      </c>
      <c r="I212" s="206"/>
      <c r="J212" s="202"/>
      <c r="K212" s="202"/>
      <c r="L212" s="207"/>
      <c r="M212" s="208"/>
      <c r="N212" s="209"/>
      <c r="O212" s="209"/>
      <c r="P212" s="209"/>
      <c r="Q212" s="209"/>
      <c r="R212" s="209"/>
      <c r="S212" s="209"/>
      <c r="T212" s="210"/>
      <c r="AT212" s="211" t="s">
        <v>248</v>
      </c>
      <c r="AU212" s="211" t="s">
        <v>82</v>
      </c>
      <c r="AV212" s="13" t="s">
        <v>82</v>
      </c>
      <c r="AW212" s="13" t="s">
        <v>34</v>
      </c>
      <c r="AX212" s="13" t="s">
        <v>73</v>
      </c>
      <c r="AY212" s="211" t="s">
        <v>239</v>
      </c>
    </row>
    <row r="213" spans="1:65" s="13" customFormat="1" ht="11.25">
      <c r="B213" s="201"/>
      <c r="C213" s="202"/>
      <c r="D213" s="186" t="s">
        <v>248</v>
      </c>
      <c r="E213" s="203" t="s">
        <v>21</v>
      </c>
      <c r="F213" s="204" t="s">
        <v>5662</v>
      </c>
      <c r="G213" s="202"/>
      <c r="H213" s="205">
        <v>1.2</v>
      </c>
      <c r="I213" s="206"/>
      <c r="J213" s="202"/>
      <c r="K213" s="202"/>
      <c r="L213" s="207"/>
      <c r="M213" s="208"/>
      <c r="N213" s="209"/>
      <c r="O213" s="209"/>
      <c r="P213" s="209"/>
      <c r="Q213" s="209"/>
      <c r="R213" s="209"/>
      <c r="S213" s="209"/>
      <c r="T213" s="210"/>
      <c r="AT213" s="211" t="s">
        <v>248</v>
      </c>
      <c r="AU213" s="211" t="s">
        <v>82</v>
      </c>
      <c r="AV213" s="13" t="s">
        <v>82</v>
      </c>
      <c r="AW213" s="13" t="s">
        <v>34</v>
      </c>
      <c r="AX213" s="13" t="s">
        <v>73</v>
      </c>
      <c r="AY213" s="211" t="s">
        <v>239</v>
      </c>
    </row>
    <row r="214" spans="1:65" s="14" customFormat="1" ht="11.25">
      <c r="B214" s="212"/>
      <c r="C214" s="213"/>
      <c r="D214" s="186" t="s">
        <v>248</v>
      </c>
      <c r="E214" s="214" t="s">
        <v>21</v>
      </c>
      <c r="F214" s="215" t="s">
        <v>251</v>
      </c>
      <c r="G214" s="213"/>
      <c r="H214" s="216">
        <v>60.400000000000006</v>
      </c>
      <c r="I214" s="217"/>
      <c r="J214" s="213"/>
      <c r="K214" s="213"/>
      <c r="L214" s="218"/>
      <c r="M214" s="219"/>
      <c r="N214" s="220"/>
      <c r="O214" s="220"/>
      <c r="P214" s="220"/>
      <c r="Q214" s="220"/>
      <c r="R214" s="220"/>
      <c r="S214" s="220"/>
      <c r="T214" s="221"/>
      <c r="AT214" s="222" t="s">
        <v>248</v>
      </c>
      <c r="AU214" s="222" t="s">
        <v>82</v>
      </c>
      <c r="AV214" s="14" t="s">
        <v>100</v>
      </c>
      <c r="AW214" s="14" t="s">
        <v>34</v>
      </c>
      <c r="AX214" s="14" t="s">
        <v>80</v>
      </c>
      <c r="AY214" s="222" t="s">
        <v>239</v>
      </c>
    </row>
    <row r="215" spans="1:65" s="2" customFormat="1" ht="16.5" customHeight="1">
      <c r="A215" s="36"/>
      <c r="B215" s="37"/>
      <c r="C215" s="173" t="s">
        <v>544</v>
      </c>
      <c r="D215" s="173" t="s">
        <v>240</v>
      </c>
      <c r="E215" s="174" t="s">
        <v>3271</v>
      </c>
      <c r="F215" s="175" t="s">
        <v>3272</v>
      </c>
      <c r="G215" s="176" t="s">
        <v>326</v>
      </c>
      <c r="H215" s="177">
        <v>60.4</v>
      </c>
      <c r="I215" s="178"/>
      <c r="J215" s="179">
        <f>ROUND(I215*H215,2)</f>
        <v>0</v>
      </c>
      <c r="K215" s="175" t="s">
        <v>327</v>
      </c>
      <c r="L215" s="41"/>
      <c r="M215" s="180" t="s">
        <v>21</v>
      </c>
      <c r="N215" s="181" t="s">
        <v>44</v>
      </c>
      <c r="O215" s="66"/>
      <c r="P215" s="182">
        <f>O215*H215</f>
        <v>0</v>
      </c>
      <c r="Q215" s="182">
        <v>0</v>
      </c>
      <c r="R215" s="182">
        <f>Q215*H215</f>
        <v>0</v>
      </c>
      <c r="S215" s="182">
        <v>0</v>
      </c>
      <c r="T215" s="183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84" t="s">
        <v>100</v>
      </c>
      <c r="AT215" s="184" t="s">
        <v>240</v>
      </c>
      <c r="AU215" s="184" t="s">
        <v>82</v>
      </c>
      <c r="AY215" s="19" t="s">
        <v>239</v>
      </c>
      <c r="BE215" s="185">
        <f>IF(N215="základní",J215,0)</f>
        <v>0</v>
      </c>
      <c r="BF215" s="185">
        <f>IF(N215="snížená",J215,0)</f>
        <v>0</v>
      </c>
      <c r="BG215" s="185">
        <f>IF(N215="zákl. přenesená",J215,0)</f>
        <v>0</v>
      </c>
      <c r="BH215" s="185">
        <f>IF(N215="sníž. přenesená",J215,0)</f>
        <v>0</v>
      </c>
      <c r="BI215" s="185">
        <f>IF(N215="nulová",J215,0)</f>
        <v>0</v>
      </c>
      <c r="BJ215" s="19" t="s">
        <v>80</v>
      </c>
      <c r="BK215" s="185">
        <f>ROUND(I215*H215,2)</f>
        <v>0</v>
      </c>
      <c r="BL215" s="19" t="s">
        <v>100</v>
      </c>
      <c r="BM215" s="184" t="s">
        <v>5663</v>
      </c>
    </row>
    <row r="216" spans="1:65" s="2" customFormat="1" ht="11.25">
      <c r="A216" s="36"/>
      <c r="B216" s="37"/>
      <c r="C216" s="38"/>
      <c r="D216" s="233" t="s">
        <v>329</v>
      </c>
      <c r="E216" s="38"/>
      <c r="F216" s="234" t="s">
        <v>3274</v>
      </c>
      <c r="G216" s="38"/>
      <c r="H216" s="38"/>
      <c r="I216" s="188"/>
      <c r="J216" s="38"/>
      <c r="K216" s="38"/>
      <c r="L216" s="41"/>
      <c r="M216" s="189"/>
      <c r="N216" s="190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329</v>
      </c>
      <c r="AU216" s="19" t="s">
        <v>82</v>
      </c>
    </row>
    <row r="217" spans="1:65" s="2" customFormat="1" ht="16.5" customHeight="1">
      <c r="A217" s="36"/>
      <c r="B217" s="37"/>
      <c r="C217" s="173" t="s">
        <v>7</v>
      </c>
      <c r="D217" s="173" t="s">
        <v>240</v>
      </c>
      <c r="E217" s="174" t="s">
        <v>3275</v>
      </c>
      <c r="F217" s="175" t="s">
        <v>3276</v>
      </c>
      <c r="G217" s="176" t="s">
        <v>326</v>
      </c>
      <c r="H217" s="177">
        <v>60.4</v>
      </c>
      <c r="I217" s="178"/>
      <c r="J217" s="179">
        <f>ROUND(I217*H217,2)</f>
        <v>0</v>
      </c>
      <c r="K217" s="175" t="s">
        <v>327</v>
      </c>
      <c r="L217" s="41"/>
      <c r="M217" s="180" t="s">
        <v>21</v>
      </c>
      <c r="N217" s="181" t="s">
        <v>44</v>
      </c>
      <c r="O217" s="66"/>
      <c r="P217" s="182">
        <f>O217*H217</f>
        <v>0</v>
      </c>
      <c r="Q217" s="182">
        <v>2.5000000000000001E-3</v>
      </c>
      <c r="R217" s="182">
        <f>Q217*H217</f>
        <v>0.151</v>
      </c>
      <c r="S217" s="182">
        <v>0</v>
      </c>
      <c r="T217" s="18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84" t="s">
        <v>100</v>
      </c>
      <c r="AT217" s="184" t="s">
        <v>240</v>
      </c>
      <c r="AU217" s="184" t="s">
        <v>82</v>
      </c>
      <c r="AY217" s="19" t="s">
        <v>239</v>
      </c>
      <c r="BE217" s="185">
        <f>IF(N217="základní",J217,0)</f>
        <v>0</v>
      </c>
      <c r="BF217" s="185">
        <f>IF(N217="snížená",J217,0)</f>
        <v>0</v>
      </c>
      <c r="BG217" s="185">
        <f>IF(N217="zákl. přenesená",J217,0)</f>
        <v>0</v>
      </c>
      <c r="BH217" s="185">
        <f>IF(N217="sníž. přenesená",J217,0)</f>
        <v>0</v>
      </c>
      <c r="BI217" s="185">
        <f>IF(N217="nulová",J217,0)</f>
        <v>0</v>
      </c>
      <c r="BJ217" s="19" t="s">
        <v>80</v>
      </c>
      <c r="BK217" s="185">
        <f>ROUND(I217*H217,2)</f>
        <v>0</v>
      </c>
      <c r="BL217" s="19" t="s">
        <v>100</v>
      </c>
      <c r="BM217" s="184" t="s">
        <v>5664</v>
      </c>
    </row>
    <row r="218" spans="1:65" s="2" customFormat="1" ht="11.25">
      <c r="A218" s="36"/>
      <c r="B218" s="37"/>
      <c r="C218" s="38"/>
      <c r="D218" s="233" t="s">
        <v>329</v>
      </c>
      <c r="E218" s="38"/>
      <c r="F218" s="234" t="s">
        <v>3278</v>
      </c>
      <c r="G218" s="38"/>
      <c r="H218" s="38"/>
      <c r="I218" s="188"/>
      <c r="J218" s="38"/>
      <c r="K218" s="38"/>
      <c r="L218" s="41"/>
      <c r="M218" s="189"/>
      <c r="N218" s="190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329</v>
      </c>
      <c r="AU218" s="19" t="s">
        <v>82</v>
      </c>
    </row>
    <row r="219" spans="1:65" s="2" customFormat="1" ht="24.2" customHeight="1">
      <c r="A219" s="36"/>
      <c r="B219" s="37"/>
      <c r="C219" s="173" t="s">
        <v>575</v>
      </c>
      <c r="D219" s="173" t="s">
        <v>240</v>
      </c>
      <c r="E219" s="174" t="s">
        <v>3279</v>
      </c>
      <c r="F219" s="175" t="s">
        <v>3280</v>
      </c>
      <c r="G219" s="176" t="s">
        <v>470</v>
      </c>
      <c r="H219" s="177">
        <v>0.41799999999999998</v>
      </c>
      <c r="I219" s="178"/>
      <c r="J219" s="179">
        <f>ROUND(I219*H219,2)</f>
        <v>0</v>
      </c>
      <c r="K219" s="175" t="s">
        <v>327</v>
      </c>
      <c r="L219" s="41"/>
      <c r="M219" s="180" t="s">
        <v>21</v>
      </c>
      <c r="N219" s="181" t="s">
        <v>44</v>
      </c>
      <c r="O219" s="66"/>
      <c r="P219" s="182">
        <f>O219*H219</f>
        <v>0</v>
      </c>
      <c r="Q219" s="182">
        <v>1.0492218</v>
      </c>
      <c r="R219" s="182">
        <f>Q219*H219</f>
        <v>0.43857471239999996</v>
      </c>
      <c r="S219" s="182">
        <v>0</v>
      </c>
      <c r="T219" s="18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84" t="s">
        <v>100</v>
      </c>
      <c r="AT219" s="184" t="s">
        <v>240</v>
      </c>
      <c r="AU219" s="184" t="s">
        <v>82</v>
      </c>
      <c r="AY219" s="19" t="s">
        <v>239</v>
      </c>
      <c r="BE219" s="185">
        <f>IF(N219="základní",J219,0)</f>
        <v>0</v>
      </c>
      <c r="BF219" s="185">
        <f>IF(N219="snížená",J219,0)</f>
        <v>0</v>
      </c>
      <c r="BG219" s="185">
        <f>IF(N219="zákl. přenesená",J219,0)</f>
        <v>0</v>
      </c>
      <c r="BH219" s="185">
        <f>IF(N219="sníž. přenesená",J219,0)</f>
        <v>0</v>
      </c>
      <c r="BI219" s="185">
        <f>IF(N219="nulová",J219,0)</f>
        <v>0</v>
      </c>
      <c r="BJ219" s="19" t="s">
        <v>80</v>
      </c>
      <c r="BK219" s="185">
        <f>ROUND(I219*H219,2)</f>
        <v>0</v>
      </c>
      <c r="BL219" s="19" t="s">
        <v>100</v>
      </c>
      <c r="BM219" s="184" t="s">
        <v>5665</v>
      </c>
    </row>
    <row r="220" spans="1:65" s="2" customFormat="1" ht="11.25">
      <c r="A220" s="36"/>
      <c r="B220" s="37"/>
      <c r="C220" s="38"/>
      <c r="D220" s="233" t="s">
        <v>329</v>
      </c>
      <c r="E220" s="38"/>
      <c r="F220" s="234" t="s">
        <v>3282</v>
      </c>
      <c r="G220" s="38"/>
      <c r="H220" s="38"/>
      <c r="I220" s="188"/>
      <c r="J220" s="38"/>
      <c r="K220" s="38"/>
      <c r="L220" s="41"/>
      <c r="M220" s="189"/>
      <c r="N220" s="190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329</v>
      </c>
      <c r="AU220" s="19" t="s">
        <v>82</v>
      </c>
    </row>
    <row r="221" spans="1:65" s="12" customFormat="1" ht="11.25">
      <c r="B221" s="191"/>
      <c r="C221" s="192"/>
      <c r="D221" s="186" t="s">
        <v>248</v>
      </c>
      <c r="E221" s="193" t="s">
        <v>21</v>
      </c>
      <c r="F221" s="194" t="s">
        <v>5666</v>
      </c>
      <c r="G221" s="192"/>
      <c r="H221" s="193" t="s">
        <v>21</v>
      </c>
      <c r="I221" s="195"/>
      <c r="J221" s="192"/>
      <c r="K221" s="192"/>
      <c r="L221" s="196"/>
      <c r="M221" s="197"/>
      <c r="N221" s="198"/>
      <c r="O221" s="198"/>
      <c r="P221" s="198"/>
      <c r="Q221" s="198"/>
      <c r="R221" s="198"/>
      <c r="S221" s="198"/>
      <c r="T221" s="199"/>
      <c r="AT221" s="200" t="s">
        <v>248</v>
      </c>
      <c r="AU221" s="200" t="s">
        <v>82</v>
      </c>
      <c r="AV221" s="12" t="s">
        <v>80</v>
      </c>
      <c r="AW221" s="12" t="s">
        <v>34</v>
      </c>
      <c r="AX221" s="12" t="s">
        <v>73</v>
      </c>
      <c r="AY221" s="200" t="s">
        <v>239</v>
      </c>
    </row>
    <row r="222" spans="1:65" s="13" customFormat="1" ht="11.25">
      <c r="B222" s="201"/>
      <c r="C222" s="202"/>
      <c r="D222" s="186" t="s">
        <v>248</v>
      </c>
      <c r="E222" s="203" t="s">
        <v>21</v>
      </c>
      <c r="F222" s="204" t="s">
        <v>5667</v>
      </c>
      <c r="G222" s="202"/>
      <c r="H222" s="205">
        <v>0.41799999999999998</v>
      </c>
      <c r="I222" s="206"/>
      <c r="J222" s="202"/>
      <c r="K222" s="202"/>
      <c r="L222" s="207"/>
      <c r="M222" s="208"/>
      <c r="N222" s="209"/>
      <c r="O222" s="209"/>
      <c r="P222" s="209"/>
      <c r="Q222" s="209"/>
      <c r="R222" s="209"/>
      <c r="S222" s="209"/>
      <c r="T222" s="210"/>
      <c r="AT222" s="211" t="s">
        <v>248</v>
      </c>
      <c r="AU222" s="211" t="s">
        <v>82</v>
      </c>
      <c r="AV222" s="13" t="s">
        <v>82</v>
      </c>
      <c r="AW222" s="13" t="s">
        <v>34</v>
      </c>
      <c r="AX222" s="13" t="s">
        <v>73</v>
      </c>
      <c r="AY222" s="211" t="s">
        <v>239</v>
      </c>
    </row>
    <row r="223" spans="1:65" s="14" customFormat="1" ht="11.25">
      <c r="B223" s="212"/>
      <c r="C223" s="213"/>
      <c r="D223" s="186" t="s">
        <v>248</v>
      </c>
      <c r="E223" s="214" t="s">
        <v>21</v>
      </c>
      <c r="F223" s="215" t="s">
        <v>251</v>
      </c>
      <c r="G223" s="213"/>
      <c r="H223" s="216">
        <v>0.41799999999999998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AT223" s="222" t="s">
        <v>248</v>
      </c>
      <c r="AU223" s="222" t="s">
        <v>82</v>
      </c>
      <c r="AV223" s="14" t="s">
        <v>100</v>
      </c>
      <c r="AW223" s="14" t="s">
        <v>34</v>
      </c>
      <c r="AX223" s="14" t="s">
        <v>80</v>
      </c>
      <c r="AY223" s="222" t="s">
        <v>239</v>
      </c>
    </row>
    <row r="224" spans="1:65" s="2" customFormat="1" ht="24.2" customHeight="1">
      <c r="A224" s="36"/>
      <c r="B224" s="37"/>
      <c r="C224" s="173" t="s">
        <v>581</v>
      </c>
      <c r="D224" s="173" t="s">
        <v>240</v>
      </c>
      <c r="E224" s="174" t="s">
        <v>3285</v>
      </c>
      <c r="F224" s="175" t="s">
        <v>3286</v>
      </c>
      <c r="G224" s="176" t="s">
        <v>470</v>
      </c>
      <c r="H224" s="177">
        <v>0.30399999999999999</v>
      </c>
      <c r="I224" s="178"/>
      <c r="J224" s="179">
        <f>ROUND(I224*H224,2)</f>
        <v>0</v>
      </c>
      <c r="K224" s="175" t="s">
        <v>327</v>
      </c>
      <c r="L224" s="41"/>
      <c r="M224" s="180" t="s">
        <v>21</v>
      </c>
      <c r="N224" s="181" t="s">
        <v>44</v>
      </c>
      <c r="O224" s="66"/>
      <c r="P224" s="182">
        <f>O224*H224</f>
        <v>0</v>
      </c>
      <c r="Q224" s="182">
        <v>1.0627727796999999</v>
      </c>
      <c r="R224" s="182">
        <f>Q224*H224</f>
        <v>0.32308292502879998</v>
      </c>
      <c r="S224" s="182">
        <v>0</v>
      </c>
      <c r="T224" s="18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84" t="s">
        <v>100</v>
      </c>
      <c r="AT224" s="184" t="s">
        <v>240</v>
      </c>
      <c r="AU224" s="184" t="s">
        <v>82</v>
      </c>
      <c r="AY224" s="19" t="s">
        <v>239</v>
      </c>
      <c r="BE224" s="185">
        <f>IF(N224="základní",J224,0)</f>
        <v>0</v>
      </c>
      <c r="BF224" s="185">
        <f>IF(N224="snížená",J224,0)</f>
        <v>0</v>
      </c>
      <c r="BG224" s="185">
        <f>IF(N224="zákl. přenesená",J224,0)</f>
        <v>0</v>
      </c>
      <c r="BH224" s="185">
        <f>IF(N224="sníž. přenesená",J224,0)</f>
        <v>0</v>
      </c>
      <c r="BI224" s="185">
        <f>IF(N224="nulová",J224,0)</f>
        <v>0</v>
      </c>
      <c r="BJ224" s="19" t="s">
        <v>80</v>
      </c>
      <c r="BK224" s="185">
        <f>ROUND(I224*H224,2)</f>
        <v>0</v>
      </c>
      <c r="BL224" s="19" t="s">
        <v>100</v>
      </c>
      <c r="BM224" s="184" t="s">
        <v>5668</v>
      </c>
    </row>
    <row r="225" spans="1:65" s="2" customFormat="1" ht="11.25">
      <c r="A225" s="36"/>
      <c r="B225" s="37"/>
      <c r="C225" s="38"/>
      <c r="D225" s="233" t="s">
        <v>329</v>
      </c>
      <c r="E225" s="38"/>
      <c r="F225" s="234" t="s">
        <v>3288</v>
      </c>
      <c r="G225" s="38"/>
      <c r="H225" s="38"/>
      <c r="I225" s="188"/>
      <c r="J225" s="38"/>
      <c r="K225" s="38"/>
      <c r="L225" s="41"/>
      <c r="M225" s="189"/>
      <c r="N225" s="190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329</v>
      </c>
      <c r="AU225" s="19" t="s">
        <v>82</v>
      </c>
    </row>
    <row r="226" spans="1:65" s="12" customFormat="1" ht="11.25">
      <c r="B226" s="191"/>
      <c r="C226" s="192"/>
      <c r="D226" s="186" t="s">
        <v>248</v>
      </c>
      <c r="E226" s="193" t="s">
        <v>21</v>
      </c>
      <c r="F226" s="194" t="s">
        <v>5666</v>
      </c>
      <c r="G226" s="192"/>
      <c r="H226" s="193" t="s">
        <v>21</v>
      </c>
      <c r="I226" s="195"/>
      <c r="J226" s="192"/>
      <c r="K226" s="192"/>
      <c r="L226" s="196"/>
      <c r="M226" s="197"/>
      <c r="N226" s="198"/>
      <c r="O226" s="198"/>
      <c r="P226" s="198"/>
      <c r="Q226" s="198"/>
      <c r="R226" s="198"/>
      <c r="S226" s="198"/>
      <c r="T226" s="199"/>
      <c r="AT226" s="200" t="s">
        <v>248</v>
      </c>
      <c r="AU226" s="200" t="s">
        <v>82</v>
      </c>
      <c r="AV226" s="12" t="s">
        <v>80</v>
      </c>
      <c r="AW226" s="12" t="s">
        <v>34</v>
      </c>
      <c r="AX226" s="12" t="s">
        <v>73</v>
      </c>
      <c r="AY226" s="200" t="s">
        <v>239</v>
      </c>
    </row>
    <row r="227" spans="1:65" s="13" customFormat="1" ht="11.25">
      <c r="B227" s="201"/>
      <c r="C227" s="202"/>
      <c r="D227" s="186" t="s">
        <v>248</v>
      </c>
      <c r="E227" s="203" t="s">
        <v>21</v>
      </c>
      <c r="F227" s="204" t="s">
        <v>5669</v>
      </c>
      <c r="G227" s="202"/>
      <c r="H227" s="205">
        <v>0.30399999999999999</v>
      </c>
      <c r="I227" s="206"/>
      <c r="J227" s="202"/>
      <c r="K227" s="202"/>
      <c r="L227" s="207"/>
      <c r="M227" s="208"/>
      <c r="N227" s="209"/>
      <c r="O227" s="209"/>
      <c r="P227" s="209"/>
      <c r="Q227" s="209"/>
      <c r="R227" s="209"/>
      <c r="S227" s="209"/>
      <c r="T227" s="210"/>
      <c r="AT227" s="211" t="s">
        <v>248</v>
      </c>
      <c r="AU227" s="211" t="s">
        <v>82</v>
      </c>
      <c r="AV227" s="13" t="s">
        <v>82</v>
      </c>
      <c r="AW227" s="13" t="s">
        <v>34</v>
      </c>
      <c r="AX227" s="13" t="s">
        <v>73</v>
      </c>
      <c r="AY227" s="211" t="s">
        <v>239</v>
      </c>
    </row>
    <row r="228" spans="1:65" s="14" customFormat="1" ht="11.25">
      <c r="B228" s="212"/>
      <c r="C228" s="213"/>
      <c r="D228" s="186" t="s">
        <v>248</v>
      </c>
      <c r="E228" s="214" t="s">
        <v>21</v>
      </c>
      <c r="F228" s="215" t="s">
        <v>251</v>
      </c>
      <c r="G228" s="213"/>
      <c r="H228" s="216">
        <v>0.30399999999999999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AT228" s="222" t="s">
        <v>248</v>
      </c>
      <c r="AU228" s="222" t="s">
        <v>82</v>
      </c>
      <c r="AV228" s="14" t="s">
        <v>100</v>
      </c>
      <c r="AW228" s="14" t="s">
        <v>34</v>
      </c>
      <c r="AX228" s="14" t="s">
        <v>80</v>
      </c>
      <c r="AY228" s="222" t="s">
        <v>239</v>
      </c>
    </row>
    <row r="229" spans="1:65" s="2" customFormat="1" ht="24.2" customHeight="1">
      <c r="A229" s="36"/>
      <c r="B229" s="37"/>
      <c r="C229" s="173" t="s">
        <v>588</v>
      </c>
      <c r="D229" s="173" t="s">
        <v>240</v>
      </c>
      <c r="E229" s="174" t="s">
        <v>5670</v>
      </c>
      <c r="F229" s="175" t="s">
        <v>5671</v>
      </c>
      <c r="G229" s="176" t="s">
        <v>348</v>
      </c>
      <c r="H229" s="177">
        <v>130.50399999999999</v>
      </c>
      <c r="I229" s="178"/>
      <c r="J229" s="179">
        <f>ROUND(I229*H229,2)</f>
        <v>0</v>
      </c>
      <c r="K229" s="175" t="s">
        <v>21</v>
      </c>
      <c r="L229" s="41"/>
      <c r="M229" s="180" t="s">
        <v>21</v>
      </c>
      <c r="N229" s="181" t="s">
        <v>44</v>
      </c>
      <c r="O229" s="66"/>
      <c r="P229" s="182">
        <f>O229*H229</f>
        <v>0</v>
      </c>
      <c r="Q229" s="182">
        <v>0</v>
      </c>
      <c r="R229" s="182">
        <f>Q229*H229</f>
        <v>0</v>
      </c>
      <c r="S229" s="182">
        <v>0</v>
      </c>
      <c r="T229" s="183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84" t="s">
        <v>100</v>
      </c>
      <c r="AT229" s="184" t="s">
        <v>240</v>
      </c>
      <c r="AU229" s="184" t="s">
        <v>82</v>
      </c>
      <c r="AY229" s="19" t="s">
        <v>239</v>
      </c>
      <c r="BE229" s="185">
        <f>IF(N229="základní",J229,0)</f>
        <v>0</v>
      </c>
      <c r="BF229" s="185">
        <f>IF(N229="snížená",J229,0)</f>
        <v>0</v>
      </c>
      <c r="BG229" s="185">
        <f>IF(N229="zákl. přenesená",J229,0)</f>
        <v>0</v>
      </c>
      <c r="BH229" s="185">
        <f>IF(N229="sníž. přenesená",J229,0)</f>
        <v>0</v>
      </c>
      <c r="BI229" s="185">
        <f>IF(N229="nulová",J229,0)</f>
        <v>0</v>
      </c>
      <c r="BJ229" s="19" t="s">
        <v>80</v>
      </c>
      <c r="BK229" s="185">
        <f>ROUND(I229*H229,2)</f>
        <v>0</v>
      </c>
      <c r="BL229" s="19" t="s">
        <v>100</v>
      </c>
      <c r="BM229" s="184" t="s">
        <v>5672</v>
      </c>
    </row>
    <row r="230" spans="1:65" s="12" customFormat="1" ht="11.25">
      <c r="B230" s="191"/>
      <c r="C230" s="192"/>
      <c r="D230" s="186" t="s">
        <v>248</v>
      </c>
      <c r="E230" s="193" t="s">
        <v>21</v>
      </c>
      <c r="F230" s="194" t="s">
        <v>5598</v>
      </c>
      <c r="G230" s="192"/>
      <c r="H230" s="193" t="s">
        <v>21</v>
      </c>
      <c r="I230" s="195"/>
      <c r="J230" s="192"/>
      <c r="K230" s="192"/>
      <c r="L230" s="196"/>
      <c r="M230" s="197"/>
      <c r="N230" s="198"/>
      <c r="O230" s="198"/>
      <c r="P230" s="198"/>
      <c r="Q230" s="198"/>
      <c r="R230" s="198"/>
      <c r="S230" s="198"/>
      <c r="T230" s="199"/>
      <c r="AT230" s="200" t="s">
        <v>248</v>
      </c>
      <c r="AU230" s="200" t="s">
        <v>82</v>
      </c>
      <c r="AV230" s="12" t="s">
        <v>80</v>
      </c>
      <c r="AW230" s="12" t="s">
        <v>34</v>
      </c>
      <c r="AX230" s="12" t="s">
        <v>73</v>
      </c>
      <c r="AY230" s="200" t="s">
        <v>239</v>
      </c>
    </row>
    <row r="231" spans="1:65" s="12" customFormat="1" ht="11.25">
      <c r="B231" s="191"/>
      <c r="C231" s="192"/>
      <c r="D231" s="186" t="s">
        <v>248</v>
      </c>
      <c r="E231" s="193" t="s">
        <v>21</v>
      </c>
      <c r="F231" s="194" t="s">
        <v>5673</v>
      </c>
      <c r="G231" s="192"/>
      <c r="H231" s="193" t="s">
        <v>21</v>
      </c>
      <c r="I231" s="195"/>
      <c r="J231" s="192"/>
      <c r="K231" s="192"/>
      <c r="L231" s="196"/>
      <c r="M231" s="197"/>
      <c r="N231" s="198"/>
      <c r="O231" s="198"/>
      <c r="P231" s="198"/>
      <c r="Q231" s="198"/>
      <c r="R231" s="198"/>
      <c r="S231" s="198"/>
      <c r="T231" s="199"/>
      <c r="AT231" s="200" t="s">
        <v>248</v>
      </c>
      <c r="AU231" s="200" t="s">
        <v>82</v>
      </c>
      <c r="AV231" s="12" t="s">
        <v>80</v>
      </c>
      <c r="AW231" s="12" t="s">
        <v>34</v>
      </c>
      <c r="AX231" s="12" t="s">
        <v>73</v>
      </c>
      <c r="AY231" s="200" t="s">
        <v>239</v>
      </c>
    </row>
    <row r="232" spans="1:65" s="13" customFormat="1" ht="11.25">
      <c r="B232" s="201"/>
      <c r="C232" s="202"/>
      <c r="D232" s="186" t="s">
        <v>248</v>
      </c>
      <c r="E232" s="203" t="s">
        <v>21</v>
      </c>
      <c r="F232" s="204" t="s">
        <v>5674</v>
      </c>
      <c r="G232" s="202"/>
      <c r="H232" s="205">
        <v>24.334</v>
      </c>
      <c r="I232" s="206"/>
      <c r="J232" s="202"/>
      <c r="K232" s="202"/>
      <c r="L232" s="207"/>
      <c r="M232" s="208"/>
      <c r="N232" s="209"/>
      <c r="O232" s="209"/>
      <c r="P232" s="209"/>
      <c r="Q232" s="209"/>
      <c r="R232" s="209"/>
      <c r="S232" s="209"/>
      <c r="T232" s="210"/>
      <c r="AT232" s="211" t="s">
        <v>248</v>
      </c>
      <c r="AU232" s="211" t="s">
        <v>82</v>
      </c>
      <c r="AV232" s="13" t="s">
        <v>82</v>
      </c>
      <c r="AW232" s="13" t="s">
        <v>34</v>
      </c>
      <c r="AX232" s="13" t="s">
        <v>73</v>
      </c>
      <c r="AY232" s="211" t="s">
        <v>239</v>
      </c>
    </row>
    <row r="233" spans="1:65" s="13" customFormat="1" ht="11.25">
      <c r="B233" s="201"/>
      <c r="C233" s="202"/>
      <c r="D233" s="186" t="s">
        <v>248</v>
      </c>
      <c r="E233" s="203" t="s">
        <v>21</v>
      </c>
      <c r="F233" s="204" t="s">
        <v>5675</v>
      </c>
      <c r="G233" s="202"/>
      <c r="H233" s="205">
        <v>50.482999999999997</v>
      </c>
      <c r="I233" s="206"/>
      <c r="J233" s="202"/>
      <c r="K233" s="202"/>
      <c r="L233" s="207"/>
      <c r="M233" s="208"/>
      <c r="N233" s="209"/>
      <c r="O233" s="209"/>
      <c r="P233" s="209"/>
      <c r="Q233" s="209"/>
      <c r="R233" s="209"/>
      <c r="S233" s="209"/>
      <c r="T233" s="210"/>
      <c r="AT233" s="211" t="s">
        <v>248</v>
      </c>
      <c r="AU233" s="211" t="s">
        <v>82</v>
      </c>
      <c r="AV233" s="13" t="s">
        <v>82</v>
      </c>
      <c r="AW233" s="13" t="s">
        <v>34</v>
      </c>
      <c r="AX233" s="13" t="s">
        <v>73</v>
      </c>
      <c r="AY233" s="211" t="s">
        <v>239</v>
      </c>
    </row>
    <row r="234" spans="1:65" s="13" customFormat="1" ht="11.25">
      <c r="B234" s="201"/>
      <c r="C234" s="202"/>
      <c r="D234" s="186" t="s">
        <v>248</v>
      </c>
      <c r="E234" s="203" t="s">
        <v>21</v>
      </c>
      <c r="F234" s="204" t="s">
        <v>5676</v>
      </c>
      <c r="G234" s="202"/>
      <c r="H234" s="205">
        <v>0.495</v>
      </c>
      <c r="I234" s="206"/>
      <c r="J234" s="202"/>
      <c r="K234" s="202"/>
      <c r="L234" s="207"/>
      <c r="M234" s="208"/>
      <c r="N234" s="209"/>
      <c r="O234" s="209"/>
      <c r="P234" s="209"/>
      <c r="Q234" s="209"/>
      <c r="R234" s="209"/>
      <c r="S234" s="209"/>
      <c r="T234" s="210"/>
      <c r="AT234" s="211" t="s">
        <v>248</v>
      </c>
      <c r="AU234" s="211" t="s">
        <v>82</v>
      </c>
      <c r="AV234" s="13" t="s">
        <v>82</v>
      </c>
      <c r="AW234" s="13" t="s">
        <v>34</v>
      </c>
      <c r="AX234" s="13" t="s">
        <v>73</v>
      </c>
      <c r="AY234" s="211" t="s">
        <v>239</v>
      </c>
    </row>
    <row r="235" spans="1:65" s="16" customFormat="1" ht="11.25">
      <c r="B235" s="235"/>
      <c r="C235" s="236"/>
      <c r="D235" s="186" t="s">
        <v>248</v>
      </c>
      <c r="E235" s="237" t="s">
        <v>21</v>
      </c>
      <c r="F235" s="238" t="s">
        <v>373</v>
      </c>
      <c r="G235" s="236"/>
      <c r="H235" s="239">
        <v>75.311999999999998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AT235" s="245" t="s">
        <v>248</v>
      </c>
      <c r="AU235" s="245" t="s">
        <v>82</v>
      </c>
      <c r="AV235" s="16" t="s">
        <v>96</v>
      </c>
      <c r="AW235" s="16" t="s">
        <v>34</v>
      </c>
      <c r="AX235" s="16" t="s">
        <v>73</v>
      </c>
      <c r="AY235" s="245" t="s">
        <v>239</v>
      </c>
    </row>
    <row r="236" spans="1:65" s="12" customFormat="1" ht="11.25">
      <c r="B236" s="191"/>
      <c r="C236" s="192"/>
      <c r="D236" s="186" t="s">
        <v>248</v>
      </c>
      <c r="E236" s="193" t="s">
        <v>21</v>
      </c>
      <c r="F236" s="194" t="s">
        <v>5677</v>
      </c>
      <c r="G236" s="192"/>
      <c r="H236" s="193" t="s">
        <v>21</v>
      </c>
      <c r="I236" s="195"/>
      <c r="J236" s="192"/>
      <c r="K236" s="192"/>
      <c r="L236" s="196"/>
      <c r="M236" s="197"/>
      <c r="N236" s="198"/>
      <c r="O236" s="198"/>
      <c r="P236" s="198"/>
      <c r="Q236" s="198"/>
      <c r="R236" s="198"/>
      <c r="S236" s="198"/>
      <c r="T236" s="199"/>
      <c r="AT236" s="200" t="s">
        <v>248</v>
      </c>
      <c r="AU236" s="200" t="s">
        <v>82</v>
      </c>
      <c r="AV236" s="12" t="s">
        <v>80</v>
      </c>
      <c r="AW236" s="12" t="s">
        <v>34</v>
      </c>
      <c r="AX236" s="12" t="s">
        <v>73</v>
      </c>
      <c r="AY236" s="200" t="s">
        <v>239</v>
      </c>
    </row>
    <row r="237" spans="1:65" s="13" customFormat="1" ht="11.25">
      <c r="B237" s="201"/>
      <c r="C237" s="202"/>
      <c r="D237" s="186" t="s">
        <v>248</v>
      </c>
      <c r="E237" s="203" t="s">
        <v>21</v>
      </c>
      <c r="F237" s="204" t="s">
        <v>5678</v>
      </c>
      <c r="G237" s="202"/>
      <c r="H237" s="205">
        <v>3.0779999999999998</v>
      </c>
      <c r="I237" s="206"/>
      <c r="J237" s="202"/>
      <c r="K237" s="202"/>
      <c r="L237" s="207"/>
      <c r="M237" s="208"/>
      <c r="N237" s="209"/>
      <c r="O237" s="209"/>
      <c r="P237" s="209"/>
      <c r="Q237" s="209"/>
      <c r="R237" s="209"/>
      <c r="S237" s="209"/>
      <c r="T237" s="210"/>
      <c r="AT237" s="211" t="s">
        <v>248</v>
      </c>
      <c r="AU237" s="211" t="s">
        <v>82</v>
      </c>
      <c r="AV237" s="13" t="s">
        <v>82</v>
      </c>
      <c r="AW237" s="13" t="s">
        <v>34</v>
      </c>
      <c r="AX237" s="13" t="s">
        <v>73</v>
      </c>
      <c r="AY237" s="211" t="s">
        <v>239</v>
      </c>
    </row>
    <row r="238" spans="1:65" s="13" customFormat="1" ht="11.25">
      <c r="B238" s="201"/>
      <c r="C238" s="202"/>
      <c r="D238" s="186" t="s">
        <v>248</v>
      </c>
      <c r="E238" s="203" t="s">
        <v>21</v>
      </c>
      <c r="F238" s="204" t="s">
        <v>5679</v>
      </c>
      <c r="G238" s="202"/>
      <c r="H238" s="205">
        <v>11.53</v>
      </c>
      <c r="I238" s="206"/>
      <c r="J238" s="202"/>
      <c r="K238" s="202"/>
      <c r="L238" s="207"/>
      <c r="M238" s="208"/>
      <c r="N238" s="209"/>
      <c r="O238" s="209"/>
      <c r="P238" s="209"/>
      <c r="Q238" s="209"/>
      <c r="R238" s="209"/>
      <c r="S238" s="209"/>
      <c r="T238" s="210"/>
      <c r="AT238" s="211" t="s">
        <v>248</v>
      </c>
      <c r="AU238" s="211" t="s">
        <v>82</v>
      </c>
      <c r="AV238" s="13" t="s">
        <v>82</v>
      </c>
      <c r="AW238" s="13" t="s">
        <v>34</v>
      </c>
      <c r="AX238" s="13" t="s">
        <v>73</v>
      </c>
      <c r="AY238" s="211" t="s">
        <v>239</v>
      </c>
    </row>
    <row r="239" spans="1:65" s="16" customFormat="1" ht="11.25">
      <c r="B239" s="235"/>
      <c r="C239" s="236"/>
      <c r="D239" s="186" t="s">
        <v>248</v>
      </c>
      <c r="E239" s="237" t="s">
        <v>21</v>
      </c>
      <c r="F239" s="238" t="s">
        <v>373</v>
      </c>
      <c r="G239" s="236"/>
      <c r="H239" s="239">
        <v>14.607999999999999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AT239" s="245" t="s">
        <v>248</v>
      </c>
      <c r="AU239" s="245" t="s">
        <v>82</v>
      </c>
      <c r="AV239" s="16" t="s">
        <v>96</v>
      </c>
      <c r="AW239" s="16" t="s">
        <v>34</v>
      </c>
      <c r="AX239" s="16" t="s">
        <v>73</v>
      </c>
      <c r="AY239" s="245" t="s">
        <v>239</v>
      </c>
    </row>
    <row r="240" spans="1:65" s="12" customFormat="1" ht="11.25">
      <c r="B240" s="191"/>
      <c r="C240" s="192"/>
      <c r="D240" s="186" t="s">
        <v>248</v>
      </c>
      <c r="E240" s="193" t="s">
        <v>21</v>
      </c>
      <c r="F240" s="194" t="s">
        <v>5680</v>
      </c>
      <c r="G240" s="192"/>
      <c r="H240" s="193" t="s">
        <v>21</v>
      </c>
      <c r="I240" s="195"/>
      <c r="J240" s="192"/>
      <c r="K240" s="192"/>
      <c r="L240" s="196"/>
      <c r="M240" s="197"/>
      <c r="N240" s="198"/>
      <c r="O240" s="198"/>
      <c r="P240" s="198"/>
      <c r="Q240" s="198"/>
      <c r="R240" s="198"/>
      <c r="S240" s="198"/>
      <c r="T240" s="199"/>
      <c r="AT240" s="200" t="s">
        <v>248</v>
      </c>
      <c r="AU240" s="200" t="s">
        <v>82</v>
      </c>
      <c r="AV240" s="12" t="s">
        <v>80</v>
      </c>
      <c r="AW240" s="12" t="s">
        <v>34</v>
      </c>
      <c r="AX240" s="12" t="s">
        <v>73</v>
      </c>
      <c r="AY240" s="200" t="s">
        <v>239</v>
      </c>
    </row>
    <row r="241" spans="1:65" s="13" customFormat="1" ht="11.25">
      <c r="B241" s="201"/>
      <c r="C241" s="202"/>
      <c r="D241" s="186" t="s">
        <v>248</v>
      </c>
      <c r="E241" s="203" t="s">
        <v>21</v>
      </c>
      <c r="F241" s="204" t="s">
        <v>5681</v>
      </c>
      <c r="G241" s="202"/>
      <c r="H241" s="205">
        <v>13.132999999999999</v>
      </c>
      <c r="I241" s="206"/>
      <c r="J241" s="202"/>
      <c r="K241" s="202"/>
      <c r="L241" s="207"/>
      <c r="M241" s="208"/>
      <c r="N241" s="209"/>
      <c r="O241" s="209"/>
      <c r="P241" s="209"/>
      <c r="Q241" s="209"/>
      <c r="R241" s="209"/>
      <c r="S241" s="209"/>
      <c r="T241" s="210"/>
      <c r="AT241" s="211" t="s">
        <v>248</v>
      </c>
      <c r="AU241" s="211" t="s">
        <v>82</v>
      </c>
      <c r="AV241" s="13" t="s">
        <v>82</v>
      </c>
      <c r="AW241" s="13" t="s">
        <v>34</v>
      </c>
      <c r="AX241" s="13" t="s">
        <v>73</v>
      </c>
      <c r="AY241" s="211" t="s">
        <v>239</v>
      </c>
    </row>
    <row r="242" spans="1:65" s="13" customFormat="1" ht="11.25">
      <c r="B242" s="201"/>
      <c r="C242" s="202"/>
      <c r="D242" s="186" t="s">
        <v>248</v>
      </c>
      <c r="E242" s="203" t="s">
        <v>21</v>
      </c>
      <c r="F242" s="204" t="s">
        <v>5682</v>
      </c>
      <c r="G242" s="202"/>
      <c r="H242" s="205">
        <v>0.47</v>
      </c>
      <c r="I242" s="206"/>
      <c r="J242" s="202"/>
      <c r="K242" s="202"/>
      <c r="L242" s="207"/>
      <c r="M242" s="208"/>
      <c r="N242" s="209"/>
      <c r="O242" s="209"/>
      <c r="P242" s="209"/>
      <c r="Q242" s="209"/>
      <c r="R242" s="209"/>
      <c r="S242" s="209"/>
      <c r="T242" s="210"/>
      <c r="AT242" s="211" t="s">
        <v>248</v>
      </c>
      <c r="AU242" s="211" t="s">
        <v>82</v>
      </c>
      <c r="AV242" s="13" t="s">
        <v>82</v>
      </c>
      <c r="AW242" s="13" t="s">
        <v>34</v>
      </c>
      <c r="AX242" s="13" t="s">
        <v>73</v>
      </c>
      <c r="AY242" s="211" t="s">
        <v>239</v>
      </c>
    </row>
    <row r="243" spans="1:65" s="13" customFormat="1" ht="11.25">
      <c r="B243" s="201"/>
      <c r="C243" s="202"/>
      <c r="D243" s="186" t="s">
        <v>248</v>
      </c>
      <c r="E243" s="203" t="s">
        <v>21</v>
      </c>
      <c r="F243" s="204" t="s">
        <v>5683</v>
      </c>
      <c r="G243" s="202"/>
      <c r="H243" s="205">
        <v>12.276999999999999</v>
      </c>
      <c r="I243" s="206"/>
      <c r="J243" s="202"/>
      <c r="K243" s="202"/>
      <c r="L243" s="207"/>
      <c r="M243" s="208"/>
      <c r="N243" s="209"/>
      <c r="O243" s="209"/>
      <c r="P243" s="209"/>
      <c r="Q243" s="209"/>
      <c r="R243" s="209"/>
      <c r="S243" s="209"/>
      <c r="T243" s="210"/>
      <c r="AT243" s="211" t="s">
        <v>248</v>
      </c>
      <c r="AU243" s="211" t="s">
        <v>82</v>
      </c>
      <c r="AV243" s="13" t="s">
        <v>82</v>
      </c>
      <c r="AW243" s="13" t="s">
        <v>34</v>
      </c>
      <c r="AX243" s="13" t="s">
        <v>73</v>
      </c>
      <c r="AY243" s="211" t="s">
        <v>239</v>
      </c>
    </row>
    <row r="244" spans="1:65" s="13" customFormat="1" ht="11.25">
      <c r="B244" s="201"/>
      <c r="C244" s="202"/>
      <c r="D244" s="186" t="s">
        <v>248</v>
      </c>
      <c r="E244" s="203" t="s">
        <v>21</v>
      </c>
      <c r="F244" s="204" t="s">
        <v>5684</v>
      </c>
      <c r="G244" s="202"/>
      <c r="H244" s="205">
        <v>13.564</v>
      </c>
      <c r="I244" s="206"/>
      <c r="J244" s="202"/>
      <c r="K244" s="202"/>
      <c r="L244" s="207"/>
      <c r="M244" s="208"/>
      <c r="N244" s="209"/>
      <c r="O244" s="209"/>
      <c r="P244" s="209"/>
      <c r="Q244" s="209"/>
      <c r="R244" s="209"/>
      <c r="S244" s="209"/>
      <c r="T244" s="210"/>
      <c r="AT244" s="211" t="s">
        <v>248</v>
      </c>
      <c r="AU244" s="211" t="s">
        <v>82</v>
      </c>
      <c r="AV244" s="13" t="s">
        <v>82</v>
      </c>
      <c r="AW244" s="13" t="s">
        <v>34</v>
      </c>
      <c r="AX244" s="13" t="s">
        <v>73</v>
      </c>
      <c r="AY244" s="211" t="s">
        <v>239</v>
      </c>
    </row>
    <row r="245" spans="1:65" s="13" customFormat="1" ht="11.25">
      <c r="B245" s="201"/>
      <c r="C245" s="202"/>
      <c r="D245" s="186" t="s">
        <v>248</v>
      </c>
      <c r="E245" s="203" t="s">
        <v>21</v>
      </c>
      <c r="F245" s="204" t="s">
        <v>5685</v>
      </c>
      <c r="G245" s="202"/>
      <c r="H245" s="205">
        <v>1.1399999999999999</v>
      </c>
      <c r="I245" s="206"/>
      <c r="J245" s="202"/>
      <c r="K245" s="202"/>
      <c r="L245" s="207"/>
      <c r="M245" s="208"/>
      <c r="N245" s="209"/>
      <c r="O245" s="209"/>
      <c r="P245" s="209"/>
      <c r="Q245" s="209"/>
      <c r="R245" s="209"/>
      <c r="S245" s="209"/>
      <c r="T245" s="210"/>
      <c r="AT245" s="211" t="s">
        <v>248</v>
      </c>
      <c r="AU245" s="211" t="s">
        <v>82</v>
      </c>
      <c r="AV245" s="13" t="s">
        <v>82</v>
      </c>
      <c r="AW245" s="13" t="s">
        <v>34</v>
      </c>
      <c r="AX245" s="13" t="s">
        <v>73</v>
      </c>
      <c r="AY245" s="211" t="s">
        <v>239</v>
      </c>
    </row>
    <row r="246" spans="1:65" s="16" customFormat="1" ht="11.25">
      <c r="B246" s="235"/>
      <c r="C246" s="236"/>
      <c r="D246" s="186" t="s">
        <v>248</v>
      </c>
      <c r="E246" s="237" t="s">
        <v>21</v>
      </c>
      <c r="F246" s="238" t="s">
        <v>373</v>
      </c>
      <c r="G246" s="236"/>
      <c r="H246" s="239">
        <v>40.584000000000003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AT246" s="245" t="s">
        <v>248</v>
      </c>
      <c r="AU246" s="245" t="s">
        <v>82</v>
      </c>
      <c r="AV246" s="16" t="s">
        <v>96</v>
      </c>
      <c r="AW246" s="16" t="s">
        <v>34</v>
      </c>
      <c r="AX246" s="16" t="s">
        <v>73</v>
      </c>
      <c r="AY246" s="245" t="s">
        <v>239</v>
      </c>
    </row>
    <row r="247" spans="1:65" s="14" customFormat="1" ht="11.25">
      <c r="B247" s="212"/>
      <c r="C247" s="213"/>
      <c r="D247" s="186" t="s">
        <v>248</v>
      </c>
      <c r="E247" s="214" t="s">
        <v>21</v>
      </c>
      <c r="F247" s="215" t="s">
        <v>251</v>
      </c>
      <c r="G247" s="213"/>
      <c r="H247" s="216">
        <v>130.50399999999999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AT247" s="222" t="s">
        <v>248</v>
      </c>
      <c r="AU247" s="222" t="s">
        <v>82</v>
      </c>
      <c r="AV247" s="14" t="s">
        <v>100</v>
      </c>
      <c r="AW247" s="14" t="s">
        <v>34</v>
      </c>
      <c r="AX247" s="14" t="s">
        <v>80</v>
      </c>
      <c r="AY247" s="222" t="s">
        <v>239</v>
      </c>
    </row>
    <row r="248" spans="1:65" s="2" customFormat="1" ht="16.5" customHeight="1">
      <c r="A248" s="36"/>
      <c r="B248" s="37"/>
      <c r="C248" s="173" t="s">
        <v>594</v>
      </c>
      <c r="D248" s="173" t="s">
        <v>240</v>
      </c>
      <c r="E248" s="174" t="s">
        <v>5686</v>
      </c>
      <c r="F248" s="175" t="s">
        <v>5687</v>
      </c>
      <c r="G248" s="176" t="s">
        <v>326</v>
      </c>
      <c r="H248" s="177">
        <v>463.39</v>
      </c>
      <c r="I248" s="178"/>
      <c r="J248" s="179">
        <f>ROUND(I248*H248,2)</f>
        <v>0</v>
      </c>
      <c r="K248" s="175" t="s">
        <v>327</v>
      </c>
      <c r="L248" s="41"/>
      <c r="M248" s="180" t="s">
        <v>21</v>
      </c>
      <c r="N248" s="181" t="s">
        <v>44</v>
      </c>
      <c r="O248" s="66"/>
      <c r="P248" s="182">
        <f>O248*H248</f>
        <v>0</v>
      </c>
      <c r="Q248" s="182">
        <v>2.37492E-3</v>
      </c>
      <c r="R248" s="182">
        <f>Q248*H248</f>
        <v>1.1005141787999999</v>
      </c>
      <c r="S248" s="182">
        <v>0</v>
      </c>
      <c r="T248" s="18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84" t="s">
        <v>100</v>
      </c>
      <c r="AT248" s="184" t="s">
        <v>240</v>
      </c>
      <c r="AU248" s="184" t="s">
        <v>82</v>
      </c>
      <c r="AY248" s="19" t="s">
        <v>239</v>
      </c>
      <c r="BE248" s="185">
        <f>IF(N248="základní",J248,0)</f>
        <v>0</v>
      </c>
      <c r="BF248" s="185">
        <f>IF(N248="snížená",J248,0)</f>
        <v>0</v>
      </c>
      <c r="BG248" s="185">
        <f>IF(N248="zákl. přenesená",J248,0)</f>
        <v>0</v>
      </c>
      <c r="BH248" s="185">
        <f>IF(N248="sníž. přenesená",J248,0)</f>
        <v>0</v>
      </c>
      <c r="BI248" s="185">
        <f>IF(N248="nulová",J248,0)</f>
        <v>0</v>
      </c>
      <c r="BJ248" s="19" t="s">
        <v>80</v>
      </c>
      <c r="BK248" s="185">
        <f>ROUND(I248*H248,2)</f>
        <v>0</v>
      </c>
      <c r="BL248" s="19" t="s">
        <v>100</v>
      </c>
      <c r="BM248" s="184" t="s">
        <v>5688</v>
      </c>
    </row>
    <row r="249" spans="1:65" s="2" customFormat="1" ht="11.25">
      <c r="A249" s="36"/>
      <c r="B249" s="37"/>
      <c r="C249" s="38"/>
      <c r="D249" s="233" t="s">
        <v>329</v>
      </c>
      <c r="E249" s="38"/>
      <c r="F249" s="234" t="s">
        <v>5689</v>
      </c>
      <c r="G249" s="38"/>
      <c r="H249" s="38"/>
      <c r="I249" s="188"/>
      <c r="J249" s="38"/>
      <c r="K249" s="38"/>
      <c r="L249" s="41"/>
      <c r="M249" s="189"/>
      <c r="N249" s="190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329</v>
      </c>
      <c r="AU249" s="19" t="s">
        <v>82</v>
      </c>
    </row>
    <row r="250" spans="1:65" s="12" customFormat="1" ht="11.25">
      <c r="B250" s="191"/>
      <c r="C250" s="192"/>
      <c r="D250" s="186" t="s">
        <v>248</v>
      </c>
      <c r="E250" s="193" t="s">
        <v>21</v>
      </c>
      <c r="F250" s="194" t="s">
        <v>5598</v>
      </c>
      <c r="G250" s="192"/>
      <c r="H250" s="193" t="s">
        <v>21</v>
      </c>
      <c r="I250" s="195"/>
      <c r="J250" s="192"/>
      <c r="K250" s="192"/>
      <c r="L250" s="196"/>
      <c r="M250" s="197"/>
      <c r="N250" s="198"/>
      <c r="O250" s="198"/>
      <c r="P250" s="198"/>
      <c r="Q250" s="198"/>
      <c r="R250" s="198"/>
      <c r="S250" s="198"/>
      <c r="T250" s="199"/>
      <c r="AT250" s="200" t="s">
        <v>248</v>
      </c>
      <c r="AU250" s="200" t="s">
        <v>82</v>
      </c>
      <c r="AV250" s="12" t="s">
        <v>80</v>
      </c>
      <c r="AW250" s="12" t="s">
        <v>34</v>
      </c>
      <c r="AX250" s="12" t="s">
        <v>73</v>
      </c>
      <c r="AY250" s="200" t="s">
        <v>239</v>
      </c>
    </row>
    <row r="251" spans="1:65" s="12" customFormat="1" ht="11.25">
      <c r="B251" s="191"/>
      <c r="C251" s="192"/>
      <c r="D251" s="186" t="s">
        <v>248</v>
      </c>
      <c r="E251" s="193" t="s">
        <v>21</v>
      </c>
      <c r="F251" s="194" t="s">
        <v>5673</v>
      </c>
      <c r="G251" s="192"/>
      <c r="H251" s="193" t="s">
        <v>21</v>
      </c>
      <c r="I251" s="195"/>
      <c r="J251" s="192"/>
      <c r="K251" s="192"/>
      <c r="L251" s="196"/>
      <c r="M251" s="197"/>
      <c r="N251" s="198"/>
      <c r="O251" s="198"/>
      <c r="P251" s="198"/>
      <c r="Q251" s="198"/>
      <c r="R251" s="198"/>
      <c r="S251" s="198"/>
      <c r="T251" s="199"/>
      <c r="AT251" s="200" t="s">
        <v>248</v>
      </c>
      <c r="AU251" s="200" t="s">
        <v>82</v>
      </c>
      <c r="AV251" s="12" t="s">
        <v>80</v>
      </c>
      <c r="AW251" s="12" t="s">
        <v>34</v>
      </c>
      <c r="AX251" s="12" t="s">
        <v>73</v>
      </c>
      <c r="AY251" s="200" t="s">
        <v>239</v>
      </c>
    </row>
    <row r="252" spans="1:65" s="13" customFormat="1" ht="11.25">
      <c r="B252" s="201"/>
      <c r="C252" s="202"/>
      <c r="D252" s="186" t="s">
        <v>248</v>
      </c>
      <c r="E252" s="203" t="s">
        <v>21</v>
      </c>
      <c r="F252" s="204" t="s">
        <v>5690</v>
      </c>
      <c r="G252" s="202"/>
      <c r="H252" s="205">
        <v>34.415999999999997</v>
      </c>
      <c r="I252" s="206"/>
      <c r="J252" s="202"/>
      <c r="K252" s="202"/>
      <c r="L252" s="207"/>
      <c r="M252" s="208"/>
      <c r="N252" s="209"/>
      <c r="O252" s="209"/>
      <c r="P252" s="209"/>
      <c r="Q252" s="209"/>
      <c r="R252" s="209"/>
      <c r="S252" s="209"/>
      <c r="T252" s="210"/>
      <c r="AT252" s="211" t="s">
        <v>248</v>
      </c>
      <c r="AU252" s="211" t="s">
        <v>82</v>
      </c>
      <c r="AV252" s="13" t="s">
        <v>82</v>
      </c>
      <c r="AW252" s="13" t="s">
        <v>34</v>
      </c>
      <c r="AX252" s="13" t="s">
        <v>73</v>
      </c>
      <c r="AY252" s="211" t="s">
        <v>239</v>
      </c>
    </row>
    <row r="253" spans="1:65" s="13" customFormat="1" ht="11.25">
      <c r="B253" s="201"/>
      <c r="C253" s="202"/>
      <c r="D253" s="186" t="s">
        <v>248</v>
      </c>
      <c r="E253" s="203" t="s">
        <v>21</v>
      </c>
      <c r="F253" s="204" t="s">
        <v>5691</v>
      </c>
      <c r="G253" s="202"/>
      <c r="H253" s="205">
        <v>61.564999999999998</v>
      </c>
      <c r="I253" s="206"/>
      <c r="J253" s="202"/>
      <c r="K253" s="202"/>
      <c r="L253" s="207"/>
      <c r="M253" s="208"/>
      <c r="N253" s="209"/>
      <c r="O253" s="209"/>
      <c r="P253" s="209"/>
      <c r="Q253" s="209"/>
      <c r="R253" s="209"/>
      <c r="S253" s="209"/>
      <c r="T253" s="210"/>
      <c r="AT253" s="211" t="s">
        <v>248</v>
      </c>
      <c r="AU253" s="211" t="s">
        <v>82</v>
      </c>
      <c r="AV253" s="13" t="s">
        <v>82</v>
      </c>
      <c r="AW253" s="13" t="s">
        <v>34</v>
      </c>
      <c r="AX253" s="13" t="s">
        <v>73</v>
      </c>
      <c r="AY253" s="211" t="s">
        <v>239</v>
      </c>
    </row>
    <row r="254" spans="1:65" s="13" customFormat="1" ht="11.25">
      <c r="B254" s="201"/>
      <c r="C254" s="202"/>
      <c r="D254" s="186" t="s">
        <v>248</v>
      </c>
      <c r="E254" s="203" t="s">
        <v>21</v>
      </c>
      <c r="F254" s="204" t="s">
        <v>5692</v>
      </c>
      <c r="G254" s="202"/>
      <c r="H254" s="205">
        <v>2.13</v>
      </c>
      <c r="I254" s="206"/>
      <c r="J254" s="202"/>
      <c r="K254" s="202"/>
      <c r="L254" s="207"/>
      <c r="M254" s="208"/>
      <c r="N254" s="209"/>
      <c r="O254" s="209"/>
      <c r="P254" s="209"/>
      <c r="Q254" s="209"/>
      <c r="R254" s="209"/>
      <c r="S254" s="209"/>
      <c r="T254" s="210"/>
      <c r="AT254" s="211" t="s">
        <v>248</v>
      </c>
      <c r="AU254" s="211" t="s">
        <v>82</v>
      </c>
      <c r="AV254" s="13" t="s">
        <v>82</v>
      </c>
      <c r="AW254" s="13" t="s">
        <v>34</v>
      </c>
      <c r="AX254" s="13" t="s">
        <v>73</v>
      </c>
      <c r="AY254" s="211" t="s">
        <v>239</v>
      </c>
    </row>
    <row r="255" spans="1:65" s="16" customFormat="1" ht="11.25">
      <c r="B255" s="235"/>
      <c r="C255" s="236"/>
      <c r="D255" s="186" t="s">
        <v>248</v>
      </c>
      <c r="E255" s="237" t="s">
        <v>21</v>
      </c>
      <c r="F255" s="238" t="s">
        <v>373</v>
      </c>
      <c r="G255" s="236"/>
      <c r="H255" s="239">
        <v>98.11099999999999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AT255" s="245" t="s">
        <v>248</v>
      </c>
      <c r="AU255" s="245" t="s">
        <v>82</v>
      </c>
      <c r="AV255" s="16" t="s">
        <v>96</v>
      </c>
      <c r="AW255" s="16" t="s">
        <v>34</v>
      </c>
      <c r="AX255" s="16" t="s">
        <v>73</v>
      </c>
      <c r="AY255" s="245" t="s">
        <v>239</v>
      </c>
    </row>
    <row r="256" spans="1:65" s="12" customFormat="1" ht="11.25">
      <c r="B256" s="191"/>
      <c r="C256" s="192"/>
      <c r="D256" s="186" t="s">
        <v>248</v>
      </c>
      <c r="E256" s="193" t="s">
        <v>21</v>
      </c>
      <c r="F256" s="194" t="s">
        <v>5677</v>
      </c>
      <c r="G256" s="192"/>
      <c r="H256" s="193" t="s">
        <v>21</v>
      </c>
      <c r="I256" s="195"/>
      <c r="J256" s="192"/>
      <c r="K256" s="192"/>
      <c r="L256" s="196"/>
      <c r="M256" s="197"/>
      <c r="N256" s="198"/>
      <c r="O256" s="198"/>
      <c r="P256" s="198"/>
      <c r="Q256" s="198"/>
      <c r="R256" s="198"/>
      <c r="S256" s="198"/>
      <c r="T256" s="199"/>
      <c r="AT256" s="200" t="s">
        <v>248</v>
      </c>
      <c r="AU256" s="200" t="s">
        <v>82</v>
      </c>
      <c r="AV256" s="12" t="s">
        <v>80</v>
      </c>
      <c r="AW256" s="12" t="s">
        <v>34</v>
      </c>
      <c r="AX256" s="12" t="s">
        <v>73</v>
      </c>
      <c r="AY256" s="200" t="s">
        <v>239</v>
      </c>
    </row>
    <row r="257" spans="1:65" s="13" customFormat="1" ht="11.25">
      <c r="B257" s="201"/>
      <c r="C257" s="202"/>
      <c r="D257" s="186" t="s">
        <v>248</v>
      </c>
      <c r="E257" s="203" t="s">
        <v>21</v>
      </c>
      <c r="F257" s="204" t="s">
        <v>5693</v>
      </c>
      <c r="G257" s="202"/>
      <c r="H257" s="205">
        <v>20.52</v>
      </c>
      <c r="I257" s="206"/>
      <c r="J257" s="202"/>
      <c r="K257" s="202"/>
      <c r="L257" s="207"/>
      <c r="M257" s="208"/>
      <c r="N257" s="209"/>
      <c r="O257" s="209"/>
      <c r="P257" s="209"/>
      <c r="Q257" s="209"/>
      <c r="R257" s="209"/>
      <c r="S257" s="209"/>
      <c r="T257" s="210"/>
      <c r="AT257" s="211" t="s">
        <v>248</v>
      </c>
      <c r="AU257" s="211" t="s">
        <v>82</v>
      </c>
      <c r="AV257" s="13" t="s">
        <v>82</v>
      </c>
      <c r="AW257" s="13" t="s">
        <v>34</v>
      </c>
      <c r="AX257" s="13" t="s">
        <v>73</v>
      </c>
      <c r="AY257" s="211" t="s">
        <v>239</v>
      </c>
    </row>
    <row r="258" spans="1:65" s="13" customFormat="1" ht="11.25">
      <c r="B258" s="201"/>
      <c r="C258" s="202"/>
      <c r="D258" s="186" t="s">
        <v>248</v>
      </c>
      <c r="E258" s="203" t="s">
        <v>21</v>
      </c>
      <c r="F258" s="204" t="s">
        <v>5694</v>
      </c>
      <c r="G258" s="202"/>
      <c r="H258" s="205">
        <v>76.866</v>
      </c>
      <c r="I258" s="206"/>
      <c r="J258" s="202"/>
      <c r="K258" s="202"/>
      <c r="L258" s="207"/>
      <c r="M258" s="208"/>
      <c r="N258" s="209"/>
      <c r="O258" s="209"/>
      <c r="P258" s="209"/>
      <c r="Q258" s="209"/>
      <c r="R258" s="209"/>
      <c r="S258" s="209"/>
      <c r="T258" s="210"/>
      <c r="AT258" s="211" t="s">
        <v>248</v>
      </c>
      <c r="AU258" s="211" t="s">
        <v>82</v>
      </c>
      <c r="AV258" s="13" t="s">
        <v>82</v>
      </c>
      <c r="AW258" s="13" t="s">
        <v>34</v>
      </c>
      <c r="AX258" s="13" t="s">
        <v>73</v>
      </c>
      <c r="AY258" s="211" t="s">
        <v>239</v>
      </c>
    </row>
    <row r="259" spans="1:65" s="16" customFormat="1" ht="11.25">
      <c r="B259" s="235"/>
      <c r="C259" s="236"/>
      <c r="D259" s="186" t="s">
        <v>248</v>
      </c>
      <c r="E259" s="237" t="s">
        <v>21</v>
      </c>
      <c r="F259" s="238" t="s">
        <v>373</v>
      </c>
      <c r="G259" s="236"/>
      <c r="H259" s="239">
        <v>97.385999999999996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AT259" s="245" t="s">
        <v>248</v>
      </c>
      <c r="AU259" s="245" t="s">
        <v>82</v>
      </c>
      <c r="AV259" s="16" t="s">
        <v>96</v>
      </c>
      <c r="AW259" s="16" t="s">
        <v>34</v>
      </c>
      <c r="AX259" s="16" t="s">
        <v>73</v>
      </c>
      <c r="AY259" s="245" t="s">
        <v>239</v>
      </c>
    </row>
    <row r="260" spans="1:65" s="12" customFormat="1" ht="11.25">
      <c r="B260" s="191"/>
      <c r="C260" s="192"/>
      <c r="D260" s="186" t="s">
        <v>248</v>
      </c>
      <c r="E260" s="193" t="s">
        <v>21</v>
      </c>
      <c r="F260" s="194" t="s">
        <v>5680</v>
      </c>
      <c r="G260" s="192"/>
      <c r="H260" s="193" t="s">
        <v>21</v>
      </c>
      <c r="I260" s="195"/>
      <c r="J260" s="192"/>
      <c r="K260" s="192"/>
      <c r="L260" s="196"/>
      <c r="M260" s="197"/>
      <c r="N260" s="198"/>
      <c r="O260" s="198"/>
      <c r="P260" s="198"/>
      <c r="Q260" s="198"/>
      <c r="R260" s="198"/>
      <c r="S260" s="198"/>
      <c r="T260" s="199"/>
      <c r="AT260" s="200" t="s">
        <v>248</v>
      </c>
      <c r="AU260" s="200" t="s">
        <v>82</v>
      </c>
      <c r="AV260" s="12" t="s">
        <v>80</v>
      </c>
      <c r="AW260" s="12" t="s">
        <v>34</v>
      </c>
      <c r="AX260" s="12" t="s">
        <v>73</v>
      </c>
      <c r="AY260" s="200" t="s">
        <v>239</v>
      </c>
    </row>
    <row r="261" spans="1:65" s="13" customFormat="1" ht="11.25">
      <c r="B261" s="201"/>
      <c r="C261" s="202"/>
      <c r="D261" s="186" t="s">
        <v>248</v>
      </c>
      <c r="E261" s="203" t="s">
        <v>21</v>
      </c>
      <c r="F261" s="204" t="s">
        <v>5695</v>
      </c>
      <c r="G261" s="202"/>
      <c r="H261" s="205">
        <v>87.552000000000007</v>
      </c>
      <c r="I261" s="206"/>
      <c r="J261" s="202"/>
      <c r="K261" s="202"/>
      <c r="L261" s="207"/>
      <c r="M261" s="208"/>
      <c r="N261" s="209"/>
      <c r="O261" s="209"/>
      <c r="P261" s="209"/>
      <c r="Q261" s="209"/>
      <c r="R261" s="209"/>
      <c r="S261" s="209"/>
      <c r="T261" s="210"/>
      <c r="AT261" s="211" t="s">
        <v>248</v>
      </c>
      <c r="AU261" s="211" t="s">
        <v>82</v>
      </c>
      <c r="AV261" s="13" t="s">
        <v>82</v>
      </c>
      <c r="AW261" s="13" t="s">
        <v>34</v>
      </c>
      <c r="AX261" s="13" t="s">
        <v>73</v>
      </c>
      <c r="AY261" s="211" t="s">
        <v>239</v>
      </c>
    </row>
    <row r="262" spans="1:65" s="13" customFormat="1" ht="11.25">
      <c r="B262" s="201"/>
      <c r="C262" s="202"/>
      <c r="D262" s="186" t="s">
        <v>248</v>
      </c>
      <c r="E262" s="203" t="s">
        <v>21</v>
      </c>
      <c r="F262" s="204" t="s">
        <v>5696</v>
      </c>
      <c r="G262" s="202"/>
      <c r="H262" s="205">
        <v>3.1320000000000001</v>
      </c>
      <c r="I262" s="206"/>
      <c r="J262" s="202"/>
      <c r="K262" s="202"/>
      <c r="L262" s="207"/>
      <c r="M262" s="208"/>
      <c r="N262" s="209"/>
      <c r="O262" s="209"/>
      <c r="P262" s="209"/>
      <c r="Q262" s="209"/>
      <c r="R262" s="209"/>
      <c r="S262" s="209"/>
      <c r="T262" s="210"/>
      <c r="AT262" s="211" t="s">
        <v>248</v>
      </c>
      <c r="AU262" s="211" t="s">
        <v>82</v>
      </c>
      <c r="AV262" s="13" t="s">
        <v>82</v>
      </c>
      <c r="AW262" s="13" t="s">
        <v>34</v>
      </c>
      <c r="AX262" s="13" t="s">
        <v>73</v>
      </c>
      <c r="AY262" s="211" t="s">
        <v>239</v>
      </c>
    </row>
    <row r="263" spans="1:65" s="13" customFormat="1" ht="11.25">
      <c r="B263" s="201"/>
      <c r="C263" s="202"/>
      <c r="D263" s="186" t="s">
        <v>248</v>
      </c>
      <c r="E263" s="203" t="s">
        <v>21</v>
      </c>
      <c r="F263" s="204" t="s">
        <v>5697</v>
      </c>
      <c r="G263" s="202"/>
      <c r="H263" s="205">
        <v>81.843999999999994</v>
      </c>
      <c r="I263" s="206"/>
      <c r="J263" s="202"/>
      <c r="K263" s="202"/>
      <c r="L263" s="207"/>
      <c r="M263" s="208"/>
      <c r="N263" s="209"/>
      <c r="O263" s="209"/>
      <c r="P263" s="209"/>
      <c r="Q263" s="209"/>
      <c r="R263" s="209"/>
      <c r="S263" s="209"/>
      <c r="T263" s="210"/>
      <c r="AT263" s="211" t="s">
        <v>248</v>
      </c>
      <c r="AU263" s="211" t="s">
        <v>82</v>
      </c>
      <c r="AV263" s="13" t="s">
        <v>82</v>
      </c>
      <c r="AW263" s="13" t="s">
        <v>34</v>
      </c>
      <c r="AX263" s="13" t="s">
        <v>73</v>
      </c>
      <c r="AY263" s="211" t="s">
        <v>239</v>
      </c>
    </row>
    <row r="264" spans="1:65" s="13" customFormat="1" ht="11.25">
      <c r="B264" s="201"/>
      <c r="C264" s="202"/>
      <c r="D264" s="186" t="s">
        <v>248</v>
      </c>
      <c r="E264" s="203" t="s">
        <v>21</v>
      </c>
      <c r="F264" s="204" t="s">
        <v>5698</v>
      </c>
      <c r="G264" s="202"/>
      <c r="H264" s="205">
        <v>90.424000000000007</v>
      </c>
      <c r="I264" s="206"/>
      <c r="J264" s="202"/>
      <c r="K264" s="202"/>
      <c r="L264" s="207"/>
      <c r="M264" s="208"/>
      <c r="N264" s="209"/>
      <c r="O264" s="209"/>
      <c r="P264" s="209"/>
      <c r="Q264" s="209"/>
      <c r="R264" s="209"/>
      <c r="S264" s="209"/>
      <c r="T264" s="210"/>
      <c r="AT264" s="211" t="s">
        <v>248</v>
      </c>
      <c r="AU264" s="211" t="s">
        <v>82</v>
      </c>
      <c r="AV264" s="13" t="s">
        <v>82</v>
      </c>
      <c r="AW264" s="13" t="s">
        <v>34</v>
      </c>
      <c r="AX264" s="13" t="s">
        <v>73</v>
      </c>
      <c r="AY264" s="211" t="s">
        <v>239</v>
      </c>
    </row>
    <row r="265" spans="1:65" s="13" customFormat="1" ht="11.25">
      <c r="B265" s="201"/>
      <c r="C265" s="202"/>
      <c r="D265" s="186" t="s">
        <v>248</v>
      </c>
      <c r="E265" s="203" t="s">
        <v>21</v>
      </c>
      <c r="F265" s="204" t="s">
        <v>5699</v>
      </c>
      <c r="G265" s="202"/>
      <c r="H265" s="205">
        <v>3.36</v>
      </c>
      <c r="I265" s="206"/>
      <c r="J265" s="202"/>
      <c r="K265" s="202"/>
      <c r="L265" s="207"/>
      <c r="M265" s="208"/>
      <c r="N265" s="209"/>
      <c r="O265" s="209"/>
      <c r="P265" s="209"/>
      <c r="Q265" s="209"/>
      <c r="R265" s="209"/>
      <c r="S265" s="209"/>
      <c r="T265" s="210"/>
      <c r="AT265" s="211" t="s">
        <v>248</v>
      </c>
      <c r="AU265" s="211" t="s">
        <v>82</v>
      </c>
      <c r="AV265" s="13" t="s">
        <v>82</v>
      </c>
      <c r="AW265" s="13" t="s">
        <v>34</v>
      </c>
      <c r="AX265" s="13" t="s">
        <v>73</v>
      </c>
      <c r="AY265" s="211" t="s">
        <v>239</v>
      </c>
    </row>
    <row r="266" spans="1:65" s="13" customFormat="1" ht="11.25">
      <c r="B266" s="201"/>
      <c r="C266" s="202"/>
      <c r="D266" s="186" t="s">
        <v>248</v>
      </c>
      <c r="E266" s="203" t="s">
        <v>21</v>
      </c>
      <c r="F266" s="204" t="s">
        <v>5700</v>
      </c>
      <c r="G266" s="202"/>
      <c r="H266" s="205">
        <v>1.581</v>
      </c>
      <c r="I266" s="206"/>
      <c r="J266" s="202"/>
      <c r="K266" s="202"/>
      <c r="L266" s="207"/>
      <c r="M266" s="208"/>
      <c r="N266" s="209"/>
      <c r="O266" s="209"/>
      <c r="P266" s="209"/>
      <c r="Q266" s="209"/>
      <c r="R266" s="209"/>
      <c r="S266" s="209"/>
      <c r="T266" s="210"/>
      <c r="AT266" s="211" t="s">
        <v>248</v>
      </c>
      <c r="AU266" s="211" t="s">
        <v>82</v>
      </c>
      <c r="AV266" s="13" t="s">
        <v>82</v>
      </c>
      <c r="AW266" s="13" t="s">
        <v>34</v>
      </c>
      <c r="AX266" s="13" t="s">
        <v>73</v>
      </c>
      <c r="AY266" s="211" t="s">
        <v>239</v>
      </c>
    </row>
    <row r="267" spans="1:65" s="16" customFormat="1" ht="11.25">
      <c r="B267" s="235"/>
      <c r="C267" s="236"/>
      <c r="D267" s="186" t="s">
        <v>248</v>
      </c>
      <c r="E267" s="237" t="s">
        <v>21</v>
      </c>
      <c r="F267" s="238" t="s">
        <v>373</v>
      </c>
      <c r="G267" s="236"/>
      <c r="H267" s="239">
        <v>267.89300000000003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AT267" s="245" t="s">
        <v>248</v>
      </c>
      <c r="AU267" s="245" t="s">
        <v>82</v>
      </c>
      <c r="AV267" s="16" t="s">
        <v>96</v>
      </c>
      <c r="AW267" s="16" t="s">
        <v>34</v>
      </c>
      <c r="AX267" s="16" t="s">
        <v>73</v>
      </c>
      <c r="AY267" s="245" t="s">
        <v>239</v>
      </c>
    </row>
    <row r="268" spans="1:65" s="14" customFormat="1" ht="11.25">
      <c r="B268" s="212"/>
      <c r="C268" s="213"/>
      <c r="D268" s="186" t="s">
        <v>248</v>
      </c>
      <c r="E268" s="214" t="s">
        <v>21</v>
      </c>
      <c r="F268" s="215" t="s">
        <v>251</v>
      </c>
      <c r="G268" s="213"/>
      <c r="H268" s="216">
        <v>463.39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AT268" s="222" t="s">
        <v>248</v>
      </c>
      <c r="AU268" s="222" t="s">
        <v>82</v>
      </c>
      <c r="AV268" s="14" t="s">
        <v>100</v>
      </c>
      <c r="AW268" s="14" t="s">
        <v>34</v>
      </c>
      <c r="AX268" s="14" t="s">
        <v>80</v>
      </c>
      <c r="AY268" s="222" t="s">
        <v>239</v>
      </c>
    </row>
    <row r="269" spans="1:65" s="2" customFormat="1" ht="16.5" customHeight="1">
      <c r="A269" s="36"/>
      <c r="B269" s="37"/>
      <c r="C269" s="173" t="s">
        <v>599</v>
      </c>
      <c r="D269" s="173" t="s">
        <v>240</v>
      </c>
      <c r="E269" s="174" t="s">
        <v>5701</v>
      </c>
      <c r="F269" s="175" t="s">
        <v>5702</v>
      </c>
      <c r="G269" s="176" t="s">
        <v>326</v>
      </c>
      <c r="H269" s="177">
        <v>463.39</v>
      </c>
      <c r="I269" s="178"/>
      <c r="J269" s="179">
        <f>ROUND(I269*H269,2)</f>
        <v>0</v>
      </c>
      <c r="K269" s="175" t="s">
        <v>327</v>
      </c>
      <c r="L269" s="41"/>
      <c r="M269" s="180" t="s">
        <v>21</v>
      </c>
      <c r="N269" s="181" t="s">
        <v>44</v>
      </c>
      <c r="O269" s="66"/>
      <c r="P269" s="182">
        <f>O269*H269</f>
        <v>0</v>
      </c>
      <c r="Q269" s="182">
        <v>0</v>
      </c>
      <c r="R269" s="182">
        <f>Q269*H269</f>
        <v>0</v>
      </c>
      <c r="S269" s="182">
        <v>0</v>
      </c>
      <c r="T269" s="183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84" t="s">
        <v>100</v>
      </c>
      <c r="AT269" s="184" t="s">
        <v>240</v>
      </c>
      <c r="AU269" s="184" t="s">
        <v>82</v>
      </c>
      <c r="AY269" s="19" t="s">
        <v>239</v>
      </c>
      <c r="BE269" s="185">
        <f>IF(N269="základní",J269,0)</f>
        <v>0</v>
      </c>
      <c r="BF269" s="185">
        <f>IF(N269="snížená",J269,0)</f>
        <v>0</v>
      </c>
      <c r="BG269" s="185">
        <f>IF(N269="zákl. přenesená",J269,0)</f>
        <v>0</v>
      </c>
      <c r="BH269" s="185">
        <f>IF(N269="sníž. přenesená",J269,0)</f>
        <v>0</v>
      </c>
      <c r="BI269" s="185">
        <f>IF(N269="nulová",J269,0)</f>
        <v>0</v>
      </c>
      <c r="BJ269" s="19" t="s">
        <v>80</v>
      </c>
      <c r="BK269" s="185">
        <f>ROUND(I269*H269,2)</f>
        <v>0</v>
      </c>
      <c r="BL269" s="19" t="s">
        <v>100</v>
      </c>
      <c r="BM269" s="184" t="s">
        <v>5703</v>
      </c>
    </row>
    <row r="270" spans="1:65" s="2" customFormat="1" ht="11.25">
      <c r="A270" s="36"/>
      <c r="B270" s="37"/>
      <c r="C270" s="38"/>
      <c r="D270" s="233" t="s">
        <v>329</v>
      </c>
      <c r="E270" s="38"/>
      <c r="F270" s="234" t="s">
        <v>5704</v>
      </c>
      <c r="G270" s="38"/>
      <c r="H270" s="38"/>
      <c r="I270" s="188"/>
      <c r="J270" s="38"/>
      <c r="K270" s="38"/>
      <c r="L270" s="41"/>
      <c r="M270" s="189"/>
      <c r="N270" s="190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329</v>
      </c>
      <c r="AU270" s="19" t="s">
        <v>82</v>
      </c>
    </row>
    <row r="271" spans="1:65" s="2" customFormat="1" ht="24.2" customHeight="1">
      <c r="A271" s="36"/>
      <c r="B271" s="37"/>
      <c r="C271" s="173" t="s">
        <v>606</v>
      </c>
      <c r="D271" s="173" t="s">
        <v>240</v>
      </c>
      <c r="E271" s="174" t="s">
        <v>5705</v>
      </c>
      <c r="F271" s="175" t="s">
        <v>5706</v>
      </c>
      <c r="G271" s="176" t="s">
        <v>326</v>
      </c>
      <c r="H271" s="177">
        <v>463.39</v>
      </c>
      <c r="I271" s="178"/>
      <c r="J271" s="179">
        <f>ROUND(I271*H271,2)</f>
        <v>0</v>
      </c>
      <c r="K271" s="175" t="s">
        <v>21</v>
      </c>
      <c r="L271" s="41"/>
      <c r="M271" s="180" t="s">
        <v>21</v>
      </c>
      <c r="N271" s="181" t="s">
        <v>44</v>
      </c>
      <c r="O271" s="66"/>
      <c r="P271" s="182">
        <f>O271*H271</f>
        <v>0</v>
      </c>
      <c r="Q271" s="182">
        <v>0</v>
      </c>
      <c r="R271" s="182">
        <f>Q271*H271</f>
        <v>0</v>
      </c>
      <c r="S271" s="182">
        <v>0</v>
      </c>
      <c r="T271" s="183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84" t="s">
        <v>100</v>
      </c>
      <c r="AT271" s="184" t="s">
        <v>240</v>
      </c>
      <c r="AU271" s="184" t="s">
        <v>82</v>
      </c>
      <c r="AY271" s="19" t="s">
        <v>239</v>
      </c>
      <c r="BE271" s="185">
        <f>IF(N271="základní",J271,0)</f>
        <v>0</v>
      </c>
      <c r="BF271" s="185">
        <f>IF(N271="snížená",J271,0)</f>
        <v>0</v>
      </c>
      <c r="BG271" s="185">
        <f>IF(N271="zákl. přenesená",J271,0)</f>
        <v>0</v>
      </c>
      <c r="BH271" s="185">
        <f>IF(N271="sníž. přenesená",J271,0)</f>
        <v>0</v>
      </c>
      <c r="BI271" s="185">
        <f>IF(N271="nulová",J271,0)</f>
        <v>0</v>
      </c>
      <c r="BJ271" s="19" t="s">
        <v>80</v>
      </c>
      <c r="BK271" s="185">
        <f>ROUND(I271*H271,2)</f>
        <v>0</v>
      </c>
      <c r="BL271" s="19" t="s">
        <v>100</v>
      </c>
      <c r="BM271" s="184" t="s">
        <v>5707</v>
      </c>
    </row>
    <row r="272" spans="1:65" s="2" customFormat="1" ht="16.5" customHeight="1">
      <c r="A272" s="36"/>
      <c r="B272" s="37"/>
      <c r="C272" s="173" t="s">
        <v>612</v>
      </c>
      <c r="D272" s="173" t="s">
        <v>240</v>
      </c>
      <c r="E272" s="174" t="s">
        <v>5708</v>
      </c>
      <c r="F272" s="175" t="s">
        <v>5709</v>
      </c>
      <c r="G272" s="176" t="s">
        <v>470</v>
      </c>
      <c r="H272" s="177">
        <v>6.0880000000000001</v>
      </c>
      <c r="I272" s="178"/>
      <c r="J272" s="179">
        <f>ROUND(I272*H272,2)</f>
        <v>0</v>
      </c>
      <c r="K272" s="175" t="s">
        <v>327</v>
      </c>
      <c r="L272" s="41"/>
      <c r="M272" s="180" t="s">
        <v>21</v>
      </c>
      <c r="N272" s="181" t="s">
        <v>44</v>
      </c>
      <c r="O272" s="66"/>
      <c r="P272" s="182">
        <f>O272*H272</f>
        <v>0</v>
      </c>
      <c r="Q272" s="182">
        <v>1.054166076</v>
      </c>
      <c r="R272" s="182">
        <f>Q272*H272</f>
        <v>6.4177630706880002</v>
      </c>
      <c r="S272" s="182">
        <v>0</v>
      </c>
      <c r="T272" s="183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84" t="s">
        <v>100</v>
      </c>
      <c r="AT272" s="184" t="s">
        <v>240</v>
      </c>
      <c r="AU272" s="184" t="s">
        <v>82</v>
      </c>
      <c r="AY272" s="19" t="s">
        <v>239</v>
      </c>
      <c r="BE272" s="185">
        <f>IF(N272="základní",J272,0)</f>
        <v>0</v>
      </c>
      <c r="BF272" s="185">
        <f>IF(N272="snížená",J272,0)</f>
        <v>0</v>
      </c>
      <c r="BG272" s="185">
        <f>IF(N272="zákl. přenesená",J272,0)</f>
        <v>0</v>
      </c>
      <c r="BH272" s="185">
        <f>IF(N272="sníž. přenesená",J272,0)</f>
        <v>0</v>
      </c>
      <c r="BI272" s="185">
        <f>IF(N272="nulová",J272,0)</f>
        <v>0</v>
      </c>
      <c r="BJ272" s="19" t="s">
        <v>80</v>
      </c>
      <c r="BK272" s="185">
        <f>ROUND(I272*H272,2)</f>
        <v>0</v>
      </c>
      <c r="BL272" s="19" t="s">
        <v>100</v>
      </c>
      <c r="BM272" s="184" t="s">
        <v>5710</v>
      </c>
    </row>
    <row r="273" spans="1:65" s="2" customFormat="1" ht="11.25">
      <c r="A273" s="36"/>
      <c r="B273" s="37"/>
      <c r="C273" s="38"/>
      <c r="D273" s="233" t="s">
        <v>329</v>
      </c>
      <c r="E273" s="38"/>
      <c r="F273" s="234" t="s">
        <v>5711</v>
      </c>
      <c r="G273" s="38"/>
      <c r="H273" s="38"/>
      <c r="I273" s="188"/>
      <c r="J273" s="38"/>
      <c r="K273" s="38"/>
      <c r="L273" s="41"/>
      <c r="M273" s="189"/>
      <c r="N273" s="190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329</v>
      </c>
      <c r="AU273" s="19" t="s">
        <v>82</v>
      </c>
    </row>
    <row r="274" spans="1:65" s="12" customFormat="1" ht="11.25">
      <c r="B274" s="191"/>
      <c r="C274" s="192"/>
      <c r="D274" s="186" t="s">
        <v>248</v>
      </c>
      <c r="E274" s="193" t="s">
        <v>21</v>
      </c>
      <c r="F274" s="194" t="s">
        <v>5712</v>
      </c>
      <c r="G274" s="192"/>
      <c r="H274" s="193" t="s">
        <v>21</v>
      </c>
      <c r="I274" s="195"/>
      <c r="J274" s="192"/>
      <c r="K274" s="192"/>
      <c r="L274" s="196"/>
      <c r="M274" s="197"/>
      <c r="N274" s="198"/>
      <c r="O274" s="198"/>
      <c r="P274" s="198"/>
      <c r="Q274" s="198"/>
      <c r="R274" s="198"/>
      <c r="S274" s="198"/>
      <c r="T274" s="199"/>
      <c r="AT274" s="200" t="s">
        <v>248</v>
      </c>
      <c r="AU274" s="200" t="s">
        <v>82</v>
      </c>
      <c r="AV274" s="12" t="s">
        <v>80</v>
      </c>
      <c r="AW274" s="12" t="s">
        <v>34</v>
      </c>
      <c r="AX274" s="12" t="s">
        <v>73</v>
      </c>
      <c r="AY274" s="200" t="s">
        <v>239</v>
      </c>
    </row>
    <row r="275" spans="1:65" s="13" customFormat="1" ht="11.25">
      <c r="B275" s="201"/>
      <c r="C275" s="202"/>
      <c r="D275" s="186" t="s">
        <v>248</v>
      </c>
      <c r="E275" s="203" t="s">
        <v>21</v>
      </c>
      <c r="F275" s="204" t="s">
        <v>5713</v>
      </c>
      <c r="G275" s="202"/>
      <c r="H275" s="205">
        <v>1.8129999999999999</v>
      </c>
      <c r="I275" s="206"/>
      <c r="J275" s="202"/>
      <c r="K275" s="202"/>
      <c r="L275" s="207"/>
      <c r="M275" s="208"/>
      <c r="N275" s="209"/>
      <c r="O275" s="209"/>
      <c r="P275" s="209"/>
      <c r="Q275" s="209"/>
      <c r="R275" s="209"/>
      <c r="S275" s="209"/>
      <c r="T275" s="210"/>
      <c r="AT275" s="211" t="s">
        <v>248</v>
      </c>
      <c r="AU275" s="211" t="s">
        <v>82</v>
      </c>
      <c r="AV275" s="13" t="s">
        <v>82</v>
      </c>
      <c r="AW275" s="13" t="s">
        <v>34</v>
      </c>
      <c r="AX275" s="13" t="s">
        <v>73</v>
      </c>
      <c r="AY275" s="211" t="s">
        <v>239</v>
      </c>
    </row>
    <row r="276" spans="1:65" s="13" customFormat="1" ht="11.25">
      <c r="B276" s="201"/>
      <c r="C276" s="202"/>
      <c r="D276" s="186" t="s">
        <v>248</v>
      </c>
      <c r="E276" s="203" t="s">
        <v>21</v>
      </c>
      <c r="F276" s="204" t="s">
        <v>5714</v>
      </c>
      <c r="G276" s="202"/>
      <c r="H276" s="205">
        <v>4.2750000000000004</v>
      </c>
      <c r="I276" s="206"/>
      <c r="J276" s="202"/>
      <c r="K276" s="202"/>
      <c r="L276" s="207"/>
      <c r="M276" s="208"/>
      <c r="N276" s="209"/>
      <c r="O276" s="209"/>
      <c r="P276" s="209"/>
      <c r="Q276" s="209"/>
      <c r="R276" s="209"/>
      <c r="S276" s="209"/>
      <c r="T276" s="210"/>
      <c r="AT276" s="211" t="s">
        <v>248</v>
      </c>
      <c r="AU276" s="211" t="s">
        <v>82</v>
      </c>
      <c r="AV276" s="13" t="s">
        <v>82</v>
      </c>
      <c r="AW276" s="13" t="s">
        <v>34</v>
      </c>
      <c r="AX276" s="13" t="s">
        <v>73</v>
      </c>
      <c r="AY276" s="211" t="s">
        <v>239</v>
      </c>
    </row>
    <row r="277" spans="1:65" s="14" customFormat="1" ht="11.25">
      <c r="B277" s="212"/>
      <c r="C277" s="213"/>
      <c r="D277" s="186" t="s">
        <v>248</v>
      </c>
      <c r="E277" s="214" t="s">
        <v>21</v>
      </c>
      <c r="F277" s="215" t="s">
        <v>251</v>
      </c>
      <c r="G277" s="213"/>
      <c r="H277" s="216">
        <v>6.0880000000000001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AT277" s="222" t="s">
        <v>248</v>
      </c>
      <c r="AU277" s="222" t="s">
        <v>82</v>
      </c>
      <c r="AV277" s="14" t="s">
        <v>100</v>
      </c>
      <c r="AW277" s="14" t="s">
        <v>34</v>
      </c>
      <c r="AX277" s="14" t="s">
        <v>80</v>
      </c>
      <c r="AY277" s="222" t="s">
        <v>239</v>
      </c>
    </row>
    <row r="278" spans="1:65" s="11" customFormat="1" ht="22.9" customHeight="1">
      <c r="B278" s="159"/>
      <c r="C278" s="160"/>
      <c r="D278" s="161" t="s">
        <v>72</v>
      </c>
      <c r="E278" s="231" t="s">
        <v>100</v>
      </c>
      <c r="F278" s="231" t="s">
        <v>635</v>
      </c>
      <c r="G278" s="160"/>
      <c r="H278" s="160"/>
      <c r="I278" s="163"/>
      <c r="J278" s="232">
        <f>BK278</f>
        <v>0</v>
      </c>
      <c r="K278" s="160"/>
      <c r="L278" s="165"/>
      <c r="M278" s="166"/>
      <c r="N278" s="167"/>
      <c r="O278" s="167"/>
      <c r="P278" s="168">
        <f>SUM(P279:P332)</f>
        <v>0</v>
      </c>
      <c r="Q278" s="167"/>
      <c r="R278" s="168">
        <f>SUM(R279:R332)</f>
        <v>10.0194228725647</v>
      </c>
      <c r="S278" s="167"/>
      <c r="T278" s="169">
        <f>SUM(T279:T332)</f>
        <v>0</v>
      </c>
      <c r="AR278" s="170" t="s">
        <v>80</v>
      </c>
      <c r="AT278" s="171" t="s">
        <v>72</v>
      </c>
      <c r="AU278" s="171" t="s">
        <v>80</v>
      </c>
      <c r="AY278" s="170" t="s">
        <v>239</v>
      </c>
      <c r="BK278" s="172">
        <f>SUM(BK279:BK332)</f>
        <v>0</v>
      </c>
    </row>
    <row r="279" spans="1:65" s="2" customFormat="1" ht="24.2" customHeight="1">
      <c r="A279" s="36"/>
      <c r="B279" s="37"/>
      <c r="C279" s="173" t="s">
        <v>618</v>
      </c>
      <c r="D279" s="173" t="s">
        <v>240</v>
      </c>
      <c r="E279" s="174" t="s">
        <v>5715</v>
      </c>
      <c r="F279" s="175" t="s">
        <v>5716</v>
      </c>
      <c r="G279" s="176" t="s">
        <v>348</v>
      </c>
      <c r="H279" s="177">
        <v>3.375</v>
      </c>
      <c r="I279" s="178"/>
      <c r="J279" s="179">
        <f>ROUND(I279*H279,2)</f>
        <v>0</v>
      </c>
      <c r="K279" s="175" t="s">
        <v>327</v>
      </c>
      <c r="L279" s="41"/>
      <c r="M279" s="180" t="s">
        <v>21</v>
      </c>
      <c r="N279" s="181" t="s">
        <v>44</v>
      </c>
      <c r="O279" s="66"/>
      <c r="P279" s="182">
        <f>O279*H279</f>
        <v>0</v>
      </c>
      <c r="Q279" s="182">
        <v>2.5020099999999998</v>
      </c>
      <c r="R279" s="182">
        <f>Q279*H279</f>
        <v>8.4442837500000003</v>
      </c>
      <c r="S279" s="182">
        <v>0</v>
      </c>
      <c r="T279" s="183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84" t="s">
        <v>100</v>
      </c>
      <c r="AT279" s="184" t="s">
        <v>240</v>
      </c>
      <c r="AU279" s="184" t="s">
        <v>82</v>
      </c>
      <c r="AY279" s="19" t="s">
        <v>239</v>
      </c>
      <c r="BE279" s="185">
        <f>IF(N279="základní",J279,0)</f>
        <v>0</v>
      </c>
      <c r="BF279" s="185">
        <f>IF(N279="snížená",J279,0)</f>
        <v>0</v>
      </c>
      <c r="BG279" s="185">
        <f>IF(N279="zákl. přenesená",J279,0)</f>
        <v>0</v>
      </c>
      <c r="BH279" s="185">
        <f>IF(N279="sníž. přenesená",J279,0)</f>
        <v>0</v>
      </c>
      <c r="BI279" s="185">
        <f>IF(N279="nulová",J279,0)</f>
        <v>0</v>
      </c>
      <c r="BJ279" s="19" t="s">
        <v>80</v>
      </c>
      <c r="BK279" s="185">
        <f>ROUND(I279*H279,2)</f>
        <v>0</v>
      </c>
      <c r="BL279" s="19" t="s">
        <v>100</v>
      </c>
      <c r="BM279" s="184" t="s">
        <v>5717</v>
      </c>
    </row>
    <row r="280" spans="1:65" s="2" customFormat="1" ht="11.25">
      <c r="A280" s="36"/>
      <c r="B280" s="37"/>
      <c r="C280" s="38"/>
      <c r="D280" s="233" t="s">
        <v>329</v>
      </c>
      <c r="E280" s="38"/>
      <c r="F280" s="234" t="s">
        <v>5718</v>
      </c>
      <c r="G280" s="38"/>
      <c r="H280" s="38"/>
      <c r="I280" s="188"/>
      <c r="J280" s="38"/>
      <c r="K280" s="38"/>
      <c r="L280" s="41"/>
      <c r="M280" s="189"/>
      <c r="N280" s="190"/>
      <c r="O280" s="66"/>
      <c r="P280" s="66"/>
      <c r="Q280" s="66"/>
      <c r="R280" s="66"/>
      <c r="S280" s="66"/>
      <c r="T280" s="67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T280" s="19" t="s">
        <v>329</v>
      </c>
      <c r="AU280" s="19" t="s">
        <v>82</v>
      </c>
    </row>
    <row r="281" spans="1:65" s="12" customFormat="1" ht="11.25">
      <c r="B281" s="191"/>
      <c r="C281" s="192"/>
      <c r="D281" s="186" t="s">
        <v>248</v>
      </c>
      <c r="E281" s="193" t="s">
        <v>21</v>
      </c>
      <c r="F281" s="194" t="s">
        <v>5641</v>
      </c>
      <c r="G281" s="192"/>
      <c r="H281" s="193" t="s">
        <v>21</v>
      </c>
      <c r="I281" s="195"/>
      <c r="J281" s="192"/>
      <c r="K281" s="192"/>
      <c r="L281" s="196"/>
      <c r="M281" s="197"/>
      <c r="N281" s="198"/>
      <c r="O281" s="198"/>
      <c r="P281" s="198"/>
      <c r="Q281" s="198"/>
      <c r="R281" s="198"/>
      <c r="S281" s="198"/>
      <c r="T281" s="199"/>
      <c r="AT281" s="200" t="s">
        <v>248</v>
      </c>
      <c r="AU281" s="200" t="s">
        <v>82</v>
      </c>
      <c r="AV281" s="12" t="s">
        <v>80</v>
      </c>
      <c r="AW281" s="12" t="s">
        <v>34</v>
      </c>
      <c r="AX281" s="12" t="s">
        <v>73</v>
      </c>
      <c r="AY281" s="200" t="s">
        <v>239</v>
      </c>
    </row>
    <row r="282" spans="1:65" s="13" customFormat="1" ht="11.25">
      <c r="B282" s="201"/>
      <c r="C282" s="202"/>
      <c r="D282" s="186" t="s">
        <v>248</v>
      </c>
      <c r="E282" s="203" t="s">
        <v>21</v>
      </c>
      <c r="F282" s="204" t="s">
        <v>5719</v>
      </c>
      <c r="G282" s="202"/>
      <c r="H282" s="205">
        <v>3.375</v>
      </c>
      <c r="I282" s="206"/>
      <c r="J282" s="202"/>
      <c r="K282" s="202"/>
      <c r="L282" s="207"/>
      <c r="M282" s="208"/>
      <c r="N282" s="209"/>
      <c r="O282" s="209"/>
      <c r="P282" s="209"/>
      <c r="Q282" s="209"/>
      <c r="R282" s="209"/>
      <c r="S282" s="209"/>
      <c r="T282" s="210"/>
      <c r="AT282" s="211" t="s">
        <v>248</v>
      </c>
      <c r="AU282" s="211" t="s">
        <v>82</v>
      </c>
      <c r="AV282" s="13" t="s">
        <v>82</v>
      </c>
      <c r="AW282" s="13" t="s">
        <v>34</v>
      </c>
      <c r="AX282" s="13" t="s">
        <v>73</v>
      </c>
      <c r="AY282" s="211" t="s">
        <v>239</v>
      </c>
    </row>
    <row r="283" spans="1:65" s="14" customFormat="1" ht="11.25">
      <c r="B283" s="212"/>
      <c r="C283" s="213"/>
      <c r="D283" s="186" t="s">
        <v>248</v>
      </c>
      <c r="E283" s="214" t="s">
        <v>21</v>
      </c>
      <c r="F283" s="215" t="s">
        <v>251</v>
      </c>
      <c r="G283" s="213"/>
      <c r="H283" s="216">
        <v>3.375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AT283" s="222" t="s">
        <v>248</v>
      </c>
      <c r="AU283" s="222" t="s">
        <v>82</v>
      </c>
      <c r="AV283" s="14" t="s">
        <v>100</v>
      </c>
      <c r="AW283" s="14" t="s">
        <v>34</v>
      </c>
      <c r="AX283" s="14" t="s">
        <v>80</v>
      </c>
      <c r="AY283" s="222" t="s">
        <v>239</v>
      </c>
    </row>
    <row r="284" spans="1:65" s="2" customFormat="1" ht="21.75" customHeight="1">
      <c r="A284" s="36"/>
      <c r="B284" s="37"/>
      <c r="C284" s="173" t="s">
        <v>624</v>
      </c>
      <c r="D284" s="173" t="s">
        <v>240</v>
      </c>
      <c r="E284" s="174" t="s">
        <v>3333</v>
      </c>
      <c r="F284" s="175" t="s">
        <v>3334</v>
      </c>
      <c r="G284" s="176" t="s">
        <v>326</v>
      </c>
      <c r="H284" s="177">
        <v>17.72</v>
      </c>
      <c r="I284" s="178"/>
      <c r="J284" s="179">
        <f>ROUND(I284*H284,2)</f>
        <v>0</v>
      </c>
      <c r="K284" s="175" t="s">
        <v>327</v>
      </c>
      <c r="L284" s="41"/>
      <c r="M284" s="180" t="s">
        <v>21</v>
      </c>
      <c r="N284" s="181" t="s">
        <v>44</v>
      </c>
      <c r="O284" s="66"/>
      <c r="P284" s="182">
        <f>O284*H284</f>
        <v>0</v>
      </c>
      <c r="Q284" s="182">
        <v>5.3261999999999997E-3</v>
      </c>
      <c r="R284" s="182">
        <f>Q284*H284</f>
        <v>9.4380263999999991E-2</v>
      </c>
      <c r="S284" s="182">
        <v>0</v>
      </c>
      <c r="T284" s="183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84" t="s">
        <v>100</v>
      </c>
      <c r="AT284" s="184" t="s">
        <v>240</v>
      </c>
      <c r="AU284" s="184" t="s">
        <v>82</v>
      </c>
      <c r="AY284" s="19" t="s">
        <v>239</v>
      </c>
      <c r="BE284" s="185">
        <f>IF(N284="základní",J284,0)</f>
        <v>0</v>
      </c>
      <c r="BF284" s="185">
        <f>IF(N284="snížená",J284,0)</f>
        <v>0</v>
      </c>
      <c r="BG284" s="185">
        <f>IF(N284="zákl. přenesená",J284,0)</f>
        <v>0</v>
      </c>
      <c r="BH284" s="185">
        <f>IF(N284="sníž. přenesená",J284,0)</f>
        <v>0</v>
      </c>
      <c r="BI284" s="185">
        <f>IF(N284="nulová",J284,0)</f>
        <v>0</v>
      </c>
      <c r="BJ284" s="19" t="s">
        <v>80</v>
      </c>
      <c r="BK284" s="185">
        <f>ROUND(I284*H284,2)</f>
        <v>0</v>
      </c>
      <c r="BL284" s="19" t="s">
        <v>100</v>
      </c>
      <c r="BM284" s="184" t="s">
        <v>5720</v>
      </c>
    </row>
    <row r="285" spans="1:65" s="2" customFormat="1" ht="11.25">
      <c r="A285" s="36"/>
      <c r="B285" s="37"/>
      <c r="C285" s="38"/>
      <c r="D285" s="233" t="s">
        <v>329</v>
      </c>
      <c r="E285" s="38"/>
      <c r="F285" s="234" t="s">
        <v>3336</v>
      </c>
      <c r="G285" s="38"/>
      <c r="H285" s="38"/>
      <c r="I285" s="188"/>
      <c r="J285" s="38"/>
      <c r="K285" s="38"/>
      <c r="L285" s="41"/>
      <c r="M285" s="189"/>
      <c r="N285" s="190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329</v>
      </c>
      <c r="AU285" s="19" t="s">
        <v>82</v>
      </c>
    </row>
    <row r="286" spans="1:65" s="12" customFormat="1" ht="11.25">
      <c r="B286" s="191"/>
      <c r="C286" s="192"/>
      <c r="D286" s="186" t="s">
        <v>248</v>
      </c>
      <c r="E286" s="193" t="s">
        <v>21</v>
      </c>
      <c r="F286" s="194" t="s">
        <v>5641</v>
      </c>
      <c r="G286" s="192"/>
      <c r="H286" s="193" t="s">
        <v>21</v>
      </c>
      <c r="I286" s="195"/>
      <c r="J286" s="192"/>
      <c r="K286" s="192"/>
      <c r="L286" s="196"/>
      <c r="M286" s="197"/>
      <c r="N286" s="198"/>
      <c r="O286" s="198"/>
      <c r="P286" s="198"/>
      <c r="Q286" s="198"/>
      <c r="R286" s="198"/>
      <c r="S286" s="198"/>
      <c r="T286" s="199"/>
      <c r="AT286" s="200" t="s">
        <v>248</v>
      </c>
      <c r="AU286" s="200" t="s">
        <v>82</v>
      </c>
      <c r="AV286" s="12" t="s">
        <v>80</v>
      </c>
      <c r="AW286" s="12" t="s">
        <v>34</v>
      </c>
      <c r="AX286" s="12" t="s">
        <v>73</v>
      </c>
      <c r="AY286" s="200" t="s">
        <v>239</v>
      </c>
    </row>
    <row r="287" spans="1:65" s="13" customFormat="1" ht="11.25">
      <c r="B287" s="201"/>
      <c r="C287" s="202"/>
      <c r="D287" s="186" t="s">
        <v>248</v>
      </c>
      <c r="E287" s="203" t="s">
        <v>21</v>
      </c>
      <c r="F287" s="204" t="s">
        <v>5721</v>
      </c>
      <c r="G287" s="202"/>
      <c r="H287" s="205">
        <v>13.5</v>
      </c>
      <c r="I287" s="206"/>
      <c r="J287" s="202"/>
      <c r="K287" s="202"/>
      <c r="L287" s="207"/>
      <c r="M287" s="208"/>
      <c r="N287" s="209"/>
      <c r="O287" s="209"/>
      <c r="P287" s="209"/>
      <c r="Q287" s="209"/>
      <c r="R287" s="209"/>
      <c r="S287" s="209"/>
      <c r="T287" s="210"/>
      <c r="AT287" s="211" t="s">
        <v>248</v>
      </c>
      <c r="AU287" s="211" t="s">
        <v>82</v>
      </c>
      <c r="AV287" s="13" t="s">
        <v>82</v>
      </c>
      <c r="AW287" s="13" t="s">
        <v>34</v>
      </c>
      <c r="AX287" s="13" t="s">
        <v>73</v>
      </c>
      <c r="AY287" s="211" t="s">
        <v>239</v>
      </c>
    </row>
    <row r="288" spans="1:65" s="13" customFormat="1" ht="11.25">
      <c r="B288" s="201"/>
      <c r="C288" s="202"/>
      <c r="D288" s="186" t="s">
        <v>248</v>
      </c>
      <c r="E288" s="203" t="s">
        <v>21</v>
      </c>
      <c r="F288" s="204" t="s">
        <v>5722</v>
      </c>
      <c r="G288" s="202"/>
      <c r="H288" s="205">
        <v>3.95</v>
      </c>
      <c r="I288" s="206"/>
      <c r="J288" s="202"/>
      <c r="K288" s="202"/>
      <c r="L288" s="207"/>
      <c r="M288" s="208"/>
      <c r="N288" s="209"/>
      <c r="O288" s="209"/>
      <c r="P288" s="209"/>
      <c r="Q288" s="209"/>
      <c r="R288" s="209"/>
      <c r="S288" s="209"/>
      <c r="T288" s="210"/>
      <c r="AT288" s="211" t="s">
        <v>248</v>
      </c>
      <c r="AU288" s="211" t="s">
        <v>82</v>
      </c>
      <c r="AV288" s="13" t="s">
        <v>82</v>
      </c>
      <c r="AW288" s="13" t="s">
        <v>34</v>
      </c>
      <c r="AX288" s="13" t="s">
        <v>73</v>
      </c>
      <c r="AY288" s="211" t="s">
        <v>239</v>
      </c>
    </row>
    <row r="289" spans="1:65" s="13" customFormat="1" ht="11.25">
      <c r="B289" s="201"/>
      <c r="C289" s="202"/>
      <c r="D289" s="186" t="s">
        <v>248</v>
      </c>
      <c r="E289" s="203" t="s">
        <v>21</v>
      </c>
      <c r="F289" s="204" t="s">
        <v>5723</v>
      </c>
      <c r="G289" s="202"/>
      <c r="H289" s="205">
        <v>0.27</v>
      </c>
      <c r="I289" s="206"/>
      <c r="J289" s="202"/>
      <c r="K289" s="202"/>
      <c r="L289" s="207"/>
      <c r="M289" s="208"/>
      <c r="N289" s="209"/>
      <c r="O289" s="209"/>
      <c r="P289" s="209"/>
      <c r="Q289" s="209"/>
      <c r="R289" s="209"/>
      <c r="S289" s="209"/>
      <c r="T289" s="210"/>
      <c r="AT289" s="211" t="s">
        <v>248</v>
      </c>
      <c r="AU289" s="211" t="s">
        <v>82</v>
      </c>
      <c r="AV289" s="13" t="s">
        <v>82</v>
      </c>
      <c r="AW289" s="13" t="s">
        <v>34</v>
      </c>
      <c r="AX289" s="13" t="s">
        <v>73</v>
      </c>
      <c r="AY289" s="211" t="s">
        <v>239</v>
      </c>
    </row>
    <row r="290" spans="1:65" s="14" customFormat="1" ht="11.25">
      <c r="B290" s="212"/>
      <c r="C290" s="213"/>
      <c r="D290" s="186" t="s">
        <v>248</v>
      </c>
      <c r="E290" s="214" t="s">
        <v>21</v>
      </c>
      <c r="F290" s="215" t="s">
        <v>251</v>
      </c>
      <c r="G290" s="213"/>
      <c r="H290" s="216">
        <v>17.72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AT290" s="222" t="s">
        <v>248</v>
      </c>
      <c r="AU290" s="222" t="s">
        <v>82</v>
      </c>
      <c r="AV290" s="14" t="s">
        <v>100</v>
      </c>
      <c r="AW290" s="14" t="s">
        <v>34</v>
      </c>
      <c r="AX290" s="14" t="s">
        <v>80</v>
      </c>
      <c r="AY290" s="222" t="s">
        <v>239</v>
      </c>
    </row>
    <row r="291" spans="1:65" s="2" customFormat="1" ht="24.2" customHeight="1">
      <c r="A291" s="36"/>
      <c r="B291" s="37"/>
      <c r="C291" s="173" t="s">
        <v>630</v>
      </c>
      <c r="D291" s="173" t="s">
        <v>240</v>
      </c>
      <c r="E291" s="174" t="s">
        <v>3342</v>
      </c>
      <c r="F291" s="175" t="s">
        <v>3343</v>
      </c>
      <c r="G291" s="176" t="s">
        <v>326</v>
      </c>
      <c r="H291" s="177">
        <v>17.72</v>
      </c>
      <c r="I291" s="178"/>
      <c r="J291" s="179">
        <f>ROUND(I291*H291,2)</f>
        <v>0</v>
      </c>
      <c r="K291" s="175" t="s">
        <v>327</v>
      </c>
      <c r="L291" s="41"/>
      <c r="M291" s="180" t="s">
        <v>21</v>
      </c>
      <c r="N291" s="181" t="s">
        <v>44</v>
      </c>
      <c r="O291" s="66"/>
      <c r="P291" s="182">
        <f>O291*H291</f>
        <v>0</v>
      </c>
      <c r="Q291" s="182">
        <v>0</v>
      </c>
      <c r="R291" s="182">
        <f>Q291*H291</f>
        <v>0</v>
      </c>
      <c r="S291" s="182">
        <v>0</v>
      </c>
      <c r="T291" s="183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84" t="s">
        <v>100</v>
      </c>
      <c r="AT291" s="184" t="s">
        <v>240</v>
      </c>
      <c r="AU291" s="184" t="s">
        <v>82</v>
      </c>
      <c r="AY291" s="19" t="s">
        <v>239</v>
      </c>
      <c r="BE291" s="185">
        <f>IF(N291="základní",J291,0)</f>
        <v>0</v>
      </c>
      <c r="BF291" s="185">
        <f>IF(N291="snížená",J291,0)</f>
        <v>0</v>
      </c>
      <c r="BG291" s="185">
        <f>IF(N291="zákl. přenesená",J291,0)</f>
        <v>0</v>
      </c>
      <c r="BH291" s="185">
        <f>IF(N291="sníž. přenesená",J291,0)</f>
        <v>0</v>
      </c>
      <c r="BI291" s="185">
        <f>IF(N291="nulová",J291,0)</f>
        <v>0</v>
      </c>
      <c r="BJ291" s="19" t="s">
        <v>80</v>
      </c>
      <c r="BK291" s="185">
        <f>ROUND(I291*H291,2)</f>
        <v>0</v>
      </c>
      <c r="BL291" s="19" t="s">
        <v>100</v>
      </c>
      <c r="BM291" s="184" t="s">
        <v>5724</v>
      </c>
    </row>
    <row r="292" spans="1:65" s="2" customFormat="1" ht="11.25">
      <c r="A292" s="36"/>
      <c r="B292" s="37"/>
      <c r="C292" s="38"/>
      <c r="D292" s="233" t="s">
        <v>329</v>
      </c>
      <c r="E292" s="38"/>
      <c r="F292" s="234" t="s">
        <v>3345</v>
      </c>
      <c r="G292" s="38"/>
      <c r="H292" s="38"/>
      <c r="I292" s="188"/>
      <c r="J292" s="38"/>
      <c r="K292" s="38"/>
      <c r="L292" s="41"/>
      <c r="M292" s="189"/>
      <c r="N292" s="190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329</v>
      </c>
      <c r="AU292" s="19" t="s">
        <v>82</v>
      </c>
    </row>
    <row r="293" spans="1:65" s="2" customFormat="1" ht="24.2" customHeight="1">
      <c r="A293" s="36"/>
      <c r="B293" s="37"/>
      <c r="C293" s="173" t="s">
        <v>636</v>
      </c>
      <c r="D293" s="173" t="s">
        <v>240</v>
      </c>
      <c r="E293" s="174" t="s">
        <v>3346</v>
      </c>
      <c r="F293" s="175" t="s">
        <v>3347</v>
      </c>
      <c r="G293" s="176" t="s">
        <v>326</v>
      </c>
      <c r="H293" s="177">
        <v>13.77</v>
      </c>
      <c r="I293" s="178"/>
      <c r="J293" s="179">
        <f>ROUND(I293*H293,2)</f>
        <v>0</v>
      </c>
      <c r="K293" s="175" t="s">
        <v>327</v>
      </c>
      <c r="L293" s="41"/>
      <c r="M293" s="180" t="s">
        <v>21</v>
      </c>
      <c r="N293" s="181" t="s">
        <v>44</v>
      </c>
      <c r="O293" s="66"/>
      <c r="P293" s="182">
        <f>O293*H293</f>
        <v>0</v>
      </c>
      <c r="Q293" s="182">
        <v>8.8228000000000004E-4</v>
      </c>
      <c r="R293" s="182">
        <f>Q293*H293</f>
        <v>1.21489956E-2</v>
      </c>
      <c r="S293" s="182">
        <v>0</v>
      </c>
      <c r="T293" s="183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84" t="s">
        <v>100</v>
      </c>
      <c r="AT293" s="184" t="s">
        <v>240</v>
      </c>
      <c r="AU293" s="184" t="s">
        <v>82</v>
      </c>
      <c r="AY293" s="19" t="s">
        <v>239</v>
      </c>
      <c r="BE293" s="185">
        <f>IF(N293="základní",J293,0)</f>
        <v>0</v>
      </c>
      <c r="BF293" s="185">
        <f>IF(N293="snížená",J293,0)</f>
        <v>0</v>
      </c>
      <c r="BG293" s="185">
        <f>IF(N293="zákl. přenesená",J293,0)</f>
        <v>0</v>
      </c>
      <c r="BH293" s="185">
        <f>IF(N293="sníž. přenesená",J293,0)</f>
        <v>0</v>
      </c>
      <c r="BI293" s="185">
        <f>IF(N293="nulová",J293,0)</f>
        <v>0</v>
      </c>
      <c r="BJ293" s="19" t="s">
        <v>80</v>
      </c>
      <c r="BK293" s="185">
        <f>ROUND(I293*H293,2)</f>
        <v>0</v>
      </c>
      <c r="BL293" s="19" t="s">
        <v>100</v>
      </c>
      <c r="BM293" s="184" t="s">
        <v>5725</v>
      </c>
    </row>
    <row r="294" spans="1:65" s="2" customFormat="1" ht="11.25">
      <c r="A294" s="36"/>
      <c r="B294" s="37"/>
      <c r="C294" s="38"/>
      <c r="D294" s="233" t="s">
        <v>329</v>
      </c>
      <c r="E294" s="38"/>
      <c r="F294" s="234" t="s">
        <v>3349</v>
      </c>
      <c r="G294" s="38"/>
      <c r="H294" s="38"/>
      <c r="I294" s="188"/>
      <c r="J294" s="38"/>
      <c r="K294" s="38"/>
      <c r="L294" s="41"/>
      <c r="M294" s="189"/>
      <c r="N294" s="190"/>
      <c r="O294" s="66"/>
      <c r="P294" s="66"/>
      <c r="Q294" s="66"/>
      <c r="R294" s="66"/>
      <c r="S294" s="66"/>
      <c r="T294" s="67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T294" s="19" t="s">
        <v>329</v>
      </c>
      <c r="AU294" s="19" t="s">
        <v>82</v>
      </c>
    </row>
    <row r="295" spans="1:65" s="12" customFormat="1" ht="11.25">
      <c r="B295" s="191"/>
      <c r="C295" s="192"/>
      <c r="D295" s="186" t="s">
        <v>248</v>
      </c>
      <c r="E295" s="193" t="s">
        <v>21</v>
      </c>
      <c r="F295" s="194" t="s">
        <v>5641</v>
      </c>
      <c r="G295" s="192"/>
      <c r="H295" s="193" t="s">
        <v>21</v>
      </c>
      <c r="I295" s="195"/>
      <c r="J295" s="192"/>
      <c r="K295" s="192"/>
      <c r="L295" s="196"/>
      <c r="M295" s="197"/>
      <c r="N295" s="198"/>
      <c r="O295" s="198"/>
      <c r="P295" s="198"/>
      <c r="Q295" s="198"/>
      <c r="R295" s="198"/>
      <c r="S295" s="198"/>
      <c r="T295" s="199"/>
      <c r="AT295" s="200" t="s">
        <v>248</v>
      </c>
      <c r="AU295" s="200" t="s">
        <v>82</v>
      </c>
      <c r="AV295" s="12" t="s">
        <v>80</v>
      </c>
      <c r="AW295" s="12" t="s">
        <v>34</v>
      </c>
      <c r="AX295" s="12" t="s">
        <v>73</v>
      </c>
      <c r="AY295" s="200" t="s">
        <v>239</v>
      </c>
    </row>
    <row r="296" spans="1:65" s="13" customFormat="1" ht="11.25">
      <c r="B296" s="201"/>
      <c r="C296" s="202"/>
      <c r="D296" s="186" t="s">
        <v>248</v>
      </c>
      <c r="E296" s="203" t="s">
        <v>21</v>
      </c>
      <c r="F296" s="204" t="s">
        <v>5721</v>
      </c>
      <c r="G296" s="202"/>
      <c r="H296" s="205">
        <v>13.5</v>
      </c>
      <c r="I296" s="206"/>
      <c r="J296" s="202"/>
      <c r="K296" s="202"/>
      <c r="L296" s="207"/>
      <c r="M296" s="208"/>
      <c r="N296" s="209"/>
      <c r="O296" s="209"/>
      <c r="P296" s="209"/>
      <c r="Q296" s="209"/>
      <c r="R296" s="209"/>
      <c r="S296" s="209"/>
      <c r="T296" s="210"/>
      <c r="AT296" s="211" t="s">
        <v>248</v>
      </c>
      <c r="AU296" s="211" t="s">
        <v>82</v>
      </c>
      <c r="AV296" s="13" t="s">
        <v>82</v>
      </c>
      <c r="AW296" s="13" t="s">
        <v>34</v>
      </c>
      <c r="AX296" s="13" t="s">
        <v>73</v>
      </c>
      <c r="AY296" s="211" t="s">
        <v>239</v>
      </c>
    </row>
    <row r="297" spans="1:65" s="13" customFormat="1" ht="11.25">
      <c r="B297" s="201"/>
      <c r="C297" s="202"/>
      <c r="D297" s="186" t="s">
        <v>248</v>
      </c>
      <c r="E297" s="203" t="s">
        <v>21</v>
      </c>
      <c r="F297" s="204" t="s">
        <v>5723</v>
      </c>
      <c r="G297" s="202"/>
      <c r="H297" s="205">
        <v>0.27</v>
      </c>
      <c r="I297" s="206"/>
      <c r="J297" s="202"/>
      <c r="K297" s="202"/>
      <c r="L297" s="207"/>
      <c r="M297" s="208"/>
      <c r="N297" s="209"/>
      <c r="O297" s="209"/>
      <c r="P297" s="209"/>
      <c r="Q297" s="209"/>
      <c r="R297" s="209"/>
      <c r="S297" s="209"/>
      <c r="T297" s="210"/>
      <c r="AT297" s="211" t="s">
        <v>248</v>
      </c>
      <c r="AU297" s="211" t="s">
        <v>82</v>
      </c>
      <c r="AV297" s="13" t="s">
        <v>82</v>
      </c>
      <c r="AW297" s="13" t="s">
        <v>34</v>
      </c>
      <c r="AX297" s="13" t="s">
        <v>73</v>
      </c>
      <c r="AY297" s="211" t="s">
        <v>239</v>
      </c>
    </row>
    <row r="298" spans="1:65" s="14" customFormat="1" ht="11.25">
      <c r="B298" s="212"/>
      <c r="C298" s="213"/>
      <c r="D298" s="186" t="s">
        <v>248</v>
      </c>
      <c r="E298" s="214" t="s">
        <v>21</v>
      </c>
      <c r="F298" s="215" t="s">
        <v>251</v>
      </c>
      <c r="G298" s="213"/>
      <c r="H298" s="216">
        <v>13.77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AT298" s="222" t="s">
        <v>248</v>
      </c>
      <c r="AU298" s="222" t="s">
        <v>82</v>
      </c>
      <c r="AV298" s="14" t="s">
        <v>100</v>
      </c>
      <c r="AW298" s="14" t="s">
        <v>34</v>
      </c>
      <c r="AX298" s="14" t="s">
        <v>80</v>
      </c>
      <c r="AY298" s="222" t="s">
        <v>239</v>
      </c>
    </row>
    <row r="299" spans="1:65" s="2" customFormat="1" ht="24.2" customHeight="1">
      <c r="A299" s="36"/>
      <c r="B299" s="37"/>
      <c r="C299" s="173" t="s">
        <v>661</v>
      </c>
      <c r="D299" s="173" t="s">
        <v>240</v>
      </c>
      <c r="E299" s="174" t="s">
        <v>3350</v>
      </c>
      <c r="F299" s="175" t="s">
        <v>3351</v>
      </c>
      <c r="G299" s="176" t="s">
        <v>326</v>
      </c>
      <c r="H299" s="177">
        <v>13.77</v>
      </c>
      <c r="I299" s="178"/>
      <c r="J299" s="179">
        <f>ROUND(I299*H299,2)</f>
        <v>0</v>
      </c>
      <c r="K299" s="175" t="s">
        <v>327</v>
      </c>
      <c r="L299" s="41"/>
      <c r="M299" s="180" t="s">
        <v>21</v>
      </c>
      <c r="N299" s="181" t="s">
        <v>44</v>
      </c>
      <c r="O299" s="66"/>
      <c r="P299" s="182">
        <f>O299*H299</f>
        <v>0</v>
      </c>
      <c r="Q299" s="182">
        <v>0</v>
      </c>
      <c r="R299" s="182">
        <f>Q299*H299</f>
        <v>0</v>
      </c>
      <c r="S299" s="182">
        <v>0</v>
      </c>
      <c r="T299" s="183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84" t="s">
        <v>100</v>
      </c>
      <c r="AT299" s="184" t="s">
        <v>240</v>
      </c>
      <c r="AU299" s="184" t="s">
        <v>82</v>
      </c>
      <c r="AY299" s="19" t="s">
        <v>239</v>
      </c>
      <c r="BE299" s="185">
        <f>IF(N299="základní",J299,0)</f>
        <v>0</v>
      </c>
      <c r="BF299" s="185">
        <f>IF(N299="snížená",J299,0)</f>
        <v>0</v>
      </c>
      <c r="BG299" s="185">
        <f>IF(N299="zákl. přenesená",J299,0)</f>
        <v>0</v>
      </c>
      <c r="BH299" s="185">
        <f>IF(N299="sníž. přenesená",J299,0)</f>
        <v>0</v>
      </c>
      <c r="BI299" s="185">
        <f>IF(N299="nulová",J299,0)</f>
        <v>0</v>
      </c>
      <c r="BJ299" s="19" t="s">
        <v>80</v>
      </c>
      <c r="BK299" s="185">
        <f>ROUND(I299*H299,2)</f>
        <v>0</v>
      </c>
      <c r="BL299" s="19" t="s">
        <v>100</v>
      </c>
      <c r="BM299" s="184" t="s">
        <v>5726</v>
      </c>
    </row>
    <row r="300" spans="1:65" s="2" customFormat="1" ht="11.25">
      <c r="A300" s="36"/>
      <c r="B300" s="37"/>
      <c r="C300" s="38"/>
      <c r="D300" s="233" t="s">
        <v>329</v>
      </c>
      <c r="E300" s="38"/>
      <c r="F300" s="234" t="s">
        <v>3353</v>
      </c>
      <c r="G300" s="38"/>
      <c r="H300" s="38"/>
      <c r="I300" s="188"/>
      <c r="J300" s="38"/>
      <c r="K300" s="38"/>
      <c r="L300" s="41"/>
      <c r="M300" s="189"/>
      <c r="N300" s="190"/>
      <c r="O300" s="66"/>
      <c r="P300" s="66"/>
      <c r="Q300" s="66"/>
      <c r="R300" s="66"/>
      <c r="S300" s="66"/>
      <c r="T300" s="67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329</v>
      </c>
      <c r="AU300" s="19" t="s">
        <v>82</v>
      </c>
    </row>
    <row r="301" spans="1:65" s="2" customFormat="1" ht="16.5" customHeight="1">
      <c r="A301" s="36"/>
      <c r="B301" s="37"/>
      <c r="C301" s="173" t="s">
        <v>681</v>
      </c>
      <c r="D301" s="173" t="s">
        <v>240</v>
      </c>
      <c r="E301" s="174" t="s">
        <v>3354</v>
      </c>
      <c r="F301" s="175" t="s">
        <v>3355</v>
      </c>
      <c r="G301" s="176" t="s">
        <v>326</v>
      </c>
      <c r="H301" s="177">
        <v>17.72</v>
      </c>
      <c r="I301" s="178"/>
      <c r="J301" s="179">
        <f>ROUND(I301*H301,2)</f>
        <v>0</v>
      </c>
      <c r="K301" s="175" t="s">
        <v>327</v>
      </c>
      <c r="L301" s="41"/>
      <c r="M301" s="180" t="s">
        <v>21</v>
      </c>
      <c r="N301" s="181" t="s">
        <v>44</v>
      </c>
      <c r="O301" s="66"/>
      <c r="P301" s="182">
        <f>O301*H301</f>
        <v>0</v>
      </c>
      <c r="Q301" s="182">
        <v>3.2000000000000002E-3</v>
      </c>
      <c r="R301" s="182">
        <f>Q301*H301</f>
        <v>5.6703999999999997E-2</v>
      </c>
      <c r="S301" s="182">
        <v>0</v>
      </c>
      <c r="T301" s="183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84" t="s">
        <v>100</v>
      </c>
      <c r="AT301" s="184" t="s">
        <v>240</v>
      </c>
      <c r="AU301" s="184" t="s">
        <v>82</v>
      </c>
      <c r="AY301" s="19" t="s">
        <v>239</v>
      </c>
      <c r="BE301" s="185">
        <f>IF(N301="základní",J301,0)</f>
        <v>0</v>
      </c>
      <c r="BF301" s="185">
        <f>IF(N301="snížená",J301,0)</f>
        <v>0</v>
      </c>
      <c r="BG301" s="185">
        <f>IF(N301="zákl. přenesená",J301,0)</f>
        <v>0</v>
      </c>
      <c r="BH301" s="185">
        <f>IF(N301="sníž. přenesená",J301,0)</f>
        <v>0</v>
      </c>
      <c r="BI301" s="185">
        <f>IF(N301="nulová",J301,0)</f>
        <v>0</v>
      </c>
      <c r="BJ301" s="19" t="s">
        <v>80</v>
      </c>
      <c r="BK301" s="185">
        <f>ROUND(I301*H301,2)</f>
        <v>0</v>
      </c>
      <c r="BL301" s="19" t="s">
        <v>100</v>
      </c>
      <c r="BM301" s="184" t="s">
        <v>5727</v>
      </c>
    </row>
    <row r="302" spans="1:65" s="2" customFormat="1" ht="11.25">
      <c r="A302" s="36"/>
      <c r="B302" s="37"/>
      <c r="C302" s="38"/>
      <c r="D302" s="233" t="s">
        <v>329</v>
      </c>
      <c r="E302" s="38"/>
      <c r="F302" s="234" t="s">
        <v>3357</v>
      </c>
      <c r="G302" s="38"/>
      <c r="H302" s="38"/>
      <c r="I302" s="188"/>
      <c r="J302" s="38"/>
      <c r="K302" s="38"/>
      <c r="L302" s="41"/>
      <c r="M302" s="189"/>
      <c r="N302" s="190"/>
      <c r="O302" s="66"/>
      <c r="P302" s="66"/>
      <c r="Q302" s="66"/>
      <c r="R302" s="66"/>
      <c r="S302" s="66"/>
      <c r="T302" s="67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9" t="s">
        <v>329</v>
      </c>
      <c r="AU302" s="19" t="s">
        <v>82</v>
      </c>
    </row>
    <row r="303" spans="1:65" s="2" customFormat="1" ht="44.25" customHeight="1">
      <c r="A303" s="36"/>
      <c r="B303" s="37"/>
      <c r="C303" s="173" t="s">
        <v>689</v>
      </c>
      <c r="D303" s="173" t="s">
        <v>240</v>
      </c>
      <c r="E303" s="174" t="s">
        <v>5728</v>
      </c>
      <c r="F303" s="175" t="s">
        <v>5729</v>
      </c>
      <c r="G303" s="176" t="s">
        <v>470</v>
      </c>
      <c r="H303" s="177">
        <v>0.13100000000000001</v>
      </c>
      <c r="I303" s="178"/>
      <c r="J303" s="179">
        <f>ROUND(I303*H303,2)</f>
        <v>0</v>
      </c>
      <c r="K303" s="175" t="s">
        <v>327</v>
      </c>
      <c r="L303" s="41"/>
      <c r="M303" s="180" t="s">
        <v>21</v>
      </c>
      <c r="N303" s="181" t="s">
        <v>44</v>
      </c>
      <c r="O303" s="66"/>
      <c r="P303" s="182">
        <f>O303*H303</f>
        <v>0</v>
      </c>
      <c r="Q303" s="182">
        <v>1.0627727796999999</v>
      </c>
      <c r="R303" s="182">
        <f>Q303*H303</f>
        <v>0.13922323414070001</v>
      </c>
      <c r="S303" s="182">
        <v>0</v>
      </c>
      <c r="T303" s="183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84" t="s">
        <v>100</v>
      </c>
      <c r="AT303" s="184" t="s">
        <v>240</v>
      </c>
      <c r="AU303" s="184" t="s">
        <v>82</v>
      </c>
      <c r="AY303" s="19" t="s">
        <v>239</v>
      </c>
      <c r="BE303" s="185">
        <f>IF(N303="základní",J303,0)</f>
        <v>0</v>
      </c>
      <c r="BF303" s="185">
        <f>IF(N303="snížená",J303,0)</f>
        <v>0</v>
      </c>
      <c r="BG303" s="185">
        <f>IF(N303="zákl. přenesená",J303,0)</f>
        <v>0</v>
      </c>
      <c r="BH303" s="185">
        <f>IF(N303="sníž. přenesená",J303,0)</f>
        <v>0</v>
      </c>
      <c r="BI303" s="185">
        <f>IF(N303="nulová",J303,0)</f>
        <v>0</v>
      </c>
      <c r="BJ303" s="19" t="s">
        <v>80</v>
      </c>
      <c r="BK303" s="185">
        <f>ROUND(I303*H303,2)</f>
        <v>0</v>
      </c>
      <c r="BL303" s="19" t="s">
        <v>100</v>
      </c>
      <c r="BM303" s="184" t="s">
        <v>5730</v>
      </c>
    </row>
    <row r="304" spans="1:65" s="2" customFormat="1" ht="11.25">
      <c r="A304" s="36"/>
      <c r="B304" s="37"/>
      <c r="C304" s="38"/>
      <c r="D304" s="233" t="s">
        <v>329</v>
      </c>
      <c r="E304" s="38"/>
      <c r="F304" s="234" t="s">
        <v>5731</v>
      </c>
      <c r="G304" s="38"/>
      <c r="H304" s="38"/>
      <c r="I304" s="188"/>
      <c r="J304" s="38"/>
      <c r="K304" s="38"/>
      <c r="L304" s="41"/>
      <c r="M304" s="189"/>
      <c r="N304" s="190"/>
      <c r="O304" s="66"/>
      <c r="P304" s="66"/>
      <c r="Q304" s="66"/>
      <c r="R304" s="66"/>
      <c r="S304" s="66"/>
      <c r="T304" s="67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T304" s="19" t="s">
        <v>329</v>
      </c>
      <c r="AU304" s="19" t="s">
        <v>82</v>
      </c>
    </row>
    <row r="305" spans="1:65" s="12" customFormat="1" ht="11.25">
      <c r="B305" s="191"/>
      <c r="C305" s="192"/>
      <c r="D305" s="186" t="s">
        <v>248</v>
      </c>
      <c r="E305" s="193" t="s">
        <v>21</v>
      </c>
      <c r="F305" s="194" t="s">
        <v>5666</v>
      </c>
      <c r="G305" s="192"/>
      <c r="H305" s="193" t="s">
        <v>21</v>
      </c>
      <c r="I305" s="195"/>
      <c r="J305" s="192"/>
      <c r="K305" s="192"/>
      <c r="L305" s="196"/>
      <c r="M305" s="197"/>
      <c r="N305" s="198"/>
      <c r="O305" s="198"/>
      <c r="P305" s="198"/>
      <c r="Q305" s="198"/>
      <c r="R305" s="198"/>
      <c r="S305" s="198"/>
      <c r="T305" s="199"/>
      <c r="AT305" s="200" t="s">
        <v>248</v>
      </c>
      <c r="AU305" s="200" t="s">
        <v>82</v>
      </c>
      <c r="AV305" s="12" t="s">
        <v>80</v>
      </c>
      <c r="AW305" s="12" t="s">
        <v>34</v>
      </c>
      <c r="AX305" s="12" t="s">
        <v>73</v>
      </c>
      <c r="AY305" s="200" t="s">
        <v>239</v>
      </c>
    </row>
    <row r="306" spans="1:65" s="13" customFormat="1" ht="11.25">
      <c r="B306" s="201"/>
      <c r="C306" s="202"/>
      <c r="D306" s="186" t="s">
        <v>248</v>
      </c>
      <c r="E306" s="203" t="s">
        <v>21</v>
      </c>
      <c r="F306" s="204" t="s">
        <v>5653</v>
      </c>
      <c r="G306" s="202"/>
      <c r="H306" s="205">
        <v>0.13100000000000001</v>
      </c>
      <c r="I306" s="206"/>
      <c r="J306" s="202"/>
      <c r="K306" s="202"/>
      <c r="L306" s="207"/>
      <c r="M306" s="208"/>
      <c r="N306" s="209"/>
      <c r="O306" s="209"/>
      <c r="P306" s="209"/>
      <c r="Q306" s="209"/>
      <c r="R306" s="209"/>
      <c r="S306" s="209"/>
      <c r="T306" s="210"/>
      <c r="AT306" s="211" t="s">
        <v>248</v>
      </c>
      <c r="AU306" s="211" t="s">
        <v>82</v>
      </c>
      <c r="AV306" s="13" t="s">
        <v>82</v>
      </c>
      <c r="AW306" s="13" t="s">
        <v>34</v>
      </c>
      <c r="AX306" s="13" t="s">
        <v>73</v>
      </c>
      <c r="AY306" s="211" t="s">
        <v>239</v>
      </c>
    </row>
    <row r="307" spans="1:65" s="14" customFormat="1" ht="11.25">
      <c r="B307" s="212"/>
      <c r="C307" s="213"/>
      <c r="D307" s="186" t="s">
        <v>248</v>
      </c>
      <c r="E307" s="214" t="s">
        <v>21</v>
      </c>
      <c r="F307" s="215" t="s">
        <v>251</v>
      </c>
      <c r="G307" s="213"/>
      <c r="H307" s="216">
        <v>0.13100000000000001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AT307" s="222" t="s">
        <v>248</v>
      </c>
      <c r="AU307" s="222" t="s">
        <v>82</v>
      </c>
      <c r="AV307" s="14" t="s">
        <v>100</v>
      </c>
      <c r="AW307" s="14" t="s">
        <v>34</v>
      </c>
      <c r="AX307" s="14" t="s">
        <v>80</v>
      </c>
      <c r="AY307" s="222" t="s">
        <v>239</v>
      </c>
    </row>
    <row r="308" spans="1:65" s="2" customFormat="1" ht="24.2" customHeight="1">
      <c r="A308" s="36"/>
      <c r="B308" s="37"/>
      <c r="C308" s="173" t="s">
        <v>696</v>
      </c>
      <c r="D308" s="173" t="s">
        <v>240</v>
      </c>
      <c r="E308" s="174" t="s">
        <v>5732</v>
      </c>
      <c r="F308" s="175" t="s">
        <v>5733</v>
      </c>
      <c r="G308" s="176" t="s">
        <v>348</v>
      </c>
      <c r="H308" s="177">
        <v>0.34599999999999997</v>
      </c>
      <c r="I308" s="178"/>
      <c r="J308" s="179">
        <f>ROUND(I308*H308,2)</f>
        <v>0</v>
      </c>
      <c r="K308" s="175" t="s">
        <v>327</v>
      </c>
      <c r="L308" s="41"/>
      <c r="M308" s="180" t="s">
        <v>21</v>
      </c>
      <c r="N308" s="181" t="s">
        <v>44</v>
      </c>
      <c r="O308" s="66"/>
      <c r="P308" s="182">
        <f>O308*H308</f>
        <v>0</v>
      </c>
      <c r="Q308" s="182">
        <v>2.50194574</v>
      </c>
      <c r="R308" s="182">
        <f>Q308*H308</f>
        <v>0.86567322603999997</v>
      </c>
      <c r="S308" s="182">
        <v>0</v>
      </c>
      <c r="T308" s="183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84" t="s">
        <v>100</v>
      </c>
      <c r="AT308" s="184" t="s">
        <v>240</v>
      </c>
      <c r="AU308" s="184" t="s">
        <v>82</v>
      </c>
      <c r="AY308" s="19" t="s">
        <v>239</v>
      </c>
      <c r="BE308" s="185">
        <f>IF(N308="základní",J308,0)</f>
        <v>0</v>
      </c>
      <c r="BF308" s="185">
        <f>IF(N308="snížená",J308,0)</f>
        <v>0</v>
      </c>
      <c r="BG308" s="185">
        <f>IF(N308="zákl. přenesená",J308,0)</f>
        <v>0</v>
      </c>
      <c r="BH308" s="185">
        <f>IF(N308="sníž. přenesená",J308,0)</f>
        <v>0</v>
      </c>
      <c r="BI308" s="185">
        <f>IF(N308="nulová",J308,0)</f>
        <v>0</v>
      </c>
      <c r="BJ308" s="19" t="s">
        <v>80</v>
      </c>
      <c r="BK308" s="185">
        <f>ROUND(I308*H308,2)</f>
        <v>0</v>
      </c>
      <c r="BL308" s="19" t="s">
        <v>100</v>
      </c>
      <c r="BM308" s="184" t="s">
        <v>5734</v>
      </c>
    </row>
    <row r="309" spans="1:65" s="2" customFormat="1" ht="11.25">
      <c r="A309" s="36"/>
      <c r="B309" s="37"/>
      <c r="C309" s="38"/>
      <c r="D309" s="233" t="s">
        <v>329</v>
      </c>
      <c r="E309" s="38"/>
      <c r="F309" s="234" t="s">
        <v>5735</v>
      </c>
      <c r="G309" s="38"/>
      <c r="H309" s="38"/>
      <c r="I309" s="188"/>
      <c r="J309" s="38"/>
      <c r="K309" s="38"/>
      <c r="L309" s="41"/>
      <c r="M309" s="189"/>
      <c r="N309" s="190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329</v>
      </c>
      <c r="AU309" s="19" t="s">
        <v>82</v>
      </c>
    </row>
    <row r="310" spans="1:65" s="12" customFormat="1" ht="11.25">
      <c r="B310" s="191"/>
      <c r="C310" s="192"/>
      <c r="D310" s="186" t="s">
        <v>248</v>
      </c>
      <c r="E310" s="193" t="s">
        <v>21</v>
      </c>
      <c r="F310" s="194" t="s">
        <v>5641</v>
      </c>
      <c r="G310" s="192"/>
      <c r="H310" s="193" t="s">
        <v>21</v>
      </c>
      <c r="I310" s="195"/>
      <c r="J310" s="192"/>
      <c r="K310" s="192"/>
      <c r="L310" s="196"/>
      <c r="M310" s="197"/>
      <c r="N310" s="198"/>
      <c r="O310" s="198"/>
      <c r="P310" s="198"/>
      <c r="Q310" s="198"/>
      <c r="R310" s="198"/>
      <c r="S310" s="198"/>
      <c r="T310" s="199"/>
      <c r="AT310" s="200" t="s">
        <v>248</v>
      </c>
      <c r="AU310" s="200" t="s">
        <v>82</v>
      </c>
      <c r="AV310" s="12" t="s">
        <v>80</v>
      </c>
      <c r="AW310" s="12" t="s">
        <v>34</v>
      </c>
      <c r="AX310" s="12" t="s">
        <v>73</v>
      </c>
      <c r="AY310" s="200" t="s">
        <v>239</v>
      </c>
    </row>
    <row r="311" spans="1:65" s="13" customFormat="1" ht="11.25">
      <c r="B311" s="201"/>
      <c r="C311" s="202"/>
      <c r="D311" s="186" t="s">
        <v>248</v>
      </c>
      <c r="E311" s="203" t="s">
        <v>21</v>
      </c>
      <c r="F311" s="204" t="s">
        <v>5736</v>
      </c>
      <c r="G311" s="202"/>
      <c r="H311" s="205">
        <v>0.34599999999999997</v>
      </c>
      <c r="I311" s="206"/>
      <c r="J311" s="202"/>
      <c r="K311" s="202"/>
      <c r="L311" s="207"/>
      <c r="M311" s="208"/>
      <c r="N311" s="209"/>
      <c r="O311" s="209"/>
      <c r="P311" s="209"/>
      <c r="Q311" s="209"/>
      <c r="R311" s="209"/>
      <c r="S311" s="209"/>
      <c r="T311" s="210"/>
      <c r="AT311" s="211" t="s">
        <v>248</v>
      </c>
      <c r="AU311" s="211" t="s">
        <v>82</v>
      </c>
      <c r="AV311" s="13" t="s">
        <v>82</v>
      </c>
      <c r="AW311" s="13" t="s">
        <v>34</v>
      </c>
      <c r="AX311" s="13" t="s">
        <v>73</v>
      </c>
      <c r="AY311" s="211" t="s">
        <v>239</v>
      </c>
    </row>
    <row r="312" spans="1:65" s="14" customFormat="1" ht="11.25">
      <c r="B312" s="212"/>
      <c r="C312" s="213"/>
      <c r="D312" s="186" t="s">
        <v>248</v>
      </c>
      <c r="E312" s="214" t="s">
        <v>21</v>
      </c>
      <c r="F312" s="215" t="s">
        <v>251</v>
      </c>
      <c r="G312" s="213"/>
      <c r="H312" s="216">
        <v>0.34599999999999997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AT312" s="222" t="s">
        <v>248</v>
      </c>
      <c r="AU312" s="222" t="s">
        <v>82</v>
      </c>
      <c r="AV312" s="14" t="s">
        <v>100</v>
      </c>
      <c r="AW312" s="14" t="s">
        <v>34</v>
      </c>
      <c r="AX312" s="14" t="s">
        <v>80</v>
      </c>
      <c r="AY312" s="222" t="s">
        <v>239</v>
      </c>
    </row>
    <row r="313" spans="1:65" s="2" customFormat="1" ht="24.2" customHeight="1">
      <c r="A313" s="36"/>
      <c r="B313" s="37"/>
      <c r="C313" s="173" t="s">
        <v>700</v>
      </c>
      <c r="D313" s="173" t="s">
        <v>240</v>
      </c>
      <c r="E313" s="174" t="s">
        <v>5737</v>
      </c>
      <c r="F313" s="175" t="s">
        <v>5738</v>
      </c>
      <c r="G313" s="176" t="s">
        <v>326</v>
      </c>
      <c r="H313" s="177">
        <v>0.38400000000000001</v>
      </c>
      <c r="I313" s="178"/>
      <c r="J313" s="179">
        <f>ROUND(I313*H313,2)</f>
        <v>0</v>
      </c>
      <c r="K313" s="175" t="s">
        <v>327</v>
      </c>
      <c r="L313" s="41"/>
      <c r="M313" s="180" t="s">
        <v>21</v>
      </c>
      <c r="N313" s="181" t="s">
        <v>44</v>
      </c>
      <c r="O313" s="66"/>
      <c r="P313" s="182">
        <f>O313*H313</f>
        <v>0</v>
      </c>
      <c r="Q313" s="182">
        <v>1.2824856000000001E-2</v>
      </c>
      <c r="R313" s="182">
        <f>Q313*H313</f>
        <v>4.9247447040000007E-3</v>
      </c>
      <c r="S313" s="182">
        <v>0</v>
      </c>
      <c r="T313" s="183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184" t="s">
        <v>100</v>
      </c>
      <c r="AT313" s="184" t="s">
        <v>240</v>
      </c>
      <c r="AU313" s="184" t="s">
        <v>82</v>
      </c>
      <c r="AY313" s="19" t="s">
        <v>239</v>
      </c>
      <c r="BE313" s="185">
        <f>IF(N313="základní",J313,0)</f>
        <v>0</v>
      </c>
      <c r="BF313" s="185">
        <f>IF(N313="snížená",J313,0)</f>
        <v>0</v>
      </c>
      <c r="BG313" s="185">
        <f>IF(N313="zákl. přenesená",J313,0)</f>
        <v>0</v>
      </c>
      <c r="BH313" s="185">
        <f>IF(N313="sníž. přenesená",J313,0)</f>
        <v>0</v>
      </c>
      <c r="BI313" s="185">
        <f>IF(N313="nulová",J313,0)</f>
        <v>0</v>
      </c>
      <c r="BJ313" s="19" t="s">
        <v>80</v>
      </c>
      <c r="BK313" s="185">
        <f>ROUND(I313*H313,2)</f>
        <v>0</v>
      </c>
      <c r="BL313" s="19" t="s">
        <v>100</v>
      </c>
      <c r="BM313" s="184" t="s">
        <v>5739</v>
      </c>
    </row>
    <row r="314" spans="1:65" s="2" customFormat="1" ht="11.25">
      <c r="A314" s="36"/>
      <c r="B314" s="37"/>
      <c r="C314" s="38"/>
      <c r="D314" s="233" t="s">
        <v>329</v>
      </c>
      <c r="E314" s="38"/>
      <c r="F314" s="234" t="s">
        <v>5740</v>
      </c>
      <c r="G314" s="38"/>
      <c r="H314" s="38"/>
      <c r="I314" s="188"/>
      <c r="J314" s="38"/>
      <c r="K314" s="38"/>
      <c r="L314" s="41"/>
      <c r="M314" s="189"/>
      <c r="N314" s="190"/>
      <c r="O314" s="66"/>
      <c r="P314" s="66"/>
      <c r="Q314" s="66"/>
      <c r="R314" s="66"/>
      <c r="S314" s="66"/>
      <c r="T314" s="67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329</v>
      </c>
      <c r="AU314" s="19" t="s">
        <v>82</v>
      </c>
    </row>
    <row r="315" spans="1:65" s="12" customFormat="1" ht="11.25">
      <c r="B315" s="191"/>
      <c r="C315" s="192"/>
      <c r="D315" s="186" t="s">
        <v>248</v>
      </c>
      <c r="E315" s="193" t="s">
        <v>21</v>
      </c>
      <c r="F315" s="194" t="s">
        <v>5641</v>
      </c>
      <c r="G315" s="192"/>
      <c r="H315" s="193" t="s">
        <v>21</v>
      </c>
      <c r="I315" s="195"/>
      <c r="J315" s="192"/>
      <c r="K315" s="192"/>
      <c r="L315" s="196"/>
      <c r="M315" s="197"/>
      <c r="N315" s="198"/>
      <c r="O315" s="198"/>
      <c r="P315" s="198"/>
      <c r="Q315" s="198"/>
      <c r="R315" s="198"/>
      <c r="S315" s="198"/>
      <c r="T315" s="199"/>
      <c r="AT315" s="200" t="s">
        <v>248</v>
      </c>
      <c r="AU315" s="200" t="s">
        <v>82</v>
      </c>
      <c r="AV315" s="12" t="s">
        <v>80</v>
      </c>
      <c r="AW315" s="12" t="s">
        <v>34</v>
      </c>
      <c r="AX315" s="12" t="s">
        <v>73</v>
      </c>
      <c r="AY315" s="200" t="s">
        <v>239</v>
      </c>
    </row>
    <row r="316" spans="1:65" s="13" customFormat="1" ht="11.25">
      <c r="B316" s="201"/>
      <c r="C316" s="202"/>
      <c r="D316" s="186" t="s">
        <v>248</v>
      </c>
      <c r="E316" s="203" t="s">
        <v>21</v>
      </c>
      <c r="F316" s="204" t="s">
        <v>5741</v>
      </c>
      <c r="G316" s="202"/>
      <c r="H316" s="205">
        <v>0.38400000000000001</v>
      </c>
      <c r="I316" s="206"/>
      <c r="J316" s="202"/>
      <c r="K316" s="202"/>
      <c r="L316" s="207"/>
      <c r="M316" s="208"/>
      <c r="N316" s="209"/>
      <c r="O316" s="209"/>
      <c r="P316" s="209"/>
      <c r="Q316" s="209"/>
      <c r="R316" s="209"/>
      <c r="S316" s="209"/>
      <c r="T316" s="210"/>
      <c r="AT316" s="211" t="s">
        <v>248</v>
      </c>
      <c r="AU316" s="211" t="s">
        <v>82</v>
      </c>
      <c r="AV316" s="13" t="s">
        <v>82</v>
      </c>
      <c r="AW316" s="13" t="s">
        <v>34</v>
      </c>
      <c r="AX316" s="13" t="s">
        <v>73</v>
      </c>
      <c r="AY316" s="211" t="s">
        <v>239</v>
      </c>
    </row>
    <row r="317" spans="1:65" s="14" customFormat="1" ht="11.25">
      <c r="B317" s="212"/>
      <c r="C317" s="213"/>
      <c r="D317" s="186" t="s">
        <v>248</v>
      </c>
      <c r="E317" s="214" t="s">
        <v>21</v>
      </c>
      <c r="F317" s="215" t="s">
        <v>251</v>
      </c>
      <c r="G317" s="213"/>
      <c r="H317" s="216">
        <v>0.38400000000000001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AT317" s="222" t="s">
        <v>248</v>
      </c>
      <c r="AU317" s="222" t="s">
        <v>82</v>
      </c>
      <c r="AV317" s="14" t="s">
        <v>100</v>
      </c>
      <c r="AW317" s="14" t="s">
        <v>34</v>
      </c>
      <c r="AX317" s="14" t="s">
        <v>80</v>
      </c>
      <c r="AY317" s="222" t="s">
        <v>239</v>
      </c>
    </row>
    <row r="318" spans="1:65" s="2" customFormat="1" ht="24.2" customHeight="1">
      <c r="A318" s="36"/>
      <c r="B318" s="37"/>
      <c r="C318" s="173" t="s">
        <v>706</v>
      </c>
      <c r="D318" s="173" t="s">
        <v>240</v>
      </c>
      <c r="E318" s="174" t="s">
        <v>5742</v>
      </c>
      <c r="F318" s="175" t="s">
        <v>5743</v>
      </c>
      <c r="G318" s="176" t="s">
        <v>326</v>
      </c>
      <c r="H318" s="177">
        <v>0.38400000000000001</v>
      </c>
      <c r="I318" s="178"/>
      <c r="J318" s="179">
        <f>ROUND(I318*H318,2)</f>
        <v>0</v>
      </c>
      <c r="K318" s="175" t="s">
        <v>327</v>
      </c>
      <c r="L318" s="41"/>
      <c r="M318" s="180" t="s">
        <v>21</v>
      </c>
      <c r="N318" s="181" t="s">
        <v>44</v>
      </c>
      <c r="O318" s="66"/>
      <c r="P318" s="182">
        <f>O318*H318</f>
        <v>0</v>
      </c>
      <c r="Q318" s="182">
        <v>0</v>
      </c>
      <c r="R318" s="182">
        <f>Q318*H318</f>
        <v>0</v>
      </c>
      <c r="S318" s="182">
        <v>0</v>
      </c>
      <c r="T318" s="183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184" t="s">
        <v>100</v>
      </c>
      <c r="AT318" s="184" t="s">
        <v>240</v>
      </c>
      <c r="AU318" s="184" t="s">
        <v>82</v>
      </c>
      <c r="AY318" s="19" t="s">
        <v>239</v>
      </c>
      <c r="BE318" s="185">
        <f>IF(N318="základní",J318,0)</f>
        <v>0</v>
      </c>
      <c r="BF318" s="185">
        <f>IF(N318="snížená",J318,0)</f>
        <v>0</v>
      </c>
      <c r="BG318" s="185">
        <f>IF(N318="zákl. přenesená",J318,0)</f>
        <v>0</v>
      </c>
      <c r="BH318" s="185">
        <f>IF(N318="sníž. přenesená",J318,0)</f>
        <v>0</v>
      </c>
      <c r="BI318" s="185">
        <f>IF(N318="nulová",J318,0)</f>
        <v>0</v>
      </c>
      <c r="BJ318" s="19" t="s">
        <v>80</v>
      </c>
      <c r="BK318" s="185">
        <f>ROUND(I318*H318,2)</f>
        <v>0</v>
      </c>
      <c r="BL318" s="19" t="s">
        <v>100</v>
      </c>
      <c r="BM318" s="184" t="s">
        <v>5744</v>
      </c>
    </row>
    <row r="319" spans="1:65" s="2" customFormat="1" ht="11.25">
      <c r="A319" s="36"/>
      <c r="B319" s="37"/>
      <c r="C319" s="38"/>
      <c r="D319" s="233" t="s">
        <v>329</v>
      </c>
      <c r="E319" s="38"/>
      <c r="F319" s="234" t="s">
        <v>5745</v>
      </c>
      <c r="G319" s="38"/>
      <c r="H319" s="38"/>
      <c r="I319" s="188"/>
      <c r="J319" s="38"/>
      <c r="K319" s="38"/>
      <c r="L319" s="41"/>
      <c r="M319" s="189"/>
      <c r="N319" s="190"/>
      <c r="O319" s="66"/>
      <c r="P319" s="66"/>
      <c r="Q319" s="66"/>
      <c r="R319" s="66"/>
      <c r="S319" s="66"/>
      <c r="T319" s="67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T319" s="19" t="s">
        <v>329</v>
      </c>
      <c r="AU319" s="19" t="s">
        <v>82</v>
      </c>
    </row>
    <row r="320" spans="1:65" s="2" customFormat="1" ht="24.2" customHeight="1">
      <c r="A320" s="36"/>
      <c r="B320" s="37"/>
      <c r="C320" s="173" t="s">
        <v>710</v>
      </c>
      <c r="D320" s="173" t="s">
        <v>240</v>
      </c>
      <c r="E320" s="174" t="s">
        <v>5746</v>
      </c>
      <c r="F320" s="175" t="s">
        <v>5747</v>
      </c>
      <c r="G320" s="176" t="s">
        <v>602</v>
      </c>
      <c r="H320" s="177">
        <v>3.6</v>
      </c>
      <c r="I320" s="178"/>
      <c r="J320" s="179">
        <f>ROUND(I320*H320,2)</f>
        <v>0</v>
      </c>
      <c r="K320" s="175" t="s">
        <v>327</v>
      </c>
      <c r="L320" s="41"/>
      <c r="M320" s="180" t="s">
        <v>21</v>
      </c>
      <c r="N320" s="181" t="s">
        <v>44</v>
      </c>
      <c r="O320" s="66"/>
      <c r="P320" s="182">
        <f>O320*H320</f>
        <v>0</v>
      </c>
      <c r="Q320" s="182">
        <v>0.11046105000000001</v>
      </c>
      <c r="R320" s="182">
        <f>Q320*H320</f>
        <v>0.39765978000000002</v>
      </c>
      <c r="S320" s="182">
        <v>0</v>
      </c>
      <c r="T320" s="183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184" t="s">
        <v>100</v>
      </c>
      <c r="AT320" s="184" t="s">
        <v>240</v>
      </c>
      <c r="AU320" s="184" t="s">
        <v>82</v>
      </c>
      <c r="AY320" s="19" t="s">
        <v>239</v>
      </c>
      <c r="BE320" s="185">
        <f>IF(N320="základní",J320,0)</f>
        <v>0</v>
      </c>
      <c r="BF320" s="185">
        <f>IF(N320="snížená",J320,0)</f>
        <v>0</v>
      </c>
      <c r="BG320" s="185">
        <f>IF(N320="zákl. přenesená",J320,0)</f>
        <v>0</v>
      </c>
      <c r="BH320" s="185">
        <f>IF(N320="sníž. přenesená",J320,0)</f>
        <v>0</v>
      </c>
      <c r="BI320" s="185">
        <f>IF(N320="nulová",J320,0)</f>
        <v>0</v>
      </c>
      <c r="BJ320" s="19" t="s">
        <v>80</v>
      </c>
      <c r="BK320" s="185">
        <f>ROUND(I320*H320,2)</f>
        <v>0</v>
      </c>
      <c r="BL320" s="19" t="s">
        <v>100</v>
      </c>
      <c r="BM320" s="184" t="s">
        <v>5748</v>
      </c>
    </row>
    <row r="321" spans="1:65" s="2" customFormat="1" ht="11.25">
      <c r="A321" s="36"/>
      <c r="B321" s="37"/>
      <c r="C321" s="38"/>
      <c r="D321" s="233" t="s">
        <v>329</v>
      </c>
      <c r="E321" s="38"/>
      <c r="F321" s="234" t="s">
        <v>5749</v>
      </c>
      <c r="G321" s="38"/>
      <c r="H321" s="38"/>
      <c r="I321" s="188"/>
      <c r="J321" s="38"/>
      <c r="K321" s="38"/>
      <c r="L321" s="41"/>
      <c r="M321" s="189"/>
      <c r="N321" s="190"/>
      <c r="O321" s="66"/>
      <c r="P321" s="66"/>
      <c r="Q321" s="66"/>
      <c r="R321" s="66"/>
      <c r="S321" s="66"/>
      <c r="T321" s="67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T321" s="19" t="s">
        <v>329</v>
      </c>
      <c r="AU321" s="19" t="s">
        <v>82</v>
      </c>
    </row>
    <row r="322" spans="1:65" s="12" customFormat="1" ht="11.25">
      <c r="B322" s="191"/>
      <c r="C322" s="192"/>
      <c r="D322" s="186" t="s">
        <v>248</v>
      </c>
      <c r="E322" s="193" t="s">
        <v>21</v>
      </c>
      <c r="F322" s="194" t="s">
        <v>5641</v>
      </c>
      <c r="G322" s="192"/>
      <c r="H322" s="193" t="s">
        <v>21</v>
      </c>
      <c r="I322" s="195"/>
      <c r="J322" s="192"/>
      <c r="K322" s="192"/>
      <c r="L322" s="196"/>
      <c r="M322" s="197"/>
      <c r="N322" s="198"/>
      <c r="O322" s="198"/>
      <c r="P322" s="198"/>
      <c r="Q322" s="198"/>
      <c r="R322" s="198"/>
      <c r="S322" s="198"/>
      <c r="T322" s="199"/>
      <c r="AT322" s="200" t="s">
        <v>248</v>
      </c>
      <c r="AU322" s="200" t="s">
        <v>82</v>
      </c>
      <c r="AV322" s="12" t="s">
        <v>80</v>
      </c>
      <c r="AW322" s="12" t="s">
        <v>34</v>
      </c>
      <c r="AX322" s="12" t="s">
        <v>73</v>
      </c>
      <c r="AY322" s="200" t="s">
        <v>239</v>
      </c>
    </row>
    <row r="323" spans="1:65" s="13" customFormat="1" ht="11.25">
      <c r="B323" s="201"/>
      <c r="C323" s="202"/>
      <c r="D323" s="186" t="s">
        <v>248</v>
      </c>
      <c r="E323" s="203" t="s">
        <v>21</v>
      </c>
      <c r="F323" s="204" t="s">
        <v>5750</v>
      </c>
      <c r="G323" s="202"/>
      <c r="H323" s="205">
        <v>3.6</v>
      </c>
      <c r="I323" s="206"/>
      <c r="J323" s="202"/>
      <c r="K323" s="202"/>
      <c r="L323" s="207"/>
      <c r="M323" s="208"/>
      <c r="N323" s="209"/>
      <c r="O323" s="209"/>
      <c r="P323" s="209"/>
      <c r="Q323" s="209"/>
      <c r="R323" s="209"/>
      <c r="S323" s="209"/>
      <c r="T323" s="210"/>
      <c r="AT323" s="211" t="s">
        <v>248</v>
      </c>
      <c r="AU323" s="211" t="s">
        <v>82</v>
      </c>
      <c r="AV323" s="13" t="s">
        <v>82</v>
      </c>
      <c r="AW323" s="13" t="s">
        <v>34</v>
      </c>
      <c r="AX323" s="13" t="s">
        <v>73</v>
      </c>
      <c r="AY323" s="211" t="s">
        <v>239</v>
      </c>
    </row>
    <row r="324" spans="1:65" s="14" customFormat="1" ht="11.25">
      <c r="B324" s="212"/>
      <c r="C324" s="213"/>
      <c r="D324" s="186" t="s">
        <v>248</v>
      </c>
      <c r="E324" s="214" t="s">
        <v>21</v>
      </c>
      <c r="F324" s="215" t="s">
        <v>251</v>
      </c>
      <c r="G324" s="213"/>
      <c r="H324" s="216">
        <v>3.6</v>
      </c>
      <c r="I324" s="217"/>
      <c r="J324" s="213"/>
      <c r="K324" s="213"/>
      <c r="L324" s="218"/>
      <c r="M324" s="219"/>
      <c r="N324" s="220"/>
      <c r="O324" s="220"/>
      <c r="P324" s="220"/>
      <c r="Q324" s="220"/>
      <c r="R324" s="220"/>
      <c r="S324" s="220"/>
      <c r="T324" s="221"/>
      <c r="AT324" s="222" t="s">
        <v>248</v>
      </c>
      <c r="AU324" s="222" t="s">
        <v>82</v>
      </c>
      <c r="AV324" s="14" t="s">
        <v>100</v>
      </c>
      <c r="AW324" s="14" t="s">
        <v>34</v>
      </c>
      <c r="AX324" s="14" t="s">
        <v>80</v>
      </c>
      <c r="AY324" s="222" t="s">
        <v>239</v>
      </c>
    </row>
    <row r="325" spans="1:65" s="2" customFormat="1" ht="21.75" customHeight="1">
      <c r="A325" s="36"/>
      <c r="B325" s="37"/>
      <c r="C325" s="173" t="s">
        <v>716</v>
      </c>
      <c r="D325" s="173" t="s">
        <v>240</v>
      </c>
      <c r="E325" s="174" t="s">
        <v>5751</v>
      </c>
      <c r="F325" s="175" t="s">
        <v>5752</v>
      </c>
      <c r="G325" s="176" t="s">
        <v>326</v>
      </c>
      <c r="H325" s="177">
        <v>0.67200000000000004</v>
      </c>
      <c r="I325" s="178"/>
      <c r="J325" s="179">
        <f>ROUND(I325*H325,2)</f>
        <v>0</v>
      </c>
      <c r="K325" s="175" t="s">
        <v>327</v>
      </c>
      <c r="L325" s="41"/>
      <c r="M325" s="180" t="s">
        <v>21</v>
      </c>
      <c r="N325" s="181" t="s">
        <v>44</v>
      </c>
      <c r="O325" s="66"/>
      <c r="P325" s="182">
        <f>O325*H325</f>
        <v>0</v>
      </c>
      <c r="Q325" s="182">
        <v>6.5846400000000001E-3</v>
      </c>
      <c r="R325" s="182">
        <f>Q325*H325</f>
        <v>4.4248780800000007E-3</v>
      </c>
      <c r="S325" s="182">
        <v>0</v>
      </c>
      <c r="T325" s="183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84" t="s">
        <v>100</v>
      </c>
      <c r="AT325" s="184" t="s">
        <v>240</v>
      </c>
      <c r="AU325" s="184" t="s">
        <v>82</v>
      </c>
      <c r="AY325" s="19" t="s">
        <v>239</v>
      </c>
      <c r="BE325" s="185">
        <f>IF(N325="základní",J325,0)</f>
        <v>0</v>
      </c>
      <c r="BF325" s="185">
        <f>IF(N325="snížená",J325,0)</f>
        <v>0</v>
      </c>
      <c r="BG325" s="185">
        <f>IF(N325="zákl. přenesená",J325,0)</f>
        <v>0</v>
      </c>
      <c r="BH325" s="185">
        <f>IF(N325="sníž. přenesená",J325,0)</f>
        <v>0</v>
      </c>
      <c r="BI325" s="185">
        <f>IF(N325="nulová",J325,0)</f>
        <v>0</v>
      </c>
      <c r="BJ325" s="19" t="s">
        <v>80</v>
      </c>
      <c r="BK325" s="185">
        <f>ROUND(I325*H325,2)</f>
        <v>0</v>
      </c>
      <c r="BL325" s="19" t="s">
        <v>100</v>
      </c>
      <c r="BM325" s="184" t="s">
        <v>5753</v>
      </c>
    </row>
    <row r="326" spans="1:65" s="2" customFormat="1" ht="11.25">
      <c r="A326" s="36"/>
      <c r="B326" s="37"/>
      <c r="C326" s="38"/>
      <c r="D326" s="233" t="s">
        <v>329</v>
      </c>
      <c r="E326" s="38"/>
      <c r="F326" s="234" t="s">
        <v>5754</v>
      </c>
      <c r="G326" s="38"/>
      <c r="H326" s="38"/>
      <c r="I326" s="188"/>
      <c r="J326" s="38"/>
      <c r="K326" s="38"/>
      <c r="L326" s="41"/>
      <c r="M326" s="189"/>
      <c r="N326" s="190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329</v>
      </c>
      <c r="AU326" s="19" t="s">
        <v>82</v>
      </c>
    </row>
    <row r="327" spans="1:65" s="12" customFormat="1" ht="11.25">
      <c r="B327" s="191"/>
      <c r="C327" s="192"/>
      <c r="D327" s="186" t="s">
        <v>248</v>
      </c>
      <c r="E327" s="193" t="s">
        <v>21</v>
      </c>
      <c r="F327" s="194" t="s">
        <v>5641</v>
      </c>
      <c r="G327" s="192"/>
      <c r="H327" s="193" t="s">
        <v>21</v>
      </c>
      <c r="I327" s="195"/>
      <c r="J327" s="192"/>
      <c r="K327" s="192"/>
      <c r="L327" s="196"/>
      <c r="M327" s="197"/>
      <c r="N327" s="198"/>
      <c r="O327" s="198"/>
      <c r="P327" s="198"/>
      <c r="Q327" s="198"/>
      <c r="R327" s="198"/>
      <c r="S327" s="198"/>
      <c r="T327" s="199"/>
      <c r="AT327" s="200" t="s">
        <v>248</v>
      </c>
      <c r="AU327" s="200" t="s">
        <v>82</v>
      </c>
      <c r="AV327" s="12" t="s">
        <v>80</v>
      </c>
      <c r="AW327" s="12" t="s">
        <v>34</v>
      </c>
      <c r="AX327" s="12" t="s">
        <v>73</v>
      </c>
      <c r="AY327" s="200" t="s">
        <v>239</v>
      </c>
    </row>
    <row r="328" spans="1:65" s="13" customFormat="1" ht="11.25">
      <c r="B328" s="201"/>
      <c r="C328" s="202"/>
      <c r="D328" s="186" t="s">
        <v>248</v>
      </c>
      <c r="E328" s="203" t="s">
        <v>21</v>
      </c>
      <c r="F328" s="204" t="s">
        <v>5755</v>
      </c>
      <c r="G328" s="202"/>
      <c r="H328" s="205">
        <v>0.57599999999999996</v>
      </c>
      <c r="I328" s="206"/>
      <c r="J328" s="202"/>
      <c r="K328" s="202"/>
      <c r="L328" s="207"/>
      <c r="M328" s="208"/>
      <c r="N328" s="209"/>
      <c r="O328" s="209"/>
      <c r="P328" s="209"/>
      <c r="Q328" s="209"/>
      <c r="R328" s="209"/>
      <c r="S328" s="209"/>
      <c r="T328" s="210"/>
      <c r="AT328" s="211" t="s">
        <v>248</v>
      </c>
      <c r="AU328" s="211" t="s">
        <v>82</v>
      </c>
      <c r="AV328" s="13" t="s">
        <v>82</v>
      </c>
      <c r="AW328" s="13" t="s">
        <v>34</v>
      </c>
      <c r="AX328" s="13" t="s">
        <v>73</v>
      </c>
      <c r="AY328" s="211" t="s">
        <v>239</v>
      </c>
    </row>
    <row r="329" spans="1:65" s="13" customFormat="1" ht="11.25">
      <c r="B329" s="201"/>
      <c r="C329" s="202"/>
      <c r="D329" s="186" t="s">
        <v>248</v>
      </c>
      <c r="E329" s="203" t="s">
        <v>21</v>
      </c>
      <c r="F329" s="204" t="s">
        <v>5756</v>
      </c>
      <c r="G329" s="202"/>
      <c r="H329" s="205">
        <v>9.6000000000000002E-2</v>
      </c>
      <c r="I329" s="206"/>
      <c r="J329" s="202"/>
      <c r="K329" s="202"/>
      <c r="L329" s="207"/>
      <c r="M329" s="208"/>
      <c r="N329" s="209"/>
      <c r="O329" s="209"/>
      <c r="P329" s="209"/>
      <c r="Q329" s="209"/>
      <c r="R329" s="209"/>
      <c r="S329" s="209"/>
      <c r="T329" s="210"/>
      <c r="AT329" s="211" t="s">
        <v>248</v>
      </c>
      <c r="AU329" s="211" t="s">
        <v>82</v>
      </c>
      <c r="AV329" s="13" t="s">
        <v>82</v>
      </c>
      <c r="AW329" s="13" t="s">
        <v>34</v>
      </c>
      <c r="AX329" s="13" t="s">
        <v>73</v>
      </c>
      <c r="AY329" s="211" t="s">
        <v>239</v>
      </c>
    </row>
    <row r="330" spans="1:65" s="14" customFormat="1" ht="11.25">
      <c r="B330" s="212"/>
      <c r="C330" s="213"/>
      <c r="D330" s="186" t="s">
        <v>248</v>
      </c>
      <c r="E330" s="214" t="s">
        <v>21</v>
      </c>
      <c r="F330" s="215" t="s">
        <v>251</v>
      </c>
      <c r="G330" s="213"/>
      <c r="H330" s="216">
        <v>0.67199999999999993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AT330" s="222" t="s">
        <v>248</v>
      </c>
      <c r="AU330" s="222" t="s">
        <v>82</v>
      </c>
      <c r="AV330" s="14" t="s">
        <v>100</v>
      </c>
      <c r="AW330" s="14" t="s">
        <v>34</v>
      </c>
      <c r="AX330" s="14" t="s">
        <v>80</v>
      </c>
      <c r="AY330" s="222" t="s">
        <v>239</v>
      </c>
    </row>
    <row r="331" spans="1:65" s="2" customFormat="1" ht="21.75" customHeight="1">
      <c r="A331" s="36"/>
      <c r="B331" s="37"/>
      <c r="C331" s="173" t="s">
        <v>720</v>
      </c>
      <c r="D331" s="173" t="s">
        <v>240</v>
      </c>
      <c r="E331" s="174" t="s">
        <v>5757</v>
      </c>
      <c r="F331" s="175" t="s">
        <v>5758</v>
      </c>
      <c r="G331" s="176" t="s">
        <v>326</v>
      </c>
      <c r="H331" s="177">
        <v>0.67200000000000004</v>
      </c>
      <c r="I331" s="178"/>
      <c r="J331" s="179">
        <f>ROUND(I331*H331,2)</f>
        <v>0</v>
      </c>
      <c r="K331" s="175" t="s">
        <v>327</v>
      </c>
      <c r="L331" s="41"/>
      <c r="M331" s="180" t="s">
        <v>21</v>
      </c>
      <c r="N331" s="181" t="s">
        <v>44</v>
      </c>
      <c r="O331" s="66"/>
      <c r="P331" s="182">
        <f>O331*H331</f>
        <v>0</v>
      </c>
      <c r="Q331" s="182">
        <v>0</v>
      </c>
      <c r="R331" s="182">
        <f>Q331*H331</f>
        <v>0</v>
      </c>
      <c r="S331" s="182">
        <v>0</v>
      </c>
      <c r="T331" s="183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184" t="s">
        <v>100</v>
      </c>
      <c r="AT331" s="184" t="s">
        <v>240</v>
      </c>
      <c r="AU331" s="184" t="s">
        <v>82</v>
      </c>
      <c r="AY331" s="19" t="s">
        <v>239</v>
      </c>
      <c r="BE331" s="185">
        <f>IF(N331="základní",J331,0)</f>
        <v>0</v>
      </c>
      <c r="BF331" s="185">
        <f>IF(N331="snížená",J331,0)</f>
        <v>0</v>
      </c>
      <c r="BG331" s="185">
        <f>IF(N331="zákl. přenesená",J331,0)</f>
        <v>0</v>
      </c>
      <c r="BH331" s="185">
        <f>IF(N331="sníž. přenesená",J331,0)</f>
        <v>0</v>
      </c>
      <c r="BI331" s="185">
        <f>IF(N331="nulová",J331,0)</f>
        <v>0</v>
      </c>
      <c r="BJ331" s="19" t="s">
        <v>80</v>
      </c>
      <c r="BK331" s="185">
        <f>ROUND(I331*H331,2)</f>
        <v>0</v>
      </c>
      <c r="BL331" s="19" t="s">
        <v>100</v>
      </c>
      <c r="BM331" s="184" t="s">
        <v>5759</v>
      </c>
    </row>
    <row r="332" spans="1:65" s="2" customFormat="1" ht="11.25">
      <c r="A332" s="36"/>
      <c r="B332" s="37"/>
      <c r="C332" s="38"/>
      <c r="D332" s="233" t="s">
        <v>329</v>
      </c>
      <c r="E332" s="38"/>
      <c r="F332" s="234" t="s">
        <v>5760</v>
      </c>
      <c r="G332" s="38"/>
      <c r="H332" s="38"/>
      <c r="I332" s="188"/>
      <c r="J332" s="38"/>
      <c r="K332" s="38"/>
      <c r="L332" s="41"/>
      <c r="M332" s="189"/>
      <c r="N332" s="190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329</v>
      </c>
      <c r="AU332" s="19" t="s">
        <v>82</v>
      </c>
    </row>
    <row r="333" spans="1:65" s="11" customFormat="1" ht="22.9" customHeight="1">
      <c r="B333" s="159"/>
      <c r="C333" s="160"/>
      <c r="D333" s="161" t="s">
        <v>72</v>
      </c>
      <c r="E333" s="231" t="s">
        <v>304</v>
      </c>
      <c r="F333" s="231" t="s">
        <v>848</v>
      </c>
      <c r="G333" s="160"/>
      <c r="H333" s="160"/>
      <c r="I333" s="163"/>
      <c r="J333" s="232">
        <f>BK333</f>
        <v>0</v>
      </c>
      <c r="K333" s="160"/>
      <c r="L333" s="165"/>
      <c r="M333" s="166"/>
      <c r="N333" s="167"/>
      <c r="O333" s="167"/>
      <c r="P333" s="168">
        <f>SUM(P334:P364)</f>
        <v>0</v>
      </c>
      <c r="Q333" s="167"/>
      <c r="R333" s="168">
        <f>SUM(R334:R364)</f>
        <v>6.0970999999999994E-3</v>
      </c>
      <c r="S333" s="167"/>
      <c r="T333" s="169">
        <f>SUM(T334:T364)</f>
        <v>0.11208</v>
      </c>
      <c r="AR333" s="170" t="s">
        <v>80</v>
      </c>
      <c r="AT333" s="171" t="s">
        <v>72</v>
      </c>
      <c r="AU333" s="171" t="s">
        <v>80</v>
      </c>
      <c r="AY333" s="170" t="s">
        <v>239</v>
      </c>
      <c r="BK333" s="172">
        <f>SUM(BK334:BK364)</f>
        <v>0</v>
      </c>
    </row>
    <row r="334" spans="1:65" s="2" customFormat="1" ht="24.2" customHeight="1">
      <c r="A334" s="36"/>
      <c r="B334" s="37"/>
      <c r="C334" s="173" t="s">
        <v>724</v>
      </c>
      <c r="D334" s="173" t="s">
        <v>240</v>
      </c>
      <c r="E334" s="174" t="s">
        <v>5761</v>
      </c>
      <c r="F334" s="175" t="s">
        <v>5762</v>
      </c>
      <c r="G334" s="176" t="s">
        <v>602</v>
      </c>
      <c r="H334" s="177">
        <v>0.9</v>
      </c>
      <c r="I334" s="178"/>
      <c r="J334" s="179">
        <f>ROUND(I334*H334,2)</f>
        <v>0</v>
      </c>
      <c r="K334" s="175" t="s">
        <v>327</v>
      </c>
      <c r="L334" s="41"/>
      <c r="M334" s="180" t="s">
        <v>21</v>
      </c>
      <c r="N334" s="181" t="s">
        <v>44</v>
      </c>
      <c r="O334" s="66"/>
      <c r="P334" s="182">
        <f>O334*H334</f>
        <v>0</v>
      </c>
      <c r="Q334" s="182">
        <v>1.054E-3</v>
      </c>
      <c r="R334" s="182">
        <f>Q334*H334</f>
        <v>9.4860000000000007E-4</v>
      </c>
      <c r="S334" s="182">
        <v>6.1999999999999998E-3</v>
      </c>
      <c r="T334" s="183">
        <f>S334*H334</f>
        <v>5.5799999999999999E-3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184" t="s">
        <v>100</v>
      </c>
      <c r="AT334" s="184" t="s">
        <v>240</v>
      </c>
      <c r="AU334" s="184" t="s">
        <v>82</v>
      </c>
      <c r="AY334" s="19" t="s">
        <v>239</v>
      </c>
      <c r="BE334" s="185">
        <f>IF(N334="základní",J334,0)</f>
        <v>0</v>
      </c>
      <c r="BF334" s="185">
        <f>IF(N334="snížená",J334,0)</f>
        <v>0</v>
      </c>
      <c r="BG334" s="185">
        <f>IF(N334="zákl. přenesená",J334,0)</f>
        <v>0</v>
      </c>
      <c r="BH334" s="185">
        <f>IF(N334="sníž. přenesená",J334,0)</f>
        <v>0</v>
      </c>
      <c r="BI334" s="185">
        <f>IF(N334="nulová",J334,0)</f>
        <v>0</v>
      </c>
      <c r="BJ334" s="19" t="s">
        <v>80</v>
      </c>
      <c r="BK334" s="185">
        <f>ROUND(I334*H334,2)</f>
        <v>0</v>
      </c>
      <c r="BL334" s="19" t="s">
        <v>100</v>
      </c>
      <c r="BM334" s="184" t="s">
        <v>5763</v>
      </c>
    </row>
    <row r="335" spans="1:65" s="2" customFormat="1" ht="11.25">
      <c r="A335" s="36"/>
      <c r="B335" s="37"/>
      <c r="C335" s="38"/>
      <c r="D335" s="233" t="s">
        <v>329</v>
      </c>
      <c r="E335" s="38"/>
      <c r="F335" s="234" t="s">
        <v>5764</v>
      </c>
      <c r="G335" s="38"/>
      <c r="H335" s="38"/>
      <c r="I335" s="188"/>
      <c r="J335" s="38"/>
      <c r="K335" s="38"/>
      <c r="L335" s="41"/>
      <c r="M335" s="189"/>
      <c r="N335" s="190"/>
      <c r="O335" s="66"/>
      <c r="P335" s="66"/>
      <c r="Q335" s="66"/>
      <c r="R335" s="66"/>
      <c r="S335" s="66"/>
      <c r="T335" s="67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T335" s="19" t="s">
        <v>329</v>
      </c>
      <c r="AU335" s="19" t="s">
        <v>82</v>
      </c>
    </row>
    <row r="336" spans="1:65" s="12" customFormat="1" ht="11.25">
      <c r="B336" s="191"/>
      <c r="C336" s="192"/>
      <c r="D336" s="186" t="s">
        <v>248</v>
      </c>
      <c r="E336" s="193" t="s">
        <v>21</v>
      </c>
      <c r="F336" s="194" t="s">
        <v>5598</v>
      </c>
      <c r="G336" s="192"/>
      <c r="H336" s="193" t="s">
        <v>21</v>
      </c>
      <c r="I336" s="195"/>
      <c r="J336" s="192"/>
      <c r="K336" s="192"/>
      <c r="L336" s="196"/>
      <c r="M336" s="197"/>
      <c r="N336" s="198"/>
      <c r="O336" s="198"/>
      <c r="P336" s="198"/>
      <c r="Q336" s="198"/>
      <c r="R336" s="198"/>
      <c r="S336" s="198"/>
      <c r="T336" s="199"/>
      <c r="AT336" s="200" t="s">
        <v>248</v>
      </c>
      <c r="AU336" s="200" t="s">
        <v>82</v>
      </c>
      <c r="AV336" s="12" t="s">
        <v>80</v>
      </c>
      <c r="AW336" s="12" t="s">
        <v>34</v>
      </c>
      <c r="AX336" s="12" t="s">
        <v>73</v>
      </c>
      <c r="AY336" s="200" t="s">
        <v>239</v>
      </c>
    </row>
    <row r="337" spans="1:65" s="12" customFormat="1" ht="11.25">
      <c r="B337" s="191"/>
      <c r="C337" s="192"/>
      <c r="D337" s="186" t="s">
        <v>248</v>
      </c>
      <c r="E337" s="193" t="s">
        <v>21</v>
      </c>
      <c r="F337" s="194" t="s">
        <v>5765</v>
      </c>
      <c r="G337" s="192"/>
      <c r="H337" s="193" t="s">
        <v>21</v>
      </c>
      <c r="I337" s="195"/>
      <c r="J337" s="192"/>
      <c r="K337" s="192"/>
      <c r="L337" s="196"/>
      <c r="M337" s="197"/>
      <c r="N337" s="198"/>
      <c r="O337" s="198"/>
      <c r="P337" s="198"/>
      <c r="Q337" s="198"/>
      <c r="R337" s="198"/>
      <c r="S337" s="198"/>
      <c r="T337" s="199"/>
      <c r="AT337" s="200" t="s">
        <v>248</v>
      </c>
      <c r="AU337" s="200" t="s">
        <v>82</v>
      </c>
      <c r="AV337" s="12" t="s">
        <v>80</v>
      </c>
      <c r="AW337" s="12" t="s">
        <v>34</v>
      </c>
      <c r="AX337" s="12" t="s">
        <v>73</v>
      </c>
      <c r="AY337" s="200" t="s">
        <v>239</v>
      </c>
    </row>
    <row r="338" spans="1:65" s="13" customFormat="1" ht="11.25">
      <c r="B338" s="201"/>
      <c r="C338" s="202"/>
      <c r="D338" s="186" t="s">
        <v>248</v>
      </c>
      <c r="E338" s="203" t="s">
        <v>21</v>
      </c>
      <c r="F338" s="204" t="s">
        <v>5766</v>
      </c>
      <c r="G338" s="202"/>
      <c r="H338" s="205">
        <v>0.9</v>
      </c>
      <c r="I338" s="206"/>
      <c r="J338" s="202"/>
      <c r="K338" s="202"/>
      <c r="L338" s="207"/>
      <c r="M338" s="208"/>
      <c r="N338" s="209"/>
      <c r="O338" s="209"/>
      <c r="P338" s="209"/>
      <c r="Q338" s="209"/>
      <c r="R338" s="209"/>
      <c r="S338" s="209"/>
      <c r="T338" s="210"/>
      <c r="AT338" s="211" t="s">
        <v>248</v>
      </c>
      <c r="AU338" s="211" t="s">
        <v>82</v>
      </c>
      <c r="AV338" s="13" t="s">
        <v>82</v>
      </c>
      <c r="AW338" s="13" t="s">
        <v>34</v>
      </c>
      <c r="AX338" s="13" t="s">
        <v>73</v>
      </c>
      <c r="AY338" s="211" t="s">
        <v>239</v>
      </c>
    </row>
    <row r="339" spans="1:65" s="14" customFormat="1" ht="11.25">
      <c r="B339" s="212"/>
      <c r="C339" s="213"/>
      <c r="D339" s="186" t="s">
        <v>248</v>
      </c>
      <c r="E339" s="214" t="s">
        <v>21</v>
      </c>
      <c r="F339" s="215" t="s">
        <v>251</v>
      </c>
      <c r="G339" s="213"/>
      <c r="H339" s="216">
        <v>0.9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AT339" s="222" t="s">
        <v>248</v>
      </c>
      <c r="AU339" s="222" t="s">
        <v>82</v>
      </c>
      <c r="AV339" s="14" t="s">
        <v>100</v>
      </c>
      <c r="AW339" s="14" t="s">
        <v>34</v>
      </c>
      <c r="AX339" s="14" t="s">
        <v>80</v>
      </c>
      <c r="AY339" s="222" t="s">
        <v>239</v>
      </c>
    </row>
    <row r="340" spans="1:65" s="2" customFormat="1" ht="24.2" customHeight="1">
      <c r="A340" s="36"/>
      <c r="B340" s="37"/>
      <c r="C340" s="173" t="s">
        <v>730</v>
      </c>
      <c r="D340" s="173" t="s">
        <v>240</v>
      </c>
      <c r="E340" s="174" t="s">
        <v>5767</v>
      </c>
      <c r="F340" s="175" t="s">
        <v>5768</v>
      </c>
      <c r="G340" s="176" t="s">
        <v>602</v>
      </c>
      <c r="H340" s="177">
        <v>1.3</v>
      </c>
      <c r="I340" s="178"/>
      <c r="J340" s="179">
        <f>ROUND(I340*H340,2)</f>
        <v>0</v>
      </c>
      <c r="K340" s="175" t="s">
        <v>327</v>
      </c>
      <c r="L340" s="41"/>
      <c r="M340" s="180" t="s">
        <v>21</v>
      </c>
      <c r="N340" s="181" t="s">
        <v>44</v>
      </c>
      <c r="O340" s="66"/>
      <c r="P340" s="182">
        <f>O340*H340</f>
        <v>0</v>
      </c>
      <c r="Q340" s="182">
        <v>1.225E-3</v>
      </c>
      <c r="R340" s="182">
        <f>Q340*H340</f>
        <v>1.5924999999999999E-3</v>
      </c>
      <c r="S340" s="182">
        <v>1.7000000000000001E-2</v>
      </c>
      <c r="T340" s="183">
        <f>S340*H340</f>
        <v>2.2100000000000002E-2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184" t="s">
        <v>100</v>
      </c>
      <c r="AT340" s="184" t="s">
        <v>240</v>
      </c>
      <c r="AU340" s="184" t="s">
        <v>82</v>
      </c>
      <c r="AY340" s="19" t="s">
        <v>239</v>
      </c>
      <c r="BE340" s="185">
        <f>IF(N340="základní",J340,0)</f>
        <v>0</v>
      </c>
      <c r="BF340" s="185">
        <f>IF(N340="snížená",J340,0)</f>
        <v>0</v>
      </c>
      <c r="BG340" s="185">
        <f>IF(N340="zákl. přenesená",J340,0)</f>
        <v>0</v>
      </c>
      <c r="BH340" s="185">
        <f>IF(N340="sníž. přenesená",J340,0)</f>
        <v>0</v>
      </c>
      <c r="BI340" s="185">
        <f>IF(N340="nulová",J340,0)</f>
        <v>0</v>
      </c>
      <c r="BJ340" s="19" t="s">
        <v>80</v>
      </c>
      <c r="BK340" s="185">
        <f>ROUND(I340*H340,2)</f>
        <v>0</v>
      </c>
      <c r="BL340" s="19" t="s">
        <v>100</v>
      </c>
      <c r="BM340" s="184" t="s">
        <v>5769</v>
      </c>
    </row>
    <row r="341" spans="1:65" s="2" customFormat="1" ht="11.25">
      <c r="A341" s="36"/>
      <c r="B341" s="37"/>
      <c r="C341" s="38"/>
      <c r="D341" s="233" t="s">
        <v>329</v>
      </c>
      <c r="E341" s="38"/>
      <c r="F341" s="234" t="s">
        <v>5770</v>
      </c>
      <c r="G341" s="38"/>
      <c r="H341" s="38"/>
      <c r="I341" s="188"/>
      <c r="J341" s="38"/>
      <c r="K341" s="38"/>
      <c r="L341" s="41"/>
      <c r="M341" s="189"/>
      <c r="N341" s="190"/>
      <c r="O341" s="66"/>
      <c r="P341" s="66"/>
      <c r="Q341" s="66"/>
      <c r="R341" s="66"/>
      <c r="S341" s="66"/>
      <c r="T341" s="67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329</v>
      </c>
      <c r="AU341" s="19" t="s">
        <v>82</v>
      </c>
    </row>
    <row r="342" spans="1:65" s="12" customFormat="1" ht="11.25">
      <c r="B342" s="191"/>
      <c r="C342" s="192"/>
      <c r="D342" s="186" t="s">
        <v>248</v>
      </c>
      <c r="E342" s="193" t="s">
        <v>21</v>
      </c>
      <c r="F342" s="194" t="s">
        <v>5771</v>
      </c>
      <c r="G342" s="192"/>
      <c r="H342" s="193" t="s">
        <v>21</v>
      </c>
      <c r="I342" s="195"/>
      <c r="J342" s="192"/>
      <c r="K342" s="192"/>
      <c r="L342" s="196"/>
      <c r="M342" s="197"/>
      <c r="N342" s="198"/>
      <c r="O342" s="198"/>
      <c r="P342" s="198"/>
      <c r="Q342" s="198"/>
      <c r="R342" s="198"/>
      <c r="S342" s="198"/>
      <c r="T342" s="199"/>
      <c r="AT342" s="200" t="s">
        <v>248</v>
      </c>
      <c r="AU342" s="200" t="s">
        <v>82</v>
      </c>
      <c r="AV342" s="12" t="s">
        <v>80</v>
      </c>
      <c r="AW342" s="12" t="s">
        <v>34</v>
      </c>
      <c r="AX342" s="12" t="s">
        <v>73</v>
      </c>
      <c r="AY342" s="200" t="s">
        <v>239</v>
      </c>
    </row>
    <row r="343" spans="1:65" s="12" customFormat="1" ht="11.25">
      <c r="B343" s="191"/>
      <c r="C343" s="192"/>
      <c r="D343" s="186" t="s">
        <v>248</v>
      </c>
      <c r="E343" s="193" t="s">
        <v>21</v>
      </c>
      <c r="F343" s="194" t="s">
        <v>5765</v>
      </c>
      <c r="G343" s="192"/>
      <c r="H343" s="193" t="s">
        <v>21</v>
      </c>
      <c r="I343" s="195"/>
      <c r="J343" s="192"/>
      <c r="K343" s="192"/>
      <c r="L343" s="196"/>
      <c r="M343" s="197"/>
      <c r="N343" s="198"/>
      <c r="O343" s="198"/>
      <c r="P343" s="198"/>
      <c r="Q343" s="198"/>
      <c r="R343" s="198"/>
      <c r="S343" s="198"/>
      <c r="T343" s="199"/>
      <c r="AT343" s="200" t="s">
        <v>248</v>
      </c>
      <c r="AU343" s="200" t="s">
        <v>82</v>
      </c>
      <c r="AV343" s="12" t="s">
        <v>80</v>
      </c>
      <c r="AW343" s="12" t="s">
        <v>34</v>
      </c>
      <c r="AX343" s="12" t="s">
        <v>73</v>
      </c>
      <c r="AY343" s="200" t="s">
        <v>239</v>
      </c>
    </row>
    <row r="344" spans="1:65" s="13" customFormat="1" ht="11.25">
      <c r="B344" s="201"/>
      <c r="C344" s="202"/>
      <c r="D344" s="186" t="s">
        <v>248</v>
      </c>
      <c r="E344" s="203" t="s">
        <v>21</v>
      </c>
      <c r="F344" s="204" t="s">
        <v>5772</v>
      </c>
      <c r="G344" s="202"/>
      <c r="H344" s="205">
        <v>0.3</v>
      </c>
      <c r="I344" s="206"/>
      <c r="J344" s="202"/>
      <c r="K344" s="202"/>
      <c r="L344" s="207"/>
      <c r="M344" s="208"/>
      <c r="N344" s="209"/>
      <c r="O344" s="209"/>
      <c r="P344" s="209"/>
      <c r="Q344" s="209"/>
      <c r="R344" s="209"/>
      <c r="S344" s="209"/>
      <c r="T344" s="210"/>
      <c r="AT344" s="211" t="s">
        <v>248</v>
      </c>
      <c r="AU344" s="211" t="s">
        <v>82</v>
      </c>
      <c r="AV344" s="13" t="s">
        <v>82</v>
      </c>
      <c r="AW344" s="13" t="s">
        <v>34</v>
      </c>
      <c r="AX344" s="13" t="s">
        <v>73</v>
      </c>
      <c r="AY344" s="211" t="s">
        <v>239</v>
      </c>
    </row>
    <row r="345" spans="1:65" s="13" customFormat="1" ht="11.25">
      <c r="B345" s="201"/>
      <c r="C345" s="202"/>
      <c r="D345" s="186" t="s">
        <v>248</v>
      </c>
      <c r="E345" s="203" t="s">
        <v>21</v>
      </c>
      <c r="F345" s="204" t="s">
        <v>5773</v>
      </c>
      <c r="G345" s="202"/>
      <c r="H345" s="205">
        <v>1</v>
      </c>
      <c r="I345" s="206"/>
      <c r="J345" s="202"/>
      <c r="K345" s="202"/>
      <c r="L345" s="207"/>
      <c r="M345" s="208"/>
      <c r="N345" s="209"/>
      <c r="O345" s="209"/>
      <c r="P345" s="209"/>
      <c r="Q345" s="209"/>
      <c r="R345" s="209"/>
      <c r="S345" s="209"/>
      <c r="T345" s="210"/>
      <c r="AT345" s="211" t="s">
        <v>248</v>
      </c>
      <c r="AU345" s="211" t="s">
        <v>82</v>
      </c>
      <c r="AV345" s="13" t="s">
        <v>82</v>
      </c>
      <c r="AW345" s="13" t="s">
        <v>34</v>
      </c>
      <c r="AX345" s="13" t="s">
        <v>73</v>
      </c>
      <c r="AY345" s="211" t="s">
        <v>239</v>
      </c>
    </row>
    <row r="346" spans="1:65" s="14" customFormat="1" ht="11.25">
      <c r="B346" s="212"/>
      <c r="C346" s="213"/>
      <c r="D346" s="186" t="s">
        <v>248</v>
      </c>
      <c r="E346" s="214" t="s">
        <v>21</v>
      </c>
      <c r="F346" s="215" t="s">
        <v>251</v>
      </c>
      <c r="G346" s="213"/>
      <c r="H346" s="216">
        <v>1.3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AT346" s="222" t="s">
        <v>248</v>
      </c>
      <c r="AU346" s="222" t="s">
        <v>82</v>
      </c>
      <c r="AV346" s="14" t="s">
        <v>100</v>
      </c>
      <c r="AW346" s="14" t="s">
        <v>34</v>
      </c>
      <c r="AX346" s="14" t="s">
        <v>80</v>
      </c>
      <c r="AY346" s="222" t="s">
        <v>239</v>
      </c>
    </row>
    <row r="347" spans="1:65" s="2" customFormat="1" ht="24.2" customHeight="1">
      <c r="A347" s="36"/>
      <c r="B347" s="37"/>
      <c r="C347" s="173" t="s">
        <v>734</v>
      </c>
      <c r="D347" s="173" t="s">
        <v>240</v>
      </c>
      <c r="E347" s="174" t="s">
        <v>5774</v>
      </c>
      <c r="F347" s="175" t="s">
        <v>5775</v>
      </c>
      <c r="G347" s="176" t="s">
        <v>602</v>
      </c>
      <c r="H347" s="177">
        <v>0.4</v>
      </c>
      <c r="I347" s="178"/>
      <c r="J347" s="179">
        <f>ROUND(I347*H347,2)</f>
        <v>0</v>
      </c>
      <c r="K347" s="175" t="s">
        <v>327</v>
      </c>
      <c r="L347" s="41"/>
      <c r="M347" s="180" t="s">
        <v>21</v>
      </c>
      <c r="N347" s="181" t="s">
        <v>44</v>
      </c>
      <c r="O347" s="66"/>
      <c r="P347" s="182">
        <f>O347*H347</f>
        <v>0</v>
      </c>
      <c r="Q347" s="182">
        <v>1.323E-3</v>
      </c>
      <c r="R347" s="182">
        <f>Q347*H347</f>
        <v>5.2919999999999996E-4</v>
      </c>
      <c r="S347" s="182">
        <v>2.5000000000000001E-2</v>
      </c>
      <c r="T347" s="183">
        <f>S347*H347</f>
        <v>1.0000000000000002E-2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184" t="s">
        <v>100</v>
      </c>
      <c r="AT347" s="184" t="s">
        <v>240</v>
      </c>
      <c r="AU347" s="184" t="s">
        <v>82</v>
      </c>
      <c r="AY347" s="19" t="s">
        <v>239</v>
      </c>
      <c r="BE347" s="185">
        <f>IF(N347="základní",J347,0)</f>
        <v>0</v>
      </c>
      <c r="BF347" s="185">
        <f>IF(N347="snížená",J347,0)</f>
        <v>0</v>
      </c>
      <c r="BG347" s="185">
        <f>IF(N347="zákl. přenesená",J347,0)</f>
        <v>0</v>
      </c>
      <c r="BH347" s="185">
        <f>IF(N347="sníž. přenesená",J347,0)</f>
        <v>0</v>
      </c>
      <c r="BI347" s="185">
        <f>IF(N347="nulová",J347,0)</f>
        <v>0</v>
      </c>
      <c r="BJ347" s="19" t="s">
        <v>80</v>
      </c>
      <c r="BK347" s="185">
        <f>ROUND(I347*H347,2)</f>
        <v>0</v>
      </c>
      <c r="BL347" s="19" t="s">
        <v>100</v>
      </c>
      <c r="BM347" s="184" t="s">
        <v>5776</v>
      </c>
    </row>
    <row r="348" spans="1:65" s="2" customFormat="1" ht="11.25">
      <c r="A348" s="36"/>
      <c r="B348" s="37"/>
      <c r="C348" s="38"/>
      <c r="D348" s="233" t="s">
        <v>329</v>
      </c>
      <c r="E348" s="38"/>
      <c r="F348" s="234" t="s">
        <v>5777</v>
      </c>
      <c r="G348" s="38"/>
      <c r="H348" s="38"/>
      <c r="I348" s="188"/>
      <c r="J348" s="38"/>
      <c r="K348" s="38"/>
      <c r="L348" s="41"/>
      <c r="M348" s="189"/>
      <c r="N348" s="190"/>
      <c r="O348" s="66"/>
      <c r="P348" s="66"/>
      <c r="Q348" s="66"/>
      <c r="R348" s="66"/>
      <c r="S348" s="66"/>
      <c r="T348" s="67"/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T348" s="19" t="s">
        <v>329</v>
      </c>
      <c r="AU348" s="19" t="s">
        <v>82</v>
      </c>
    </row>
    <row r="349" spans="1:65" s="12" customFormat="1" ht="11.25">
      <c r="B349" s="191"/>
      <c r="C349" s="192"/>
      <c r="D349" s="186" t="s">
        <v>248</v>
      </c>
      <c r="E349" s="193" t="s">
        <v>21</v>
      </c>
      <c r="F349" s="194" t="s">
        <v>5641</v>
      </c>
      <c r="G349" s="192"/>
      <c r="H349" s="193" t="s">
        <v>21</v>
      </c>
      <c r="I349" s="195"/>
      <c r="J349" s="192"/>
      <c r="K349" s="192"/>
      <c r="L349" s="196"/>
      <c r="M349" s="197"/>
      <c r="N349" s="198"/>
      <c r="O349" s="198"/>
      <c r="P349" s="198"/>
      <c r="Q349" s="198"/>
      <c r="R349" s="198"/>
      <c r="S349" s="198"/>
      <c r="T349" s="199"/>
      <c r="AT349" s="200" t="s">
        <v>248</v>
      </c>
      <c r="AU349" s="200" t="s">
        <v>82</v>
      </c>
      <c r="AV349" s="12" t="s">
        <v>80</v>
      </c>
      <c r="AW349" s="12" t="s">
        <v>34</v>
      </c>
      <c r="AX349" s="12" t="s">
        <v>73</v>
      </c>
      <c r="AY349" s="200" t="s">
        <v>239</v>
      </c>
    </row>
    <row r="350" spans="1:65" s="12" customFormat="1" ht="11.25">
      <c r="B350" s="191"/>
      <c r="C350" s="192"/>
      <c r="D350" s="186" t="s">
        <v>248</v>
      </c>
      <c r="E350" s="193" t="s">
        <v>21</v>
      </c>
      <c r="F350" s="194" t="s">
        <v>5765</v>
      </c>
      <c r="G350" s="192"/>
      <c r="H350" s="193" t="s">
        <v>21</v>
      </c>
      <c r="I350" s="195"/>
      <c r="J350" s="192"/>
      <c r="K350" s="192"/>
      <c r="L350" s="196"/>
      <c r="M350" s="197"/>
      <c r="N350" s="198"/>
      <c r="O350" s="198"/>
      <c r="P350" s="198"/>
      <c r="Q350" s="198"/>
      <c r="R350" s="198"/>
      <c r="S350" s="198"/>
      <c r="T350" s="199"/>
      <c r="AT350" s="200" t="s">
        <v>248</v>
      </c>
      <c r="AU350" s="200" t="s">
        <v>82</v>
      </c>
      <c r="AV350" s="12" t="s">
        <v>80</v>
      </c>
      <c r="AW350" s="12" t="s">
        <v>34</v>
      </c>
      <c r="AX350" s="12" t="s">
        <v>73</v>
      </c>
      <c r="AY350" s="200" t="s">
        <v>239</v>
      </c>
    </row>
    <row r="351" spans="1:65" s="13" customFormat="1" ht="11.25">
      <c r="B351" s="201"/>
      <c r="C351" s="202"/>
      <c r="D351" s="186" t="s">
        <v>248</v>
      </c>
      <c r="E351" s="203" t="s">
        <v>21</v>
      </c>
      <c r="F351" s="204" t="s">
        <v>5778</v>
      </c>
      <c r="G351" s="202"/>
      <c r="H351" s="205">
        <v>0.4</v>
      </c>
      <c r="I351" s="206"/>
      <c r="J351" s="202"/>
      <c r="K351" s="202"/>
      <c r="L351" s="207"/>
      <c r="M351" s="208"/>
      <c r="N351" s="209"/>
      <c r="O351" s="209"/>
      <c r="P351" s="209"/>
      <c r="Q351" s="209"/>
      <c r="R351" s="209"/>
      <c r="S351" s="209"/>
      <c r="T351" s="210"/>
      <c r="AT351" s="211" t="s">
        <v>248</v>
      </c>
      <c r="AU351" s="211" t="s">
        <v>82</v>
      </c>
      <c r="AV351" s="13" t="s">
        <v>82</v>
      </c>
      <c r="AW351" s="13" t="s">
        <v>34</v>
      </c>
      <c r="AX351" s="13" t="s">
        <v>73</v>
      </c>
      <c r="AY351" s="211" t="s">
        <v>239</v>
      </c>
    </row>
    <row r="352" spans="1:65" s="14" customFormat="1" ht="11.25">
      <c r="B352" s="212"/>
      <c r="C352" s="213"/>
      <c r="D352" s="186" t="s">
        <v>248</v>
      </c>
      <c r="E352" s="214" t="s">
        <v>21</v>
      </c>
      <c r="F352" s="215" t="s">
        <v>251</v>
      </c>
      <c r="G352" s="213"/>
      <c r="H352" s="216">
        <v>0.4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AT352" s="222" t="s">
        <v>248</v>
      </c>
      <c r="AU352" s="222" t="s">
        <v>82</v>
      </c>
      <c r="AV352" s="14" t="s">
        <v>100</v>
      </c>
      <c r="AW352" s="14" t="s">
        <v>34</v>
      </c>
      <c r="AX352" s="14" t="s">
        <v>80</v>
      </c>
      <c r="AY352" s="222" t="s">
        <v>239</v>
      </c>
    </row>
    <row r="353" spans="1:65" s="2" customFormat="1" ht="24.2" customHeight="1">
      <c r="A353" s="36"/>
      <c r="B353" s="37"/>
      <c r="C353" s="173" t="s">
        <v>738</v>
      </c>
      <c r="D353" s="173" t="s">
        <v>240</v>
      </c>
      <c r="E353" s="174" t="s">
        <v>5779</v>
      </c>
      <c r="F353" s="175" t="s">
        <v>5780</v>
      </c>
      <c r="G353" s="176" t="s">
        <v>602</v>
      </c>
      <c r="H353" s="177">
        <v>1.2</v>
      </c>
      <c r="I353" s="178"/>
      <c r="J353" s="179">
        <f>ROUND(I353*H353,2)</f>
        <v>0</v>
      </c>
      <c r="K353" s="175" t="s">
        <v>327</v>
      </c>
      <c r="L353" s="41"/>
      <c r="M353" s="180" t="s">
        <v>21</v>
      </c>
      <c r="N353" s="181" t="s">
        <v>44</v>
      </c>
      <c r="O353" s="66"/>
      <c r="P353" s="182">
        <f>O353*H353</f>
        <v>0</v>
      </c>
      <c r="Q353" s="182">
        <v>1.47E-3</v>
      </c>
      <c r="R353" s="182">
        <f>Q353*H353</f>
        <v>1.7639999999999999E-3</v>
      </c>
      <c r="S353" s="182">
        <v>3.9E-2</v>
      </c>
      <c r="T353" s="183">
        <f>S353*H353</f>
        <v>4.6800000000000001E-2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84" t="s">
        <v>100</v>
      </c>
      <c r="AT353" s="184" t="s">
        <v>240</v>
      </c>
      <c r="AU353" s="184" t="s">
        <v>82</v>
      </c>
      <c r="AY353" s="19" t="s">
        <v>239</v>
      </c>
      <c r="BE353" s="185">
        <f>IF(N353="základní",J353,0)</f>
        <v>0</v>
      </c>
      <c r="BF353" s="185">
        <f>IF(N353="snížená",J353,0)</f>
        <v>0</v>
      </c>
      <c r="BG353" s="185">
        <f>IF(N353="zákl. přenesená",J353,0)</f>
        <v>0</v>
      </c>
      <c r="BH353" s="185">
        <f>IF(N353="sníž. přenesená",J353,0)</f>
        <v>0</v>
      </c>
      <c r="BI353" s="185">
        <f>IF(N353="nulová",J353,0)</f>
        <v>0</v>
      </c>
      <c r="BJ353" s="19" t="s">
        <v>80</v>
      </c>
      <c r="BK353" s="185">
        <f>ROUND(I353*H353,2)</f>
        <v>0</v>
      </c>
      <c r="BL353" s="19" t="s">
        <v>100</v>
      </c>
      <c r="BM353" s="184" t="s">
        <v>5781</v>
      </c>
    </row>
    <row r="354" spans="1:65" s="2" customFormat="1" ht="11.25">
      <c r="A354" s="36"/>
      <c r="B354" s="37"/>
      <c r="C354" s="38"/>
      <c r="D354" s="233" t="s">
        <v>329</v>
      </c>
      <c r="E354" s="38"/>
      <c r="F354" s="234" t="s">
        <v>5782</v>
      </c>
      <c r="G354" s="38"/>
      <c r="H354" s="38"/>
      <c r="I354" s="188"/>
      <c r="J354" s="38"/>
      <c r="K354" s="38"/>
      <c r="L354" s="41"/>
      <c r="M354" s="189"/>
      <c r="N354" s="190"/>
      <c r="O354" s="66"/>
      <c r="P354" s="66"/>
      <c r="Q354" s="66"/>
      <c r="R354" s="66"/>
      <c r="S354" s="66"/>
      <c r="T354" s="67"/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T354" s="19" t="s">
        <v>329</v>
      </c>
      <c r="AU354" s="19" t="s">
        <v>82</v>
      </c>
    </row>
    <row r="355" spans="1:65" s="12" customFormat="1" ht="11.25">
      <c r="B355" s="191"/>
      <c r="C355" s="192"/>
      <c r="D355" s="186" t="s">
        <v>248</v>
      </c>
      <c r="E355" s="193" t="s">
        <v>21</v>
      </c>
      <c r="F355" s="194" t="s">
        <v>5641</v>
      </c>
      <c r="G355" s="192"/>
      <c r="H355" s="193" t="s">
        <v>21</v>
      </c>
      <c r="I355" s="195"/>
      <c r="J355" s="192"/>
      <c r="K355" s="192"/>
      <c r="L355" s="196"/>
      <c r="M355" s="197"/>
      <c r="N355" s="198"/>
      <c r="O355" s="198"/>
      <c r="P355" s="198"/>
      <c r="Q355" s="198"/>
      <c r="R355" s="198"/>
      <c r="S355" s="198"/>
      <c r="T355" s="199"/>
      <c r="AT355" s="200" t="s">
        <v>248</v>
      </c>
      <c r="AU355" s="200" t="s">
        <v>82</v>
      </c>
      <c r="AV355" s="12" t="s">
        <v>80</v>
      </c>
      <c r="AW355" s="12" t="s">
        <v>34</v>
      </c>
      <c r="AX355" s="12" t="s">
        <v>73</v>
      </c>
      <c r="AY355" s="200" t="s">
        <v>239</v>
      </c>
    </row>
    <row r="356" spans="1:65" s="12" customFormat="1" ht="11.25">
      <c r="B356" s="191"/>
      <c r="C356" s="192"/>
      <c r="D356" s="186" t="s">
        <v>248</v>
      </c>
      <c r="E356" s="193" t="s">
        <v>21</v>
      </c>
      <c r="F356" s="194" t="s">
        <v>5765</v>
      </c>
      <c r="G356" s="192"/>
      <c r="H356" s="193" t="s">
        <v>21</v>
      </c>
      <c r="I356" s="195"/>
      <c r="J356" s="192"/>
      <c r="K356" s="192"/>
      <c r="L356" s="196"/>
      <c r="M356" s="197"/>
      <c r="N356" s="198"/>
      <c r="O356" s="198"/>
      <c r="P356" s="198"/>
      <c r="Q356" s="198"/>
      <c r="R356" s="198"/>
      <c r="S356" s="198"/>
      <c r="T356" s="199"/>
      <c r="AT356" s="200" t="s">
        <v>248</v>
      </c>
      <c r="AU356" s="200" t="s">
        <v>82</v>
      </c>
      <c r="AV356" s="12" t="s">
        <v>80</v>
      </c>
      <c r="AW356" s="12" t="s">
        <v>34</v>
      </c>
      <c r="AX356" s="12" t="s">
        <v>73</v>
      </c>
      <c r="AY356" s="200" t="s">
        <v>239</v>
      </c>
    </row>
    <row r="357" spans="1:65" s="13" customFormat="1" ht="11.25">
      <c r="B357" s="201"/>
      <c r="C357" s="202"/>
      <c r="D357" s="186" t="s">
        <v>248</v>
      </c>
      <c r="E357" s="203" t="s">
        <v>21</v>
      </c>
      <c r="F357" s="204" t="s">
        <v>5783</v>
      </c>
      <c r="G357" s="202"/>
      <c r="H357" s="205">
        <v>1.2</v>
      </c>
      <c r="I357" s="206"/>
      <c r="J357" s="202"/>
      <c r="K357" s="202"/>
      <c r="L357" s="207"/>
      <c r="M357" s="208"/>
      <c r="N357" s="209"/>
      <c r="O357" s="209"/>
      <c r="P357" s="209"/>
      <c r="Q357" s="209"/>
      <c r="R357" s="209"/>
      <c r="S357" s="209"/>
      <c r="T357" s="210"/>
      <c r="AT357" s="211" t="s">
        <v>248</v>
      </c>
      <c r="AU357" s="211" t="s">
        <v>82</v>
      </c>
      <c r="AV357" s="13" t="s">
        <v>82</v>
      </c>
      <c r="AW357" s="13" t="s">
        <v>34</v>
      </c>
      <c r="AX357" s="13" t="s">
        <v>73</v>
      </c>
      <c r="AY357" s="211" t="s">
        <v>239</v>
      </c>
    </row>
    <row r="358" spans="1:65" s="14" customFormat="1" ht="11.25">
      <c r="B358" s="212"/>
      <c r="C358" s="213"/>
      <c r="D358" s="186" t="s">
        <v>248</v>
      </c>
      <c r="E358" s="214" t="s">
        <v>21</v>
      </c>
      <c r="F358" s="215" t="s">
        <v>251</v>
      </c>
      <c r="G358" s="213"/>
      <c r="H358" s="216">
        <v>1.2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AT358" s="222" t="s">
        <v>248</v>
      </c>
      <c r="AU358" s="222" t="s">
        <v>82</v>
      </c>
      <c r="AV358" s="14" t="s">
        <v>100</v>
      </c>
      <c r="AW358" s="14" t="s">
        <v>34</v>
      </c>
      <c r="AX358" s="14" t="s">
        <v>80</v>
      </c>
      <c r="AY358" s="222" t="s">
        <v>239</v>
      </c>
    </row>
    <row r="359" spans="1:65" s="2" customFormat="1" ht="24.2" customHeight="1">
      <c r="A359" s="36"/>
      <c r="B359" s="37"/>
      <c r="C359" s="173" t="s">
        <v>743</v>
      </c>
      <c r="D359" s="173" t="s">
        <v>240</v>
      </c>
      <c r="E359" s="174" t="s">
        <v>5784</v>
      </c>
      <c r="F359" s="175" t="s">
        <v>5785</v>
      </c>
      <c r="G359" s="176" t="s">
        <v>602</v>
      </c>
      <c r="H359" s="177">
        <v>0.4</v>
      </c>
      <c r="I359" s="178"/>
      <c r="J359" s="179">
        <f>ROUND(I359*H359,2)</f>
        <v>0</v>
      </c>
      <c r="K359" s="175" t="s">
        <v>327</v>
      </c>
      <c r="L359" s="41"/>
      <c r="M359" s="180" t="s">
        <v>21</v>
      </c>
      <c r="N359" s="181" t="s">
        <v>44</v>
      </c>
      <c r="O359" s="66"/>
      <c r="P359" s="182">
        <f>O359*H359</f>
        <v>0</v>
      </c>
      <c r="Q359" s="182">
        <v>3.1570000000000001E-3</v>
      </c>
      <c r="R359" s="182">
        <f>Q359*H359</f>
        <v>1.2628000000000001E-3</v>
      </c>
      <c r="S359" s="182">
        <v>6.9000000000000006E-2</v>
      </c>
      <c r="T359" s="183">
        <f>S359*H359</f>
        <v>2.7600000000000003E-2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84" t="s">
        <v>100</v>
      </c>
      <c r="AT359" s="184" t="s">
        <v>240</v>
      </c>
      <c r="AU359" s="184" t="s">
        <v>82</v>
      </c>
      <c r="AY359" s="19" t="s">
        <v>239</v>
      </c>
      <c r="BE359" s="185">
        <f>IF(N359="základní",J359,0)</f>
        <v>0</v>
      </c>
      <c r="BF359" s="185">
        <f>IF(N359="snížená",J359,0)</f>
        <v>0</v>
      </c>
      <c r="BG359" s="185">
        <f>IF(N359="zákl. přenesená",J359,0)</f>
        <v>0</v>
      </c>
      <c r="BH359" s="185">
        <f>IF(N359="sníž. přenesená",J359,0)</f>
        <v>0</v>
      </c>
      <c r="BI359" s="185">
        <f>IF(N359="nulová",J359,0)</f>
        <v>0</v>
      </c>
      <c r="BJ359" s="19" t="s">
        <v>80</v>
      </c>
      <c r="BK359" s="185">
        <f>ROUND(I359*H359,2)</f>
        <v>0</v>
      </c>
      <c r="BL359" s="19" t="s">
        <v>100</v>
      </c>
      <c r="BM359" s="184" t="s">
        <v>5786</v>
      </c>
    </row>
    <row r="360" spans="1:65" s="2" customFormat="1" ht="11.25">
      <c r="A360" s="36"/>
      <c r="B360" s="37"/>
      <c r="C360" s="38"/>
      <c r="D360" s="233" t="s">
        <v>329</v>
      </c>
      <c r="E360" s="38"/>
      <c r="F360" s="234" t="s">
        <v>5787</v>
      </c>
      <c r="G360" s="38"/>
      <c r="H360" s="38"/>
      <c r="I360" s="188"/>
      <c r="J360" s="38"/>
      <c r="K360" s="38"/>
      <c r="L360" s="41"/>
      <c r="M360" s="189"/>
      <c r="N360" s="190"/>
      <c r="O360" s="66"/>
      <c r="P360" s="66"/>
      <c r="Q360" s="66"/>
      <c r="R360" s="66"/>
      <c r="S360" s="66"/>
      <c r="T360" s="67"/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T360" s="19" t="s">
        <v>329</v>
      </c>
      <c r="AU360" s="19" t="s">
        <v>82</v>
      </c>
    </row>
    <row r="361" spans="1:65" s="12" customFormat="1" ht="11.25">
      <c r="B361" s="191"/>
      <c r="C361" s="192"/>
      <c r="D361" s="186" t="s">
        <v>248</v>
      </c>
      <c r="E361" s="193" t="s">
        <v>21</v>
      </c>
      <c r="F361" s="194" t="s">
        <v>5641</v>
      </c>
      <c r="G361" s="192"/>
      <c r="H361" s="193" t="s">
        <v>21</v>
      </c>
      <c r="I361" s="195"/>
      <c r="J361" s="192"/>
      <c r="K361" s="192"/>
      <c r="L361" s="196"/>
      <c r="M361" s="197"/>
      <c r="N361" s="198"/>
      <c r="O361" s="198"/>
      <c r="P361" s="198"/>
      <c r="Q361" s="198"/>
      <c r="R361" s="198"/>
      <c r="S361" s="198"/>
      <c r="T361" s="199"/>
      <c r="AT361" s="200" t="s">
        <v>248</v>
      </c>
      <c r="AU361" s="200" t="s">
        <v>82</v>
      </c>
      <c r="AV361" s="12" t="s">
        <v>80</v>
      </c>
      <c r="AW361" s="12" t="s">
        <v>34</v>
      </c>
      <c r="AX361" s="12" t="s">
        <v>73</v>
      </c>
      <c r="AY361" s="200" t="s">
        <v>239</v>
      </c>
    </row>
    <row r="362" spans="1:65" s="12" customFormat="1" ht="11.25">
      <c r="B362" s="191"/>
      <c r="C362" s="192"/>
      <c r="D362" s="186" t="s">
        <v>248</v>
      </c>
      <c r="E362" s="193" t="s">
        <v>21</v>
      </c>
      <c r="F362" s="194" t="s">
        <v>5788</v>
      </c>
      <c r="G362" s="192"/>
      <c r="H362" s="193" t="s">
        <v>21</v>
      </c>
      <c r="I362" s="195"/>
      <c r="J362" s="192"/>
      <c r="K362" s="192"/>
      <c r="L362" s="196"/>
      <c r="M362" s="197"/>
      <c r="N362" s="198"/>
      <c r="O362" s="198"/>
      <c r="P362" s="198"/>
      <c r="Q362" s="198"/>
      <c r="R362" s="198"/>
      <c r="S362" s="198"/>
      <c r="T362" s="199"/>
      <c r="AT362" s="200" t="s">
        <v>248</v>
      </c>
      <c r="AU362" s="200" t="s">
        <v>82</v>
      </c>
      <c r="AV362" s="12" t="s">
        <v>80</v>
      </c>
      <c r="AW362" s="12" t="s">
        <v>34</v>
      </c>
      <c r="AX362" s="12" t="s">
        <v>73</v>
      </c>
      <c r="AY362" s="200" t="s">
        <v>239</v>
      </c>
    </row>
    <row r="363" spans="1:65" s="13" customFormat="1" ht="11.25">
      <c r="B363" s="201"/>
      <c r="C363" s="202"/>
      <c r="D363" s="186" t="s">
        <v>248</v>
      </c>
      <c r="E363" s="203" t="s">
        <v>21</v>
      </c>
      <c r="F363" s="204" t="s">
        <v>5789</v>
      </c>
      <c r="G363" s="202"/>
      <c r="H363" s="205">
        <v>0.4</v>
      </c>
      <c r="I363" s="206"/>
      <c r="J363" s="202"/>
      <c r="K363" s="202"/>
      <c r="L363" s="207"/>
      <c r="M363" s="208"/>
      <c r="N363" s="209"/>
      <c r="O363" s="209"/>
      <c r="P363" s="209"/>
      <c r="Q363" s="209"/>
      <c r="R363" s="209"/>
      <c r="S363" s="209"/>
      <c r="T363" s="210"/>
      <c r="AT363" s="211" t="s">
        <v>248</v>
      </c>
      <c r="AU363" s="211" t="s">
        <v>82</v>
      </c>
      <c r="AV363" s="13" t="s">
        <v>82</v>
      </c>
      <c r="AW363" s="13" t="s">
        <v>34</v>
      </c>
      <c r="AX363" s="13" t="s">
        <v>73</v>
      </c>
      <c r="AY363" s="211" t="s">
        <v>239</v>
      </c>
    </row>
    <row r="364" spans="1:65" s="14" customFormat="1" ht="11.25">
      <c r="B364" s="212"/>
      <c r="C364" s="213"/>
      <c r="D364" s="186" t="s">
        <v>248</v>
      </c>
      <c r="E364" s="214" t="s">
        <v>21</v>
      </c>
      <c r="F364" s="215" t="s">
        <v>251</v>
      </c>
      <c r="G364" s="213"/>
      <c r="H364" s="216">
        <v>0.4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AT364" s="222" t="s">
        <v>248</v>
      </c>
      <c r="AU364" s="222" t="s">
        <v>82</v>
      </c>
      <c r="AV364" s="14" t="s">
        <v>100</v>
      </c>
      <c r="AW364" s="14" t="s">
        <v>34</v>
      </c>
      <c r="AX364" s="14" t="s">
        <v>80</v>
      </c>
      <c r="AY364" s="222" t="s">
        <v>239</v>
      </c>
    </row>
    <row r="365" spans="1:65" s="11" customFormat="1" ht="22.9" customHeight="1">
      <c r="B365" s="159"/>
      <c r="C365" s="160"/>
      <c r="D365" s="161" t="s">
        <v>72</v>
      </c>
      <c r="E365" s="231" t="s">
        <v>891</v>
      </c>
      <c r="F365" s="231" t="s">
        <v>892</v>
      </c>
      <c r="G365" s="160"/>
      <c r="H365" s="160"/>
      <c r="I365" s="163"/>
      <c r="J365" s="232">
        <f>BK365</f>
        <v>0</v>
      </c>
      <c r="K365" s="160"/>
      <c r="L365" s="165"/>
      <c r="M365" s="166"/>
      <c r="N365" s="167"/>
      <c r="O365" s="167"/>
      <c r="P365" s="168">
        <f>SUM(P366:P378)</f>
        <v>0</v>
      </c>
      <c r="Q365" s="167"/>
      <c r="R365" s="168">
        <f>SUM(R366:R378)</f>
        <v>0</v>
      </c>
      <c r="S365" s="167"/>
      <c r="T365" s="169">
        <f>SUM(T366:T378)</f>
        <v>0</v>
      </c>
      <c r="AR365" s="170" t="s">
        <v>80</v>
      </c>
      <c r="AT365" s="171" t="s">
        <v>72</v>
      </c>
      <c r="AU365" s="171" t="s">
        <v>80</v>
      </c>
      <c r="AY365" s="170" t="s">
        <v>239</v>
      </c>
      <c r="BK365" s="172">
        <f>SUM(BK366:BK378)</f>
        <v>0</v>
      </c>
    </row>
    <row r="366" spans="1:65" s="2" customFormat="1" ht="24.2" customHeight="1">
      <c r="A366" s="36"/>
      <c r="B366" s="37"/>
      <c r="C366" s="173" t="s">
        <v>751</v>
      </c>
      <c r="D366" s="173" t="s">
        <v>240</v>
      </c>
      <c r="E366" s="174" t="s">
        <v>5211</v>
      </c>
      <c r="F366" s="175" t="s">
        <v>5212</v>
      </c>
      <c r="G366" s="176" t="s">
        <v>470</v>
      </c>
      <c r="H366" s="177">
        <v>0.112</v>
      </c>
      <c r="I366" s="178"/>
      <c r="J366" s="179">
        <f>ROUND(I366*H366,2)</f>
        <v>0</v>
      </c>
      <c r="K366" s="175" t="s">
        <v>327</v>
      </c>
      <c r="L366" s="41"/>
      <c r="M366" s="180" t="s">
        <v>21</v>
      </c>
      <c r="N366" s="181" t="s">
        <v>44</v>
      </c>
      <c r="O366" s="66"/>
      <c r="P366" s="182">
        <f>O366*H366</f>
        <v>0</v>
      </c>
      <c r="Q366" s="182">
        <v>0</v>
      </c>
      <c r="R366" s="182">
        <f>Q366*H366</f>
        <v>0</v>
      </c>
      <c r="S366" s="182">
        <v>0</v>
      </c>
      <c r="T366" s="183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184" t="s">
        <v>100</v>
      </c>
      <c r="AT366" s="184" t="s">
        <v>240</v>
      </c>
      <c r="AU366" s="184" t="s">
        <v>82</v>
      </c>
      <c r="AY366" s="19" t="s">
        <v>239</v>
      </c>
      <c r="BE366" s="185">
        <f>IF(N366="základní",J366,0)</f>
        <v>0</v>
      </c>
      <c r="BF366" s="185">
        <f>IF(N366="snížená",J366,0)</f>
        <v>0</v>
      </c>
      <c r="BG366" s="185">
        <f>IF(N366="zákl. přenesená",J366,0)</f>
        <v>0</v>
      </c>
      <c r="BH366" s="185">
        <f>IF(N366="sníž. přenesená",J366,0)</f>
        <v>0</v>
      </c>
      <c r="BI366" s="185">
        <f>IF(N366="nulová",J366,0)</f>
        <v>0</v>
      </c>
      <c r="BJ366" s="19" t="s">
        <v>80</v>
      </c>
      <c r="BK366" s="185">
        <f>ROUND(I366*H366,2)</f>
        <v>0</v>
      </c>
      <c r="BL366" s="19" t="s">
        <v>100</v>
      </c>
      <c r="BM366" s="184" t="s">
        <v>5790</v>
      </c>
    </row>
    <row r="367" spans="1:65" s="2" customFormat="1" ht="11.25">
      <c r="A367" s="36"/>
      <c r="B367" s="37"/>
      <c r="C367" s="38"/>
      <c r="D367" s="233" t="s">
        <v>329</v>
      </c>
      <c r="E367" s="38"/>
      <c r="F367" s="234" t="s">
        <v>5214</v>
      </c>
      <c r="G367" s="38"/>
      <c r="H367" s="38"/>
      <c r="I367" s="188"/>
      <c r="J367" s="38"/>
      <c r="K367" s="38"/>
      <c r="L367" s="41"/>
      <c r="M367" s="189"/>
      <c r="N367" s="190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329</v>
      </c>
      <c r="AU367" s="19" t="s">
        <v>82</v>
      </c>
    </row>
    <row r="368" spans="1:65" s="2" customFormat="1" ht="29.25">
      <c r="A368" s="36"/>
      <c r="B368" s="37"/>
      <c r="C368" s="38"/>
      <c r="D368" s="186" t="s">
        <v>246</v>
      </c>
      <c r="E368" s="38"/>
      <c r="F368" s="187" t="s">
        <v>898</v>
      </c>
      <c r="G368" s="38"/>
      <c r="H368" s="38"/>
      <c r="I368" s="188"/>
      <c r="J368" s="38"/>
      <c r="K368" s="38"/>
      <c r="L368" s="41"/>
      <c r="M368" s="189"/>
      <c r="N368" s="190"/>
      <c r="O368" s="66"/>
      <c r="P368" s="66"/>
      <c r="Q368" s="66"/>
      <c r="R368" s="66"/>
      <c r="S368" s="66"/>
      <c r="T368" s="67"/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T368" s="19" t="s">
        <v>246</v>
      </c>
      <c r="AU368" s="19" t="s">
        <v>82</v>
      </c>
    </row>
    <row r="369" spans="1:65" s="2" customFormat="1" ht="21.75" customHeight="1">
      <c r="A369" s="36"/>
      <c r="B369" s="37"/>
      <c r="C369" s="173" t="s">
        <v>755</v>
      </c>
      <c r="D369" s="173" t="s">
        <v>240</v>
      </c>
      <c r="E369" s="174" t="s">
        <v>5218</v>
      </c>
      <c r="F369" s="175" t="s">
        <v>5219</v>
      </c>
      <c r="G369" s="176" t="s">
        <v>470</v>
      </c>
      <c r="H369" s="177">
        <v>0.112</v>
      </c>
      <c r="I369" s="178"/>
      <c r="J369" s="179">
        <f>ROUND(I369*H369,2)</f>
        <v>0</v>
      </c>
      <c r="K369" s="175" t="s">
        <v>327</v>
      </c>
      <c r="L369" s="41"/>
      <c r="M369" s="180" t="s">
        <v>21</v>
      </c>
      <c r="N369" s="181" t="s">
        <v>44</v>
      </c>
      <c r="O369" s="66"/>
      <c r="P369" s="182">
        <f>O369*H369</f>
        <v>0</v>
      </c>
      <c r="Q369" s="182">
        <v>0</v>
      </c>
      <c r="R369" s="182">
        <f>Q369*H369</f>
        <v>0</v>
      </c>
      <c r="S369" s="182">
        <v>0</v>
      </c>
      <c r="T369" s="183">
        <f>S369*H369</f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184" t="s">
        <v>100</v>
      </c>
      <c r="AT369" s="184" t="s">
        <v>240</v>
      </c>
      <c r="AU369" s="184" t="s">
        <v>82</v>
      </c>
      <c r="AY369" s="19" t="s">
        <v>239</v>
      </c>
      <c r="BE369" s="185">
        <f>IF(N369="základní",J369,0)</f>
        <v>0</v>
      </c>
      <c r="BF369" s="185">
        <f>IF(N369="snížená",J369,0)</f>
        <v>0</v>
      </c>
      <c r="BG369" s="185">
        <f>IF(N369="zákl. přenesená",J369,0)</f>
        <v>0</v>
      </c>
      <c r="BH369" s="185">
        <f>IF(N369="sníž. přenesená",J369,0)</f>
        <v>0</v>
      </c>
      <c r="BI369" s="185">
        <f>IF(N369="nulová",J369,0)</f>
        <v>0</v>
      </c>
      <c r="BJ369" s="19" t="s">
        <v>80</v>
      </c>
      <c r="BK369" s="185">
        <f>ROUND(I369*H369,2)</f>
        <v>0</v>
      </c>
      <c r="BL369" s="19" t="s">
        <v>100</v>
      </c>
      <c r="BM369" s="184" t="s">
        <v>5791</v>
      </c>
    </row>
    <row r="370" spans="1:65" s="2" customFormat="1" ht="11.25">
      <c r="A370" s="36"/>
      <c r="B370" s="37"/>
      <c r="C370" s="38"/>
      <c r="D370" s="233" t="s">
        <v>329</v>
      </c>
      <c r="E370" s="38"/>
      <c r="F370" s="234" t="s">
        <v>5221</v>
      </c>
      <c r="G370" s="38"/>
      <c r="H370" s="38"/>
      <c r="I370" s="188"/>
      <c r="J370" s="38"/>
      <c r="K370" s="38"/>
      <c r="L370" s="41"/>
      <c r="M370" s="189"/>
      <c r="N370" s="190"/>
      <c r="O370" s="66"/>
      <c r="P370" s="66"/>
      <c r="Q370" s="66"/>
      <c r="R370" s="66"/>
      <c r="S370" s="66"/>
      <c r="T370" s="67"/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T370" s="19" t="s">
        <v>329</v>
      </c>
      <c r="AU370" s="19" t="s">
        <v>82</v>
      </c>
    </row>
    <row r="371" spans="1:65" s="2" customFormat="1" ht="29.25">
      <c r="A371" s="36"/>
      <c r="B371" s="37"/>
      <c r="C371" s="38"/>
      <c r="D371" s="186" t="s">
        <v>246</v>
      </c>
      <c r="E371" s="38"/>
      <c r="F371" s="187" t="s">
        <v>898</v>
      </c>
      <c r="G371" s="38"/>
      <c r="H371" s="38"/>
      <c r="I371" s="188"/>
      <c r="J371" s="38"/>
      <c r="K371" s="38"/>
      <c r="L371" s="41"/>
      <c r="M371" s="189"/>
      <c r="N371" s="190"/>
      <c r="O371" s="66"/>
      <c r="P371" s="66"/>
      <c r="Q371" s="66"/>
      <c r="R371" s="66"/>
      <c r="S371" s="66"/>
      <c r="T371" s="67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T371" s="19" t="s">
        <v>246</v>
      </c>
      <c r="AU371" s="19" t="s">
        <v>82</v>
      </c>
    </row>
    <row r="372" spans="1:65" s="2" customFormat="1" ht="24.2" customHeight="1">
      <c r="A372" s="36"/>
      <c r="B372" s="37"/>
      <c r="C372" s="173" t="s">
        <v>759</v>
      </c>
      <c r="D372" s="173" t="s">
        <v>240</v>
      </c>
      <c r="E372" s="174" t="s">
        <v>5222</v>
      </c>
      <c r="F372" s="175" t="s">
        <v>5223</v>
      </c>
      <c r="G372" s="176" t="s">
        <v>470</v>
      </c>
      <c r="H372" s="177">
        <v>1.421</v>
      </c>
      <c r="I372" s="178"/>
      <c r="J372" s="179">
        <f>ROUND(I372*H372,2)</f>
        <v>0</v>
      </c>
      <c r="K372" s="175" t="s">
        <v>327</v>
      </c>
      <c r="L372" s="41"/>
      <c r="M372" s="180" t="s">
        <v>21</v>
      </c>
      <c r="N372" s="181" t="s">
        <v>44</v>
      </c>
      <c r="O372" s="66"/>
      <c r="P372" s="182">
        <f>O372*H372</f>
        <v>0</v>
      </c>
      <c r="Q372" s="182">
        <v>0</v>
      </c>
      <c r="R372" s="182">
        <f>Q372*H372</f>
        <v>0</v>
      </c>
      <c r="S372" s="182">
        <v>0</v>
      </c>
      <c r="T372" s="183">
        <f>S372*H372</f>
        <v>0</v>
      </c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R372" s="184" t="s">
        <v>100</v>
      </c>
      <c r="AT372" s="184" t="s">
        <v>240</v>
      </c>
      <c r="AU372" s="184" t="s">
        <v>82</v>
      </c>
      <c r="AY372" s="19" t="s">
        <v>239</v>
      </c>
      <c r="BE372" s="185">
        <f>IF(N372="základní",J372,0)</f>
        <v>0</v>
      </c>
      <c r="BF372" s="185">
        <f>IF(N372="snížená",J372,0)</f>
        <v>0</v>
      </c>
      <c r="BG372" s="185">
        <f>IF(N372="zákl. přenesená",J372,0)</f>
        <v>0</v>
      </c>
      <c r="BH372" s="185">
        <f>IF(N372="sníž. přenesená",J372,0)</f>
        <v>0</v>
      </c>
      <c r="BI372" s="185">
        <f>IF(N372="nulová",J372,0)</f>
        <v>0</v>
      </c>
      <c r="BJ372" s="19" t="s">
        <v>80</v>
      </c>
      <c r="BK372" s="185">
        <f>ROUND(I372*H372,2)</f>
        <v>0</v>
      </c>
      <c r="BL372" s="19" t="s">
        <v>100</v>
      </c>
      <c r="BM372" s="184" t="s">
        <v>5792</v>
      </c>
    </row>
    <row r="373" spans="1:65" s="2" customFormat="1" ht="11.25">
      <c r="A373" s="36"/>
      <c r="B373" s="37"/>
      <c r="C373" s="38"/>
      <c r="D373" s="233" t="s">
        <v>329</v>
      </c>
      <c r="E373" s="38"/>
      <c r="F373" s="234" t="s">
        <v>5225</v>
      </c>
      <c r="G373" s="38"/>
      <c r="H373" s="38"/>
      <c r="I373" s="188"/>
      <c r="J373" s="38"/>
      <c r="K373" s="38"/>
      <c r="L373" s="41"/>
      <c r="M373" s="189"/>
      <c r="N373" s="190"/>
      <c r="O373" s="66"/>
      <c r="P373" s="66"/>
      <c r="Q373" s="66"/>
      <c r="R373" s="66"/>
      <c r="S373" s="66"/>
      <c r="T373" s="67"/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T373" s="19" t="s">
        <v>329</v>
      </c>
      <c r="AU373" s="19" t="s">
        <v>82</v>
      </c>
    </row>
    <row r="374" spans="1:65" s="13" customFormat="1" ht="11.25">
      <c r="B374" s="201"/>
      <c r="C374" s="202"/>
      <c r="D374" s="186" t="s">
        <v>248</v>
      </c>
      <c r="E374" s="203" t="s">
        <v>21</v>
      </c>
      <c r="F374" s="204" t="s">
        <v>5793</v>
      </c>
      <c r="G374" s="202"/>
      <c r="H374" s="205">
        <v>1.421</v>
      </c>
      <c r="I374" s="206"/>
      <c r="J374" s="202"/>
      <c r="K374" s="202"/>
      <c r="L374" s="207"/>
      <c r="M374" s="208"/>
      <c r="N374" s="209"/>
      <c r="O374" s="209"/>
      <c r="P374" s="209"/>
      <c r="Q374" s="209"/>
      <c r="R374" s="209"/>
      <c r="S374" s="209"/>
      <c r="T374" s="210"/>
      <c r="AT374" s="211" t="s">
        <v>248</v>
      </c>
      <c r="AU374" s="211" t="s">
        <v>82</v>
      </c>
      <c r="AV374" s="13" t="s">
        <v>82</v>
      </c>
      <c r="AW374" s="13" t="s">
        <v>34</v>
      </c>
      <c r="AX374" s="13" t="s">
        <v>73</v>
      </c>
      <c r="AY374" s="211" t="s">
        <v>239</v>
      </c>
    </row>
    <row r="375" spans="1:65" s="14" customFormat="1" ht="11.25">
      <c r="B375" s="212"/>
      <c r="C375" s="213"/>
      <c r="D375" s="186" t="s">
        <v>248</v>
      </c>
      <c r="E375" s="214" t="s">
        <v>21</v>
      </c>
      <c r="F375" s="215" t="s">
        <v>251</v>
      </c>
      <c r="G375" s="213"/>
      <c r="H375" s="216">
        <v>1.421</v>
      </c>
      <c r="I375" s="217"/>
      <c r="J375" s="213"/>
      <c r="K375" s="213"/>
      <c r="L375" s="218"/>
      <c r="M375" s="219"/>
      <c r="N375" s="220"/>
      <c r="O375" s="220"/>
      <c r="P375" s="220"/>
      <c r="Q375" s="220"/>
      <c r="R375" s="220"/>
      <c r="S375" s="220"/>
      <c r="T375" s="221"/>
      <c r="AT375" s="222" t="s">
        <v>248</v>
      </c>
      <c r="AU375" s="222" t="s">
        <v>82</v>
      </c>
      <c r="AV375" s="14" t="s">
        <v>100</v>
      </c>
      <c r="AW375" s="14" t="s">
        <v>34</v>
      </c>
      <c r="AX375" s="14" t="s">
        <v>80</v>
      </c>
      <c r="AY375" s="222" t="s">
        <v>239</v>
      </c>
    </row>
    <row r="376" spans="1:65" s="2" customFormat="1" ht="24.2" customHeight="1">
      <c r="A376" s="36"/>
      <c r="B376" s="37"/>
      <c r="C376" s="173" t="s">
        <v>763</v>
      </c>
      <c r="D376" s="173" t="s">
        <v>240</v>
      </c>
      <c r="E376" s="174" t="s">
        <v>5794</v>
      </c>
      <c r="F376" s="175" t="s">
        <v>5795</v>
      </c>
      <c r="G376" s="176" t="s">
        <v>470</v>
      </c>
      <c r="H376" s="177">
        <v>0.20300000000000001</v>
      </c>
      <c r="I376" s="178"/>
      <c r="J376" s="179">
        <f>ROUND(I376*H376,2)</f>
        <v>0</v>
      </c>
      <c r="K376" s="175" t="s">
        <v>327</v>
      </c>
      <c r="L376" s="41"/>
      <c r="M376" s="180" t="s">
        <v>21</v>
      </c>
      <c r="N376" s="181" t="s">
        <v>44</v>
      </c>
      <c r="O376" s="66"/>
      <c r="P376" s="182">
        <f>O376*H376</f>
        <v>0</v>
      </c>
      <c r="Q376" s="182">
        <v>0</v>
      </c>
      <c r="R376" s="182">
        <f>Q376*H376</f>
        <v>0</v>
      </c>
      <c r="S376" s="182">
        <v>0</v>
      </c>
      <c r="T376" s="183">
        <f>S376*H376</f>
        <v>0</v>
      </c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R376" s="184" t="s">
        <v>100</v>
      </c>
      <c r="AT376" s="184" t="s">
        <v>240</v>
      </c>
      <c r="AU376" s="184" t="s">
        <v>82</v>
      </c>
      <c r="AY376" s="19" t="s">
        <v>239</v>
      </c>
      <c r="BE376" s="185">
        <f>IF(N376="základní",J376,0)</f>
        <v>0</v>
      </c>
      <c r="BF376" s="185">
        <f>IF(N376="snížená",J376,0)</f>
        <v>0</v>
      </c>
      <c r="BG376" s="185">
        <f>IF(N376="zákl. přenesená",J376,0)</f>
        <v>0</v>
      </c>
      <c r="BH376" s="185">
        <f>IF(N376="sníž. přenesená",J376,0)</f>
        <v>0</v>
      </c>
      <c r="BI376" s="185">
        <f>IF(N376="nulová",J376,0)</f>
        <v>0</v>
      </c>
      <c r="BJ376" s="19" t="s">
        <v>80</v>
      </c>
      <c r="BK376" s="185">
        <f>ROUND(I376*H376,2)</f>
        <v>0</v>
      </c>
      <c r="BL376" s="19" t="s">
        <v>100</v>
      </c>
      <c r="BM376" s="184" t="s">
        <v>5796</v>
      </c>
    </row>
    <row r="377" spans="1:65" s="2" customFormat="1" ht="11.25">
      <c r="A377" s="36"/>
      <c r="B377" s="37"/>
      <c r="C377" s="38"/>
      <c r="D377" s="233" t="s">
        <v>329</v>
      </c>
      <c r="E377" s="38"/>
      <c r="F377" s="234" t="s">
        <v>5797</v>
      </c>
      <c r="G377" s="38"/>
      <c r="H377" s="38"/>
      <c r="I377" s="188"/>
      <c r="J377" s="38"/>
      <c r="K377" s="38"/>
      <c r="L377" s="41"/>
      <c r="M377" s="189"/>
      <c r="N377" s="190"/>
      <c r="O377" s="66"/>
      <c r="P377" s="66"/>
      <c r="Q377" s="66"/>
      <c r="R377" s="66"/>
      <c r="S377" s="66"/>
      <c r="T377" s="67"/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T377" s="19" t="s">
        <v>329</v>
      </c>
      <c r="AU377" s="19" t="s">
        <v>82</v>
      </c>
    </row>
    <row r="378" spans="1:65" s="2" customFormat="1" ht="29.25">
      <c r="A378" s="36"/>
      <c r="B378" s="37"/>
      <c r="C378" s="38"/>
      <c r="D378" s="186" t="s">
        <v>246</v>
      </c>
      <c r="E378" s="38"/>
      <c r="F378" s="187" t="s">
        <v>898</v>
      </c>
      <c r="G378" s="38"/>
      <c r="H378" s="38"/>
      <c r="I378" s="188"/>
      <c r="J378" s="38"/>
      <c r="K378" s="38"/>
      <c r="L378" s="41"/>
      <c r="M378" s="189"/>
      <c r="N378" s="190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246</v>
      </c>
      <c r="AU378" s="19" t="s">
        <v>82</v>
      </c>
    </row>
    <row r="379" spans="1:65" s="11" customFormat="1" ht="22.9" customHeight="1">
      <c r="B379" s="159"/>
      <c r="C379" s="160"/>
      <c r="D379" s="161" t="s">
        <v>72</v>
      </c>
      <c r="E379" s="231" t="s">
        <v>915</v>
      </c>
      <c r="F379" s="231" t="s">
        <v>916</v>
      </c>
      <c r="G379" s="160"/>
      <c r="H379" s="160"/>
      <c r="I379" s="163"/>
      <c r="J379" s="232">
        <f>BK379</f>
        <v>0</v>
      </c>
      <c r="K379" s="160"/>
      <c r="L379" s="165"/>
      <c r="M379" s="166"/>
      <c r="N379" s="167"/>
      <c r="O379" s="167"/>
      <c r="P379" s="168">
        <f>SUM(P380:P381)</f>
        <v>0</v>
      </c>
      <c r="Q379" s="167"/>
      <c r="R379" s="168">
        <f>SUM(R380:R381)</f>
        <v>0</v>
      </c>
      <c r="S379" s="167"/>
      <c r="T379" s="169">
        <f>SUM(T380:T381)</f>
        <v>0</v>
      </c>
      <c r="AR379" s="170" t="s">
        <v>80</v>
      </c>
      <c r="AT379" s="171" t="s">
        <v>72</v>
      </c>
      <c r="AU379" s="171" t="s">
        <v>80</v>
      </c>
      <c r="AY379" s="170" t="s">
        <v>239</v>
      </c>
      <c r="BK379" s="172">
        <f>SUM(BK380:BK381)</f>
        <v>0</v>
      </c>
    </row>
    <row r="380" spans="1:65" s="2" customFormat="1" ht="33" customHeight="1">
      <c r="A380" s="36"/>
      <c r="B380" s="37"/>
      <c r="C380" s="173" t="s">
        <v>769</v>
      </c>
      <c r="D380" s="173" t="s">
        <v>240</v>
      </c>
      <c r="E380" s="174" t="s">
        <v>5798</v>
      </c>
      <c r="F380" s="175" t="s">
        <v>5799</v>
      </c>
      <c r="G380" s="176" t="s">
        <v>470</v>
      </c>
      <c r="H380" s="177">
        <v>49.936999999999998</v>
      </c>
      <c r="I380" s="178"/>
      <c r="J380" s="179">
        <f>ROUND(I380*H380,2)</f>
        <v>0</v>
      </c>
      <c r="K380" s="175" t="s">
        <v>327</v>
      </c>
      <c r="L380" s="41"/>
      <c r="M380" s="180" t="s">
        <v>21</v>
      </c>
      <c r="N380" s="181" t="s">
        <v>44</v>
      </c>
      <c r="O380" s="66"/>
      <c r="P380" s="182">
        <f>O380*H380</f>
        <v>0</v>
      </c>
      <c r="Q380" s="182">
        <v>0</v>
      </c>
      <c r="R380" s="182">
        <f>Q380*H380</f>
        <v>0</v>
      </c>
      <c r="S380" s="182">
        <v>0</v>
      </c>
      <c r="T380" s="183">
        <f>S380*H380</f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84" t="s">
        <v>100</v>
      </c>
      <c r="AT380" s="184" t="s">
        <v>240</v>
      </c>
      <c r="AU380" s="184" t="s">
        <v>82</v>
      </c>
      <c r="AY380" s="19" t="s">
        <v>239</v>
      </c>
      <c r="BE380" s="185">
        <f>IF(N380="základní",J380,0)</f>
        <v>0</v>
      </c>
      <c r="BF380" s="185">
        <f>IF(N380="snížená",J380,0)</f>
        <v>0</v>
      </c>
      <c r="BG380" s="185">
        <f>IF(N380="zákl. přenesená",J380,0)</f>
        <v>0</v>
      </c>
      <c r="BH380" s="185">
        <f>IF(N380="sníž. přenesená",J380,0)</f>
        <v>0</v>
      </c>
      <c r="BI380" s="185">
        <f>IF(N380="nulová",J380,0)</f>
        <v>0</v>
      </c>
      <c r="BJ380" s="19" t="s">
        <v>80</v>
      </c>
      <c r="BK380" s="185">
        <f>ROUND(I380*H380,2)</f>
        <v>0</v>
      </c>
      <c r="BL380" s="19" t="s">
        <v>100</v>
      </c>
      <c r="BM380" s="184" t="s">
        <v>5800</v>
      </c>
    </row>
    <row r="381" spans="1:65" s="2" customFormat="1" ht="11.25">
      <c r="A381" s="36"/>
      <c r="B381" s="37"/>
      <c r="C381" s="38"/>
      <c r="D381" s="233" t="s">
        <v>329</v>
      </c>
      <c r="E381" s="38"/>
      <c r="F381" s="234" t="s">
        <v>5801</v>
      </c>
      <c r="G381" s="38"/>
      <c r="H381" s="38"/>
      <c r="I381" s="188"/>
      <c r="J381" s="38"/>
      <c r="K381" s="38"/>
      <c r="L381" s="41"/>
      <c r="M381" s="189"/>
      <c r="N381" s="190"/>
      <c r="O381" s="66"/>
      <c r="P381" s="66"/>
      <c r="Q381" s="66"/>
      <c r="R381" s="66"/>
      <c r="S381" s="66"/>
      <c r="T381" s="67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329</v>
      </c>
      <c r="AU381" s="19" t="s">
        <v>82</v>
      </c>
    </row>
    <row r="382" spans="1:65" s="11" customFormat="1" ht="25.9" customHeight="1">
      <c r="B382" s="159"/>
      <c r="C382" s="160"/>
      <c r="D382" s="161" t="s">
        <v>72</v>
      </c>
      <c r="E382" s="162" t="s">
        <v>1575</v>
      </c>
      <c r="F382" s="162" t="s">
        <v>1576</v>
      </c>
      <c r="G382" s="160"/>
      <c r="H382" s="160"/>
      <c r="I382" s="163"/>
      <c r="J382" s="164">
        <f>BK382</f>
        <v>0</v>
      </c>
      <c r="K382" s="160"/>
      <c r="L382" s="165"/>
      <c r="M382" s="166"/>
      <c r="N382" s="167"/>
      <c r="O382" s="167"/>
      <c r="P382" s="168">
        <f>P383+P398</f>
        <v>0</v>
      </c>
      <c r="Q382" s="167"/>
      <c r="R382" s="168">
        <f>R383+R398</f>
        <v>7.5950000000000004E-2</v>
      </c>
      <c r="S382" s="167"/>
      <c r="T382" s="169">
        <f>T383+T398</f>
        <v>0</v>
      </c>
      <c r="AR382" s="170" t="s">
        <v>82</v>
      </c>
      <c r="AT382" s="171" t="s">
        <v>72</v>
      </c>
      <c r="AU382" s="171" t="s">
        <v>73</v>
      </c>
      <c r="AY382" s="170" t="s">
        <v>239</v>
      </c>
      <c r="BK382" s="172">
        <f>BK383+BK398</f>
        <v>0</v>
      </c>
    </row>
    <row r="383" spans="1:65" s="11" customFormat="1" ht="22.9" customHeight="1">
      <c r="B383" s="159"/>
      <c r="C383" s="160"/>
      <c r="D383" s="161" t="s">
        <v>72</v>
      </c>
      <c r="E383" s="231" t="s">
        <v>3561</v>
      </c>
      <c r="F383" s="231" t="s">
        <v>3562</v>
      </c>
      <c r="G383" s="160"/>
      <c r="H383" s="160"/>
      <c r="I383" s="163"/>
      <c r="J383" s="232">
        <f>BK383</f>
        <v>0</v>
      </c>
      <c r="K383" s="160"/>
      <c r="L383" s="165"/>
      <c r="M383" s="166"/>
      <c r="N383" s="167"/>
      <c r="O383" s="167"/>
      <c r="P383" s="168">
        <f>SUM(P384:P397)</f>
        <v>0</v>
      </c>
      <c r="Q383" s="167"/>
      <c r="R383" s="168">
        <f>SUM(R384:R397)</f>
        <v>7.5950000000000004E-2</v>
      </c>
      <c r="S383" s="167"/>
      <c r="T383" s="169">
        <f>SUM(T384:T397)</f>
        <v>0</v>
      </c>
      <c r="AR383" s="170" t="s">
        <v>82</v>
      </c>
      <c r="AT383" s="171" t="s">
        <v>72</v>
      </c>
      <c r="AU383" s="171" t="s">
        <v>80</v>
      </c>
      <c r="AY383" s="170" t="s">
        <v>239</v>
      </c>
      <c r="BK383" s="172">
        <f>SUM(BK384:BK397)</f>
        <v>0</v>
      </c>
    </row>
    <row r="384" spans="1:65" s="2" customFormat="1" ht="24.2" customHeight="1">
      <c r="A384" s="36"/>
      <c r="B384" s="37"/>
      <c r="C384" s="173" t="s">
        <v>773</v>
      </c>
      <c r="D384" s="173" t="s">
        <v>240</v>
      </c>
      <c r="E384" s="174" t="s">
        <v>3604</v>
      </c>
      <c r="F384" s="175" t="s">
        <v>3605</v>
      </c>
      <c r="G384" s="176" t="s">
        <v>326</v>
      </c>
      <c r="H384" s="177">
        <v>84</v>
      </c>
      <c r="I384" s="178"/>
      <c r="J384" s="179">
        <f>ROUND(I384*H384,2)</f>
        <v>0</v>
      </c>
      <c r="K384" s="175" t="s">
        <v>327</v>
      </c>
      <c r="L384" s="41"/>
      <c r="M384" s="180" t="s">
        <v>21</v>
      </c>
      <c r="N384" s="181" t="s">
        <v>44</v>
      </c>
      <c r="O384" s="66"/>
      <c r="P384" s="182">
        <f>O384*H384</f>
        <v>0</v>
      </c>
      <c r="Q384" s="182">
        <v>7.9750000000000003E-4</v>
      </c>
      <c r="R384" s="182">
        <f>Q384*H384</f>
        <v>6.6990000000000008E-2</v>
      </c>
      <c r="S384" s="182">
        <v>0</v>
      </c>
      <c r="T384" s="183">
        <f>S384*H384</f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184" t="s">
        <v>461</v>
      </c>
      <c r="AT384" s="184" t="s">
        <v>240</v>
      </c>
      <c r="AU384" s="184" t="s">
        <v>82</v>
      </c>
      <c r="AY384" s="19" t="s">
        <v>239</v>
      </c>
      <c r="BE384" s="185">
        <f>IF(N384="základní",J384,0)</f>
        <v>0</v>
      </c>
      <c r="BF384" s="185">
        <f>IF(N384="snížená",J384,0)</f>
        <v>0</v>
      </c>
      <c r="BG384" s="185">
        <f>IF(N384="zákl. přenesená",J384,0)</f>
        <v>0</v>
      </c>
      <c r="BH384" s="185">
        <f>IF(N384="sníž. přenesená",J384,0)</f>
        <v>0</v>
      </c>
      <c r="BI384" s="185">
        <f>IF(N384="nulová",J384,0)</f>
        <v>0</v>
      </c>
      <c r="BJ384" s="19" t="s">
        <v>80</v>
      </c>
      <c r="BK384" s="185">
        <f>ROUND(I384*H384,2)</f>
        <v>0</v>
      </c>
      <c r="BL384" s="19" t="s">
        <v>461</v>
      </c>
      <c r="BM384" s="184" t="s">
        <v>5802</v>
      </c>
    </row>
    <row r="385" spans="1:65" s="2" customFormat="1" ht="11.25">
      <c r="A385" s="36"/>
      <c r="B385" s="37"/>
      <c r="C385" s="38"/>
      <c r="D385" s="233" t="s">
        <v>329</v>
      </c>
      <c r="E385" s="38"/>
      <c r="F385" s="234" t="s">
        <v>3607</v>
      </c>
      <c r="G385" s="38"/>
      <c r="H385" s="38"/>
      <c r="I385" s="188"/>
      <c r="J385" s="38"/>
      <c r="K385" s="38"/>
      <c r="L385" s="41"/>
      <c r="M385" s="189"/>
      <c r="N385" s="190"/>
      <c r="O385" s="66"/>
      <c r="P385" s="66"/>
      <c r="Q385" s="66"/>
      <c r="R385" s="66"/>
      <c r="S385" s="66"/>
      <c r="T385" s="67"/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T385" s="19" t="s">
        <v>329</v>
      </c>
      <c r="AU385" s="19" t="s">
        <v>82</v>
      </c>
    </row>
    <row r="386" spans="1:65" s="12" customFormat="1" ht="11.25">
      <c r="B386" s="191"/>
      <c r="C386" s="192"/>
      <c r="D386" s="186" t="s">
        <v>248</v>
      </c>
      <c r="E386" s="193" t="s">
        <v>21</v>
      </c>
      <c r="F386" s="194" t="s">
        <v>3179</v>
      </c>
      <c r="G386" s="192"/>
      <c r="H386" s="193" t="s">
        <v>21</v>
      </c>
      <c r="I386" s="195"/>
      <c r="J386" s="192"/>
      <c r="K386" s="192"/>
      <c r="L386" s="196"/>
      <c r="M386" s="197"/>
      <c r="N386" s="198"/>
      <c r="O386" s="198"/>
      <c r="P386" s="198"/>
      <c r="Q386" s="198"/>
      <c r="R386" s="198"/>
      <c r="S386" s="198"/>
      <c r="T386" s="199"/>
      <c r="AT386" s="200" t="s">
        <v>248</v>
      </c>
      <c r="AU386" s="200" t="s">
        <v>82</v>
      </c>
      <c r="AV386" s="12" t="s">
        <v>80</v>
      </c>
      <c r="AW386" s="12" t="s">
        <v>34</v>
      </c>
      <c r="AX386" s="12" t="s">
        <v>73</v>
      </c>
      <c r="AY386" s="200" t="s">
        <v>239</v>
      </c>
    </row>
    <row r="387" spans="1:65" s="12" customFormat="1" ht="11.25">
      <c r="B387" s="191"/>
      <c r="C387" s="192"/>
      <c r="D387" s="186" t="s">
        <v>248</v>
      </c>
      <c r="E387" s="193" t="s">
        <v>21</v>
      </c>
      <c r="F387" s="194" t="s">
        <v>3156</v>
      </c>
      <c r="G387" s="192"/>
      <c r="H387" s="193" t="s">
        <v>21</v>
      </c>
      <c r="I387" s="195"/>
      <c r="J387" s="192"/>
      <c r="K387" s="192"/>
      <c r="L387" s="196"/>
      <c r="M387" s="197"/>
      <c r="N387" s="198"/>
      <c r="O387" s="198"/>
      <c r="P387" s="198"/>
      <c r="Q387" s="198"/>
      <c r="R387" s="198"/>
      <c r="S387" s="198"/>
      <c r="T387" s="199"/>
      <c r="AT387" s="200" t="s">
        <v>248</v>
      </c>
      <c r="AU387" s="200" t="s">
        <v>82</v>
      </c>
      <c r="AV387" s="12" t="s">
        <v>80</v>
      </c>
      <c r="AW387" s="12" t="s">
        <v>34</v>
      </c>
      <c r="AX387" s="12" t="s">
        <v>73</v>
      </c>
      <c r="AY387" s="200" t="s">
        <v>239</v>
      </c>
    </row>
    <row r="388" spans="1:65" s="13" customFormat="1" ht="11.25">
      <c r="B388" s="201"/>
      <c r="C388" s="202"/>
      <c r="D388" s="186" t="s">
        <v>248</v>
      </c>
      <c r="E388" s="203" t="s">
        <v>21</v>
      </c>
      <c r="F388" s="204" t="s">
        <v>5803</v>
      </c>
      <c r="G388" s="202"/>
      <c r="H388" s="205">
        <v>84</v>
      </c>
      <c r="I388" s="206"/>
      <c r="J388" s="202"/>
      <c r="K388" s="202"/>
      <c r="L388" s="207"/>
      <c r="M388" s="208"/>
      <c r="N388" s="209"/>
      <c r="O388" s="209"/>
      <c r="P388" s="209"/>
      <c r="Q388" s="209"/>
      <c r="R388" s="209"/>
      <c r="S388" s="209"/>
      <c r="T388" s="210"/>
      <c r="AT388" s="211" t="s">
        <v>248</v>
      </c>
      <c r="AU388" s="211" t="s">
        <v>82</v>
      </c>
      <c r="AV388" s="13" t="s">
        <v>82</v>
      </c>
      <c r="AW388" s="13" t="s">
        <v>34</v>
      </c>
      <c r="AX388" s="13" t="s">
        <v>73</v>
      </c>
      <c r="AY388" s="211" t="s">
        <v>239</v>
      </c>
    </row>
    <row r="389" spans="1:65" s="14" customFormat="1" ht="11.25">
      <c r="B389" s="212"/>
      <c r="C389" s="213"/>
      <c r="D389" s="186" t="s">
        <v>248</v>
      </c>
      <c r="E389" s="214" t="s">
        <v>21</v>
      </c>
      <c r="F389" s="215" t="s">
        <v>251</v>
      </c>
      <c r="G389" s="213"/>
      <c r="H389" s="216">
        <v>84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AT389" s="222" t="s">
        <v>248</v>
      </c>
      <c r="AU389" s="222" t="s">
        <v>82</v>
      </c>
      <c r="AV389" s="14" t="s">
        <v>100</v>
      </c>
      <c r="AW389" s="14" t="s">
        <v>34</v>
      </c>
      <c r="AX389" s="14" t="s">
        <v>80</v>
      </c>
      <c r="AY389" s="222" t="s">
        <v>239</v>
      </c>
    </row>
    <row r="390" spans="1:65" s="2" customFormat="1" ht="16.5" customHeight="1">
      <c r="A390" s="36"/>
      <c r="B390" s="37"/>
      <c r="C390" s="173" t="s">
        <v>780</v>
      </c>
      <c r="D390" s="173" t="s">
        <v>240</v>
      </c>
      <c r="E390" s="174" t="s">
        <v>3619</v>
      </c>
      <c r="F390" s="175" t="s">
        <v>3620</v>
      </c>
      <c r="G390" s="176" t="s">
        <v>602</v>
      </c>
      <c r="H390" s="177">
        <v>56</v>
      </c>
      <c r="I390" s="178"/>
      <c r="J390" s="179">
        <f>ROUND(I390*H390,2)</f>
        <v>0</v>
      </c>
      <c r="K390" s="175" t="s">
        <v>327</v>
      </c>
      <c r="L390" s="41"/>
      <c r="M390" s="180" t="s">
        <v>21</v>
      </c>
      <c r="N390" s="181" t="s">
        <v>44</v>
      </c>
      <c r="O390" s="66"/>
      <c r="P390" s="182">
        <f>O390*H390</f>
        <v>0</v>
      </c>
      <c r="Q390" s="182">
        <v>1.6000000000000001E-4</v>
      </c>
      <c r="R390" s="182">
        <f>Q390*H390</f>
        <v>8.9600000000000009E-3</v>
      </c>
      <c r="S390" s="182">
        <v>0</v>
      </c>
      <c r="T390" s="183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184" t="s">
        <v>461</v>
      </c>
      <c r="AT390" s="184" t="s">
        <v>240</v>
      </c>
      <c r="AU390" s="184" t="s">
        <v>82</v>
      </c>
      <c r="AY390" s="19" t="s">
        <v>239</v>
      </c>
      <c r="BE390" s="185">
        <f>IF(N390="základní",J390,0)</f>
        <v>0</v>
      </c>
      <c r="BF390" s="185">
        <f>IF(N390="snížená",J390,0)</f>
        <v>0</v>
      </c>
      <c r="BG390" s="185">
        <f>IF(N390="zákl. přenesená",J390,0)</f>
        <v>0</v>
      </c>
      <c r="BH390" s="185">
        <f>IF(N390="sníž. přenesená",J390,0)</f>
        <v>0</v>
      </c>
      <c r="BI390" s="185">
        <f>IF(N390="nulová",J390,0)</f>
        <v>0</v>
      </c>
      <c r="BJ390" s="19" t="s">
        <v>80</v>
      </c>
      <c r="BK390" s="185">
        <f>ROUND(I390*H390,2)</f>
        <v>0</v>
      </c>
      <c r="BL390" s="19" t="s">
        <v>461</v>
      </c>
      <c r="BM390" s="184" t="s">
        <v>5804</v>
      </c>
    </row>
    <row r="391" spans="1:65" s="2" customFormat="1" ht="11.25">
      <c r="A391" s="36"/>
      <c r="B391" s="37"/>
      <c r="C391" s="38"/>
      <c r="D391" s="233" t="s">
        <v>329</v>
      </c>
      <c r="E391" s="38"/>
      <c r="F391" s="234" t="s">
        <v>3622</v>
      </c>
      <c r="G391" s="38"/>
      <c r="H391" s="38"/>
      <c r="I391" s="188"/>
      <c r="J391" s="38"/>
      <c r="K391" s="38"/>
      <c r="L391" s="41"/>
      <c r="M391" s="189"/>
      <c r="N391" s="190"/>
      <c r="O391" s="66"/>
      <c r="P391" s="66"/>
      <c r="Q391" s="66"/>
      <c r="R391" s="66"/>
      <c r="S391" s="66"/>
      <c r="T391" s="67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T391" s="19" t="s">
        <v>329</v>
      </c>
      <c r="AU391" s="19" t="s">
        <v>82</v>
      </c>
    </row>
    <row r="392" spans="1:65" s="12" customFormat="1" ht="11.25">
      <c r="B392" s="191"/>
      <c r="C392" s="192"/>
      <c r="D392" s="186" t="s">
        <v>248</v>
      </c>
      <c r="E392" s="193" t="s">
        <v>21</v>
      </c>
      <c r="F392" s="194" t="s">
        <v>3179</v>
      </c>
      <c r="G392" s="192"/>
      <c r="H392" s="193" t="s">
        <v>21</v>
      </c>
      <c r="I392" s="195"/>
      <c r="J392" s="192"/>
      <c r="K392" s="192"/>
      <c r="L392" s="196"/>
      <c r="M392" s="197"/>
      <c r="N392" s="198"/>
      <c r="O392" s="198"/>
      <c r="P392" s="198"/>
      <c r="Q392" s="198"/>
      <c r="R392" s="198"/>
      <c r="S392" s="198"/>
      <c r="T392" s="199"/>
      <c r="AT392" s="200" t="s">
        <v>248</v>
      </c>
      <c r="AU392" s="200" t="s">
        <v>82</v>
      </c>
      <c r="AV392" s="12" t="s">
        <v>80</v>
      </c>
      <c r="AW392" s="12" t="s">
        <v>34</v>
      </c>
      <c r="AX392" s="12" t="s">
        <v>73</v>
      </c>
      <c r="AY392" s="200" t="s">
        <v>239</v>
      </c>
    </row>
    <row r="393" spans="1:65" s="12" customFormat="1" ht="11.25">
      <c r="B393" s="191"/>
      <c r="C393" s="192"/>
      <c r="D393" s="186" t="s">
        <v>248</v>
      </c>
      <c r="E393" s="193" t="s">
        <v>21</v>
      </c>
      <c r="F393" s="194" t="s">
        <v>3156</v>
      </c>
      <c r="G393" s="192"/>
      <c r="H393" s="193" t="s">
        <v>21</v>
      </c>
      <c r="I393" s="195"/>
      <c r="J393" s="192"/>
      <c r="K393" s="192"/>
      <c r="L393" s="196"/>
      <c r="M393" s="197"/>
      <c r="N393" s="198"/>
      <c r="O393" s="198"/>
      <c r="P393" s="198"/>
      <c r="Q393" s="198"/>
      <c r="R393" s="198"/>
      <c r="S393" s="198"/>
      <c r="T393" s="199"/>
      <c r="AT393" s="200" t="s">
        <v>248</v>
      </c>
      <c r="AU393" s="200" t="s">
        <v>82</v>
      </c>
      <c r="AV393" s="12" t="s">
        <v>80</v>
      </c>
      <c r="AW393" s="12" t="s">
        <v>34</v>
      </c>
      <c r="AX393" s="12" t="s">
        <v>73</v>
      </c>
      <c r="AY393" s="200" t="s">
        <v>239</v>
      </c>
    </row>
    <row r="394" spans="1:65" s="13" customFormat="1" ht="11.25">
      <c r="B394" s="201"/>
      <c r="C394" s="202"/>
      <c r="D394" s="186" t="s">
        <v>248</v>
      </c>
      <c r="E394" s="203" t="s">
        <v>21</v>
      </c>
      <c r="F394" s="204" t="s">
        <v>5639</v>
      </c>
      <c r="G394" s="202"/>
      <c r="H394" s="205">
        <v>56</v>
      </c>
      <c r="I394" s="206"/>
      <c r="J394" s="202"/>
      <c r="K394" s="202"/>
      <c r="L394" s="207"/>
      <c r="M394" s="208"/>
      <c r="N394" s="209"/>
      <c r="O394" s="209"/>
      <c r="P394" s="209"/>
      <c r="Q394" s="209"/>
      <c r="R394" s="209"/>
      <c r="S394" s="209"/>
      <c r="T394" s="210"/>
      <c r="AT394" s="211" t="s">
        <v>248</v>
      </c>
      <c r="AU394" s="211" t="s">
        <v>82</v>
      </c>
      <c r="AV394" s="13" t="s">
        <v>82</v>
      </c>
      <c r="AW394" s="13" t="s">
        <v>34</v>
      </c>
      <c r="AX394" s="13" t="s">
        <v>73</v>
      </c>
      <c r="AY394" s="211" t="s">
        <v>239</v>
      </c>
    </row>
    <row r="395" spans="1:65" s="14" customFormat="1" ht="11.25">
      <c r="B395" s="212"/>
      <c r="C395" s="213"/>
      <c r="D395" s="186" t="s">
        <v>248</v>
      </c>
      <c r="E395" s="214" t="s">
        <v>21</v>
      </c>
      <c r="F395" s="215" t="s">
        <v>251</v>
      </c>
      <c r="G395" s="213"/>
      <c r="H395" s="216">
        <v>56</v>
      </c>
      <c r="I395" s="217"/>
      <c r="J395" s="213"/>
      <c r="K395" s="213"/>
      <c r="L395" s="218"/>
      <c r="M395" s="219"/>
      <c r="N395" s="220"/>
      <c r="O395" s="220"/>
      <c r="P395" s="220"/>
      <c r="Q395" s="220"/>
      <c r="R395" s="220"/>
      <c r="S395" s="220"/>
      <c r="T395" s="221"/>
      <c r="AT395" s="222" t="s">
        <v>248</v>
      </c>
      <c r="AU395" s="222" t="s">
        <v>82</v>
      </c>
      <c r="AV395" s="14" t="s">
        <v>100</v>
      </c>
      <c r="AW395" s="14" t="s">
        <v>34</v>
      </c>
      <c r="AX395" s="14" t="s">
        <v>80</v>
      </c>
      <c r="AY395" s="222" t="s">
        <v>239</v>
      </c>
    </row>
    <row r="396" spans="1:65" s="2" customFormat="1" ht="24.2" customHeight="1">
      <c r="A396" s="36"/>
      <c r="B396" s="37"/>
      <c r="C396" s="173" t="s">
        <v>784</v>
      </c>
      <c r="D396" s="173" t="s">
        <v>240</v>
      </c>
      <c r="E396" s="174" t="s">
        <v>3634</v>
      </c>
      <c r="F396" s="175" t="s">
        <v>3635</v>
      </c>
      <c r="G396" s="176" t="s">
        <v>470</v>
      </c>
      <c r="H396" s="177">
        <v>7.5999999999999998E-2</v>
      </c>
      <c r="I396" s="178"/>
      <c r="J396" s="179">
        <f>ROUND(I396*H396,2)</f>
        <v>0</v>
      </c>
      <c r="K396" s="175" t="s">
        <v>327</v>
      </c>
      <c r="L396" s="41"/>
      <c r="M396" s="180" t="s">
        <v>21</v>
      </c>
      <c r="N396" s="181" t="s">
        <v>44</v>
      </c>
      <c r="O396" s="66"/>
      <c r="P396" s="182">
        <f>O396*H396</f>
        <v>0</v>
      </c>
      <c r="Q396" s="182">
        <v>0</v>
      </c>
      <c r="R396" s="182">
        <f>Q396*H396</f>
        <v>0</v>
      </c>
      <c r="S396" s="182">
        <v>0</v>
      </c>
      <c r="T396" s="183">
        <f>S396*H396</f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184" t="s">
        <v>461</v>
      </c>
      <c r="AT396" s="184" t="s">
        <v>240</v>
      </c>
      <c r="AU396" s="184" t="s">
        <v>82</v>
      </c>
      <c r="AY396" s="19" t="s">
        <v>239</v>
      </c>
      <c r="BE396" s="185">
        <f>IF(N396="základní",J396,0)</f>
        <v>0</v>
      </c>
      <c r="BF396" s="185">
        <f>IF(N396="snížená",J396,0)</f>
        <v>0</v>
      </c>
      <c r="BG396" s="185">
        <f>IF(N396="zákl. přenesená",J396,0)</f>
        <v>0</v>
      </c>
      <c r="BH396" s="185">
        <f>IF(N396="sníž. přenesená",J396,0)</f>
        <v>0</v>
      </c>
      <c r="BI396" s="185">
        <f>IF(N396="nulová",J396,0)</f>
        <v>0</v>
      </c>
      <c r="BJ396" s="19" t="s">
        <v>80</v>
      </c>
      <c r="BK396" s="185">
        <f>ROUND(I396*H396,2)</f>
        <v>0</v>
      </c>
      <c r="BL396" s="19" t="s">
        <v>461</v>
      </c>
      <c r="BM396" s="184" t="s">
        <v>5805</v>
      </c>
    </row>
    <row r="397" spans="1:65" s="2" customFormat="1" ht="11.25">
      <c r="A397" s="36"/>
      <c r="B397" s="37"/>
      <c r="C397" s="38"/>
      <c r="D397" s="233" t="s">
        <v>329</v>
      </c>
      <c r="E397" s="38"/>
      <c r="F397" s="234" t="s">
        <v>3637</v>
      </c>
      <c r="G397" s="38"/>
      <c r="H397" s="38"/>
      <c r="I397" s="188"/>
      <c r="J397" s="38"/>
      <c r="K397" s="38"/>
      <c r="L397" s="41"/>
      <c r="M397" s="189"/>
      <c r="N397" s="190"/>
      <c r="O397" s="66"/>
      <c r="P397" s="66"/>
      <c r="Q397" s="66"/>
      <c r="R397" s="66"/>
      <c r="S397" s="66"/>
      <c r="T397" s="67"/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T397" s="19" t="s">
        <v>329</v>
      </c>
      <c r="AU397" s="19" t="s">
        <v>82</v>
      </c>
    </row>
    <row r="398" spans="1:65" s="11" customFormat="1" ht="22.9" customHeight="1">
      <c r="B398" s="159"/>
      <c r="C398" s="160"/>
      <c r="D398" s="161" t="s">
        <v>72</v>
      </c>
      <c r="E398" s="231" t="s">
        <v>4063</v>
      </c>
      <c r="F398" s="231" t="s">
        <v>4064</v>
      </c>
      <c r="G398" s="160"/>
      <c r="H398" s="160"/>
      <c r="I398" s="163"/>
      <c r="J398" s="232">
        <f>BK398</f>
        <v>0</v>
      </c>
      <c r="K398" s="160"/>
      <c r="L398" s="165"/>
      <c r="M398" s="166"/>
      <c r="N398" s="167"/>
      <c r="O398" s="167"/>
      <c r="P398" s="168">
        <f>SUM(P399:P400)</f>
        <v>0</v>
      </c>
      <c r="Q398" s="167"/>
      <c r="R398" s="168">
        <f>SUM(R399:R400)</f>
        <v>0</v>
      </c>
      <c r="S398" s="167"/>
      <c r="T398" s="169">
        <f>SUM(T399:T400)</f>
        <v>0</v>
      </c>
      <c r="AR398" s="170" t="s">
        <v>82</v>
      </c>
      <c r="AT398" s="171" t="s">
        <v>72</v>
      </c>
      <c r="AU398" s="171" t="s">
        <v>80</v>
      </c>
      <c r="AY398" s="170" t="s">
        <v>239</v>
      </c>
      <c r="BK398" s="172">
        <f>SUM(BK399:BK400)</f>
        <v>0</v>
      </c>
    </row>
    <row r="399" spans="1:65" s="2" customFormat="1" ht="21.75" customHeight="1">
      <c r="A399" s="36"/>
      <c r="B399" s="37"/>
      <c r="C399" s="173" t="s">
        <v>789</v>
      </c>
      <c r="D399" s="173" t="s">
        <v>240</v>
      </c>
      <c r="E399" s="174" t="s">
        <v>5806</v>
      </c>
      <c r="F399" s="175" t="s">
        <v>5807</v>
      </c>
      <c r="G399" s="176" t="s">
        <v>692</v>
      </c>
      <c r="H399" s="177">
        <v>1</v>
      </c>
      <c r="I399" s="178"/>
      <c r="J399" s="179">
        <f>ROUND(I399*H399,2)</f>
        <v>0</v>
      </c>
      <c r="K399" s="175" t="s">
        <v>21</v>
      </c>
      <c r="L399" s="41"/>
      <c r="M399" s="180" t="s">
        <v>21</v>
      </c>
      <c r="N399" s="181" t="s">
        <v>44</v>
      </c>
      <c r="O399" s="66"/>
      <c r="P399" s="182">
        <f>O399*H399</f>
        <v>0</v>
      </c>
      <c r="Q399" s="182">
        <v>0</v>
      </c>
      <c r="R399" s="182">
        <f>Q399*H399</f>
        <v>0</v>
      </c>
      <c r="S399" s="182">
        <v>0</v>
      </c>
      <c r="T399" s="183">
        <f>S399*H399</f>
        <v>0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184" t="s">
        <v>461</v>
      </c>
      <c r="AT399" s="184" t="s">
        <v>240</v>
      </c>
      <c r="AU399" s="184" t="s">
        <v>82</v>
      </c>
      <c r="AY399" s="19" t="s">
        <v>239</v>
      </c>
      <c r="BE399" s="185">
        <f>IF(N399="základní",J399,0)</f>
        <v>0</v>
      </c>
      <c r="BF399" s="185">
        <f>IF(N399="snížená",J399,0)</f>
        <v>0</v>
      </c>
      <c r="BG399" s="185">
        <f>IF(N399="zákl. přenesená",J399,0)</f>
        <v>0</v>
      </c>
      <c r="BH399" s="185">
        <f>IF(N399="sníž. přenesená",J399,0)</f>
        <v>0</v>
      </c>
      <c r="BI399" s="185">
        <f>IF(N399="nulová",J399,0)</f>
        <v>0</v>
      </c>
      <c r="BJ399" s="19" t="s">
        <v>80</v>
      </c>
      <c r="BK399" s="185">
        <f>ROUND(I399*H399,2)</f>
        <v>0</v>
      </c>
      <c r="BL399" s="19" t="s">
        <v>461</v>
      </c>
      <c r="BM399" s="184" t="s">
        <v>5808</v>
      </c>
    </row>
    <row r="400" spans="1:65" s="2" customFormat="1" ht="21.75" customHeight="1">
      <c r="A400" s="36"/>
      <c r="B400" s="37"/>
      <c r="C400" s="173" t="s">
        <v>793</v>
      </c>
      <c r="D400" s="173" t="s">
        <v>240</v>
      </c>
      <c r="E400" s="174" t="s">
        <v>5809</v>
      </c>
      <c r="F400" s="175" t="s">
        <v>4191</v>
      </c>
      <c r="G400" s="176" t="s">
        <v>840</v>
      </c>
      <c r="H400" s="177">
        <v>1</v>
      </c>
      <c r="I400" s="178"/>
      <c r="J400" s="179">
        <f>ROUND(I400*H400,2)</f>
        <v>0</v>
      </c>
      <c r="K400" s="175" t="s">
        <v>21</v>
      </c>
      <c r="L400" s="41"/>
      <c r="M400" s="263" t="s">
        <v>21</v>
      </c>
      <c r="N400" s="264" t="s">
        <v>44</v>
      </c>
      <c r="O400" s="258"/>
      <c r="P400" s="265">
        <f>O400*H400</f>
        <v>0</v>
      </c>
      <c r="Q400" s="265">
        <v>0</v>
      </c>
      <c r="R400" s="265">
        <f>Q400*H400</f>
        <v>0</v>
      </c>
      <c r="S400" s="265">
        <v>0</v>
      </c>
      <c r="T400" s="266">
        <f>S400*H400</f>
        <v>0</v>
      </c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R400" s="184" t="s">
        <v>461</v>
      </c>
      <c r="AT400" s="184" t="s">
        <v>240</v>
      </c>
      <c r="AU400" s="184" t="s">
        <v>82</v>
      </c>
      <c r="AY400" s="19" t="s">
        <v>239</v>
      </c>
      <c r="BE400" s="185">
        <f>IF(N400="základní",J400,0)</f>
        <v>0</v>
      </c>
      <c r="BF400" s="185">
        <f>IF(N400="snížená",J400,0)</f>
        <v>0</v>
      </c>
      <c r="BG400" s="185">
        <f>IF(N400="zákl. přenesená",J400,0)</f>
        <v>0</v>
      </c>
      <c r="BH400" s="185">
        <f>IF(N400="sníž. přenesená",J400,0)</f>
        <v>0</v>
      </c>
      <c r="BI400" s="185">
        <f>IF(N400="nulová",J400,0)</f>
        <v>0</v>
      </c>
      <c r="BJ400" s="19" t="s">
        <v>80</v>
      </c>
      <c r="BK400" s="185">
        <f>ROUND(I400*H400,2)</f>
        <v>0</v>
      </c>
      <c r="BL400" s="19" t="s">
        <v>461</v>
      </c>
      <c r="BM400" s="184" t="s">
        <v>5810</v>
      </c>
    </row>
    <row r="401" spans="1:31" s="2" customFormat="1" ht="6.95" customHeight="1">
      <c r="A401" s="36"/>
      <c r="B401" s="49"/>
      <c r="C401" s="50"/>
      <c r="D401" s="50"/>
      <c r="E401" s="50"/>
      <c r="F401" s="50"/>
      <c r="G401" s="50"/>
      <c r="H401" s="50"/>
      <c r="I401" s="50"/>
      <c r="J401" s="50"/>
      <c r="K401" s="50"/>
      <c r="L401" s="41"/>
      <c r="M401" s="36"/>
      <c r="O401" s="36"/>
      <c r="P401" s="36"/>
      <c r="Q401" s="36"/>
      <c r="R401" s="36"/>
      <c r="S401" s="36"/>
      <c r="T401" s="36"/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</row>
  </sheetData>
  <sheetProtection algorithmName="SHA-512" hashValue="hJu4ojk+1kEMMXwpRsgPrQTJRujOGlZ3Jute/03WzUaRbH7tbYS/z8xdxKpGB0Ab0Axn+/ezkQ87KJH/iSgFtQ==" saltValue="LnGzktFcX7XgC7kjBHNwCDQX/a5PPkSeI44NSFk1uO27ewm3V5JiKDHz+wxaWPLpqv5L2bna91wNOLlgwX3D1g==" spinCount="100000" sheet="1" objects="1" scenarios="1" formatColumns="0" formatRows="0" autoFilter="0"/>
  <autoFilter ref="C95:K400" xr:uid="{00000000-0009-0000-0000-00001E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hyperlinks>
    <hyperlink ref="F100" r:id="rId1" xr:uid="{00000000-0004-0000-1E00-000000000000}"/>
    <hyperlink ref="F113" r:id="rId2" xr:uid="{00000000-0004-0000-1E00-000001000000}"/>
    <hyperlink ref="F118" r:id="rId3" xr:uid="{00000000-0004-0000-1E00-000002000000}"/>
    <hyperlink ref="F124" r:id="rId4" xr:uid="{00000000-0004-0000-1E00-000003000000}"/>
    <hyperlink ref="F128" r:id="rId5" xr:uid="{00000000-0004-0000-1E00-000004000000}"/>
    <hyperlink ref="F131" r:id="rId6" xr:uid="{00000000-0004-0000-1E00-000005000000}"/>
    <hyperlink ref="F133" r:id="rId7" xr:uid="{00000000-0004-0000-1E00-000006000000}"/>
    <hyperlink ref="F151" r:id="rId8" xr:uid="{00000000-0004-0000-1E00-000007000000}"/>
    <hyperlink ref="F158" r:id="rId9" xr:uid="{00000000-0004-0000-1E00-000008000000}"/>
    <hyperlink ref="F167" r:id="rId10" xr:uid="{00000000-0004-0000-1E00-000009000000}"/>
    <hyperlink ref="F174" r:id="rId11" xr:uid="{00000000-0004-0000-1E00-00000A000000}"/>
    <hyperlink ref="F181" r:id="rId12" xr:uid="{00000000-0004-0000-1E00-00000B000000}"/>
    <hyperlink ref="F186" r:id="rId13" xr:uid="{00000000-0004-0000-1E00-00000C000000}"/>
    <hyperlink ref="F191" r:id="rId14" xr:uid="{00000000-0004-0000-1E00-00000D000000}"/>
    <hyperlink ref="F193" r:id="rId15" xr:uid="{00000000-0004-0000-1E00-00000E000000}"/>
    <hyperlink ref="F198" r:id="rId16" xr:uid="{00000000-0004-0000-1E00-00000F000000}"/>
    <hyperlink ref="F204" r:id="rId17" xr:uid="{00000000-0004-0000-1E00-000010000000}"/>
    <hyperlink ref="F210" r:id="rId18" xr:uid="{00000000-0004-0000-1E00-000011000000}"/>
    <hyperlink ref="F216" r:id="rId19" xr:uid="{00000000-0004-0000-1E00-000012000000}"/>
    <hyperlink ref="F218" r:id="rId20" xr:uid="{00000000-0004-0000-1E00-000013000000}"/>
    <hyperlink ref="F220" r:id="rId21" xr:uid="{00000000-0004-0000-1E00-000014000000}"/>
    <hyperlink ref="F225" r:id="rId22" xr:uid="{00000000-0004-0000-1E00-000015000000}"/>
    <hyperlink ref="F249" r:id="rId23" xr:uid="{00000000-0004-0000-1E00-000016000000}"/>
    <hyperlink ref="F270" r:id="rId24" xr:uid="{00000000-0004-0000-1E00-000017000000}"/>
    <hyperlink ref="F273" r:id="rId25" xr:uid="{00000000-0004-0000-1E00-000018000000}"/>
    <hyperlink ref="F280" r:id="rId26" xr:uid="{00000000-0004-0000-1E00-000019000000}"/>
    <hyperlink ref="F285" r:id="rId27" xr:uid="{00000000-0004-0000-1E00-00001A000000}"/>
    <hyperlink ref="F292" r:id="rId28" xr:uid="{00000000-0004-0000-1E00-00001B000000}"/>
    <hyperlink ref="F294" r:id="rId29" xr:uid="{00000000-0004-0000-1E00-00001C000000}"/>
    <hyperlink ref="F300" r:id="rId30" xr:uid="{00000000-0004-0000-1E00-00001D000000}"/>
    <hyperlink ref="F302" r:id="rId31" xr:uid="{00000000-0004-0000-1E00-00001E000000}"/>
    <hyperlink ref="F304" r:id="rId32" xr:uid="{00000000-0004-0000-1E00-00001F000000}"/>
    <hyperlink ref="F309" r:id="rId33" xr:uid="{00000000-0004-0000-1E00-000020000000}"/>
    <hyperlink ref="F314" r:id="rId34" xr:uid="{00000000-0004-0000-1E00-000021000000}"/>
    <hyperlink ref="F319" r:id="rId35" xr:uid="{00000000-0004-0000-1E00-000022000000}"/>
    <hyperlink ref="F321" r:id="rId36" xr:uid="{00000000-0004-0000-1E00-000023000000}"/>
    <hyperlink ref="F326" r:id="rId37" xr:uid="{00000000-0004-0000-1E00-000024000000}"/>
    <hyperlink ref="F332" r:id="rId38" xr:uid="{00000000-0004-0000-1E00-000025000000}"/>
    <hyperlink ref="F335" r:id="rId39" xr:uid="{00000000-0004-0000-1E00-000026000000}"/>
    <hyperlink ref="F341" r:id="rId40" xr:uid="{00000000-0004-0000-1E00-000027000000}"/>
    <hyperlink ref="F348" r:id="rId41" xr:uid="{00000000-0004-0000-1E00-000028000000}"/>
    <hyperlink ref="F354" r:id="rId42" xr:uid="{00000000-0004-0000-1E00-000029000000}"/>
    <hyperlink ref="F360" r:id="rId43" xr:uid="{00000000-0004-0000-1E00-00002A000000}"/>
    <hyperlink ref="F367" r:id="rId44" xr:uid="{00000000-0004-0000-1E00-00002B000000}"/>
    <hyperlink ref="F370" r:id="rId45" xr:uid="{00000000-0004-0000-1E00-00002C000000}"/>
    <hyperlink ref="F373" r:id="rId46" xr:uid="{00000000-0004-0000-1E00-00002D000000}"/>
    <hyperlink ref="F377" r:id="rId47" xr:uid="{00000000-0004-0000-1E00-00002E000000}"/>
    <hyperlink ref="F381" r:id="rId48" xr:uid="{00000000-0004-0000-1E00-00002F000000}"/>
    <hyperlink ref="F385" r:id="rId49" xr:uid="{00000000-0004-0000-1E00-000030000000}"/>
    <hyperlink ref="F391" r:id="rId50" xr:uid="{00000000-0004-0000-1E00-000031000000}"/>
    <hyperlink ref="F397" r:id="rId51" xr:uid="{00000000-0004-0000-1E00-000032000000}"/>
  </hyperlinks>
  <pageMargins left="0.39370078740157483" right="0.39370078740157483" top="0.39370078740157483" bottom="0.39370078740157483" header="0" footer="0"/>
  <pageSetup paperSize="9" scale="84" fitToHeight="100" orientation="landscape" r:id="rId52"/>
  <headerFooter>
    <oddFooter>&amp;CStrana &amp;P z &amp;N</oddFooter>
  </headerFooter>
  <drawing r:id="rId5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BM33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193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s="1" customFormat="1" ht="12" customHeight="1">
      <c r="B8" s="22"/>
      <c r="D8" s="114" t="s">
        <v>212</v>
      </c>
      <c r="L8" s="22"/>
    </row>
    <row r="9" spans="1:46" s="2" customFormat="1" ht="16.5" customHeight="1">
      <c r="A9" s="36"/>
      <c r="B9" s="41"/>
      <c r="C9" s="36"/>
      <c r="D9" s="36"/>
      <c r="E9" s="406" t="s">
        <v>1019</v>
      </c>
      <c r="F9" s="408"/>
      <c r="G9" s="408"/>
      <c r="H9" s="408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214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09" t="s">
        <v>5811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21</v>
      </c>
      <c r="G13" s="36"/>
      <c r="H13" s="36"/>
      <c r="I13" s="114" t="s">
        <v>20</v>
      </c>
      <c r="J13" s="105" t="s">
        <v>21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22</v>
      </c>
      <c r="E14" s="36"/>
      <c r="F14" s="105" t="s">
        <v>23</v>
      </c>
      <c r="G14" s="36"/>
      <c r="H14" s="36"/>
      <c r="I14" s="114" t="s">
        <v>24</v>
      </c>
      <c r="J14" s="116" t="str">
        <f>'Rekapitulace stavby'!AN8</f>
        <v>29. 3. 2022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26</v>
      </c>
      <c r="E16" s="36"/>
      <c r="F16" s="36"/>
      <c r="G16" s="36"/>
      <c r="H16" s="36"/>
      <c r="I16" s="114" t="s">
        <v>27</v>
      </c>
      <c r="J16" s="105" t="s">
        <v>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21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27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0" t="str">
        <f>'Rekapitulace stavby'!E14</f>
        <v>Vyplň údaj</v>
      </c>
      <c r="F20" s="411"/>
      <c r="G20" s="411"/>
      <c r="H20" s="411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27</v>
      </c>
      <c r="J22" s="105" t="s">
        <v>21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33</v>
      </c>
      <c r="F23" s="36"/>
      <c r="G23" s="36"/>
      <c r="H23" s="36"/>
      <c r="I23" s="114" t="s">
        <v>29</v>
      </c>
      <c r="J23" s="105" t="s">
        <v>21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35</v>
      </c>
      <c r="E25" s="36"/>
      <c r="F25" s="36"/>
      <c r="G25" s="36"/>
      <c r="H25" s="36"/>
      <c r="I25" s="114" t="s">
        <v>27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47.25" customHeight="1">
      <c r="A29" s="117"/>
      <c r="B29" s="118"/>
      <c r="C29" s="117"/>
      <c r="D29" s="117"/>
      <c r="E29" s="412" t="s">
        <v>216</v>
      </c>
      <c r="F29" s="412"/>
      <c r="G29" s="412"/>
      <c r="H29" s="412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ROUND(J94,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ROUND((SUM(BE94:BE331)),  2)</f>
        <v>0</v>
      </c>
      <c r="G35" s="36"/>
      <c r="H35" s="36"/>
      <c r="I35" s="126">
        <v>0.21</v>
      </c>
      <c r="J35" s="125">
        <f>ROUND(((SUM(BE94:BE331))*I35),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ROUND((SUM(BF94:BF331)),  2)</f>
        <v>0</v>
      </c>
      <c r="G36" s="36"/>
      <c r="H36" s="36"/>
      <c r="I36" s="126">
        <v>0.15</v>
      </c>
      <c r="J36" s="125">
        <f>ROUND(((SUM(BF94:BF331))*I36),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ROUND((SUM(BG94:BG331)),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ROUND((SUM(BH94:BH331)),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ROUND((SUM(BI94:BI331)),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217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3" t="str">
        <f>E7</f>
        <v>Západní vstupní prostranství do areálu Kamencového jezera - B1 Přemyslova</v>
      </c>
      <c r="F50" s="414"/>
      <c r="G50" s="414"/>
      <c r="H50" s="414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212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3" t="s">
        <v>1019</v>
      </c>
      <c r="F52" s="415"/>
      <c r="G52" s="415"/>
      <c r="H52" s="415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214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87" t="str">
        <f>E11</f>
        <v>SO 08 - VODOVOD</v>
      </c>
      <c r="F54" s="415"/>
      <c r="G54" s="415"/>
      <c r="H54" s="415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Přemyslova, Chomutov</v>
      </c>
      <c r="G56" s="38"/>
      <c r="H56" s="38"/>
      <c r="I56" s="31" t="s">
        <v>24</v>
      </c>
      <c r="J56" s="61" t="str">
        <f>IF(J14="","",J14)</f>
        <v>29. 3. 2022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Statutární město Chomutov</v>
      </c>
      <c r="G58" s="38"/>
      <c r="H58" s="38"/>
      <c r="I58" s="31" t="s">
        <v>32</v>
      </c>
      <c r="J58" s="34" t="str">
        <f>E23</f>
        <v>refuel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35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218</v>
      </c>
      <c r="D61" s="139"/>
      <c r="E61" s="139"/>
      <c r="F61" s="139"/>
      <c r="G61" s="139"/>
      <c r="H61" s="139"/>
      <c r="I61" s="139"/>
      <c r="J61" s="140" t="s">
        <v>219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J94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220</v>
      </c>
    </row>
    <row r="64" spans="1:47" s="9" customFormat="1" ht="24.95" customHeight="1">
      <c r="B64" s="142"/>
      <c r="C64" s="143"/>
      <c r="D64" s="144" t="s">
        <v>314</v>
      </c>
      <c r="E64" s="145"/>
      <c r="F64" s="145"/>
      <c r="G64" s="145"/>
      <c r="H64" s="145"/>
      <c r="I64" s="145"/>
      <c r="J64" s="146">
        <f>J95</f>
        <v>0</v>
      </c>
      <c r="K64" s="143"/>
      <c r="L64" s="147"/>
    </row>
    <row r="65" spans="1:31" s="15" customFormat="1" ht="19.899999999999999" customHeight="1">
      <c r="B65" s="226"/>
      <c r="C65" s="99"/>
      <c r="D65" s="227" t="s">
        <v>315</v>
      </c>
      <c r="E65" s="228"/>
      <c r="F65" s="228"/>
      <c r="G65" s="228"/>
      <c r="H65" s="228"/>
      <c r="I65" s="228"/>
      <c r="J65" s="229">
        <f>J96</f>
        <v>0</v>
      </c>
      <c r="K65" s="99"/>
      <c r="L65" s="230"/>
    </row>
    <row r="66" spans="1:31" s="15" customFormat="1" ht="19.899999999999999" customHeight="1">
      <c r="B66" s="226"/>
      <c r="C66" s="99"/>
      <c r="D66" s="227" t="s">
        <v>317</v>
      </c>
      <c r="E66" s="228"/>
      <c r="F66" s="228"/>
      <c r="G66" s="228"/>
      <c r="H66" s="228"/>
      <c r="I66" s="228"/>
      <c r="J66" s="229">
        <f>J192</f>
        <v>0</v>
      </c>
      <c r="K66" s="99"/>
      <c r="L66" s="230"/>
    </row>
    <row r="67" spans="1:31" s="15" customFormat="1" ht="19.899999999999999" customHeight="1">
      <c r="B67" s="226"/>
      <c r="C67" s="99"/>
      <c r="D67" s="227" t="s">
        <v>318</v>
      </c>
      <c r="E67" s="228"/>
      <c r="F67" s="228"/>
      <c r="G67" s="228"/>
      <c r="H67" s="228"/>
      <c r="I67" s="228"/>
      <c r="J67" s="229">
        <f>J203</f>
        <v>0</v>
      </c>
      <c r="K67" s="99"/>
      <c r="L67" s="230"/>
    </row>
    <row r="68" spans="1:31" s="15" customFormat="1" ht="19.899999999999999" customHeight="1">
      <c r="B68" s="226"/>
      <c r="C68" s="99"/>
      <c r="D68" s="227" t="s">
        <v>319</v>
      </c>
      <c r="E68" s="228"/>
      <c r="F68" s="228"/>
      <c r="G68" s="228"/>
      <c r="H68" s="228"/>
      <c r="I68" s="228"/>
      <c r="J68" s="229">
        <f>J275</f>
        <v>0</v>
      </c>
      <c r="K68" s="99"/>
      <c r="L68" s="230"/>
    </row>
    <row r="69" spans="1:31" s="15" customFormat="1" ht="19.899999999999999" customHeight="1">
      <c r="B69" s="226"/>
      <c r="C69" s="99"/>
      <c r="D69" s="227" t="s">
        <v>320</v>
      </c>
      <c r="E69" s="228"/>
      <c r="F69" s="228"/>
      <c r="G69" s="228"/>
      <c r="H69" s="228"/>
      <c r="I69" s="228"/>
      <c r="J69" s="229">
        <f>J282</f>
        <v>0</v>
      </c>
      <c r="K69" s="99"/>
      <c r="L69" s="230"/>
    </row>
    <row r="70" spans="1:31" s="15" customFormat="1" ht="19.899999999999999" customHeight="1">
      <c r="B70" s="226"/>
      <c r="C70" s="99"/>
      <c r="D70" s="227" t="s">
        <v>321</v>
      </c>
      <c r="E70" s="228"/>
      <c r="F70" s="228"/>
      <c r="G70" s="228"/>
      <c r="H70" s="228"/>
      <c r="I70" s="228"/>
      <c r="J70" s="229">
        <f>J324</f>
        <v>0</v>
      </c>
      <c r="K70" s="99"/>
      <c r="L70" s="230"/>
    </row>
    <row r="71" spans="1:31" s="9" customFormat="1" ht="24.95" customHeight="1">
      <c r="B71" s="142"/>
      <c r="C71" s="143"/>
      <c r="D71" s="144" t="s">
        <v>1568</v>
      </c>
      <c r="E71" s="145"/>
      <c r="F71" s="145"/>
      <c r="G71" s="145"/>
      <c r="H71" s="145"/>
      <c r="I71" s="145"/>
      <c r="J71" s="146">
        <f>J327</f>
        <v>0</v>
      </c>
      <c r="K71" s="143"/>
      <c r="L71" s="147"/>
    </row>
    <row r="72" spans="1:31" s="15" customFormat="1" ht="19.899999999999999" customHeight="1">
      <c r="B72" s="226"/>
      <c r="C72" s="99"/>
      <c r="D72" s="227" t="s">
        <v>4219</v>
      </c>
      <c r="E72" s="228"/>
      <c r="F72" s="228"/>
      <c r="G72" s="228"/>
      <c r="H72" s="228"/>
      <c r="I72" s="228"/>
      <c r="J72" s="229">
        <f>J328</f>
        <v>0</v>
      </c>
      <c r="K72" s="99"/>
      <c r="L72" s="230"/>
    </row>
    <row r="73" spans="1:31" s="2" customFormat="1" ht="21.7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49"/>
      <c r="C74" s="50"/>
      <c r="D74" s="50"/>
      <c r="E74" s="50"/>
      <c r="F74" s="50"/>
      <c r="G74" s="50"/>
      <c r="H74" s="50"/>
      <c r="I74" s="50"/>
      <c r="J74" s="50"/>
      <c r="K74" s="50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31" s="2" customFormat="1" ht="6.95" customHeight="1">
      <c r="A78" s="36"/>
      <c r="B78" s="51"/>
      <c r="C78" s="52"/>
      <c r="D78" s="52"/>
      <c r="E78" s="52"/>
      <c r="F78" s="52"/>
      <c r="G78" s="52"/>
      <c r="H78" s="52"/>
      <c r="I78" s="52"/>
      <c r="J78" s="52"/>
      <c r="K78" s="52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24.95" customHeight="1">
      <c r="A79" s="36"/>
      <c r="B79" s="37"/>
      <c r="C79" s="25" t="s">
        <v>225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>
      <c r="A81" s="36"/>
      <c r="B81" s="37"/>
      <c r="C81" s="31" t="s">
        <v>16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>
      <c r="A82" s="36"/>
      <c r="B82" s="37"/>
      <c r="C82" s="38"/>
      <c r="D82" s="38"/>
      <c r="E82" s="413" t="str">
        <f>E7</f>
        <v>Západní vstupní prostranství do areálu Kamencového jezera - B1 Přemyslova</v>
      </c>
      <c r="F82" s="414"/>
      <c r="G82" s="414"/>
      <c r="H82" s="414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1" customFormat="1" ht="12" customHeight="1">
      <c r="B83" s="23"/>
      <c r="C83" s="31" t="s">
        <v>212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413" t="s">
        <v>1019</v>
      </c>
      <c r="F84" s="415"/>
      <c r="G84" s="415"/>
      <c r="H84" s="415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214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387" t="str">
        <f>E11</f>
        <v>SO 08 - VODOVOD</v>
      </c>
      <c r="F86" s="415"/>
      <c r="G86" s="415"/>
      <c r="H86" s="415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22</v>
      </c>
      <c r="D88" s="38"/>
      <c r="E88" s="38"/>
      <c r="F88" s="29" t="str">
        <f>F14</f>
        <v>Přemyslova, Chomutov</v>
      </c>
      <c r="G88" s="38"/>
      <c r="H88" s="38"/>
      <c r="I88" s="31" t="s">
        <v>24</v>
      </c>
      <c r="J88" s="61" t="str">
        <f>IF(J14="","",J14)</f>
        <v>29. 3. 2022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5.2" customHeight="1">
      <c r="A90" s="36"/>
      <c r="B90" s="37"/>
      <c r="C90" s="31" t="s">
        <v>26</v>
      </c>
      <c r="D90" s="38"/>
      <c r="E90" s="38"/>
      <c r="F90" s="29" t="str">
        <f>E17</f>
        <v>Statutární město Chomutov</v>
      </c>
      <c r="G90" s="38"/>
      <c r="H90" s="38"/>
      <c r="I90" s="31" t="s">
        <v>32</v>
      </c>
      <c r="J90" s="34" t="str">
        <f>E23</f>
        <v>refuel s.r.o.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30</v>
      </c>
      <c r="D91" s="38"/>
      <c r="E91" s="38"/>
      <c r="F91" s="29" t="str">
        <f>IF(E20="","",E20)</f>
        <v>Vyplň údaj</v>
      </c>
      <c r="G91" s="38"/>
      <c r="H91" s="38"/>
      <c r="I91" s="31" t="s">
        <v>35</v>
      </c>
      <c r="J91" s="34" t="str">
        <f>E26</f>
        <v xml:space="preserve"> 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0" customFormat="1" ht="29.25" customHeight="1">
      <c r="A93" s="148"/>
      <c r="B93" s="149"/>
      <c r="C93" s="150" t="s">
        <v>226</v>
      </c>
      <c r="D93" s="151" t="s">
        <v>58</v>
      </c>
      <c r="E93" s="151" t="s">
        <v>54</v>
      </c>
      <c r="F93" s="151" t="s">
        <v>55</v>
      </c>
      <c r="G93" s="151" t="s">
        <v>227</v>
      </c>
      <c r="H93" s="151" t="s">
        <v>228</v>
      </c>
      <c r="I93" s="151" t="s">
        <v>229</v>
      </c>
      <c r="J93" s="151" t="s">
        <v>219</v>
      </c>
      <c r="K93" s="152" t="s">
        <v>230</v>
      </c>
      <c r="L93" s="153"/>
      <c r="M93" s="70" t="s">
        <v>21</v>
      </c>
      <c r="N93" s="71" t="s">
        <v>43</v>
      </c>
      <c r="O93" s="71" t="s">
        <v>231</v>
      </c>
      <c r="P93" s="71" t="s">
        <v>232</v>
      </c>
      <c r="Q93" s="71" t="s">
        <v>233</v>
      </c>
      <c r="R93" s="71" t="s">
        <v>234</v>
      </c>
      <c r="S93" s="71" t="s">
        <v>235</v>
      </c>
      <c r="T93" s="72" t="s">
        <v>236</v>
      </c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</row>
    <row r="94" spans="1:63" s="2" customFormat="1" ht="22.9" customHeight="1">
      <c r="A94" s="36"/>
      <c r="B94" s="37"/>
      <c r="C94" s="77" t="s">
        <v>237</v>
      </c>
      <c r="D94" s="38"/>
      <c r="E94" s="38"/>
      <c r="F94" s="38"/>
      <c r="G94" s="38"/>
      <c r="H94" s="38"/>
      <c r="I94" s="38"/>
      <c r="J94" s="154">
        <f>BK94</f>
        <v>0</v>
      </c>
      <c r="K94" s="38"/>
      <c r="L94" s="41"/>
      <c r="M94" s="73"/>
      <c r="N94" s="155"/>
      <c r="O94" s="74"/>
      <c r="P94" s="156">
        <f>P95+P327</f>
        <v>0</v>
      </c>
      <c r="Q94" s="74"/>
      <c r="R94" s="156">
        <f>R95+R327</f>
        <v>1.1188962391200001</v>
      </c>
      <c r="S94" s="74"/>
      <c r="T94" s="157">
        <f>T95+T327</f>
        <v>3.5489999999999999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220</v>
      </c>
      <c r="BK94" s="158">
        <f>BK95+BK327</f>
        <v>0</v>
      </c>
    </row>
    <row r="95" spans="1:63" s="11" customFormat="1" ht="25.9" customHeight="1">
      <c r="B95" s="159"/>
      <c r="C95" s="160"/>
      <c r="D95" s="161" t="s">
        <v>72</v>
      </c>
      <c r="E95" s="162" t="s">
        <v>322</v>
      </c>
      <c r="F95" s="162" t="s">
        <v>323</v>
      </c>
      <c r="G95" s="160"/>
      <c r="H95" s="160"/>
      <c r="I95" s="163"/>
      <c r="J95" s="164">
        <f>BK95</f>
        <v>0</v>
      </c>
      <c r="K95" s="160"/>
      <c r="L95" s="165"/>
      <c r="M95" s="166"/>
      <c r="N95" s="167"/>
      <c r="O95" s="167"/>
      <c r="P95" s="168">
        <f>P96+P192+P203+P275+P282+P324</f>
        <v>0</v>
      </c>
      <c r="Q95" s="167"/>
      <c r="R95" s="168">
        <f>R96+R192+R203+R275+R282+R324</f>
        <v>1.1091183791200001</v>
      </c>
      <c r="S95" s="167"/>
      <c r="T95" s="169">
        <f>T96+T192+T203+T275+T282+T324</f>
        <v>3.5489999999999999</v>
      </c>
      <c r="AR95" s="170" t="s">
        <v>80</v>
      </c>
      <c r="AT95" s="171" t="s">
        <v>72</v>
      </c>
      <c r="AU95" s="171" t="s">
        <v>73</v>
      </c>
      <c r="AY95" s="170" t="s">
        <v>239</v>
      </c>
      <c r="BK95" s="172">
        <f>BK96+BK192+BK203+BK275+BK282+BK324</f>
        <v>0</v>
      </c>
    </row>
    <row r="96" spans="1:63" s="11" customFormat="1" ht="22.9" customHeight="1">
      <c r="B96" s="159"/>
      <c r="C96" s="160"/>
      <c r="D96" s="161" t="s">
        <v>72</v>
      </c>
      <c r="E96" s="231" t="s">
        <v>80</v>
      </c>
      <c r="F96" s="231" t="s">
        <v>257</v>
      </c>
      <c r="G96" s="160"/>
      <c r="H96" s="160"/>
      <c r="I96" s="163"/>
      <c r="J96" s="232">
        <f>BK96</f>
        <v>0</v>
      </c>
      <c r="K96" s="160"/>
      <c r="L96" s="165"/>
      <c r="M96" s="166"/>
      <c r="N96" s="167"/>
      <c r="O96" s="167"/>
      <c r="P96" s="168">
        <f>SUM(P97:P191)</f>
        <v>0</v>
      </c>
      <c r="Q96" s="167"/>
      <c r="R96" s="168">
        <f>SUM(R97:R191)</f>
        <v>0.53962204812000003</v>
      </c>
      <c r="S96" s="167"/>
      <c r="T96" s="169">
        <f>SUM(T97:T191)</f>
        <v>3.5364</v>
      </c>
      <c r="AR96" s="170" t="s">
        <v>80</v>
      </c>
      <c r="AT96" s="171" t="s">
        <v>72</v>
      </c>
      <c r="AU96" s="171" t="s">
        <v>80</v>
      </c>
      <c r="AY96" s="170" t="s">
        <v>239</v>
      </c>
      <c r="BK96" s="172">
        <f>SUM(BK97:BK191)</f>
        <v>0</v>
      </c>
    </row>
    <row r="97" spans="1:65" s="2" customFormat="1" ht="37.9" customHeight="1">
      <c r="A97" s="36"/>
      <c r="B97" s="37"/>
      <c r="C97" s="173" t="s">
        <v>80</v>
      </c>
      <c r="D97" s="173" t="s">
        <v>240</v>
      </c>
      <c r="E97" s="174" t="s">
        <v>4996</v>
      </c>
      <c r="F97" s="175" t="s">
        <v>4997</v>
      </c>
      <c r="G97" s="176" t="s">
        <v>326</v>
      </c>
      <c r="H97" s="177">
        <v>7.92</v>
      </c>
      <c r="I97" s="178"/>
      <c r="J97" s="179">
        <f>ROUND(I97*H97,2)</f>
        <v>0</v>
      </c>
      <c r="K97" s="175" t="s">
        <v>327</v>
      </c>
      <c r="L97" s="41"/>
      <c r="M97" s="180" t="s">
        <v>21</v>
      </c>
      <c r="N97" s="181" t="s">
        <v>44</v>
      </c>
      <c r="O97" s="66"/>
      <c r="P97" s="182">
        <f>O97*H97</f>
        <v>0</v>
      </c>
      <c r="Q97" s="182">
        <v>0</v>
      </c>
      <c r="R97" s="182">
        <f>Q97*H97</f>
        <v>0</v>
      </c>
      <c r="S97" s="182">
        <v>0.255</v>
      </c>
      <c r="T97" s="183">
        <f>S97*H97</f>
        <v>2.0196000000000001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100</v>
      </c>
      <c r="AT97" s="184" t="s">
        <v>240</v>
      </c>
      <c r="AU97" s="184" t="s">
        <v>82</v>
      </c>
      <c r="AY97" s="19" t="s">
        <v>239</v>
      </c>
      <c r="BE97" s="185">
        <f>IF(N97="základní",J97,0)</f>
        <v>0</v>
      </c>
      <c r="BF97" s="185">
        <f>IF(N97="snížená",J97,0)</f>
        <v>0</v>
      </c>
      <c r="BG97" s="185">
        <f>IF(N97="zákl. přenesená",J97,0)</f>
        <v>0</v>
      </c>
      <c r="BH97" s="185">
        <f>IF(N97="sníž. přenesená",J97,0)</f>
        <v>0</v>
      </c>
      <c r="BI97" s="185">
        <f>IF(N97="nulová",J97,0)</f>
        <v>0</v>
      </c>
      <c r="BJ97" s="19" t="s">
        <v>80</v>
      </c>
      <c r="BK97" s="185">
        <f>ROUND(I97*H97,2)</f>
        <v>0</v>
      </c>
      <c r="BL97" s="19" t="s">
        <v>100</v>
      </c>
      <c r="BM97" s="184" t="s">
        <v>5812</v>
      </c>
    </row>
    <row r="98" spans="1:65" s="2" customFormat="1" ht="11.25">
      <c r="A98" s="36"/>
      <c r="B98" s="37"/>
      <c r="C98" s="38"/>
      <c r="D98" s="233" t="s">
        <v>329</v>
      </c>
      <c r="E98" s="38"/>
      <c r="F98" s="234" t="s">
        <v>4999</v>
      </c>
      <c r="G98" s="38"/>
      <c r="H98" s="38"/>
      <c r="I98" s="188"/>
      <c r="J98" s="38"/>
      <c r="K98" s="38"/>
      <c r="L98" s="41"/>
      <c r="M98" s="189"/>
      <c r="N98" s="190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329</v>
      </c>
      <c r="AU98" s="19" t="s">
        <v>82</v>
      </c>
    </row>
    <row r="99" spans="1:65" s="12" customFormat="1" ht="11.25">
      <c r="B99" s="191"/>
      <c r="C99" s="192"/>
      <c r="D99" s="186" t="s">
        <v>248</v>
      </c>
      <c r="E99" s="193" t="s">
        <v>21</v>
      </c>
      <c r="F99" s="194" t="s">
        <v>5813</v>
      </c>
      <c r="G99" s="192"/>
      <c r="H99" s="193" t="s">
        <v>21</v>
      </c>
      <c r="I99" s="195"/>
      <c r="J99" s="192"/>
      <c r="K99" s="192"/>
      <c r="L99" s="196"/>
      <c r="M99" s="197"/>
      <c r="N99" s="198"/>
      <c r="O99" s="198"/>
      <c r="P99" s="198"/>
      <c r="Q99" s="198"/>
      <c r="R99" s="198"/>
      <c r="S99" s="198"/>
      <c r="T99" s="199"/>
      <c r="AT99" s="200" t="s">
        <v>248</v>
      </c>
      <c r="AU99" s="200" t="s">
        <v>82</v>
      </c>
      <c r="AV99" s="12" t="s">
        <v>80</v>
      </c>
      <c r="AW99" s="12" t="s">
        <v>34</v>
      </c>
      <c r="AX99" s="12" t="s">
        <v>73</v>
      </c>
      <c r="AY99" s="200" t="s">
        <v>239</v>
      </c>
    </row>
    <row r="100" spans="1:65" s="13" customFormat="1" ht="11.25">
      <c r="B100" s="201"/>
      <c r="C100" s="202"/>
      <c r="D100" s="186" t="s">
        <v>248</v>
      </c>
      <c r="E100" s="203" t="s">
        <v>21</v>
      </c>
      <c r="F100" s="204" t="s">
        <v>5814</v>
      </c>
      <c r="G100" s="202"/>
      <c r="H100" s="205">
        <v>1.2</v>
      </c>
      <c r="I100" s="206"/>
      <c r="J100" s="202"/>
      <c r="K100" s="202"/>
      <c r="L100" s="207"/>
      <c r="M100" s="208"/>
      <c r="N100" s="209"/>
      <c r="O100" s="209"/>
      <c r="P100" s="209"/>
      <c r="Q100" s="209"/>
      <c r="R100" s="209"/>
      <c r="S100" s="209"/>
      <c r="T100" s="210"/>
      <c r="AT100" s="211" t="s">
        <v>248</v>
      </c>
      <c r="AU100" s="211" t="s">
        <v>82</v>
      </c>
      <c r="AV100" s="13" t="s">
        <v>82</v>
      </c>
      <c r="AW100" s="13" t="s">
        <v>34</v>
      </c>
      <c r="AX100" s="13" t="s">
        <v>73</v>
      </c>
      <c r="AY100" s="211" t="s">
        <v>239</v>
      </c>
    </row>
    <row r="101" spans="1:65" s="13" customFormat="1" ht="11.25">
      <c r="B101" s="201"/>
      <c r="C101" s="202"/>
      <c r="D101" s="186" t="s">
        <v>248</v>
      </c>
      <c r="E101" s="203" t="s">
        <v>21</v>
      </c>
      <c r="F101" s="204" t="s">
        <v>5815</v>
      </c>
      <c r="G101" s="202"/>
      <c r="H101" s="205">
        <v>3.9</v>
      </c>
      <c r="I101" s="206"/>
      <c r="J101" s="202"/>
      <c r="K101" s="202"/>
      <c r="L101" s="207"/>
      <c r="M101" s="208"/>
      <c r="N101" s="209"/>
      <c r="O101" s="209"/>
      <c r="P101" s="209"/>
      <c r="Q101" s="209"/>
      <c r="R101" s="209"/>
      <c r="S101" s="209"/>
      <c r="T101" s="210"/>
      <c r="AT101" s="211" t="s">
        <v>248</v>
      </c>
      <c r="AU101" s="211" t="s">
        <v>82</v>
      </c>
      <c r="AV101" s="13" t="s">
        <v>82</v>
      </c>
      <c r="AW101" s="13" t="s">
        <v>34</v>
      </c>
      <c r="AX101" s="13" t="s">
        <v>73</v>
      </c>
      <c r="AY101" s="211" t="s">
        <v>239</v>
      </c>
    </row>
    <row r="102" spans="1:65" s="13" customFormat="1" ht="11.25">
      <c r="B102" s="201"/>
      <c r="C102" s="202"/>
      <c r="D102" s="186" t="s">
        <v>248</v>
      </c>
      <c r="E102" s="203" t="s">
        <v>21</v>
      </c>
      <c r="F102" s="204" t="s">
        <v>5816</v>
      </c>
      <c r="G102" s="202"/>
      <c r="H102" s="205">
        <v>2.82</v>
      </c>
      <c r="I102" s="206"/>
      <c r="J102" s="202"/>
      <c r="K102" s="202"/>
      <c r="L102" s="207"/>
      <c r="M102" s="208"/>
      <c r="N102" s="209"/>
      <c r="O102" s="209"/>
      <c r="P102" s="209"/>
      <c r="Q102" s="209"/>
      <c r="R102" s="209"/>
      <c r="S102" s="209"/>
      <c r="T102" s="210"/>
      <c r="AT102" s="211" t="s">
        <v>248</v>
      </c>
      <c r="AU102" s="211" t="s">
        <v>82</v>
      </c>
      <c r="AV102" s="13" t="s">
        <v>82</v>
      </c>
      <c r="AW102" s="13" t="s">
        <v>34</v>
      </c>
      <c r="AX102" s="13" t="s">
        <v>73</v>
      </c>
      <c r="AY102" s="211" t="s">
        <v>239</v>
      </c>
    </row>
    <row r="103" spans="1:65" s="14" customFormat="1" ht="11.25">
      <c r="B103" s="212"/>
      <c r="C103" s="213"/>
      <c r="D103" s="186" t="s">
        <v>248</v>
      </c>
      <c r="E103" s="214" t="s">
        <v>21</v>
      </c>
      <c r="F103" s="215" t="s">
        <v>251</v>
      </c>
      <c r="G103" s="213"/>
      <c r="H103" s="216">
        <v>7.92</v>
      </c>
      <c r="I103" s="217"/>
      <c r="J103" s="213"/>
      <c r="K103" s="213"/>
      <c r="L103" s="218"/>
      <c r="M103" s="219"/>
      <c r="N103" s="220"/>
      <c r="O103" s="220"/>
      <c r="P103" s="220"/>
      <c r="Q103" s="220"/>
      <c r="R103" s="220"/>
      <c r="S103" s="220"/>
      <c r="T103" s="221"/>
      <c r="AT103" s="222" t="s">
        <v>248</v>
      </c>
      <c r="AU103" s="222" t="s">
        <v>82</v>
      </c>
      <c r="AV103" s="14" t="s">
        <v>100</v>
      </c>
      <c r="AW103" s="14" t="s">
        <v>34</v>
      </c>
      <c r="AX103" s="14" t="s">
        <v>80</v>
      </c>
      <c r="AY103" s="222" t="s">
        <v>239</v>
      </c>
    </row>
    <row r="104" spans="1:65" s="2" customFormat="1" ht="24.2" customHeight="1">
      <c r="A104" s="36"/>
      <c r="B104" s="37"/>
      <c r="C104" s="173" t="s">
        <v>82</v>
      </c>
      <c r="D104" s="173" t="s">
        <v>240</v>
      </c>
      <c r="E104" s="174" t="s">
        <v>324</v>
      </c>
      <c r="F104" s="175" t="s">
        <v>325</v>
      </c>
      <c r="G104" s="176" t="s">
        <v>326</v>
      </c>
      <c r="H104" s="177">
        <v>4.8</v>
      </c>
      <c r="I104" s="178"/>
      <c r="J104" s="179">
        <f>ROUND(I104*H104,2)</f>
        <v>0</v>
      </c>
      <c r="K104" s="175" t="s">
        <v>327</v>
      </c>
      <c r="L104" s="41"/>
      <c r="M104" s="180" t="s">
        <v>21</v>
      </c>
      <c r="N104" s="181" t="s">
        <v>44</v>
      </c>
      <c r="O104" s="66"/>
      <c r="P104" s="182">
        <f>O104*H104</f>
        <v>0</v>
      </c>
      <c r="Q104" s="182">
        <v>0</v>
      </c>
      <c r="R104" s="182">
        <f>Q104*H104</f>
        <v>0</v>
      </c>
      <c r="S104" s="182">
        <v>0.316</v>
      </c>
      <c r="T104" s="183">
        <f>S104*H104</f>
        <v>1.5167999999999999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4" t="s">
        <v>100</v>
      </c>
      <c r="AT104" s="184" t="s">
        <v>240</v>
      </c>
      <c r="AU104" s="184" t="s">
        <v>82</v>
      </c>
      <c r="AY104" s="19" t="s">
        <v>239</v>
      </c>
      <c r="BE104" s="185">
        <f>IF(N104="základní",J104,0)</f>
        <v>0</v>
      </c>
      <c r="BF104" s="185">
        <f>IF(N104="snížená",J104,0)</f>
        <v>0</v>
      </c>
      <c r="BG104" s="185">
        <f>IF(N104="zákl. přenesená",J104,0)</f>
        <v>0</v>
      </c>
      <c r="BH104" s="185">
        <f>IF(N104="sníž. přenesená",J104,0)</f>
        <v>0</v>
      </c>
      <c r="BI104" s="185">
        <f>IF(N104="nulová",J104,0)</f>
        <v>0</v>
      </c>
      <c r="BJ104" s="19" t="s">
        <v>80</v>
      </c>
      <c r="BK104" s="185">
        <f>ROUND(I104*H104,2)</f>
        <v>0</v>
      </c>
      <c r="BL104" s="19" t="s">
        <v>100</v>
      </c>
      <c r="BM104" s="184" t="s">
        <v>5817</v>
      </c>
    </row>
    <row r="105" spans="1:65" s="2" customFormat="1" ht="11.25">
      <c r="A105" s="36"/>
      <c r="B105" s="37"/>
      <c r="C105" s="38"/>
      <c r="D105" s="233" t="s">
        <v>329</v>
      </c>
      <c r="E105" s="38"/>
      <c r="F105" s="234" t="s">
        <v>330</v>
      </c>
      <c r="G105" s="38"/>
      <c r="H105" s="38"/>
      <c r="I105" s="188"/>
      <c r="J105" s="38"/>
      <c r="K105" s="38"/>
      <c r="L105" s="41"/>
      <c r="M105" s="189"/>
      <c r="N105" s="190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329</v>
      </c>
      <c r="AU105" s="19" t="s">
        <v>82</v>
      </c>
    </row>
    <row r="106" spans="1:65" s="12" customFormat="1" ht="11.25">
      <c r="B106" s="191"/>
      <c r="C106" s="192"/>
      <c r="D106" s="186" t="s">
        <v>248</v>
      </c>
      <c r="E106" s="193" t="s">
        <v>21</v>
      </c>
      <c r="F106" s="194" t="s">
        <v>5813</v>
      </c>
      <c r="G106" s="192"/>
      <c r="H106" s="193" t="s">
        <v>21</v>
      </c>
      <c r="I106" s="195"/>
      <c r="J106" s="192"/>
      <c r="K106" s="192"/>
      <c r="L106" s="196"/>
      <c r="M106" s="197"/>
      <c r="N106" s="198"/>
      <c r="O106" s="198"/>
      <c r="P106" s="198"/>
      <c r="Q106" s="198"/>
      <c r="R106" s="198"/>
      <c r="S106" s="198"/>
      <c r="T106" s="199"/>
      <c r="AT106" s="200" t="s">
        <v>248</v>
      </c>
      <c r="AU106" s="200" t="s">
        <v>82</v>
      </c>
      <c r="AV106" s="12" t="s">
        <v>80</v>
      </c>
      <c r="AW106" s="12" t="s">
        <v>34</v>
      </c>
      <c r="AX106" s="12" t="s">
        <v>73</v>
      </c>
      <c r="AY106" s="200" t="s">
        <v>239</v>
      </c>
    </row>
    <row r="107" spans="1:65" s="13" customFormat="1" ht="11.25">
      <c r="B107" s="201"/>
      <c r="C107" s="202"/>
      <c r="D107" s="186" t="s">
        <v>248</v>
      </c>
      <c r="E107" s="203" t="s">
        <v>21</v>
      </c>
      <c r="F107" s="204" t="s">
        <v>5818</v>
      </c>
      <c r="G107" s="202"/>
      <c r="H107" s="205">
        <v>4.0199999999999996</v>
      </c>
      <c r="I107" s="206"/>
      <c r="J107" s="202"/>
      <c r="K107" s="202"/>
      <c r="L107" s="207"/>
      <c r="M107" s="208"/>
      <c r="N107" s="209"/>
      <c r="O107" s="209"/>
      <c r="P107" s="209"/>
      <c r="Q107" s="209"/>
      <c r="R107" s="209"/>
      <c r="S107" s="209"/>
      <c r="T107" s="210"/>
      <c r="AT107" s="211" t="s">
        <v>248</v>
      </c>
      <c r="AU107" s="211" t="s">
        <v>82</v>
      </c>
      <c r="AV107" s="13" t="s">
        <v>82</v>
      </c>
      <c r="AW107" s="13" t="s">
        <v>34</v>
      </c>
      <c r="AX107" s="13" t="s">
        <v>73</v>
      </c>
      <c r="AY107" s="211" t="s">
        <v>239</v>
      </c>
    </row>
    <row r="108" spans="1:65" s="13" customFormat="1" ht="11.25">
      <c r="B108" s="201"/>
      <c r="C108" s="202"/>
      <c r="D108" s="186" t="s">
        <v>248</v>
      </c>
      <c r="E108" s="203" t="s">
        <v>21</v>
      </c>
      <c r="F108" s="204" t="s">
        <v>5819</v>
      </c>
      <c r="G108" s="202"/>
      <c r="H108" s="205">
        <v>0.78</v>
      </c>
      <c r="I108" s="206"/>
      <c r="J108" s="202"/>
      <c r="K108" s="202"/>
      <c r="L108" s="207"/>
      <c r="M108" s="208"/>
      <c r="N108" s="209"/>
      <c r="O108" s="209"/>
      <c r="P108" s="209"/>
      <c r="Q108" s="209"/>
      <c r="R108" s="209"/>
      <c r="S108" s="209"/>
      <c r="T108" s="210"/>
      <c r="AT108" s="211" t="s">
        <v>248</v>
      </c>
      <c r="AU108" s="211" t="s">
        <v>82</v>
      </c>
      <c r="AV108" s="13" t="s">
        <v>82</v>
      </c>
      <c r="AW108" s="13" t="s">
        <v>34</v>
      </c>
      <c r="AX108" s="13" t="s">
        <v>73</v>
      </c>
      <c r="AY108" s="211" t="s">
        <v>239</v>
      </c>
    </row>
    <row r="109" spans="1:65" s="14" customFormat="1" ht="11.25">
      <c r="B109" s="212"/>
      <c r="C109" s="213"/>
      <c r="D109" s="186" t="s">
        <v>248</v>
      </c>
      <c r="E109" s="214" t="s">
        <v>21</v>
      </c>
      <c r="F109" s="215" t="s">
        <v>251</v>
      </c>
      <c r="G109" s="213"/>
      <c r="H109" s="216">
        <v>4.8</v>
      </c>
      <c r="I109" s="217"/>
      <c r="J109" s="213"/>
      <c r="K109" s="213"/>
      <c r="L109" s="218"/>
      <c r="M109" s="219"/>
      <c r="N109" s="220"/>
      <c r="O109" s="220"/>
      <c r="P109" s="220"/>
      <c r="Q109" s="220"/>
      <c r="R109" s="220"/>
      <c r="S109" s="220"/>
      <c r="T109" s="221"/>
      <c r="AT109" s="222" t="s">
        <v>248</v>
      </c>
      <c r="AU109" s="222" t="s">
        <v>82</v>
      </c>
      <c r="AV109" s="14" t="s">
        <v>100</v>
      </c>
      <c r="AW109" s="14" t="s">
        <v>34</v>
      </c>
      <c r="AX109" s="14" t="s">
        <v>80</v>
      </c>
      <c r="AY109" s="222" t="s">
        <v>239</v>
      </c>
    </row>
    <row r="110" spans="1:65" s="2" customFormat="1" ht="49.15" customHeight="1">
      <c r="A110" s="36"/>
      <c r="B110" s="37"/>
      <c r="C110" s="173" t="s">
        <v>96</v>
      </c>
      <c r="D110" s="173" t="s">
        <v>240</v>
      </c>
      <c r="E110" s="174" t="s">
        <v>5820</v>
      </c>
      <c r="F110" s="175" t="s">
        <v>5821</v>
      </c>
      <c r="G110" s="176" t="s">
        <v>602</v>
      </c>
      <c r="H110" s="177">
        <v>1.8</v>
      </c>
      <c r="I110" s="178"/>
      <c r="J110" s="179">
        <f>ROUND(I110*H110,2)</f>
        <v>0</v>
      </c>
      <c r="K110" s="175" t="s">
        <v>327</v>
      </c>
      <c r="L110" s="41"/>
      <c r="M110" s="180" t="s">
        <v>21</v>
      </c>
      <c r="N110" s="181" t="s">
        <v>44</v>
      </c>
      <c r="O110" s="66"/>
      <c r="P110" s="182">
        <f>O110*H110</f>
        <v>0</v>
      </c>
      <c r="Q110" s="182">
        <v>1.26885E-2</v>
      </c>
      <c r="R110" s="182">
        <f>Q110*H110</f>
        <v>2.28393E-2</v>
      </c>
      <c r="S110" s="182">
        <v>0</v>
      </c>
      <c r="T110" s="18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4" t="s">
        <v>100</v>
      </c>
      <c r="AT110" s="184" t="s">
        <v>240</v>
      </c>
      <c r="AU110" s="184" t="s">
        <v>82</v>
      </c>
      <c r="AY110" s="19" t="s">
        <v>239</v>
      </c>
      <c r="BE110" s="185">
        <f>IF(N110="základní",J110,0)</f>
        <v>0</v>
      </c>
      <c r="BF110" s="185">
        <f>IF(N110="snížená",J110,0)</f>
        <v>0</v>
      </c>
      <c r="BG110" s="185">
        <f>IF(N110="zákl. přenesená",J110,0)</f>
        <v>0</v>
      </c>
      <c r="BH110" s="185">
        <f>IF(N110="sníž. přenesená",J110,0)</f>
        <v>0</v>
      </c>
      <c r="BI110" s="185">
        <f>IF(N110="nulová",J110,0)</f>
        <v>0</v>
      </c>
      <c r="BJ110" s="19" t="s">
        <v>80</v>
      </c>
      <c r="BK110" s="185">
        <f>ROUND(I110*H110,2)</f>
        <v>0</v>
      </c>
      <c r="BL110" s="19" t="s">
        <v>100</v>
      </c>
      <c r="BM110" s="184" t="s">
        <v>5822</v>
      </c>
    </row>
    <row r="111" spans="1:65" s="2" customFormat="1" ht="11.25">
      <c r="A111" s="36"/>
      <c r="B111" s="37"/>
      <c r="C111" s="38"/>
      <c r="D111" s="233" t="s">
        <v>329</v>
      </c>
      <c r="E111" s="38"/>
      <c r="F111" s="234" t="s">
        <v>5823</v>
      </c>
      <c r="G111" s="38"/>
      <c r="H111" s="38"/>
      <c r="I111" s="188"/>
      <c r="J111" s="38"/>
      <c r="K111" s="38"/>
      <c r="L111" s="41"/>
      <c r="M111" s="189"/>
      <c r="N111" s="190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329</v>
      </c>
      <c r="AU111" s="19" t="s">
        <v>82</v>
      </c>
    </row>
    <row r="112" spans="1:65" s="12" customFormat="1" ht="11.25">
      <c r="B112" s="191"/>
      <c r="C112" s="192"/>
      <c r="D112" s="186" t="s">
        <v>248</v>
      </c>
      <c r="E112" s="193" t="s">
        <v>21</v>
      </c>
      <c r="F112" s="194" t="s">
        <v>5824</v>
      </c>
      <c r="G112" s="192"/>
      <c r="H112" s="193" t="s">
        <v>21</v>
      </c>
      <c r="I112" s="195"/>
      <c r="J112" s="192"/>
      <c r="K112" s="192"/>
      <c r="L112" s="196"/>
      <c r="M112" s="197"/>
      <c r="N112" s="198"/>
      <c r="O112" s="198"/>
      <c r="P112" s="198"/>
      <c r="Q112" s="198"/>
      <c r="R112" s="198"/>
      <c r="S112" s="198"/>
      <c r="T112" s="199"/>
      <c r="AT112" s="200" t="s">
        <v>248</v>
      </c>
      <c r="AU112" s="200" t="s">
        <v>82</v>
      </c>
      <c r="AV112" s="12" t="s">
        <v>80</v>
      </c>
      <c r="AW112" s="12" t="s">
        <v>34</v>
      </c>
      <c r="AX112" s="12" t="s">
        <v>73</v>
      </c>
      <c r="AY112" s="200" t="s">
        <v>239</v>
      </c>
    </row>
    <row r="113" spans="1:65" s="12" customFormat="1" ht="11.25">
      <c r="B113" s="191"/>
      <c r="C113" s="192"/>
      <c r="D113" s="186" t="s">
        <v>248</v>
      </c>
      <c r="E113" s="193" t="s">
        <v>21</v>
      </c>
      <c r="F113" s="194" t="s">
        <v>5825</v>
      </c>
      <c r="G113" s="192"/>
      <c r="H113" s="193" t="s">
        <v>21</v>
      </c>
      <c r="I113" s="195"/>
      <c r="J113" s="192"/>
      <c r="K113" s="192"/>
      <c r="L113" s="196"/>
      <c r="M113" s="197"/>
      <c r="N113" s="198"/>
      <c r="O113" s="198"/>
      <c r="P113" s="198"/>
      <c r="Q113" s="198"/>
      <c r="R113" s="198"/>
      <c r="S113" s="198"/>
      <c r="T113" s="199"/>
      <c r="AT113" s="200" t="s">
        <v>248</v>
      </c>
      <c r="AU113" s="200" t="s">
        <v>82</v>
      </c>
      <c r="AV113" s="12" t="s">
        <v>80</v>
      </c>
      <c r="AW113" s="12" t="s">
        <v>34</v>
      </c>
      <c r="AX113" s="12" t="s">
        <v>73</v>
      </c>
      <c r="AY113" s="200" t="s">
        <v>239</v>
      </c>
    </row>
    <row r="114" spans="1:65" s="13" customFormat="1" ht="11.25">
      <c r="B114" s="201"/>
      <c r="C114" s="202"/>
      <c r="D114" s="186" t="s">
        <v>248</v>
      </c>
      <c r="E114" s="203" t="s">
        <v>21</v>
      </c>
      <c r="F114" s="204" t="s">
        <v>5826</v>
      </c>
      <c r="G114" s="202"/>
      <c r="H114" s="205">
        <v>1.2</v>
      </c>
      <c r="I114" s="206"/>
      <c r="J114" s="202"/>
      <c r="K114" s="202"/>
      <c r="L114" s="207"/>
      <c r="M114" s="208"/>
      <c r="N114" s="209"/>
      <c r="O114" s="209"/>
      <c r="P114" s="209"/>
      <c r="Q114" s="209"/>
      <c r="R114" s="209"/>
      <c r="S114" s="209"/>
      <c r="T114" s="210"/>
      <c r="AT114" s="211" t="s">
        <v>248</v>
      </c>
      <c r="AU114" s="211" t="s">
        <v>82</v>
      </c>
      <c r="AV114" s="13" t="s">
        <v>82</v>
      </c>
      <c r="AW114" s="13" t="s">
        <v>34</v>
      </c>
      <c r="AX114" s="13" t="s">
        <v>73</v>
      </c>
      <c r="AY114" s="211" t="s">
        <v>239</v>
      </c>
    </row>
    <row r="115" spans="1:65" s="16" customFormat="1" ht="11.25">
      <c r="B115" s="235"/>
      <c r="C115" s="236"/>
      <c r="D115" s="186" t="s">
        <v>248</v>
      </c>
      <c r="E115" s="237" t="s">
        <v>21</v>
      </c>
      <c r="F115" s="238" t="s">
        <v>373</v>
      </c>
      <c r="G115" s="236"/>
      <c r="H115" s="239">
        <v>1.2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AT115" s="245" t="s">
        <v>248</v>
      </c>
      <c r="AU115" s="245" t="s">
        <v>82</v>
      </c>
      <c r="AV115" s="16" t="s">
        <v>96</v>
      </c>
      <c r="AW115" s="16" t="s">
        <v>34</v>
      </c>
      <c r="AX115" s="16" t="s">
        <v>73</v>
      </c>
      <c r="AY115" s="245" t="s">
        <v>239</v>
      </c>
    </row>
    <row r="116" spans="1:65" s="12" customFormat="1" ht="11.25">
      <c r="B116" s="191"/>
      <c r="C116" s="192"/>
      <c r="D116" s="186" t="s">
        <v>248</v>
      </c>
      <c r="E116" s="193" t="s">
        <v>21</v>
      </c>
      <c r="F116" s="194" t="s">
        <v>5827</v>
      </c>
      <c r="G116" s="192"/>
      <c r="H116" s="193" t="s">
        <v>21</v>
      </c>
      <c r="I116" s="195"/>
      <c r="J116" s="192"/>
      <c r="K116" s="192"/>
      <c r="L116" s="196"/>
      <c r="M116" s="197"/>
      <c r="N116" s="198"/>
      <c r="O116" s="198"/>
      <c r="P116" s="198"/>
      <c r="Q116" s="198"/>
      <c r="R116" s="198"/>
      <c r="S116" s="198"/>
      <c r="T116" s="199"/>
      <c r="AT116" s="200" t="s">
        <v>248</v>
      </c>
      <c r="AU116" s="200" t="s">
        <v>82</v>
      </c>
      <c r="AV116" s="12" t="s">
        <v>80</v>
      </c>
      <c r="AW116" s="12" t="s">
        <v>34</v>
      </c>
      <c r="AX116" s="12" t="s">
        <v>73</v>
      </c>
      <c r="AY116" s="200" t="s">
        <v>239</v>
      </c>
    </row>
    <row r="117" spans="1:65" s="13" customFormat="1" ht="11.25">
      <c r="B117" s="201"/>
      <c r="C117" s="202"/>
      <c r="D117" s="186" t="s">
        <v>248</v>
      </c>
      <c r="E117" s="203" t="s">
        <v>21</v>
      </c>
      <c r="F117" s="204" t="s">
        <v>5828</v>
      </c>
      <c r="G117" s="202"/>
      <c r="H117" s="205">
        <v>0.6</v>
      </c>
      <c r="I117" s="206"/>
      <c r="J117" s="202"/>
      <c r="K117" s="202"/>
      <c r="L117" s="207"/>
      <c r="M117" s="208"/>
      <c r="N117" s="209"/>
      <c r="O117" s="209"/>
      <c r="P117" s="209"/>
      <c r="Q117" s="209"/>
      <c r="R117" s="209"/>
      <c r="S117" s="209"/>
      <c r="T117" s="210"/>
      <c r="AT117" s="211" t="s">
        <v>248</v>
      </c>
      <c r="AU117" s="211" t="s">
        <v>82</v>
      </c>
      <c r="AV117" s="13" t="s">
        <v>82</v>
      </c>
      <c r="AW117" s="13" t="s">
        <v>34</v>
      </c>
      <c r="AX117" s="13" t="s">
        <v>73</v>
      </c>
      <c r="AY117" s="211" t="s">
        <v>239</v>
      </c>
    </row>
    <row r="118" spans="1:65" s="16" customFormat="1" ht="11.25">
      <c r="B118" s="235"/>
      <c r="C118" s="236"/>
      <c r="D118" s="186" t="s">
        <v>248</v>
      </c>
      <c r="E118" s="237" t="s">
        <v>21</v>
      </c>
      <c r="F118" s="238" t="s">
        <v>373</v>
      </c>
      <c r="G118" s="236"/>
      <c r="H118" s="239">
        <v>0.6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AT118" s="245" t="s">
        <v>248</v>
      </c>
      <c r="AU118" s="245" t="s">
        <v>82</v>
      </c>
      <c r="AV118" s="16" t="s">
        <v>96</v>
      </c>
      <c r="AW118" s="16" t="s">
        <v>34</v>
      </c>
      <c r="AX118" s="16" t="s">
        <v>73</v>
      </c>
      <c r="AY118" s="245" t="s">
        <v>239</v>
      </c>
    </row>
    <row r="119" spans="1:65" s="14" customFormat="1" ht="11.25">
      <c r="B119" s="212"/>
      <c r="C119" s="213"/>
      <c r="D119" s="186" t="s">
        <v>248</v>
      </c>
      <c r="E119" s="214" t="s">
        <v>21</v>
      </c>
      <c r="F119" s="215" t="s">
        <v>251</v>
      </c>
      <c r="G119" s="213"/>
      <c r="H119" s="216">
        <v>1.7999999999999998</v>
      </c>
      <c r="I119" s="217"/>
      <c r="J119" s="213"/>
      <c r="K119" s="213"/>
      <c r="L119" s="218"/>
      <c r="M119" s="219"/>
      <c r="N119" s="220"/>
      <c r="O119" s="220"/>
      <c r="P119" s="220"/>
      <c r="Q119" s="220"/>
      <c r="R119" s="220"/>
      <c r="S119" s="220"/>
      <c r="T119" s="221"/>
      <c r="AT119" s="222" t="s">
        <v>248</v>
      </c>
      <c r="AU119" s="222" t="s">
        <v>82</v>
      </c>
      <c r="AV119" s="14" t="s">
        <v>100</v>
      </c>
      <c r="AW119" s="14" t="s">
        <v>34</v>
      </c>
      <c r="AX119" s="14" t="s">
        <v>80</v>
      </c>
      <c r="AY119" s="222" t="s">
        <v>239</v>
      </c>
    </row>
    <row r="120" spans="1:65" s="2" customFormat="1" ht="49.15" customHeight="1">
      <c r="A120" s="36"/>
      <c r="B120" s="37"/>
      <c r="C120" s="173" t="s">
        <v>100</v>
      </c>
      <c r="D120" s="173" t="s">
        <v>240</v>
      </c>
      <c r="E120" s="174" t="s">
        <v>5829</v>
      </c>
      <c r="F120" s="175" t="s">
        <v>5830</v>
      </c>
      <c r="G120" s="176" t="s">
        <v>602</v>
      </c>
      <c r="H120" s="177">
        <v>8.4</v>
      </c>
      <c r="I120" s="178"/>
      <c r="J120" s="179">
        <f>ROUND(I120*H120,2)</f>
        <v>0</v>
      </c>
      <c r="K120" s="175" t="s">
        <v>327</v>
      </c>
      <c r="L120" s="41"/>
      <c r="M120" s="180" t="s">
        <v>21</v>
      </c>
      <c r="N120" s="181" t="s">
        <v>44</v>
      </c>
      <c r="O120" s="66"/>
      <c r="P120" s="182">
        <f>O120*H120</f>
        <v>0</v>
      </c>
      <c r="Q120" s="182">
        <v>3.6904300000000001E-2</v>
      </c>
      <c r="R120" s="182">
        <f>Q120*H120</f>
        <v>0.30999612000000004</v>
      </c>
      <c r="S120" s="182">
        <v>0</v>
      </c>
      <c r="T120" s="18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4" t="s">
        <v>100</v>
      </c>
      <c r="AT120" s="184" t="s">
        <v>240</v>
      </c>
      <c r="AU120" s="184" t="s">
        <v>82</v>
      </c>
      <c r="AY120" s="19" t="s">
        <v>239</v>
      </c>
      <c r="BE120" s="185">
        <f>IF(N120="základní",J120,0)</f>
        <v>0</v>
      </c>
      <c r="BF120" s="185">
        <f>IF(N120="snížená",J120,0)</f>
        <v>0</v>
      </c>
      <c r="BG120" s="185">
        <f>IF(N120="zákl. přenesená",J120,0)</f>
        <v>0</v>
      </c>
      <c r="BH120" s="185">
        <f>IF(N120="sníž. přenesená",J120,0)</f>
        <v>0</v>
      </c>
      <c r="BI120" s="185">
        <f>IF(N120="nulová",J120,0)</f>
        <v>0</v>
      </c>
      <c r="BJ120" s="19" t="s">
        <v>80</v>
      </c>
      <c r="BK120" s="185">
        <f>ROUND(I120*H120,2)</f>
        <v>0</v>
      </c>
      <c r="BL120" s="19" t="s">
        <v>100</v>
      </c>
      <c r="BM120" s="184" t="s">
        <v>5831</v>
      </c>
    </row>
    <row r="121" spans="1:65" s="2" customFormat="1" ht="11.25">
      <c r="A121" s="36"/>
      <c r="B121" s="37"/>
      <c r="C121" s="38"/>
      <c r="D121" s="233" t="s">
        <v>329</v>
      </c>
      <c r="E121" s="38"/>
      <c r="F121" s="234" t="s">
        <v>5832</v>
      </c>
      <c r="G121" s="38"/>
      <c r="H121" s="38"/>
      <c r="I121" s="188"/>
      <c r="J121" s="38"/>
      <c r="K121" s="38"/>
      <c r="L121" s="41"/>
      <c r="M121" s="189"/>
      <c r="N121" s="190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329</v>
      </c>
      <c r="AU121" s="19" t="s">
        <v>82</v>
      </c>
    </row>
    <row r="122" spans="1:65" s="12" customFormat="1" ht="11.25">
      <c r="B122" s="191"/>
      <c r="C122" s="192"/>
      <c r="D122" s="186" t="s">
        <v>248</v>
      </c>
      <c r="E122" s="193" t="s">
        <v>21</v>
      </c>
      <c r="F122" s="194" t="s">
        <v>5824</v>
      </c>
      <c r="G122" s="192"/>
      <c r="H122" s="193" t="s">
        <v>21</v>
      </c>
      <c r="I122" s="195"/>
      <c r="J122" s="192"/>
      <c r="K122" s="192"/>
      <c r="L122" s="196"/>
      <c r="M122" s="197"/>
      <c r="N122" s="198"/>
      <c r="O122" s="198"/>
      <c r="P122" s="198"/>
      <c r="Q122" s="198"/>
      <c r="R122" s="198"/>
      <c r="S122" s="198"/>
      <c r="T122" s="199"/>
      <c r="AT122" s="200" t="s">
        <v>248</v>
      </c>
      <c r="AU122" s="200" t="s">
        <v>82</v>
      </c>
      <c r="AV122" s="12" t="s">
        <v>80</v>
      </c>
      <c r="AW122" s="12" t="s">
        <v>34</v>
      </c>
      <c r="AX122" s="12" t="s">
        <v>73</v>
      </c>
      <c r="AY122" s="200" t="s">
        <v>239</v>
      </c>
    </row>
    <row r="123" spans="1:65" s="12" customFormat="1" ht="11.25">
      <c r="B123" s="191"/>
      <c r="C123" s="192"/>
      <c r="D123" s="186" t="s">
        <v>248</v>
      </c>
      <c r="E123" s="193" t="s">
        <v>21</v>
      </c>
      <c r="F123" s="194" t="s">
        <v>5825</v>
      </c>
      <c r="G123" s="192"/>
      <c r="H123" s="193" t="s">
        <v>21</v>
      </c>
      <c r="I123" s="195"/>
      <c r="J123" s="192"/>
      <c r="K123" s="192"/>
      <c r="L123" s="196"/>
      <c r="M123" s="197"/>
      <c r="N123" s="198"/>
      <c r="O123" s="198"/>
      <c r="P123" s="198"/>
      <c r="Q123" s="198"/>
      <c r="R123" s="198"/>
      <c r="S123" s="198"/>
      <c r="T123" s="199"/>
      <c r="AT123" s="200" t="s">
        <v>248</v>
      </c>
      <c r="AU123" s="200" t="s">
        <v>82</v>
      </c>
      <c r="AV123" s="12" t="s">
        <v>80</v>
      </c>
      <c r="AW123" s="12" t="s">
        <v>34</v>
      </c>
      <c r="AX123" s="12" t="s">
        <v>73</v>
      </c>
      <c r="AY123" s="200" t="s">
        <v>239</v>
      </c>
    </row>
    <row r="124" spans="1:65" s="13" customFormat="1" ht="11.25">
      <c r="B124" s="201"/>
      <c r="C124" s="202"/>
      <c r="D124" s="186" t="s">
        <v>248</v>
      </c>
      <c r="E124" s="203" t="s">
        <v>21</v>
      </c>
      <c r="F124" s="204" t="s">
        <v>5833</v>
      </c>
      <c r="G124" s="202"/>
      <c r="H124" s="205">
        <v>3.6</v>
      </c>
      <c r="I124" s="206"/>
      <c r="J124" s="202"/>
      <c r="K124" s="202"/>
      <c r="L124" s="207"/>
      <c r="M124" s="208"/>
      <c r="N124" s="209"/>
      <c r="O124" s="209"/>
      <c r="P124" s="209"/>
      <c r="Q124" s="209"/>
      <c r="R124" s="209"/>
      <c r="S124" s="209"/>
      <c r="T124" s="210"/>
      <c r="AT124" s="211" t="s">
        <v>248</v>
      </c>
      <c r="AU124" s="211" t="s">
        <v>82</v>
      </c>
      <c r="AV124" s="13" t="s">
        <v>82</v>
      </c>
      <c r="AW124" s="13" t="s">
        <v>34</v>
      </c>
      <c r="AX124" s="13" t="s">
        <v>73</v>
      </c>
      <c r="AY124" s="211" t="s">
        <v>239</v>
      </c>
    </row>
    <row r="125" spans="1:65" s="16" customFormat="1" ht="11.25">
      <c r="B125" s="235"/>
      <c r="C125" s="236"/>
      <c r="D125" s="186" t="s">
        <v>248</v>
      </c>
      <c r="E125" s="237" t="s">
        <v>21</v>
      </c>
      <c r="F125" s="238" t="s">
        <v>373</v>
      </c>
      <c r="G125" s="236"/>
      <c r="H125" s="239">
        <v>3.6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AT125" s="245" t="s">
        <v>248</v>
      </c>
      <c r="AU125" s="245" t="s">
        <v>82</v>
      </c>
      <c r="AV125" s="16" t="s">
        <v>96</v>
      </c>
      <c r="AW125" s="16" t="s">
        <v>34</v>
      </c>
      <c r="AX125" s="16" t="s">
        <v>73</v>
      </c>
      <c r="AY125" s="245" t="s">
        <v>239</v>
      </c>
    </row>
    <row r="126" spans="1:65" s="12" customFormat="1" ht="11.25">
      <c r="B126" s="191"/>
      <c r="C126" s="192"/>
      <c r="D126" s="186" t="s">
        <v>248</v>
      </c>
      <c r="E126" s="193" t="s">
        <v>21</v>
      </c>
      <c r="F126" s="194" t="s">
        <v>5827</v>
      </c>
      <c r="G126" s="192"/>
      <c r="H126" s="193" t="s">
        <v>21</v>
      </c>
      <c r="I126" s="195"/>
      <c r="J126" s="192"/>
      <c r="K126" s="192"/>
      <c r="L126" s="196"/>
      <c r="M126" s="197"/>
      <c r="N126" s="198"/>
      <c r="O126" s="198"/>
      <c r="P126" s="198"/>
      <c r="Q126" s="198"/>
      <c r="R126" s="198"/>
      <c r="S126" s="198"/>
      <c r="T126" s="199"/>
      <c r="AT126" s="200" t="s">
        <v>248</v>
      </c>
      <c r="AU126" s="200" t="s">
        <v>82</v>
      </c>
      <c r="AV126" s="12" t="s">
        <v>80</v>
      </c>
      <c r="AW126" s="12" t="s">
        <v>34</v>
      </c>
      <c r="AX126" s="12" t="s">
        <v>73</v>
      </c>
      <c r="AY126" s="200" t="s">
        <v>239</v>
      </c>
    </row>
    <row r="127" spans="1:65" s="13" customFormat="1" ht="11.25">
      <c r="B127" s="201"/>
      <c r="C127" s="202"/>
      <c r="D127" s="186" t="s">
        <v>248</v>
      </c>
      <c r="E127" s="203" t="s">
        <v>21</v>
      </c>
      <c r="F127" s="204" t="s">
        <v>5834</v>
      </c>
      <c r="G127" s="202"/>
      <c r="H127" s="205">
        <v>4.8</v>
      </c>
      <c r="I127" s="206"/>
      <c r="J127" s="202"/>
      <c r="K127" s="202"/>
      <c r="L127" s="207"/>
      <c r="M127" s="208"/>
      <c r="N127" s="209"/>
      <c r="O127" s="209"/>
      <c r="P127" s="209"/>
      <c r="Q127" s="209"/>
      <c r="R127" s="209"/>
      <c r="S127" s="209"/>
      <c r="T127" s="210"/>
      <c r="AT127" s="211" t="s">
        <v>248</v>
      </c>
      <c r="AU127" s="211" t="s">
        <v>82</v>
      </c>
      <c r="AV127" s="13" t="s">
        <v>82</v>
      </c>
      <c r="AW127" s="13" t="s">
        <v>34</v>
      </c>
      <c r="AX127" s="13" t="s">
        <v>73</v>
      </c>
      <c r="AY127" s="211" t="s">
        <v>239</v>
      </c>
    </row>
    <row r="128" spans="1:65" s="16" customFormat="1" ht="11.25">
      <c r="B128" s="235"/>
      <c r="C128" s="236"/>
      <c r="D128" s="186" t="s">
        <v>248</v>
      </c>
      <c r="E128" s="237" t="s">
        <v>21</v>
      </c>
      <c r="F128" s="238" t="s">
        <v>373</v>
      </c>
      <c r="G128" s="236"/>
      <c r="H128" s="239">
        <v>4.8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AT128" s="245" t="s">
        <v>248</v>
      </c>
      <c r="AU128" s="245" t="s">
        <v>82</v>
      </c>
      <c r="AV128" s="16" t="s">
        <v>96</v>
      </c>
      <c r="AW128" s="16" t="s">
        <v>34</v>
      </c>
      <c r="AX128" s="16" t="s">
        <v>73</v>
      </c>
      <c r="AY128" s="245" t="s">
        <v>239</v>
      </c>
    </row>
    <row r="129" spans="1:65" s="14" customFormat="1" ht="11.25">
      <c r="B129" s="212"/>
      <c r="C129" s="213"/>
      <c r="D129" s="186" t="s">
        <v>248</v>
      </c>
      <c r="E129" s="214" t="s">
        <v>21</v>
      </c>
      <c r="F129" s="215" t="s">
        <v>251</v>
      </c>
      <c r="G129" s="213"/>
      <c r="H129" s="216">
        <v>8.4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AT129" s="222" t="s">
        <v>248</v>
      </c>
      <c r="AU129" s="222" t="s">
        <v>82</v>
      </c>
      <c r="AV129" s="14" t="s">
        <v>100</v>
      </c>
      <c r="AW129" s="14" t="s">
        <v>34</v>
      </c>
      <c r="AX129" s="14" t="s">
        <v>80</v>
      </c>
      <c r="AY129" s="222" t="s">
        <v>239</v>
      </c>
    </row>
    <row r="130" spans="1:65" s="2" customFormat="1" ht="24.2" customHeight="1">
      <c r="A130" s="36"/>
      <c r="B130" s="37"/>
      <c r="C130" s="173" t="s">
        <v>275</v>
      </c>
      <c r="D130" s="173" t="s">
        <v>240</v>
      </c>
      <c r="E130" s="174" t="s">
        <v>5835</v>
      </c>
      <c r="F130" s="175" t="s">
        <v>1867</v>
      </c>
      <c r="G130" s="176" t="s">
        <v>348</v>
      </c>
      <c r="H130" s="177">
        <v>20.7</v>
      </c>
      <c r="I130" s="178"/>
      <c r="J130" s="179">
        <f>ROUND(I130*H130,2)</f>
        <v>0</v>
      </c>
      <c r="K130" s="175" t="s">
        <v>327</v>
      </c>
      <c r="L130" s="41"/>
      <c r="M130" s="180" t="s">
        <v>21</v>
      </c>
      <c r="N130" s="181" t="s">
        <v>44</v>
      </c>
      <c r="O130" s="66"/>
      <c r="P130" s="182">
        <f>O130*H130</f>
        <v>0</v>
      </c>
      <c r="Q130" s="182">
        <v>0</v>
      </c>
      <c r="R130" s="182">
        <f>Q130*H130</f>
        <v>0</v>
      </c>
      <c r="S130" s="182">
        <v>0</v>
      </c>
      <c r="T130" s="18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4" t="s">
        <v>100</v>
      </c>
      <c r="AT130" s="184" t="s">
        <v>240</v>
      </c>
      <c r="AU130" s="184" t="s">
        <v>82</v>
      </c>
      <c r="AY130" s="19" t="s">
        <v>239</v>
      </c>
      <c r="BE130" s="185">
        <f>IF(N130="základní",J130,0)</f>
        <v>0</v>
      </c>
      <c r="BF130" s="185">
        <f>IF(N130="snížená",J130,0)</f>
        <v>0</v>
      </c>
      <c r="BG130" s="185">
        <f>IF(N130="zákl. přenesená",J130,0)</f>
        <v>0</v>
      </c>
      <c r="BH130" s="185">
        <f>IF(N130="sníž. přenesená",J130,0)</f>
        <v>0</v>
      </c>
      <c r="BI130" s="185">
        <f>IF(N130="nulová",J130,0)</f>
        <v>0</v>
      </c>
      <c r="BJ130" s="19" t="s">
        <v>80</v>
      </c>
      <c r="BK130" s="185">
        <f>ROUND(I130*H130,2)</f>
        <v>0</v>
      </c>
      <c r="BL130" s="19" t="s">
        <v>100</v>
      </c>
      <c r="BM130" s="184" t="s">
        <v>5836</v>
      </c>
    </row>
    <row r="131" spans="1:65" s="2" customFormat="1" ht="11.25">
      <c r="A131" s="36"/>
      <c r="B131" s="37"/>
      <c r="C131" s="38"/>
      <c r="D131" s="233" t="s">
        <v>329</v>
      </c>
      <c r="E131" s="38"/>
      <c r="F131" s="234" t="s">
        <v>5837</v>
      </c>
      <c r="G131" s="38"/>
      <c r="H131" s="38"/>
      <c r="I131" s="188"/>
      <c r="J131" s="38"/>
      <c r="K131" s="38"/>
      <c r="L131" s="41"/>
      <c r="M131" s="189"/>
      <c r="N131" s="190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329</v>
      </c>
      <c r="AU131" s="19" t="s">
        <v>82</v>
      </c>
    </row>
    <row r="132" spans="1:65" s="12" customFormat="1" ht="11.25">
      <c r="B132" s="191"/>
      <c r="C132" s="192"/>
      <c r="D132" s="186" t="s">
        <v>248</v>
      </c>
      <c r="E132" s="193" t="s">
        <v>21</v>
      </c>
      <c r="F132" s="194" t="s">
        <v>5824</v>
      </c>
      <c r="G132" s="192"/>
      <c r="H132" s="193" t="s">
        <v>21</v>
      </c>
      <c r="I132" s="195"/>
      <c r="J132" s="192"/>
      <c r="K132" s="192"/>
      <c r="L132" s="196"/>
      <c r="M132" s="197"/>
      <c r="N132" s="198"/>
      <c r="O132" s="198"/>
      <c r="P132" s="198"/>
      <c r="Q132" s="198"/>
      <c r="R132" s="198"/>
      <c r="S132" s="198"/>
      <c r="T132" s="199"/>
      <c r="AT132" s="200" t="s">
        <v>248</v>
      </c>
      <c r="AU132" s="200" t="s">
        <v>82</v>
      </c>
      <c r="AV132" s="12" t="s">
        <v>80</v>
      </c>
      <c r="AW132" s="12" t="s">
        <v>34</v>
      </c>
      <c r="AX132" s="12" t="s">
        <v>73</v>
      </c>
      <c r="AY132" s="200" t="s">
        <v>239</v>
      </c>
    </row>
    <row r="133" spans="1:65" s="12" customFormat="1" ht="11.25">
      <c r="B133" s="191"/>
      <c r="C133" s="192"/>
      <c r="D133" s="186" t="s">
        <v>248</v>
      </c>
      <c r="E133" s="193" t="s">
        <v>21</v>
      </c>
      <c r="F133" s="194" t="s">
        <v>5838</v>
      </c>
      <c r="G133" s="192"/>
      <c r="H133" s="193" t="s">
        <v>21</v>
      </c>
      <c r="I133" s="195"/>
      <c r="J133" s="192"/>
      <c r="K133" s="192"/>
      <c r="L133" s="196"/>
      <c r="M133" s="197"/>
      <c r="N133" s="198"/>
      <c r="O133" s="198"/>
      <c r="P133" s="198"/>
      <c r="Q133" s="198"/>
      <c r="R133" s="198"/>
      <c r="S133" s="198"/>
      <c r="T133" s="199"/>
      <c r="AT133" s="200" t="s">
        <v>248</v>
      </c>
      <c r="AU133" s="200" t="s">
        <v>82</v>
      </c>
      <c r="AV133" s="12" t="s">
        <v>80</v>
      </c>
      <c r="AW133" s="12" t="s">
        <v>34</v>
      </c>
      <c r="AX133" s="12" t="s">
        <v>73</v>
      </c>
      <c r="AY133" s="200" t="s">
        <v>239</v>
      </c>
    </row>
    <row r="134" spans="1:65" s="13" customFormat="1" ht="11.25">
      <c r="B134" s="201"/>
      <c r="C134" s="202"/>
      <c r="D134" s="186" t="s">
        <v>248</v>
      </c>
      <c r="E134" s="203" t="s">
        <v>21</v>
      </c>
      <c r="F134" s="204" t="s">
        <v>5839</v>
      </c>
      <c r="G134" s="202"/>
      <c r="H134" s="205">
        <v>9.36</v>
      </c>
      <c r="I134" s="206"/>
      <c r="J134" s="202"/>
      <c r="K134" s="202"/>
      <c r="L134" s="207"/>
      <c r="M134" s="208"/>
      <c r="N134" s="209"/>
      <c r="O134" s="209"/>
      <c r="P134" s="209"/>
      <c r="Q134" s="209"/>
      <c r="R134" s="209"/>
      <c r="S134" s="209"/>
      <c r="T134" s="210"/>
      <c r="AT134" s="211" t="s">
        <v>248</v>
      </c>
      <c r="AU134" s="211" t="s">
        <v>82</v>
      </c>
      <c r="AV134" s="13" t="s">
        <v>82</v>
      </c>
      <c r="AW134" s="13" t="s">
        <v>34</v>
      </c>
      <c r="AX134" s="13" t="s">
        <v>73</v>
      </c>
      <c r="AY134" s="211" t="s">
        <v>239</v>
      </c>
    </row>
    <row r="135" spans="1:65" s="13" customFormat="1" ht="11.25">
      <c r="B135" s="201"/>
      <c r="C135" s="202"/>
      <c r="D135" s="186" t="s">
        <v>248</v>
      </c>
      <c r="E135" s="203" t="s">
        <v>21</v>
      </c>
      <c r="F135" s="204" t="s">
        <v>5840</v>
      </c>
      <c r="G135" s="202"/>
      <c r="H135" s="205">
        <v>11.34</v>
      </c>
      <c r="I135" s="206"/>
      <c r="J135" s="202"/>
      <c r="K135" s="202"/>
      <c r="L135" s="207"/>
      <c r="M135" s="208"/>
      <c r="N135" s="209"/>
      <c r="O135" s="209"/>
      <c r="P135" s="209"/>
      <c r="Q135" s="209"/>
      <c r="R135" s="209"/>
      <c r="S135" s="209"/>
      <c r="T135" s="210"/>
      <c r="AT135" s="211" t="s">
        <v>248</v>
      </c>
      <c r="AU135" s="211" t="s">
        <v>82</v>
      </c>
      <c r="AV135" s="13" t="s">
        <v>82</v>
      </c>
      <c r="AW135" s="13" t="s">
        <v>34</v>
      </c>
      <c r="AX135" s="13" t="s">
        <v>73</v>
      </c>
      <c r="AY135" s="211" t="s">
        <v>239</v>
      </c>
    </row>
    <row r="136" spans="1:65" s="14" customFormat="1" ht="11.25">
      <c r="B136" s="212"/>
      <c r="C136" s="213"/>
      <c r="D136" s="186" t="s">
        <v>248</v>
      </c>
      <c r="E136" s="214" t="s">
        <v>21</v>
      </c>
      <c r="F136" s="215" t="s">
        <v>251</v>
      </c>
      <c r="G136" s="213"/>
      <c r="H136" s="216">
        <v>20.7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AT136" s="222" t="s">
        <v>248</v>
      </c>
      <c r="AU136" s="222" t="s">
        <v>82</v>
      </c>
      <c r="AV136" s="14" t="s">
        <v>100</v>
      </c>
      <c r="AW136" s="14" t="s">
        <v>34</v>
      </c>
      <c r="AX136" s="14" t="s">
        <v>80</v>
      </c>
      <c r="AY136" s="222" t="s">
        <v>239</v>
      </c>
    </row>
    <row r="137" spans="1:65" s="2" customFormat="1" ht="24.2" customHeight="1">
      <c r="A137" s="36"/>
      <c r="B137" s="37"/>
      <c r="C137" s="173" t="s">
        <v>284</v>
      </c>
      <c r="D137" s="173" t="s">
        <v>240</v>
      </c>
      <c r="E137" s="174" t="s">
        <v>376</v>
      </c>
      <c r="F137" s="175" t="s">
        <v>377</v>
      </c>
      <c r="G137" s="176" t="s">
        <v>348</v>
      </c>
      <c r="H137" s="177">
        <v>76.727999999999994</v>
      </c>
      <c r="I137" s="178"/>
      <c r="J137" s="179">
        <f>ROUND(I137*H137,2)</f>
        <v>0</v>
      </c>
      <c r="K137" s="175" t="s">
        <v>327</v>
      </c>
      <c r="L137" s="41"/>
      <c r="M137" s="180" t="s">
        <v>21</v>
      </c>
      <c r="N137" s="181" t="s">
        <v>44</v>
      </c>
      <c r="O137" s="66"/>
      <c r="P137" s="182">
        <f>O137*H137</f>
        <v>0</v>
      </c>
      <c r="Q137" s="182">
        <v>0</v>
      </c>
      <c r="R137" s="182">
        <f>Q137*H137</f>
        <v>0</v>
      </c>
      <c r="S137" s="182">
        <v>0</v>
      </c>
      <c r="T137" s="18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84" t="s">
        <v>100</v>
      </c>
      <c r="AT137" s="184" t="s">
        <v>240</v>
      </c>
      <c r="AU137" s="184" t="s">
        <v>82</v>
      </c>
      <c r="AY137" s="19" t="s">
        <v>239</v>
      </c>
      <c r="BE137" s="185">
        <f>IF(N137="základní",J137,0)</f>
        <v>0</v>
      </c>
      <c r="BF137" s="185">
        <f>IF(N137="snížená",J137,0)</f>
        <v>0</v>
      </c>
      <c r="BG137" s="185">
        <f>IF(N137="zákl. přenesená",J137,0)</f>
        <v>0</v>
      </c>
      <c r="BH137" s="185">
        <f>IF(N137="sníž. přenesená",J137,0)</f>
        <v>0</v>
      </c>
      <c r="BI137" s="185">
        <f>IF(N137="nulová",J137,0)</f>
        <v>0</v>
      </c>
      <c r="BJ137" s="19" t="s">
        <v>80</v>
      </c>
      <c r="BK137" s="185">
        <f>ROUND(I137*H137,2)</f>
        <v>0</v>
      </c>
      <c r="BL137" s="19" t="s">
        <v>100</v>
      </c>
      <c r="BM137" s="184" t="s">
        <v>5841</v>
      </c>
    </row>
    <row r="138" spans="1:65" s="2" customFormat="1" ht="11.25">
      <c r="A138" s="36"/>
      <c r="B138" s="37"/>
      <c r="C138" s="38"/>
      <c r="D138" s="233" t="s">
        <v>329</v>
      </c>
      <c r="E138" s="38"/>
      <c r="F138" s="234" t="s">
        <v>379</v>
      </c>
      <c r="G138" s="38"/>
      <c r="H138" s="38"/>
      <c r="I138" s="188"/>
      <c r="J138" s="38"/>
      <c r="K138" s="38"/>
      <c r="L138" s="41"/>
      <c r="M138" s="189"/>
      <c r="N138" s="190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329</v>
      </c>
      <c r="AU138" s="19" t="s">
        <v>82</v>
      </c>
    </row>
    <row r="139" spans="1:65" s="12" customFormat="1" ht="11.25">
      <c r="B139" s="191"/>
      <c r="C139" s="192"/>
      <c r="D139" s="186" t="s">
        <v>248</v>
      </c>
      <c r="E139" s="193" t="s">
        <v>21</v>
      </c>
      <c r="F139" s="194" t="s">
        <v>5813</v>
      </c>
      <c r="G139" s="192"/>
      <c r="H139" s="193" t="s">
        <v>21</v>
      </c>
      <c r="I139" s="195"/>
      <c r="J139" s="192"/>
      <c r="K139" s="192"/>
      <c r="L139" s="196"/>
      <c r="M139" s="197"/>
      <c r="N139" s="198"/>
      <c r="O139" s="198"/>
      <c r="P139" s="198"/>
      <c r="Q139" s="198"/>
      <c r="R139" s="198"/>
      <c r="S139" s="198"/>
      <c r="T139" s="199"/>
      <c r="AT139" s="200" t="s">
        <v>248</v>
      </c>
      <c r="AU139" s="200" t="s">
        <v>82</v>
      </c>
      <c r="AV139" s="12" t="s">
        <v>80</v>
      </c>
      <c r="AW139" s="12" t="s">
        <v>34</v>
      </c>
      <c r="AX139" s="12" t="s">
        <v>73</v>
      </c>
      <c r="AY139" s="200" t="s">
        <v>239</v>
      </c>
    </row>
    <row r="140" spans="1:65" s="13" customFormat="1" ht="11.25">
      <c r="B140" s="201"/>
      <c r="C140" s="202"/>
      <c r="D140" s="186" t="s">
        <v>248</v>
      </c>
      <c r="E140" s="203" t="s">
        <v>21</v>
      </c>
      <c r="F140" s="204" t="s">
        <v>5842</v>
      </c>
      <c r="G140" s="202"/>
      <c r="H140" s="205">
        <v>13.587999999999999</v>
      </c>
      <c r="I140" s="206"/>
      <c r="J140" s="202"/>
      <c r="K140" s="202"/>
      <c r="L140" s="207"/>
      <c r="M140" s="208"/>
      <c r="N140" s="209"/>
      <c r="O140" s="209"/>
      <c r="P140" s="209"/>
      <c r="Q140" s="209"/>
      <c r="R140" s="209"/>
      <c r="S140" s="209"/>
      <c r="T140" s="210"/>
      <c r="AT140" s="211" t="s">
        <v>248</v>
      </c>
      <c r="AU140" s="211" t="s">
        <v>82</v>
      </c>
      <c r="AV140" s="13" t="s">
        <v>82</v>
      </c>
      <c r="AW140" s="13" t="s">
        <v>34</v>
      </c>
      <c r="AX140" s="13" t="s">
        <v>73</v>
      </c>
      <c r="AY140" s="211" t="s">
        <v>239</v>
      </c>
    </row>
    <row r="141" spans="1:65" s="13" customFormat="1" ht="11.25">
      <c r="B141" s="201"/>
      <c r="C141" s="202"/>
      <c r="D141" s="186" t="s">
        <v>248</v>
      </c>
      <c r="E141" s="203" t="s">
        <v>21</v>
      </c>
      <c r="F141" s="204" t="s">
        <v>5843</v>
      </c>
      <c r="G141" s="202"/>
      <c r="H141" s="205">
        <v>29.25</v>
      </c>
      <c r="I141" s="206"/>
      <c r="J141" s="202"/>
      <c r="K141" s="202"/>
      <c r="L141" s="207"/>
      <c r="M141" s="208"/>
      <c r="N141" s="209"/>
      <c r="O141" s="209"/>
      <c r="P141" s="209"/>
      <c r="Q141" s="209"/>
      <c r="R141" s="209"/>
      <c r="S141" s="209"/>
      <c r="T141" s="210"/>
      <c r="AT141" s="211" t="s">
        <v>248</v>
      </c>
      <c r="AU141" s="211" t="s">
        <v>82</v>
      </c>
      <c r="AV141" s="13" t="s">
        <v>82</v>
      </c>
      <c r="AW141" s="13" t="s">
        <v>34</v>
      </c>
      <c r="AX141" s="13" t="s">
        <v>73</v>
      </c>
      <c r="AY141" s="211" t="s">
        <v>239</v>
      </c>
    </row>
    <row r="142" spans="1:65" s="13" customFormat="1" ht="11.25">
      <c r="B142" s="201"/>
      <c r="C142" s="202"/>
      <c r="D142" s="186" t="s">
        <v>248</v>
      </c>
      <c r="E142" s="203" t="s">
        <v>21</v>
      </c>
      <c r="F142" s="204" t="s">
        <v>5844</v>
      </c>
      <c r="G142" s="202"/>
      <c r="H142" s="205">
        <v>9.516</v>
      </c>
      <c r="I142" s="206"/>
      <c r="J142" s="202"/>
      <c r="K142" s="202"/>
      <c r="L142" s="207"/>
      <c r="M142" s="208"/>
      <c r="N142" s="209"/>
      <c r="O142" s="209"/>
      <c r="P142" s="209"/>
      <c r="Q142" s="209"/>
      <c r="R142" s="209"/>
      <c r="S142" s="209"/>
      <c r="T142" s="210"/>
      <c r="AT142" s="211" t="s">
        <v>248</v>
      </c>
      <c r="AU142" s="211" t="s">
        <v>82</v>
      </c>
      <c r="AV142" s="13" t="s">
        <v>82</v>
      </c>
      <c r="AW142" s="13" t="s">
        <v>34</v>
      </c>
      <c r="AX142" s="13" t="s">
        <v>73</v>
      </c>
      <c r="AY142" s="211" t="s">
        <v>239</v>
      </c>
    </row>
    <row r="143" spans="1:65" s="13" customFormat="1" ht="11.25">
      <c r="B143" s="201"/>
      <c r="C143" s="202"/>
      <c r="D143" s="186" t="s">
        <v>248</v>
      </c>
      <c r="E143" s="203" t="s">
        <v>21</v>
      </c>
      <c r="F143" s="204" t="s">
        <v>5845</v>
      </c>
      <c r="G143" s="202"/>
      <c r="H143" s="205">
        <v>6.8040000000000003</v>
      </c>
      <c r="I143" s="206"/>
      <c r="J143" s="202"/>
      <c r="K143" s="202"/>
      <c r="L143" s="207"/>
      <c r="M143" s="208"/>
      <c r="N143" s="209"/>
      <c r="O143" s="209"/>
      <c r="P143" s="209"/>
      <c r="Q143" s="209"/>
      <c r="R143" s="209"/>
      <c r="S143" s="209"/>
      <c r="T143" s="210"/>
      <c r="AT143" s="211" t="s">
        <v>248</v>
      </c>
      <c r="AU143" s="211" t="s">
        <v>82</v>
      </c>
      <c r="AV143" s="13" t="s">
        <v>82</v>
      </c>
      <c r="AW143" s="13" t="s">
        <v>34</v>
      </c>
      <c r="AX143" s="13" t="s">
        <v>73</v>
      </c>
      <c r="AY143" s="211" t="s">
        <v>239</v>
      </c>
    </row>
    <row r="144" spans="1:65" s="13" customFormat="1" ht="11.25">
      <c r="B144" s="201"/>
      <c r="C144" s="202"/>
      <c r="D144" s="186" t="s">
        <v>248</v>
      </c>
      <c r="E144" s="203" t="s">
        <v>21</v>
      </c>
      <c r="F144" s="204" t="s">
        <v>5846</v>
      </c>
      <c r="G144" s="202"/>
      <c r="H144" s="205">
        <v>3.92</v>
      </c>
      <c r="I144" s="206"/>
      <c r="J144" s="202"/>
      <c r="K144" s="202"/>
      <c r="L144" s="207"/>
      <c r="M144" s="208"/>
      <c r="N144" s="209"/>
      <c r="O144" s="209"/>
      <c r="P144" s="209"/>
      <c r="Q144" s="209"/>
      <c r="R144" s="209"/>
      <c r="S144" s="209"/>
      <c r="T144" s="210"/>
      <c r="AT144" s="211" t="s">
        <v>248</v>
      </c>
      <c r="AU144" s="211" t="s">
        <v>82</v>
      </c>
      <c r="AV144" s="13" t="s">
        <v>82</v>
      </c>
      <c r="AW144" s="13" t="s">
        <v>34</v>
      </c>
      <c r="AX144" s="13" t="s">
        <v>73</v>
      </c>
      <c r="AY144" s="211" t="s">
        <v>239</v>
      </c>
    </row>
    <row r="145" spans="1:65" s="13" customFormat="1" ht="11.25">
      <c r="B145" s="201"/>
      <c r="C145" s="202"/>
      <c r="D145" s="186" t="s">
        <v>248</v>
      </c>
      <c r="E145" s="203" t="s">
        <v>21</v>
      </c>
      <c r="F145" s="204" t="s">
        <v>5847</v>
      </c>
      <c r="G145" s="202"/>
      <c r="H145" s="205">
        <v>13.65</v>
      </c>
      <c r="I145" s="206"/>
      <c r="J145" s="202"/>
      <c r="K145" s="202"/>
      <c r="L145" s="207"/>
      <c r="M145" s="208"/>
      <c r="N145" s="209"/>
      <c r="O145" s="209"/>
      <c r="P145" s="209"/>
      <c r="Q145" s="209"/>
      <c r="R145" s="209"/>
      <c r="S145" s="209"/>
      <c r="T145" s="210"/>
      <c r="AT145" s="211" t="s">
        <v>248</v>
      </c>
      <c r="AU145" s="211" t="s">
        <v>82</v>
      </c>
      <c r="AV145" s="13" t="s">
        <v>82</v>
      </c>
      <c r="AW145" s="13" t="s">
        <v>34</v>
      </c>
      <c r="AX145" s="13" t="s">
        <v>73</v>
      </c>
      <c r="AY145" s="211" t="s">
        <v>239</v>
      </c>
    </row>
    <row r="146" spans="1:65" s="14" customFormat="1" ht="11.25">
      <c r="B146" s="212"/>
      <c r="C146" s="213"/>
      <c r="D146" s="186" t="s">
        <v>248</v>
      </c>
      <c r="E146" s="214" t="s">
        <v>21</v>
      </c>
      <c r="F146" s="215" t="s">
        <v>251</v>
      </c>
      <c r="G146" s="213"/>
      <c r="H146" s="216">
        <v>76.728000000000009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AT146" s="222" t="s">
        <v>248</v>
      </c>
      <c r="AU146" s="222" t="s">
        <v>82</v>
      </c>
      <c r="AV146" s="14" t="s">
        <v>100</v>
      </c>
      <c r="AW146" s="14" t="s">
        <v>34</v>
      </c>
      <c r="AX146" s="14" t="s">
        <v>80</v>
      </c>
      <c r="AY146" s="222" t="s">
        <v>239</v>
      </c>
    </row>
    <row r="147" spans="1:65" s="2" customFormat="1" ht="21.75" customHeight="1">
      <c r="A147" s="36"/>
      <c r="B147" s="37"/>
      <c r="C147" s="173" t="s">
        <v>291</v>
      </c>
      <c r="D147" s="173" t="s">
        <v>240</v>
      </c>
      <c r="E147" s="174" t="s">
        <v>396</v>
      </c>
      <c r="F147" s="175" t="s">
        <v>397</v>
      </c>
      <c r="G147" s="176" t="s">
        <v>326</v>
      </c>
      <c r="H147" s="177">
        <v>246.61199999999999</v>
      </c>
      <c r="I147" s="178"/>
      <c r="J147" s="179">
        <f>ROUND(I147*H147,2)</f>
        <v>0</v>
      </c>
      <c r="K147" s="175" t="s">
        <v>327</v>
      </c>
      <c r="L147" s="41"/>
      <c r="M147" s="180" t="s">
        <v>21</v>
      </c>
      <c r="N147" s="181" t="s">
        <v>44</v>
      </c>
      <c r="O147" s="66"/>
      <c r="P147" s="182">
        <f>O147*H147</f>
        <v>0</v>
      </c>
      <c r="Q147" s="182">
        <v>8.3850999999999999E-4</v>
      </c>
      <c r="R147" s="182">
        <f>Q147*H147</f>
        <v>0.20678662811999998</v>
      </c>
      <c r="S147" s="182">
        <v>0</v>
      </c>
      <c r="T147" s="18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4" t="s">
        <v>100</v>
      </c>
      <c r="AT147" s="184" t="s">
        <v>240</v>
      </c>
      <c r="AU147" s="184" t="s">
        <v>82</v>
      </c>
      <c r="AY147" s="19" t="s">
        <v>239</v>
      </c>
      <c r="BE147" s="185">
        <f>IF(N147="základní",J147,0)</f>
        <v>0</v>
      </c>
      <c r="BF147" s="185">
        <f>IF(N147="snížená",J147,0)</f>
        <v>0</v>
      </c>
      <c r="BG147" s="185">
        <f>IF(N147="zákl. přenesená",J147,0)</f>
        <v>0</v>
      </c>
      <c r="BH147" s="185">
        <f>IF(N147="sníž. přenesená",J147,0)</f>
        <v>0</v>
      </c>
      <c r="BI147" s="185">
        <f>IF(N147="nulová",J147,0)</f>
        <v>0</v>
      </c>
      <c r="BJ147" s="19" t="s">
        <v>80</v>
      </c>
      <c r="BK147" s="185">
        <f>ROUND(I147*H147,2)</f>
        <v>0</v>
      </c>
      <c r="BL147" s="19" t="s">
        <v>100</v>
      </c>
      <c r="BM147" s="184" t="s">
        <v>5848</v>
      </c>
    </row>
    <row r="148" spans="1:65" s="2" customFormat="1" ht="11.25">
      <c r="A148" s="36"/>
      <c r="B148" s="37"/>
      <c r="C148" s="38"/>
      <c r="D148" s="233" t="s">
        <v>329</v>
      </c>
      <c r="E148" s="38"/>
      <c r="F148" s="234" t="s">
        <v>399</v>
      </c>
      <c r="G148" s="38"/>
      <c r="H148" s="38"/>
      <c r="I148" s="188"/>
      <c r="J148" s="38"/>
      <c r="K148" s="38"/>
      <c r="L148" s="41"/>
      <c r="M148" s="189"/>
      <c r="N148" s="190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329</v>
      </c>
      <c r="AU148" s="19" t="s">
        <v>82</v>
      </c>
    </row>
    <row r="149" spans="1:65" s="12" customFormat="1" ht="11.25">
      <c r="B149" s="191"/>
      <c r="C149" s="192"/>
      <c r="D149" s="186" t="s">
        <v>248</v>
      </c>
      <c r="E149" s="193" t="s">
        <v>21</v>
      </c>
      <c r="F149" s="194" t="s">
        <v>5813</v>
      </c>
      <c r="G149" s="192"/>
      <c r="H149" s="193" t="s">
        <v>21</v>
      </c>
      <c r="I149" s="195"/>
      <c r="J149" s="192"/>
      <c r="K149" s="192"/>
      <c r="L149" s="196"/>
      <c r="M149" s="197"/>
      <c r="N149" s="198"/>
      <c r="O149" s="198"/>
      <c r="P149" s="198"/>
      <c r="Q149" s="198"/>
      <c r="R149" s="198"/>
      <c r="S149" s="198"/>
      <c r="T149" s="199"/>
      <c r="AT149" s="200" t="s">
        <v>248</v>
      </c>
      <c r="AU149" s="200" t="s">
        <v>82</v>
      </c>
      <c r="AV149" s="12" t="s">
        <v>80</v>
      </c>
      <c r="AW149" s="12" t="s">
        <v>34</v>
      </c>
      <c r="AX149" s="12" t="s">
        <v>73</v>
      </c>
      <c r="AY149" s="200" t="s">
        <v>239</v>
      </c>
    </row>
    <row r="150" spans="1:65" s="13" customFormat="1" ht="11.25">
      <c r="B150" s="201"/>
      <c r="C150" s="202"/>
      <c r="D150" s="186" t="s">
        <v>248</v>
      </c>
      <c r="E150" s="203" t="s">
        <v>21</v>
      </c>
      <c r="F150" s="204" t="s">
        <v>5849</v>
      </c>
      <c r="G150" s="202"/>
      <c r="H150" s="205">
        <v>45.292000000000002</v>
      </c>
      <c r="I150" s="206"/>
      <c r="J150" s="202"/>
      <c r="K150" s="202"/>
      <c r="L150" s="207"/>
      <c r="M150" s="208"/>
      <c r="N150" s="209"/>
      <c r="O150" s="209"/>
      <c r="P150" s="209"/>
      <c r="Q150" s="209"/>
      <c r="R150" s="209"/>
      <c r="S150" s="209"/>
      <c r="T150" s="210"/>
      <c r="AT150" s="211" t="s">
        <v>248</v>
      </c>
      <c r="AU150" s="211" t="s">
        <v>82</v>
      </c>
      <c r="AV150" s="13" t="s">
        <v>82</v>
      </c>
      <c r="AW150" s="13" t="s">
        <v>34</v>
      </c>
      <c r="AX150" s="13" t="s">
        <v>73</v>
      </c>
      <c r="AY150" s="211" t="s">
        <v>239</v>
      </c>
    </row>
    <row r="151" spans="1:65" s="13" customFormat="1" ht="11.25">
      <c r="B151" s="201"/>
      <c r="C151" s="202"/>
      <c r="D151" s="186" t="s">
        <v>248</v>
      </c>
      <c r="E151" s="203" t="s">
        <v>21</v>
      </c>
      <c r="F151" s="204" t="s">
        <v>5850</v>
      </c>
      <c r="G151" s="202"/>
      <c r="H151" s="205">
        <v>97.5</v>
      </c>
      <c r="I151" s="206"/>
      <c r="J151" s="202"/>
      <c r="K151" s="202"/>
      <c r="L151" s="207"/>
      <c r="M151" s="208"/>
      <c r="N151" s="209"/>
      <c r="O151" s="209"/>
      <c r="P151" s="209"/>
      <c r="Q151" s="209"/>
      <c r="R151" s="209"/>
      <c r="S151" s="209"/>
      <c r="T151" s="210"/>
      <c r="AT151" s="211" t="s">
        <v>248</v>
      </c>
      <c r="AU151" s="211" t="s">
        <v>82</v>
      </c>
      <c r="AV151" s="13" t="s">
        <v>82</v>
      </c>
      <c r="AW151" s="13" t="s">
        <v>34</v>
      </c>
      <c r="AX151" s="13" t="s">
        <v>73</v>
      </c>
      <c r="AY151" s="211" t="s">
        <v>239</v>
      </c>
    </row>
    <row r="152" spans="1:65" s="13" customFormat="1" ht="11.25">
      <c r="B152" s="201"/>
      <c r="C152" s="202"/>
      <c r="D152" s="186" t="s">
        <v>248</v>
      </c>
      <c r="E152" s="203" t="s">
        <v>21</v>
      </c>
      <c r="F152" s="204" t="s">
        <v>5851</v>
      </c>
      <c r="G152" s="202"/>
      <c r="H152" s="205">
        <v>31.72</v>
      </c>
      <c r="I152" s="206"/>
      <c r="J152" s="202"/>
      <c r="K152" s="202"/>
      <c r="L152" s="207"/>
      <c r="M152" s="208"/>
      <c r="N152" s="209"/>
      <c r="O152" s="209"/>
      <c r="P152" s="209"/>
      <c r="Q152" s="209"/>
      <c r="R152" s="209"/>
      <c r="S152" s="209"/>
      <c r="T152" s="210"/>
      <c r="AT152" s="211" t="s">
        <v>248</v>
      </c>
      <c r="AU152" s="211" t="s">
        <v>82</v>
      </c>
      <c r="AV152" s="13" t="s">
        <v>82</v>
      </c>
      <c r="AW152" s="13" t="s">
        <v>34</v>
      </c>
      <c r="AX152" s="13" t="s">
        <v>73</v>
      </c>
      <c r="AY152" s="211" t="s">
        <v>239</v>
      </c>
    </row>
    <row r="153" spans="1:65" s="13" customFormat="1" ht="11.25">
      <c r="B153" s="201"/>
      <c r="C153" s="202"/>
      <c r="D153" s="186" t="s">
        <v>248</v>
      </c>
      <c r="E153" s="203" t="s">
        <v>21</v>
      </c>
      <c r="F153" s="204" t="s">
        <v>5852</v>
      </c>
      <c r="G153" s="202"/>
      <c r="H153" s="205">
        <v>22.68</v>
      </c>
      <c r="I153" s="206"/>
      <c r="J153" s="202"/>
      <c r="K153" s="202"/>
      <c r="L153" s="207"/>
      <c r="M153" s="208"/>
      <c r="N153" s="209"/>
      <c r="O153" s="209"/>
      <c r="P153" s="209"/>
      <c r="Q153" s="209"/>
      <c r="R153" s="209"/>
      <c r="S153" s="209"/>
      <c r="T153" s="210"/>
      <c r="AT153" s="211" t="s">
        <v>248</v>
      </c>
      <c r="AU153" s="211" t="s">
        <v>82</v>
      </c>
      <c r="AV153" s="13" t="s">
        <v>82</v>
      </c>
      <c r="AW153" s="13" t="s">
        <v>34</v>
      </c>
      <c r="AX153" s="13" t="s">
        <v>73</v>
      </c>
      <c r="AY153" s="211" t="s">
        <v>239</v>
      </c>
    </row>
    <row r="154" spans="1:65" s="13" customFormat="1" ht="11.25">
      <c r="B154" s="201"/>
      <c r="C154" s="202"/>
      <c r="D154" s="186" t="s">
        <v>248</v>
      </c>
      <c r="E154" s="203" t="s">
        <v>21</v>
      </c>
      <c r="F154" s="204" t="s">
        <v>5853</v>
      </c>
      <c r="G154" s="202"/>
      <c r="H154" s="205">
        <v>3.92</v>
      </c>
      <c r="I154" s="206"/>
      <c r="J154" s="202"/>
      <c r="K154" s="202"/>
      <c r="L154" s="207"/>
      <c r="M154" s="208"/>
      <c r="N154" s="209"/>
      <c r="O154" s="209"/>
      <c r="P154" s="209"/>
      <c r="Q154" s="209"/>
      <c r="R154" s="209"/>
      <c r="S154" s="209"/>
      <c r="T154" s="210"/>
      <c r="AT154" s="211" t="s">
        <v>248</v>
      </c>
      <c r="AU154" s="211" t="s">
        <v>82</v>
      </c>
      <c r="AV154" s="13" t="s">
        <v>82</v>
      </c>
      <c r="AW154" s="13" t="s">
        <v>34</v>
      </c>
      <c r="AX154" s="13" t="s">
        <v>73</v>
      </c>
      <c r="AY154" s="211" t="s">
        <v>239</v>
      </c>
    </row>
    <row r="155" spans="1:65" s="13" customFormat="1" ht="11.25">
      <c r="B155" s="201"/>
      <c r="C155" s="202"/>
      <c r="D155" s="186" t="s">
        <v>248</v>
      </c>
      <c r="E155" s="203" t="s">
        <v>21</v>
      </c>
      <c r="F155" s="204" t="s">
        <v>5854</v>
      </c>
      <c r="G155" s="202"/>
      <c r="H155" s="205">
        <v>45.5</v>
      </c>
      <c r="I155" s="206"/>
      <c r="J155" s="202"/>
      <c r="K155" s="202"/>
      <c r="L155" s="207"/>
      <c r="M155" s="208"/>
      <c r="N155" s="209"/>
      <c r="O155" s="209"/>
      <c r="P155" s="209"/>
      <c r="Q155" s="209"/>
      <c r="R155" s="209"/>
      <c r="S155" s="209"/>
      <c r="T155" s="210"/>
      <c r="AT155" s="211" t="s">
        <v>248</v>
      </c>
      <c r="AU155" s="211" t="s">
        <v>82</v>
      </c>
      <c r="AV155" s="13" t="s">
        <v>82</v>
      </c>
      <c r="AW155" s="13" t="s">
        <v>34</v>
      </c>
      <c r="AX155" s="13" t="s">
        <v>73</v>
      </c>
      <c r="AY155" s="211" t="s">
        <v>239</v>
      </c>
    </row>
    <row r="156" spans="1:65" s="14" customFormat="1" ht="11.25">
      <c r="B156" s="212"/>
      <c r="C156" s="213"/>
      <c r="D156" s="186" t="s">
        <v>248</v>
      </c>
      <c r="E156" s="214" t="s">
        <v>21</v>
      </c>
      <c r="F156" s="215" t="s">
        <v>251</v>
      </c>
      <c r="G156" s="213"/>
      <c r="H156" s="216">
        <v>246.61199999999999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AT156" s="222" t="s">
        <v>248</v>
      </c>
      <c r="AU156" s="222" t="s">
        <v>82</v>
      </c>
      <c r="AV156" s="14" t="s">
        <v>100</v>
      </c>
      <c r="AW156" s="14" t="s">
        <v>34</v>
      </c>
      <c r="AX156" s="14" t="s">
        <v>80</v>
      </c>
      <c r="AY156" s="222" t="s">
        <v>239</v>
      </c>
    </row>
    <row r="157" spans="1:65" s="2" customFormat="1" ht="24.2" customHeight="1">
      <c r="A157" s="36"/>
      <c r="B157" s="37"/>
      <c r="C157" s="173" t="s">
        <v>297</v>
      </c>
      <c r="D157" s="173" t="s">
        <v>240</v>
      </c>
      <c r="E157" s="174" t="s">
        <v>424</v>
      </c>
      <c r="F157" s="175" t="s">
        <v>425</v>
      </c>
      <c r="G157" s="176" t="s">
        <v>326</v>
      </c>
      <c r="H157" s="177">
        <v>246.61199999999999</v>
      </c>
      <c r="I157" s="178"/>
      <c r="J157" s="179">
        <f>ROUND(I157*H157,2)</f>
        <v>0</v>
      </c>
      <c r="K157" s="175" t="s">
        <v>327</v>
      </c>
      <c r="L157" s="41"/>
      <c r="M157" s="180" t="s">
        <v>21</v>
      </c>
      <c r="N157" s="181" t="s">
        <v>44</v>
      </c>
      <c r="O157" s="66"/>
      <c r="P157" s="182">
        <f>O157*H157</f>
        <v>0</v>
      </c>
      <c r="Q157" s="182">
        <v>0</v>
      </c>
      <c r="R157" s="182">
        <f>Q157*H157</f>
        <v>0</v>
      </c>
      <c r="S157" s="182">
        <v>0</v>
      </c>
      <c r="T157" s="18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4" t="s">
        <v>100</v>
      </c>
      <c r="AT157" s="184" t="s">
        <v>240</v>
      </c>
      <c r="AU157" s="184" t="s">
        <v>82</v>
      </c>
      <c r="AY157" s="19" t="s">
        <v>239</v>
      </c>
      <c r="BE157" s="185">
        <f>IF(N157="základní",J157,0)</f>
        <v>0</v>
      </c>
      <c r="BF157" s="185">
        <f>IF(N157="snížená",J157,0)</f>
        <v>0</v>
      </c>
      <c r="BG157" s="185">
        <f>IF(N157="zákl. přenesená",J157,0)</f>
        <v>0</v>
      </c>
      <c r="BH157" s="185">
        <f>IF(N157="sníž. přenesená",J157,0)</f>
        <v>0</v>
      </c>
      <c r="BI157" s="185">
        <f>IF(N157="nulová",J157,0)</f>
        <v>0</v>
      </c>
      <c r="BJ157" s="19" t="s">
        <v>80</v>
      </c>
      <c r="BK157" s="185">
        <f>ROUND(I157*H157,2)</f>
        <v>0</v>
      </c>
      <c r="BL157" s="19" t="s">
        <v>100</v>
      </c>
      <c r="BM157" s="184" t="s">
        <v>5855</v>
      </c>
    </row>
    <row r="158" spans="1:65" s="2" customFormat="1" ht="11.25">
      <c r="A158" s="36"/>
      <c r="B158" s="37"/>
      <c r="C158" s="38"/>
      <c r="D158" s="233" t="s">
        <v>329</v>
      </c>
      <c r="E158" s="38"/>
      <c r="F158" s="234" t="s">
        <v>427</v>
      </c>
      <c r="G158" s="38"/>
      <c r="H158" s="38"/>
      <c r="I158" s="188"/>
      <c r="J158" s="38"/>
      <c r="K158" s="38"/>
      <c r="L158" s="41"/>
      <c r="M158" s="189"/>
      <c r="N158" s="190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329</v>
      </c>
      <c r="AU158" s="19" t="s">
        <v>82</v>
      </c>
    </row>
    <row r="159" spans="1:65" s="2" customFormat="1" ht="37.9" customHeight="1">
      <c r="A159" s="36"/>
      <c r="B159" s="37"/>
      <c r="C159" s="173" t="s">
        <v>304</v>
      </c>
      <c r="D159" s="173" t="s">
        <v>240</v>
      </c>
      <c r="E159" s="174" t="s">
        <v>454</v>
      </c>
      <c r="F159" s="175" t="s">
        <v>455</v>
      </c>
      <c r="G159" s="176" t="s">
        <v>348</v>
      </c>
      <c r="H159" s="177">
        <v>76.727999999999994</v>
      </c>
      <c r="I159" s="178"/>
      <c r="J159" s="179">
        <f>ROUND(I159*H159,2)</f>
        <v>0</v>
      </c>
      <c r="K159" s="175" t="s">
        <v>327</v>
      </c>
      <c r="L159" s="41"/>
      <c r="M159" s="180" t="s">
        <v>21</v>
      </c>
      <c r="N159" s="181" t="s">
        <v>44</v>
      </c>
      <c r="O159" s="66"/>
      <c r="P159" s="182">
        <f>O159*H159</f>
        <v>0</v>
      </c>
      <c r="Q159" s="182">
        <v>0</v>
      </c>
      <c r="R159" s="182">
        <f>Q159*H159</f>
        <v>0</v>
      </c>
      <c r="S159" s="182">
        <v>0</v>
      </c>
      <c r="T159" s="18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84" t="s">
        <v>100</v>
      </c>
      <c r="AT159" s="184" t="s">
        <v>240</v>
      </c>
      <c r="AU159" s="184" t="s">
        <v>82</v>
      </c>
      <c r="AY159" s="19" t="s">
        <v>239</v>
      </c>
      <c r="BE159" s="185">
        <f>IF(N159="základní",J159,0)</f>
        <v>0</v>
      </c>
      <c r="BF159" s="185">
        <f>IF(N159="snížená",J159,0)</f>
        <v>0</v>
      </c>
      <c r="BG159" s="185">
        <f>IF(N159="zákl. přenesená",J159,0)</f>
        <v>0</v>
      </c>
      <c r="BH159" s="185">
        <f>IF(N159="sníž. přenesená",J159,0)</f>
        <v>0</v>
      </c>
      <c r="BI159" s="185">
        <f>IF(N159="nulová",J159,0)</f>
        <v>0</v>
      </c>
      <c r="BJ159" s="19" t="s">
        <v>80</v>
      </c>
      <c r="BK159" s="185">
        <f>ROUND(I159*H159,2)</f>
        <v>0</v>
      </c>
      <c r="BL159" s="19" t="s">
        <v>100</v>
      </c>
      <c r="BM159" s="184" t="s">
        <v>5856</v>
      </c>
    </row>
    <row r="160" spans="1:65" s="2" customFormat="1" ht="11.25">
      <c r="A160" s="36"/>
      <c r="B160" s="37"/>
      <c r="C160" s="38"/>
      <c r="D160" s="233" t="s">
        <v>329</v>
      </c>
      <c r="E160" s="38"/>
      <c r="F160" s="234" t="s">
        <v>457</v>
      </c>
      <c r="G160" s="38"/>
      <c r="H160" s="38"/>
      <c r="I160" s="188"/>
      <c r="J160" s="38"/>
      <c r="K160" s="38"/>
      <c r="L160" s="41"/>
      <c r="M160" s="189"/>
      <c r="N160" s="190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329</v>
      </c>
      <c r="AU160" s="19" t="s">
        <v>82</v>
      </c>
    </row>
    <row r="161" spans="1:65" s="12" customFormat="1" ht="11.25">
      <c r="B161" s="191"/>
      <c r="C161" s="192"/>
      <c r="D161" s="186" t="s">
        <v>248</v>
      </c>
      <c r="E161" s="193" t="s">
        <v>21</v>
      </c>
      <c r="F161" s="194" t="s">
        <v>458</v>
      </c>
      <c r="G161" s="192"/>
      <c r="H161" s="193" t="s">
        <v>21</v>
      </c>
      <c r="I161" s="195"/>
      <c r="J161" s="192"/>
      <c r="K161" s="192"/>
      <c r="L161" s="196"/>
      <c r="M161" s="197"/>
      <c r="N161" s="198"/>
      <c r="O161" s="198"/>
      <c r="P161" s="198"/>
      <c r="Q161" s="198"/>
      <c r="R161" s="198"/>
      <c r="S161" s="198"/>
      <c r="T161" s="199"/>
      <c r="AT161" s="200" t="s">
        <v>248</v>
      </c>
      <c r="AU161" s="200" t="s">
        <v>82</v>
      </c>
      <c r="AV161" s="12" t="s">
        <v>80</v>
      </c>
      <c r="AW161" s="12" t="s">
        <v>34</v>
      </c>
      <c r="AX161" s="12" t="s">
        <v>73</v>
      </c>
      <c r="AY161" s="200" t="s">
        <v>239</v>
      </c>
    </row>
    <row r="162" spans="1:65" s="13" customFormat="1" ht="11.25">
      <c r="B162" s="201"/>
      <c r="C162" s="202"/>
      <c r="D162" s="186" t="s">
        <v>248</v>
      </c>
      <c r="E162" s="203" t="s">
        <v>21</v>
      </c>
      <c r="F162" s="204" t="s">
        <v>5857</v>
      </c>
      <c r="G162" s="202"/>
      <c r="H162" s="205">
        <v>76.727999999999994</v>
      </c>
      <c r="I162" s="206"/>
      <c r="J162" s="202"/>
      <c r="K162" s="202"/>
      <c r="L162" s="207"/>
      <c r="M162" s="208"/>
      <c r="N162" s="209"/>
      <c r="O162" s="209"/>
      <c r="P162" s="209"/>
      <c r="Q162" s="209"/>
      <c r="R162" s="209"/>
      <c r="S162" s="209"/>
      <c r="T162" s="210"/>
      <c r="AT162" s="211" t="s">
        <v>248</v>
      </c>
      <c r="AU162" s="211" t="s">
        <v>82</v>
      </c>
      <c r="AV162" s="13" t="s">
        <v>82</v>
      </c>
      <c r="AW162" s="13" t="s">
        <v>34</v>
      </c>
      <c r="AX162" s="13" t="s">
        <v>73</v>
      </c>
      <c r="AY162" s="211" t="s">
        <v>239</v>
      </c>
    </row>
    <row r="163" spans="1:65" s="14" customFormat="1" ht="11.25">
      <c r="B163" s="212"/>
      <c r="C163" s="213"/>
      <c r="D163" s="186" t="s">
        <v>248</v>
      </c>
      <c r="E163" s="214" t="s">
        <v>21</v>
      </c>
      <c r="F163" s="215" t="s">
        <v>251</v>
      </c>
      <c r="G163" s="213"/>
      <c r="H163" s="216">
        <v>76.727999999999994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AT163" s="222" t="s">
        <v>248</v>
      </c>
      <c r="AU163" s="222" t="s">
        <v>82</v>
      </c>
      <c r="AV163" s="14" t="s">
        <v>100</v>
      </c>
      <c r="AW163" s="14" t="s">
        <v>34</v>
      </c>
      <c r="AX163" s="14" t="s">
        <v>80</v>
      </c>
      <c r="AY163" s="222" t="s">
        <v>239</v>
      </c>
    </row>
    <row r="164" spans="1:65" s="2" customFormat="1" ht="24.2" customHeight="1">
      <c r="A164" s="36"/>
      <c r="B164" s="37"/>
      <c r="C164" s="173" t="s">
        <v>423</v>
      </c>
      <c r="D164" s="173" t="s">
        <v>240</v>
      </c>
      <c r="E164" s="174" t="s">
        <v>468</v>
      </c>
      <c r="F164" s="175" t="s">
        <v>469</v>
      </c>
      <c r="G164" s="176" t="s">
        <v>470</v>
      </c>
      <c r="H164" s="177">
        <v>138.11000000000001</v>
      </c>
      <c r="I164" s="178"/>
      <c r="J164" s="179">
        <f>ROUND(I164*H164,2)</f>
        <v>0</v>
      </c>
      <c r="K164" s="175" t="s">
        <v>327</v>
      </c>
      <c r="L164" s="41"/>
      <c r="M164" s="180" t="s">
        <v>21</v>
      </c>
      <c r="N164" s="181" t="s">
        <v>44</v>
      </c>
      <c r="O164" s="66"/>
      <c r="P164" s="182">
        <f>O164*H164</f>
        <v>0</v>
      </c>
      <c r="Q164" s="182">
        <v>0</v>
      </c>
      <c r="R164" s="182">
        <f>Q164*H164</f>
        <v>0</v>
      </c>
      <c r="S164" s="182">
        <v>0</v>
      </c>
      <c r="T164" s="18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84" t="s">
        <v>100</v>
      </c>
      <c r="AT164" s="184" t="s">
        <v>240</v>
      </c>
      <c r="AU164" s="184" t="s">
        <v>82</v>
      </c>
      <c r="AY164" s="19" t="s">
        <v>239</v>
      </c>
      <c r="BE164" s="185">
        <f>IF(N164="základní",J164,0)</f>
        <v>0</v>
      </c>
      <c r="BF164" s="185">
        <f>IF(N164="snížená",J164,0)</f>
        <v>0</v>
      </c>
      <c r="BG164" s="185">
        <f>IF(N164="zákl. přenesená",J164,0)</f>
        <v>0</v>
      </c>
      <c r="BH164" s="185">
        <f>IF(N164="sníž. přenesená",J164,0)</f>
        <v>0</v>
      </c>
      <c r="BI164" s="185">
        <f>IF(N164="nulová",J164,0)</f>
        <v>0</v>
      </c>
      <c r="BJ164" s="19" t="s">
        <v>80</v>
      </c>
      <c r="BK164" s="185">
        <f>ROUND(I164*H164,2)</f>
        <v>0</v>
      </c>
      <c r="BL164" s="19" t="s">
        <v>100</v>
      </c>
      <c r="BM164" s="184" t="s">
        <v>5858</v>
      </c>
    </row>
    <row r="165" spans="1:65" s="2" customFormat="1" ht="11.25">
      <c r="A165" s="36"/>
      <c r="B165" s="37"/>
      <c r="C165" s="38"/>
      <c r="D165" s="233" t="s">
        <v>329</v>
      </c>
      <c r="E165" s="38"/>
      <c r="F165" s="234" t="s">
        <v>472</v>
      </c>
      <c r="G165" s="38"/>
      <c r="H165" s="38"/>
      <c r="I165" s="188"/>
      <c r="J165" s="38"/>
      <c r="K165" s="38"/>
      <c r="L165" s="41"/>
      <c r="M165" s="189"/>
      <c r="N165" s="190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329</v>
      </c>
      <c r="AU165" s="19" t="s">
        <v>82</v>
      </c>
    </row>
    <row r="166" spans="1:65" s="13" customFormat="1" ht="11.25">
      <c r="B166" s="201"/>
      <c r="C166" s="202"/>
      <c r="D166" s="186" t="s">
        <v>248</v>
      </c>
      <c r="E166" s="202"/>
      <c r="F166" s="204" t="s">
        <v>5859</v>
      </c>
      <c r="G166" s="202"/>
      <c r="H166" s="205">
        <v>138.11000000000001</v>
      </c>
      <c r="I166" s="206"/>
      <c r="J166" s="202"/>
      <c r="K166" s="202"/>
      <c r="L166" s="207"/>
      <c r="M166" s="208"/>
      <c r="N166" s="209"/>
      <c r="O166" s="209"/>
      <c r="P166" s="209"/>
      <c r="Q166" s="209"/>
      <c r="R166" s="209"/>
      <c r="S166" s="209"/>
      <c r="T166" s="210"/>
      <c r="AT166" s="211" t="s">
        <v>248</v>
      </c>
      <c r="AU166" s="211" t="s">
        <v>82</v>
      </c>
      <c r="AV166" s="13" t="s">
        <v>82</v>
      </c>
      <c r="AW166" s="13" t="s">
        <v>4</v>
      </c>
      <c r="AX166" s="13" t="s">
        <v>80</v>
      </c>
      <c r="AY166" s="211" t="s">
        <v>239</v>
      </c>
    </row>
    <row r="167" spans="1:65" s="2" customFormat="1" ht="24.2" customHeight="1">
      <c r="A167" s="36"/>
      <c r="B167" s="37"/>
      <c r="C167" s="173" t="s">
        <v>428</v>
      </c>
      <c r="D167" s="173" t="s">
        <v>240</v>
      </c>
      <c r="E167" s="174" t="s">
        <v>475</v>
      </c>
      <c r="F167" s="175" t="s">
        <v>476</v>
      </c>
      <c r="G167" s="176" t="s">
        <v>348</v>
      </c>
      <c r="H167" s="177">
        <v>76.727999999999994</v>
      </c>
      <c r="I167" s="178"/>
      <c r="J167" s="179">
        <f>ROUND(I167*H167,2)</f>
        <v>0</v>
      </c>
      <c r="K167" s="175" t="s">
        <v>327</v>
      </c>
      <c r="L167" s="41"/>
      <c r="M167" s="180" t="s">
        <v>21</v>
      </c>
      <c r="N167" s="181" t="s">
        <v>44</v>
      </c>
      <c r="O167" s="66"/>
      <c r="P167" s="182">
        <f>O167*H167</f>
        <v>0</v>
      </c>
      <c r="Q167" s="182">
        <v>0</v>
      </c>
      <c r="R167" s="182">
        <f>Q167*H167</f>
        <v>0</v>
      </c>
      <c r="S167" s="182">
        <v>0</v>
      </c>
      <c r="T167" s="18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84" t="s">
        <v>100</v>
      </c>
      <c r="AT167" s="184" t="s">
        <v>240</v>
      </c>
      <c r="AU167" s="184" t="s">
        <v>82</v>
      </c>
      <c r="AY167" s="19" t="s">
        <v>239</v>
      </c>
      <c r="BE167" s="185">
        <f>IF(N167="základní",J167,0)</f>
        <v>0</v>
      </c>
      <c r="BF167" s="185">
        <f>IF(N167="snížená",J167,0)</f>
        <v>0</v>
      </c>
      <c r="BG167" s="185">
        <f>IF(N167="zákl. přenesená",J167,0)</f>
        <v>0</v>
      </c>
      <c r="BH167" s="185">
        <f>IF(N167="sníž. přenesená",J167,0)</f>
        <v>0</v>
      </c>
      <c r="BI167" s="185">
        <f>IF(N167="nulová",J167,0)</f>
        <v>0</v>
      </c>
      <c r="BJ167" s="19" t="s">
        <v>80</v>
      </c>
      <c r="BK167" s="185">
        <f>ROUND(I167*H167,2)</f>
        <v>0</v>
      </c>
      <c r="BL167" s="19" t="s">
        <v>100</v>
      </c>
      <c r="BM167" s="184" t="s">
        <v>5860</v>
      </c>
    </row>
    <row r="168" spans="1:65" s="2" customFormat="1" ht="11.25">
      <c r="A168" s="36"/>
      <c r="B168" s="37"/>
      <c r="C168" s="38"/>
      <c r="D168" s="233" t="s">
        <v>329</v>
      </c>
      <c r="E168" s="38"/>
      <c r="F168" s="234" t="s">
        <v>478</v>
      </c>
      <c r="G168" s="38"/>
      <c r="H168" s="38"/>
      <c r="I168" s="188"/>
      <c r="J168" s="38"/>
      <c r="K168" s="38"/>
      <c r="L168" s="41"/>
      <c r="M168" s="189"/>
      <c r="N168" s="190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329</v>
      </c>
      <c r="AU168" s="19" t="s">
        <v>82</v>
      </c>
    </row>
    <row r="169" spans="1:65" s="2" customFormat="1" ht="24.2" customHeight="1">
      <c r="A169" s="36"/>
      <c r="B169" s="37"/>
      <c r="C169" s="173" t="s">
        <v>433</v>
      </c>
      <c r="D169" s="173" t="s">
        <v>240</v>
      </c>
      <c r="E169" s="174" t="s">
        <v>480</v>
      </c>
      <c r="F169" s="175" t="s">
        <v>481</v>
      </c>
      <c r="G169" s="176" t="s">
        <v>348</v>
      </c>
      <c r="H169" s="177">
        <v>35.253</v>
      </c>
      <c r="I169" s="178"/>
      <c r="J169" s="179">
        <f>ROUND(I169*H169,2)</f>
        <v>0</v>
      </c>
      <c r="K169" s="175" t="s">
        <v>327</v>
      </c>
      <c r="L169" s="41"/>
      <c r="M169" s="180" t="s">
        <v>21</v>
      </c>
      <c r="N169" s="181" t="s">
        <v>44</v>
      </c>
      <c r="O169" s="66"/>
      <c r="P169" s="182">
        <f>O169*H169</f>
        <v>0</v>
      </c>
      <c r="Q169" s="182">
        <v>0</v>
      </c>
      <c r="R169" s="182">
        <f>Q169*H169</f>
        <v>0</v>
      </c>
      <c r="S169" s="182">
        <v>0</v>
      </c>
      <c r="T169" s="18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84" t="s">
        <v>100</v>
      </c>
      <c r="AT169" s="184" t="s">
        <v>240</v>
      </c>
      <c r="AU169" s="184" t="s">
        <v>82</v>
      </c>
      <c r="AY169" s="19" t="s">
        <v>239</v>
      </c>
      <c r="BE169" s="185">
        <f>IF(N169="základní",J169,0)</f>
        <v>0</v>
      </c>
      <c r="BF169" s="185">
        <f>IF(N169="snížená",J169,0)</f>
        <v>0</v>
      </c>
      <c r="BG169" s="185">
        <f>IF(N169="zákl. přenesená",J169,0)</f>
        <v>0</v>
      </c>
      <c r="BH169" s="185">
        <f>IF(N169="sníž. přenesená",J169,0)</f>
        <v>0</v>
      </c>
      <c r="BI169" s="185">
        <f>IF(N169="nulová",J169,0)</f>
        <v>0</v>
      </c>
      <c r="BJ169" s="19" t="s">
        <v>80</v>
      </c>
      <c r="BK169" s="185">
        <f>ROUND(I169*H169,2)</f>
        <v>0</v>
      </c>
      <c r="BL169" s="19" t="s">
        <v>100</v>
      </c>
      <c r="BM169" s="184" t="s">
        <v>5861</v>
      </c>
    </row>
    <row r="170" spans="1:65" s="2" customFormat="1" ht="11.25">
      <c r="A170" s="36"/>
      <c r="B170" s="37"/>
      <c r="C170" s="38"/>
      <c r="D170" s="233" t="s">
        <v>329</v>
      </c>
      <c r="E170" s="38"/>
      <c r="F170" s="234" t="s">
        <v>483</v>
      </c>
      <c r="G170" s="38"/>
      <c r="H170" s="38"/>
      <c r="I170" s="188"/>
      <c r="J170" s="38"/>
      <c r="K170" s="38"/>
      <c r="L170" s="41"/>
      <c r="M170" s="189"/>
      <c r="N170" s="190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329</v>
      </c>
      <c r="AU170" s="19" t="s">
        <v>82</v>
      </c>
    </row>
    <row r="171" spans="1:65" s="13" customFormat="1" ht="11.25">
      <c r="B171" s="201"/>
      <c r="C171" s="202"/>
      <c r="D171" s="186" t="s">
        <v>248</v>
      </c>
      <c r="E171" s="203" t="s">
        <v>21</v>
      </c>
      <c r="F171" s="204" t="s">
        <v>5862</v>
      </c>
      <c r="G171" s="202"/>
      <c r="H171" s="205">
        <v>76.727999999999994</v>
      </c>
      <c r="I171" s="206"/>
      <c r="J171" s="202"/>
      <c r="K171" s="202"/>
      <c r="L171" s="207"/>
      <c r="M171" s="208"/>
      <c r="N171" s="209"/>
      <c r="O171" s="209"/>
      <c r="P171" s="209"/>
      <c r="Q171" s="209"/>
      <c r="R171" s="209"/>
      <c r="S171" s="209"/>
      <c r="T171" s="210"/>
      <c r="AT171" s="211" t="s">
        <v>248</v>
      </c>
      <c r="AU171" s="211" t="s">
        <v>82</v>
      </c>
      <c r="AV171" s="13" t="s">
        <v>82</v>
      </c>
      <c r="AW171" s="13" t="s">
        <v>34</v>
      </c>
      <c r="AX171" s="13" t="s">
        <v>73</v>
      </c>
      <c r="AY171" s="211" t="s">
        <v>239</v>
      </c>
    </row>
    <row r="172" spans="1:65" s="13" customFormat="1" ht="11.25">
      <c r="B172" s="201"/>
      <c r="C172" s="202"/>
      <c r="D172" s="186" t="s">
        <v>248</v>
      </c>
      <c r="E172" s="203" t="s">
        <v>21</v>
      </c>
      <c r="F172" s="204" t="s">
        <v>5863</v>
      </c>
      <c r="G172" s="202"/>
      <c r="H172" s="205">
        <v>-5.202</v>
      </c>
      <c r="I172" s="206"/>
      <c r="J172" s="202"/>
      <c r="K172" s="202"/>
      <c r="L172" s="207"/>
      <c r="M172" s="208"/>
      <c r="N172" s="209"/>
      <c r="O172" s="209"/>
      <c r="P172" s="209"/>
      <c r="Q172" s="209"/>
      <c r="R172" s="209"/>
      <c r="S172" s="209"/>
      <c r="T172" s="210"/>
      <c r="AT172" s="211" t="s">
        <v>248</v>
      </c>
      <c r="AU172" s="211" t="s">
        <v>82</v>
      </c>
      <c r="AV172" s="13" t="s">
        <v>82</v>
      </c>
      <c r="AW172" s="13" t="s">
        <v>34</v>
      </c>
      <c r="AX172" s="13" t="s">
        <v>73</v>
      </c>
      <c r="AY172" s="211" t="s">
        <v>239</v>
      </c>
    </row>
    <row r="173" spans="1:65" s="13" customFormat="1" ht="11.25">
      <c r="B173" s="201"/>
      <c r="C173" s="202"/>
      <c r="D173" s="186" t="s">
        <v>248</v>
      </c>
      <c r="E173" s="203" t="s">
        <v>21</v>
      </c>
      <c r="F173" s="204" t="s">
        <v>5864</v>
      </c>
      <c r="G173" s="202"/>
      <c r="H173" s="205">
        <v>-15.928000000000001</v>
      </c>
      <c r="I173" s="206"/>
      <c r="J173" s="202"/>
      <c r="K173" s="202"/>
      <c r="L173" s="207"/>
      <c r="M173" s="208"/>
      <c r="N173" s="209"/>
      <c r="O173" s="209"/>
      <c r="P173" s="209"/>
      <c r="Q173" s="209"/>
      <c r="R173" s="209"/>
      <c r="S173" s="209"/>
      <c r="T173" s="210"/>
      <c r="AT173" s="211" t="s">
        <v>248</v>
      </c>
      <c r="AU173" s="211" t="s">
        <v>82</v>
      </c>
      <c r="AV173" s="13" t="s">
        <v>82</v>
      </c>
      <c r="AW173" s="13" t="s">
        <v>34</v>
      </c>
      <c r="AX173" s="13" t="s">
        <v>73</v>
      </c>
      <c r="AY173" s="211" t="s">
        <v>239</v>
      </c>
    </row>
    <row r="174" spans="1:65" s="13" customFormat="1" ht="11.25">
      <c r="B174" s="201"/>
      <c r="C174" s="202"/>
      <c r="D174" s="186" t="s">
        <v>248</v>
      </c>
      <c r="E174" s="203" t="s">
        <v>21</v>
      </c>
      <c r="F174" s="204" t="s">
        <v>5865</v>
      </c>
      <c r="G174" s="202"/>
      <c r="H174" s="205">
        <v>-1.9910000000000001</v>
      </c>
      <c r="I174" s="206"/>
      <c r="J174" s="202"/>
      <c r="K174" s="202"/>
      <c r="L174" s="207"/>
      <c r="M174" s="208"/>
      <c r="N174" s="209"/>
      <c r="O174" s="209"/>
      <c r="P174" s="209"/>
      <c r="Q174" s="209"/>
      <c r="R174" s="209"/>
      <c r="S174" s="209"/>
      <c r="T174" s="210"/>
      <c r="AT174" s="211" t="s">
        <v>248</v>
      </c>
      <c r="AU174" s="211" t="s">
        <v>82</v>
      </c>
      <c r="AV174" s="13" t="s">
        <v>82</v>
      </c>
      <c r="AW174" s="13" t="s">
        <v>34</v>
      </c>
      <c r="AX174" s="13" t="s">
        <v>73</v>
      </c>
      <c r="AY174" s="211" t="s">
        <v>239</v>
      </c>
    </row>
    <row r="175" spans="1:65" s="13" customFormat="1" ht="11.25">
      <c r="B175" s="201"/>
      <c r="C175" s="202"/>
      <c r="D175" s="186" t="s">
        <v>248</v>
      </c>
      <c r="E175" s="203" t="s">
        <v>21</v>
      </c>
      <c r="F175" s="204" t="s">
        <v>5866</v>
      </c>
      <c r="G175" s="202"/>
      <c r="H175" s="205">
        <v>-1.2689999999999999</v>
      </c>
      <c r="I175" s="206"/>
      <c r="J175" s="202"/>
      <c r="K175" s="202"/>
      <c r="L175" s="207"/>
      <c r="M175" s="208"/>
      <c r="N175" s="209"/>
      <c r="O175" s="209"/>
      <c r="P175" s="209"/>
      <c r="Q175" s="209"/>
      <c r="R175" s="209"/>
      <c r="S175" s="209"/>
      <c r="T175" s="210"/>
      <c r="AT175" s="211" t="s">
        <v>248</v>
      </c>
      <c r="AU175" s="211" t="s">
        <v>82</v>
      </c>
      <c r="AV175" s="13" t="s">
        <v>82</v>
      </c>
      <c r="AW175" s="13" t="s">
        <v>34</v>
      </c>
      <c r="AX175" s="13" t="s">
        <v>73</v>
      </c>
      <c r="AY175" s="211" t="s">
        <v>239</v>
      </c>
    </row>
    <row r="176" spans="1:65" s="13" customFormat="1" ht="11.25">
      <c r="B176" s="201"/>
      <c r="C176" s="202"/>
      <c r="D176" s="186" t="s">
        <v>248</v>
      </c>
      <c r="E176" s="203" t="s">
        <v>21</v>
      </c>
      <c r="F176" s="204" t="s">
        <v>5867</v>
      </c>
      <c r="G176" s="202"/>
      <c r="H176" s="205">
        <v>-3.6539999999999999</v>
      </c>
      <c r="I176" s="206"/>
      <c r="J176" s="202"/>
      <c r="K176" s="202"/>
      <c r="L176" s="207"/>
      <c r="M176" s="208"/>
      <c r="N176" s="209"/>
      <c r="O176" s="209"/>
      <c r="P176" s="209"/>
      <c r="Q176" s="209"/>
      <c r="R176" s="209"/>
      <c r="S176" s="209"/>
      <c r="T176" s="210"/>
      <c r="AT176" s="211" t="s">
        <v>248</v>
      </c>
      <c r="AU176" s="211" t="s">
        <v>82</v>
      </c>
      <c r="AV176" s="13" t="s">
        <v>82</v>
      </c>
      <c r="AW176" s="13" t="s">
        <v>34</v>
      </c>
      <c r="AX176" s="13" t="s">
        <v>73</v>
      </c>
      <c r="AY176" s="211" t="s">
        <v>239</v>
      </c>
    </row>
    <row r="177" spans="1:65" s="13" customFormat="1" ht="11.25">
      <c r="B177" s="201"/>
      <c r="C177" s="202"/>
      <c r="D177" s="186" t="s">
        <v>248</v>
      </c>
      <c r="E177" s="203" t="s">
        <v>21</v>
      </c>
      <c r="F177" s="204" t="s">
        <v>5868</v>
      </c>
      <c r="G177" s="202"/>
      <c r="H177" s="205">
        <v>-13.430999999999999</v>
      </c>
      <c r="I177" s="206"/>
      <c r="J177" s="202"/>
      <c r="K177" s="202"/>
      <c r="L177" s="207"/>
      <c r="M177" s="208"/>
      <c r="N177" s="209"/>
      <c r="O177" s="209"/>
      <c r="P177" s="209"/>
      <c r="Q177" s="209"/>
      <c r="R177" s="209"/>
      <c r="S177" s="209"/>
      <c r="T177" s="210"/>
      <c r="AT177" s="211" t="s">
        <v>248</v>
      </c>
      <c r="AU177" s="211" t="s">
        <v>82</v>
      </c>
      <c r="AV177" s="13" t="s">
        <v>82</v>
      </c>
      <c r="AW177" s="13" t="s">
        <v>34</v>
      </c>
      <c r="AX177" s="13" t="s">
        <v>73</v>
      </c>
      <c r="AY177" s="211" t="s">
        <v>239</v>
      </c>
    </row>
    <row r="178" spans="1:65" s="14" customFormat="1" ht="11.25">
      <c r="B178" s="212"/>
      <c r="C178" s="213"/>
      <c r="D178" s="186" t="s">
        <v>248</v>
      </c>
      <c r="E178" s="214" t="s">
        <v>21</v>
      </c>
      <c r="F178" s="215" t="s">
        <v>251</v>
      </c>
      <c r="G178" s="213"/>
      <c r="H178" s="216">
        <v>35.253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AT178" s="222" t="s">
        <v>248</v>
      </c>
      <c r="AU178" s="222" t="s">
        <v>82</v>
      </c>
      <c r="AV178" s="14" t="s">
        <v>100</v>
      </c>
      <c r="AW178" s="14" t="s">
        <v>34</v>
      </c>
      <c r="AX178" s="14" t="s">
        <v>80</v>
      </c>
      <c r="AY178" s="222" t="s">
        <v>239</v>
      </c>
    </row>
    <row r="179" spans="1:65" s="2" customFormat="1" ht="16.5" customHeight="1">
      <c r="A179" s="36"/>
      <c r="B179" s="37"/>
      <c r="C179" s="246" t="s">
        <v>439</v>
      </c>
      <c r="D179" s="246" t="s">
        <v>308</v>
      </c>
      <c r="E179" s="247" t="s">
        <v>545</v>
      </c>
      <c r="F179" s="248" t="s">
        <v>546</v>
      </c>
      <c r="G179" s="249" t="s">
        <v>470</v>
      </c>
      <c r="H179" s="250">
        <v>70.506</v>
      </c>
      <c r="I179" s="251"/>
      <c r="J179" s="252">
        <f>ROUND(I179*H179,2)</f>
        <v>0</v>
      </c>
      <c r="K179" s="248" t="s">
        <v>327</v>
      </c>
      <c r="L179" s="253"/>
      <c r="M179" s="254" t="s">
        <v>21</v>
      </c>
      <c r="N179" s="255" t="s">
        <v>44</v>
      </c>
      <c r="O179" s="66"/>
      <c r="P179" s="182">
        <f>O179*H179</f>
        <v>0</v>
      </c>
      <c r="Q179" s="182">
        <v>0</v>
      </c>
      <c r="R179" s="182">
        <f>Q179*H179</f>
        <v>0</v>
      </c>
      <c r="S179" s="182">
        <v>0</v>
      </c>
      <c r="T179" s="18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84" t="s">
        <v>297</v>
      </c>
      <c r="AT179" s="184" t="s">
        <v>308</v>
      </c>
      <c r="AU179" s="184" t="s">
        <v>82</v>
      </c>
      <c r="AY179" s="19" t="s">
        <v>239</v>
      </c>
      <c r="BE179" s="185">
        <f>IF(N179="základní",J179,0)</f>
        <v>0</v>
      </c>
      <c r="BF179" s="185">
        <f>IF(N179="snížená",J179,0)</f>
        <v>0</v>
      </c>
      <c r="BG179" s="185">
        <f>IF(N179="zákl. přenesená",J179,0)</f>
        <v>0</v>
      </c>
      <c r="BH179" s="185">
        <f>IF(N179="sníž. přenesená",J179,0)</f>
        <v>0</v>
      </c>
      <c r="BI179" s="185">
        <f>IF(N179="nulová",J179,0)</f>
        <v>0</v>
      </c>
      <c r="BJ179" s="19" t="s">
        <v>80</v>
      </c>
      <c r="BK179" s="185">
        <f>ROUND(I179*H179,2)</f>
        <v>0</v>
      </c>
      <c r="BL179" s="19" t="s">
        <v>100</v>
      </c>
      <c r="BM179" s="184" t="s">
        <v>5869</v>
      </c>
    </row>
    <row r="180" spans="1:65" s="13" customFormat="1" ht="11.25">
      <c r="B180" s="201"/>
      <c r="C180" s="202"/>
      <c r="D180" s="186" t="s">
        <v>248</v>
      </c>
      <c r="E180" s="202"/>
      <c r="F180" s="204" t="s">
        <v>5870</v>
      </c>
      <c r="G180" s="202"/>
      <c r="H180" s="205">
        <v>70.506</v>
      </c>
      <c r="I180" s="206"/>
      <c r="J180" s="202"/>
      <c r="K180" s="202"/>
      <c r="L180" s="207"/>
      <c r="M180" s="208"/>
      <c r="N180" s="209"/>
      <c r="O180" s="209"/>
      <c r="P180" s="209"/>
      <c r="Q180" s="209"/>
      <c r="R180" s="209"/>
      <c r="S180" s="209"/>
      <c r="T180" s="210"/>
      <c r="AT180" s="211" t="s">
        <v>248</v>
      </c>
      <c r="AU180" s="211" t="s">
        <v>82</v>
      </c>
      <c r="AV180" s="13" t="s">
        <v>82</v>
      </c>
      <c r="AW180" s="13" t="s">
        <v>4</v>
      </c>
      <c r="AX180" s="13" t="s">
        <v>80</v>
      </c>
      <c r="AY180" s="211" t="s">
        <v>239</v>
      </c>
    </row>
    <row r="181" spans="1:65" s="2" customFormat="1" ht="37.9" customHeight="1">
      <c r="A181" s="36"/>
      <c r="B181" s="37"/>
      <c r="C181" s="173" t="s">
        <v>444</v>
      </c>
      <c r="D181" s="173" t="s">
        <v>240</v>
      </c>
      <c r="E181" s="174" t="s">
        <v>551</v>
      </c>
      <c r="F181" s="175" t="s">
        <v>552</v>
      </c>
      <c r="G181" s="176" t="s">
        <v>348</v>
      </c>
      <c r="H181" s="177">
        <v>15.928000000000001</v>
      </c>
      <c r="I181" s="178"/>
      <c r="J181" s="179">
        <f>ROUND(I181*H181,2)</f>
        <v>0</v>
      </c>
      <c r="K181" s="175" t="s">
        <v>327</v>
      </c>
      <c r="L181" s="41"/>
      <c r="M181" s="180" t="s">
        <v>21</v>
      </c>
      <c r="N181" s="181" t="s">
        <v>44</v>
      </c>
      <c r="O181" s="66"/>
      <c r="P181" s="182">
        <f>O181*H181</f>
        <v>0</v>
      </c>
      <c r="Q181" s="182">
        <v>0</v>
      </c>
      <c r="R181" s="182">
        <f>Q181*H181</f>
        <v>0</v>
      </c>
      <c r="S181" s="182">
        <v>0</v>
      </c>
      <c r="T181" s="18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84" t="s">
        <v>100</v>
      </c>
      <c r="AT181" s="184" t="s">
        <v>240</v>
      </c>
      <c r="AU181" s="184" t="s">
        <v>82</v>
      </c>
      <c r="AY181" s="19" t="s">
        <v>239</v>
      </c>
      <c r="BE181" s="185">
        <f>IF(N181="základní",J181,0)</f>
        <v>0</v>
      </c>
      <c r="BF181" s="185">
        <f>IF(N181="snížená",J181,0)</f>
        <v>0</v>
      </c>
      <c r="BG181" s="185">
        <f>IF(N181="zákl. přenesená",J181,0)</f>
        <v>0</v>
      </c>
      <c r="BH181" s="185">
        <f>IF(N181="sníž. přenesená",J181,0)</f>
        <v>0</v>
      </c>
      <c r="BI181" s="185">
        <f>IF(N181="nulová",J181,0)</f>
        <v>0</v>
      </c>
      <c r="BJ181" s="19" t="s">
        <v>80</v>
      </c>
      <c r="BK181" s="185">
        <f>ROUND(I181*H181,2)</f>
        <v>0</v>
      </c>
      <c r="BL181" s="19" t="s">
        <v>100</v>
      </c>
      <c r="BM181" s="184" t="s">
        <v>5871</v>
      </c>
    </row>
    <row r="182" spans="1:65" s="2" customFormat="1" ht="11.25">
      <c r="A182" s="36"/>
      <c r="B182" s="37"/>
      <c r="C182" s="38"/>
      <c r="D182" s="233" t="s">
        <v>329</v>
      </c>
      <c r="E182" s="38"/>
      <c r="F182" s="234" t="s">
        <v>554</v>
      </c>
      <c r="G182" s="38"/>
      <c r="H182" s="38"/>
      <c r="I182" s="188"/>
      <c r="J182" s="38"/>
      <c r="K182" s="38"/>
      <c r="L182" s="41"/>
      <c r="M182" s="189"/>
      <c r="N182" s="190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329</v>
      </c>
      <c r="AU182" s="19" t="s">
        <v>82</v>
      </c>
    </row>
    <row r="183" spans="1:65" s="12" customFormat="1" ht="11.25">
      <c r="B183" s="191"/>
      <c r="C183" s="192"/>
      <c r="D183" s="186" t="s">
        <v>248</v>
      </c>
      <c r="E183" s="193" t="s">
        <v>21</v>
      </c>
      <c r="F183" s="194" t="s">
        <v>5813</v>
      </c>
      <c r="G183" s="192"/>
      <c r="H183" s="193" t="s">
        <v>21</v>
      </c>
      <c r="I183" s="195"/>
      <c r="J183" s="192"/>
      <c r="K183" s="192"/>
      <c r="L183" s="196"/>
      <c r="M183" s="197"/>
      <c r="N183" s="198"/>
      <c r="O183" s="198"/>
      <c r="P183" s="198"/>
      <c r="Q183" s="198"/>
      <c r="R183" s="198"/>
      <c r="S183" s="198"/>
      <c r="T183" s="199"/>
      <c r="AT183" s="200" t="s">
        <v>248</v>
      </c>
      <c r="AU183" s="200" t="s">
        <v>82</v>
      </c>
      <c r="AV183" s="12" t="s">
        <v>80</v>
      </c>
      <c r="AW183" s="12" t="s">
        <v>34</v>
      </c>
      <c r="AX183" s="12" t="s">
        <v>73</v>
      </c>
      <c r="AY183" s="200" t="s">
        <v>239</v>
      </c>
    </row>
    <row r="184" spans="1:65" s="13" customFormat="1" ht="11.25">
      <c r="B184" s="201"/>
      <c r="C184" s="202"/>
      <c r="D184" s="186" t="s">
        <v>248</v>
      </c>
      <c r="E184" s="203" t="s">
        <v>21</v>
      </c>
      <c r="F184" s="204" t="s">
        <v>5872</v>
      </c>
      <c r="G184" s="202"/>
      <c r="H184" s="205">
        <v>3.2959999999999998</v>
      </c>
      <c r="I184" s="206"/>
      <c r="J184" s="202"/>
      <c r="K184" s="202"/>
      <c r="L184" s="207"/>
      <c r="M184" s="208"/>
      <c r="N184" s="209"/>
      <c r="O184" s="209"/>
      <c r="P184" s="209"/>
      <c r="Q184" s="209"/>
      <c r="R184" s="209"/>
      <c r="S184" s="209"/>
      <c r="T184" s="210"/>
      <c r="AT184" s="211" t="s">
        <v>248</v>
      </c>
      <c r="AU184" s="211" t="s">
        <v>82</v>
      </c>
      <c r="AV184" s="13" t="s">
        <v>82</v>
      </c>
      <c r="AW184" s="13" t="s">
        <v>34</v>
      </c>
      <c r="AX184" s="13" t="s">
        <v>73</v>
      </c>
      <c r="AY184" s="211" t="s">
        <v>239</v>
      </c>
    </row>
    <row r="185" spans="1:65" s="13" customFormat="1" ht="11.25">
      <c r="B185" s="201"/>
      <c r="C185" s="202"/>
      <c r="D185" s="186" t="s">
        <v>248</v>
      </c>
      <c r="E185" s="203" t="s">
        <v>21</v>
      </c>
      <c r="F185" s="204" t="s">
        <v>5873</v>
      </c>
      <c r="G185" s="202"/>
      <c r="H185" s="205">
        <v>4.9800000000000004</v>
      </c>
      <c r="I185" s="206"/>
      <c r="J185" s="202"/>
      <c r="K185" s="202"/>
      <c r="L185" s="207"/>
      <c r="M185" s="208"/>
      <c r="N185" s="209"/>
      <c r="O185" s="209"/>
      <c r="P185" s="209"/>
      <c r="Q185" s="209"/>
      <c r="R185" s="209"/>
      <c r="S185" s="209"/>
      <c r="T185" s="210"/>
      <c r="AT185" s="211" t="s">
        <v>248</v>
      </c>
      <c r="AU185" s="211" t="s">
        <v>82</v>
      </c>
      <c r="AV185" s="13" t="s">
        <v>82</v>
      </c>
      <c r="AW185" s="13" t="s">
        <v>34</v>
      </c>
      <c r="AX185" s="13" t="s">
        <v>73</v>
      </c>
      <c r="AY185" s="211" t="s">
        <v>239</v>
      </c>
    </row>
    <row r="186" spans="1:65" s="13" customFormat="1" ht="11.25">
      <c r="B186" s="201"/>
      <c r="C186" s="202"/>
      <c r="D186" s="186" t="s">
        <v>248</v>
      </c>
      <c r="E186" s="203" t="s">
        <v>21</v>
      </c>
      <c r="F186" s="204" t="s">
        <v>5874</v>
      </c>
      <c r="G186" s="202"/>
      <c r="H186" s="205">
        <v>2.4300000000000002</v>
      </c>
      <c r="I186" s="206"/>
      <c r="J186" s="202"/>
      <c r="K186" s="202"/>
      <c r="L186" s="207"/>
      <c r="M186" s="208"/>
      <c r="N186" s="209"/>
      <c r="O186" s="209"/>
      <c r="P186" s="209"/>
      <c r="Q186" s="209"/>
      <c r="R186" s="209"/>
      <c r="S186" s="209"/>
      <c r="T186" s="210"/>
      <c r="AT186" s="211" t="s">
        <v>248</v>
      </c>
      <c r="AU186" s="211" t="s">
        <v>82</v>
      </c>
      <c r="AV186" s="13" t="s">
        <v>82</v>
      </c>
      <c r="AW186" s="13" t="s">
        <v>34</v>
      </c>
      <c r="AX186" s="13" t="s">
        <v>73</v>
      </c>
      <c r="AY186" s="211" t="s">
        <v>239</v>
      </c>
    </row>
    <row r="187" spans="1:65" s="13" customFormat="1" ht="11.25">
      <c r="B187" s="201"/>
      <c r="C187" s="202"/>
      <c r="D187" s="186" t="s">
        <v>248</v>
      </c>
      <c r="E187" s="203" t="s">
        <v>21</v>
      </c>
      <c r="F187" s="204" t="s">
        <v>5875</v>
      </c>
      <c r="G187" s="202"/>
      <c r="H187" s="205">
        <v>1.6519999999999999</v>
      </c>
      <c r="I187" s="206"/>
      <c r="J187" s="202"/>
      <c r="K187" s="202"/>
      <c r="L187" s="207"/>
      <c r="M187" s="208"/>
      <c r="N187" s="209"/>
      <c r="O187" s="209"/>
      <c r="P187" s="209"/>
      <c r="Q187" s="209"/>
      <c r="R187" s="209"/>
      <c r="S187" s="209"/>
      <c r="T187" s="210"/>
      <c r="AT187" s="211" t="s">
        <v>248</v>
      </c>
      <c r="AU187" s="211" t="s">
        <v>82</v>
      </c>
      <c r="AV187" s="13" t="s">
        <v>82</v>
      </c>
      <c r="AW187" s="13" t="s">
        <v>34</v>
      </c>
      <c r="AX187" s="13" t="s">
        <v>73</v>
      </c>
      <c r="AY187" s="211" t="s">
        <v>239</v>
      </c>
    </row>
    <row r="188" spans="1:65" s="13" customFormat="1" ht="11.25">
      <c r="B188" s="201"/>
      <c r="C188" s="202"/>
      <c r="D188" s="186" t="s">
        <v>248</v>
      </c>
      <c r="E188" s="203" t="s">
        <v>21</v>
      </c>
      <c r="F188" s="204" t="s">
        <v>5876</v>
      </c>
      <c r="G188" s="202"/>
      <c r="H188" s="205">
        <v>3.57</v>
      </c>
      <c r="I188" s="206"/>
      <c r="J188" s="202"/>
      <c r="K188" s="202"/>
      <c r="L188" s="207"/>
      <c r="M188" s="208"/>
      <c r="N188" s="209"/>
      <c r="O188" s="209"/>
      <c r="P188" s="209"/>
      <c r="Q188" s="209"/>
      <c r="R188" s="209"/>
      <c r="S188" s="209"/>
      <c r="T188" s="210"/>
      <c r="AT188" s="211" t="s">
        <v>248</v>
      </c>
      <c r="AU188" s="211" t="s">
        <v>82</v>
      </c>
      <c r="AV188" s="13" t="s">
        <v>82</v>
      </c>
      <c r="AW188" s="13" t="s">
        <v>34</v>
      </c>
      <c r="AX188" s="13" t="s">
        <v>73</v>
      </c>
      <c r="AY188" s="211" t="s">
        <v>239</v>
      </c>
    </row>
    <row r="189" spans="1:65" s="14" customFormat="1" ht="11.25">
      <c r="B189" s="212"/>
      <c r="C189" s="213"/>
      <c r="D189" s="186" t="s">
        <v>248</v>
      </c>
      <c r="E189" s="214" t="s">
        <v>21</v>
      </c>
      <c r="F189" s="215" t="s">
        <v>251</v>
      </c>
      <c r="G189" s="213"/>
      <c r="H189" s="216">
        <v>15.927999999999999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AT189" s="222" t="s">
        <v>248</v>
      </c>
      <c r="AU189" s="222" t="s">
        <v>82</v>
      </c>
      <c r="AV189" s="14" t="s">
        <v>100</v>
      </c>
      <c r="AW189" s="14" t="s">
        <v>34</v>
      </c>
      <c r="AX189" s="14" t="s">
        <v>80</v>
      </c>
      <c r="AY189" s="222" t="s">
        <v>239</v>
      </c>
    </row>
    <row r="190" spans="1:65" s="2" customFormat="1" ht="16.5" customHeight="1">
      <c r="A190" s="36"/>
      <c r="B190" s="37"/>
      <c r="C190" s="246" t="s">
        <v>8</v>
      </c>
      <c r="D190" s="246" t="s">
        <v>308</v>
      </c>
      <c r="E190" s="247" t="s">
        <v>576</v>
      </c>
      <c r="F190" s="248" t="s">
        <v>577</v>
      </c>
      <c r="G190" s="249" t="s">
        <v>470</v>
      </c>
      <c r="H190" s="250">
        <v>31.856000000000002</v>
      </c>
      <c r="I190" s="251"/>
      <c r="J190" s="252">
        <f>ROUND(I190*H190,2)</f>
        <v>0</v>
      </c>
      <c r="K190" s="248" t="s">
        <v>1659</v>
      </c>
      <c r="L190" s="253"/>
      <c r="M190" s="254" t="s">
        <v>21</v>
      </c>
      <c r="N190" s="255" t="s">
        <v>44</v>
      </c>
      <c r="O190" s="66"/>
      <c r="P190" s="182">
        <f>O190*H190</f>
        <v>0</v>
      </c>
      <c r="Q190" s="182">
        <v>0</v>
      </c>
      <c r="R190" s="182">
        <f>Q190*H190</f>
        <v>0</v>
      </c>
      <c r="S190" s="182">
        <v>0</v>
      </c>
      <c r="T190" s="18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84" t="s">
        <v>297</v>
      </c>
      <c r="AT190" s="184" t="s">
        <v>308</v>
      </c>
      <c r="AU190" s="184" t="s">
        <v>82</v>
      </c>
      <c r="AY190" s="19" t="s">
        <v>239</v>
      </c>
      <c r="BE190" s="185">
        <f>IF(N190="základní",J190,0)</f>
        <v>0</v>
      </c>
      <c r="BF190" s="185">
        <f>IF(N190="snížená",J190,0)</f>
        <v>0</v>
      </c>
      <c r="BG190" s="185">
        <f>IF(N190="zákl. přenesená",J190,0)</f>
        <v>0</v>
      </c>
      <c r="BH190" s="185">
        <f>IF(N190="sníž. přenesená",J190,0)</f>
        <v>0</v>
      </c>
      <c r="BI190" s="185">
        <f>IF(N190="nulová",J190,0)</f>
        <v>0</v>
      </c>
      <c r="BJ190" s="19" t="s">
        <v>80</v>
      </c>
      <c r="BK190" s="185">
        <f>ROUND(I190*H190,2)</f>
        <v>0</v>
      </c>
      <c r="BL190" s="19" t="s">
        <v>100</v>
      </c>
      <c r="BM190" s="184" t="s">
        <v>5877</v>
      </c>
    </row>
    <row r="191" spans="1:65" s="13" customFormat="1" ht="11.25">
      <c r="B191" s="201"/>
      <c r="C191" s="202"/>
      <c r="D191" s="186" t="s">
        <v>248</v>
      </c>
      <c r="E191" s="202"/>
      <c r="F191" s="204" t="s">
        <v>5878</v>
      </c>
      <c r="G191" s="202"/>
      <c r="H191" s="205">
        <v>31.856000000000002</v>
      </c>
      <c r="I191" s="206"/>
      <c r="J191" s="202"/>
      <c r="K191" s="202"/>
      <c r="L191" s="207"/>
      <c r="M191" s="208"/>
      <c r="N191" s="209"/>
      <c r="O191" s="209"/>
      <c r="P191" s="209"/>
      <c r="Q191" s="209"/>
      <c r="R191" s="209"/>
      <c r="S191" s="209"/>
      <c r="T191" s="210"/>
      <c r="AT191" s="211" t="s">
        <v>248</v>
      </c>
      <c r="AU191" s="211" t="s">
        <v>82</v>
      </c>
      <c r="AV191" s="13" t="s">
        <v>82</v>
      </c>
      <c r="AW191" s="13" t="s">
        <v>4</v>
      </c>
      <c r="AX191" s="13" t="s">
        <v>80</v>
      </c>
      <c r="AY191" s="211" t="s">
        <v>239</v>
      </c>
    </row>
    <row r="192" spans="1:65" s="11" customFormat="1" ht="22.9" customHeight="1">
      <c r="B192" s="159"/>
      <c r="C192" s="160"/>
      <c r="D192" s="161" t="s">
        <v>72</v>
      </c>
      <c r="E192" s="231" t="s">
        <v>100</v>
      </c>
      <c r="F192" s="231" t="s">
        <v>635</v>
      </c>
      <c r="G192" s="160"/>
      <c r="H192" s="160"/>
      <c r="I192" s="163"/>
      <c r="J192" s="232">
        <f>BK192</f>
        <v>0</v>
      </c>
      <c r="K192" s="160"/>
      <c r="L192" s="165"/>
      <c r="M192" s="166"/>
      <c r="N192" s="167"/>
      <c r="O192" s="167"/>
      <c r="P192" s="168">
        <f>SUM(P193:P202)</f>
        <v>0</v>
      </c>
      <c r="Q192" s="167"/>
      <c r="R192" s="168">
        <f>SUM(R193:R202)</f>
        <v>0</v>
      </c>
      <c r="S192" s="167"/>
      <c r="T192" s="169">
        <f>SUM(T193:T202)</f>
        <v>0</v>
      </c>
      <c r="AR192" s="170" t="s">
        <v>80</v>
      </c>
      <c r="AT192" s="171" t="s">
        <v>72</v>
      </c>
      <c r="AU192" s="171" t="s">
        <v>80</v>
      </c>
      <c r="AY192" s="170" t="s">
        <v>239</v>
      </c>
      <c r="BK192" s="172">
        <f>SUM(BK193:BK202)</f>
        <v>0</v>
      </c>
    </row>
    <row r="193" spans="1:65" s="2" customFormat="1" ht="16.5" customHeight="1">
      <c r="A193" s="36"/>
      <c r="B193" s="37"/>
      <c r="C193" s="173" t="s">
        <v>461</v>
      </c>
      <c r="D193" s="173" t="s">
        <v>240</v>
      </c>
      <c r="E193" s="174" t="s">
        <v>637</v>
      </c>
      <c r="F193" s="175" t="s">
        <v>638</v>
      </c>
      <c r="G193" s="176" t="s">
        <v>348</v>
      </c>
      <c r="H193" s="177">
        <v>5.202</v>
      </c>
      <c r="I193" s="178"/>
      <c r="J193" s="179">
        <f>ROUND(I193*H193,2)</f>
        <v>0</v>
      </c>
      <c r="K193" s="175" t="s">
        <v>327</v>
      </c>
      <c r="L193" s="41"/>
      <c r="M193" s="180" t="s">
        <v>21</v>
      </c>
      <c r="N193" s="181" t="s">
        <v>44</v>
      </c>
      <c r="O193" s="66"/>
      <c r="P193" s="182">
        <f>O193*H193</f>
        <v>0</v>
      </c>
      <c r="Q193" s="182">
        <v>0</v>
      </c>
      <c r="R193" s="182">
        <f>Q193*H193</f>
        <v>0</v>
      </c>
      <c r="S193" s="182">
        <v>0</v>
      </c>
      <c r="T193" s="18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84" t="s">
        <v>100</v>
      </c>
      <c r="AT193" s="184" t="s">
        <v>240</v>
      </c>
      <c r="AU193" s="184" t="s">
        <v>82</v>
      </c>
      <c r="AY193" s="19" t="s">
        <v>239</v>
      </c>
      <c r="BE193" s="185">
        <f>IF(N193="základní",J193,0)</f>
        <v>0</v>
      </c>
      <c r="BF193" s="185">
        <f>IF(N193="snížená",J193,0)</f>
        <v>0</v>
      </c>
      <c r="BG193" s="185">
        <f>IF(N193="zákl. přenesená",J193,0)</f>
        <v>0</v>
      </c>
      <c r="BH193" s="185">
        <f>IF(N193="sníž. přenesená",J193,0)</f>
        <v>0</v>
      </c>
      <c r="BI193" s="185">
        <f>IF(N193="nulová",J193,0)</f>
        <v>0</v>
      </c>
      <c r="BJ193" s="19" t="s">
        <v>80</v>
      </c>
      <c r="BK193" s="185">
        <f>ROUND(I193*H193,2)</f>
        <v>0</v>
      </c>
      <c r="BL193" s="19" t="s">
        <v>100</v>
      </c>
      <c r="BM193" s="184" t="s">
        <v>5879</v>
      </c>
    </row>
    <row r="194" spans="1:65" s="2" customFormat="1" ht="11.25">
      <c r="A194" s="36"/>
      <c r="B194" s="37"/>
      <c r="C194" s="38"/>
      <c r="D194" s="233" t="s">
        <v>329</v>
      </c>
      <c r="E194" s="38"/>
      <c r="F194" s="234" t="s">
        <v>640</v>
      </c>
      <c r="G194" s="38"/>
      <c r="H194" s="38"/>
      <c r="I194" s="188"/>
      <c r="J194" s="38"/>
      <c r="K194" s="38"/>
      <c r="L194" s="41"/>
      <c r="M194" s="189"/>
      <c r="N194" s="190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329</v>
      </c>
      <c r="AU194" s="19" t="s">
        <v>82</v>
      </c>
    </row>
    <row r="195" spans="1:65" s="12" customFormat="1" ht="11.25">
      <c r="B195" s="191"/>
      <c r="C195" s="192"/>
      <c r="D195" s="186" t="s">
        <v>248</v>
      </c>
      <c r="E195" s="193" t="s">
        <v>21</v>
      </c>
      <c r="F195" s="194" t="s">
        <v>5813</v>
      </c>
      <c r="G195" s="192"/>
      <c r="H195" s="193" t="s">
        <v>21</v>
      </c>
      <c r="I195" s="195"/>
      <c r="J195" s="192"/>
      <c r="K195" s="192"/>
      <c r="L195" s="196"/>
      <c r="M195" s="197"/>
      <c r="N195" s="198"/>
      <c r="O195" s="198"/>
      <c r="P195" s="198"/>
      <c r="Q195" s="198"/>
      <c r="R195" s="198"/>
      <c r="S195" s="198"/>
      <c r="T195" s="199"/>
      <c r="AT195" s="200" t="s">
        <v>248</v>
      </c>
      <c r="AU195" s="200" t="s">
        <v>82</v>
      </c>
      <c r="AV195" s="12" t="s">
        <v>80</v>
      </c>
      <c r="AW195" s="12" t="s">
        <v>34</v>
      </c>
      <c r="AX195" s="12" t="s">
        <v>73</v>
      </c>
      <c r="AY195" s="200" t="s">
        <v>239</v>
      </c>
    </row>
    <row r="196" spans="1:65" s="13" customFormat="1" ht="11.25">
      <c r="B196" s="201"/>
      <c r="C196" s="202"/>
      <c r="D196" s="186" t="s">
        <v>248</v>
      </c>
      <c r="E196" s="203" t="s">
        <v>21</v>
      </c>
      <c r="F196" s="204" t="s">
        <v>5880</v>
      </c>
      <c r="G196" s="202"/>
      <c r="H196" s="205">
        <v>1.014</v>
      </c>
      <c r="I196" s="206"/>
      <c r="J196" s="202"/>
      <c r="K196" s="202"/>
      <c r="L196" s="207"/>
      <c r="M196" s="208"/>
      <c r="N196" s="209"/>
      <c r="O196" s="209"/>
      <c r="P196" s="209"/>
      <c r="Q196" s="209"/>
      <c r="R196" s="209"/>
      <c r="S196" s="209"/>
      <c r="T196" s="210"/>
      <c r="AT196" s="211" t="s">
        <v>248</v>
      </c>
      <c r="AU196" s="211" t="s">
        <v>82</v>
      </c>
      <c r="AV196" s="13" t="s">
        <v>82</v>
      </c>
      <c r="AW196" s="13" t="s">
        <v>34</v>
      </c>
      <c r="AX196" s="13" t="s">
        <v>73</v>
      </c>
      <c r="AY196" s="211" t="s">
        <v>239</v>
      </c>
    </row>
    <row r="197" spans="1:65" s="13" customFormat="1" ht="11.25">
      <c r="B197" s="201"/>
      <c r="C197" s="202"/>
      <c r="D197" s="186" t="s">
        <v>248</v>
      </c>
      <c r="E197" s="203" t="s">
        <v>21</v>
      </c>
      <c r="F197" s="204" t="s">
        <v>5881</v>
      </c>
      <c r="G197" s="202"/>
      <c r="H197" s="205">
        <v>1.5</v>
      </c>
      <c r="I197" s="206"/>
      <c r="J197" s="202"/>
      <c r="K197" s="202"/>
      <c r="L197" s="207"/>
      <c r="M197" s="208"/>
      <c r="N197" s="209"/>
      <c r="O197" s="209"/>
      <c r="P197" s="209"/>
      <c r="Q197" s="209"/>
      <c r="R197" s="209"/>
      <c r="S197" s="209"/>
      <c r="T197" s="210"/>
      <c r="AT197" s="211" t="s">
        <v>248</v>
      </c>
      <c r="AU197" s="211" t="s">
        <v>82</v>
      </c>
      <c r="AV197" s="13" t="s">
        <v>82</v>
      </c>
      <c r="AW197" s="13" t="s">
        <v>34</v>
      </c>
      <c r="AX197" s="13" t="s">
        <v>73</v>
      </c>
      <c r="AY197" s="211" t="s">
        <v>239</v>
      </c>
    </row>
    <row r="198" spans="1:65" s="13" customFormat="1" ht="11.25">
      <c r="B198" s="201"/>
      <c r="C198" s="202"/>
      <c r="D198" s="186" t="s">
        <v>248</v>
      </c>
      <c r="E198" s="203" t="s">
        <v>21</v>
      </c>
      <c r="F198" s="204" t="s">
        <v>5882</v>
      </c>
      <c r="G198" s="202"/>
      <c r="H198" s="205">
        <v>0.73199999999999998</v>
      </c>
      <c r="I198" s="206"/>
      <c r="J198" s="202"/>
      <c r="K198" s="202"/>
      <c r="L198" s="207"/>
      <c r="M198" s="208"/>
      <c r="N198" s="209"/>
      <c r="O198" s="209"/>
      <c r="P198" s="209"/>
      <c r="Q198" s="209"/>
      <c r="R198" s="209"/>
      <c r="S198" s="209"/>
      <c r="T198" s="210"/>
      <c r="AT198" s="211" t="s">
        <v>248</v>
      </c>
      <c r="AU198" s="211" t="s">
        <v>82</v>
      </c>
      <c r="AV198" s="13" t="s">
        <v>82</v>
      </c>
      <c r="AW198" s="13" t="s">
        <v>34</v>
      </c>
      <c r="AX198" s="13" t="s">
        <v>73</v>
      </c>
      <c r="AY198" s="211" t="s">
        <v>239</v>
      </c>
    </row>
    <row r="199" spans="1:65" s="13" customFormat="1" ht="11.25">
      <c r="B199" s="201"/>
      <c r="C199" s="202"/>
      <c r="D199" s="186" t="s">
        <v>248</v>
      </c>
      <c r="E199" s="203" t="s">
        <v>21</v>
      </c>
      <c r="F199" s="204" t="s">
        <v>5883</v>
      </c>
      <c r="G199" s="202"/>
      <c r="H199" s="205">
        <v>0.48599999999999999</v>
      </c>
      <c r="I199" s="206"/>
      <c r="J199" s="202"/>
      <c r="K199" s="202"/>
      <c r="L199" s="207"/>
      <c r="M199" s="208"/>
      <c r="N199" s="209"/>
      <c r="O199" s="209"/>
      <c r="P199" s="209"/>
      <c r="Q199" s="209"/>
      <c r="R199" s="209"/>
      <c r="S199" s="209"/>
      <c r="T199" s="210"/>
      <c r="AT199" s="211" t="s">
        <v>248</v>
      </c>
      <c r="AU199" s="211" t="s">
        <v>82</v>
      </c>
      <c r="AV199" s="13" t="s">
        <v>82</v>
      </c>
      <c r="AW199" s="13" t="s">
        <v>34</v>
      </c>
      <c r="AX199" s="13" t="s">
        <v>73</v>
      </c>
      <c r="AY199" s="211" t="s">
        <v>239</v>
      </c>
    </row>
    <row r="200" spans="1:65" s="13" customFormat="1" ht="11.25">
      <c r="B200" s="201"/>
      <c r="C200" s="202"/>
      <c r="D200" s="186" t="s">
        <v>248</v>
      </c>
      <c r="E200" s="203" t="s">
        <v>21</v>
      </c>
      <c r="F200" s="204" t="s">
        <v>5884</v>
      </c>
      <c r="G200" s="202"/>
      <c r="H200" s="205">
        <v>0.42</v>
      </c>
      <c r="I200" s="206"/>
      <c r="J200" s="202"/>
      <c r="K200" s="202"/>
      <c r="L200" s="207"/>
      <c r="M200" s="208"/>
      <c r="N200" s="209"/>
      <c r="O200" s="209"/>
      <c r="P200" s="209"/>
      <c r="Q200" s="209"/>
      <c r="R200" s="209"/>
      <c r="S200" s="209"/>
      <c r="T200" s="210"/>
      <c r="AT200" s="211" t="s">
        <v>248</v>
      </c>
      <c r="AU200" s="211" t="s">
        <v>82</v>
      </c>
      <c r="AV200" s="13" t="s">
        <v>82</v>
      </c>
      <c r="AW200" s="13" t="s">
        <v>34</v>
      </c>
      <c r="AX200" s="13" t="s">
        <v>73</v>
      </c>
      <c r="AY200" s="211" t="s">
        <v>239</v>
      </c>
    </row>
    <row r="201" spans="1:65" s="13" customFormat="1" ht="11.25">
      <c r="B201" s="201"/>
      <c r="C201" s="202"/>
      <c r="D201" s="186" t="s">
        <v>248</v>
      </c>
      <c r="E201" s="203" t="s">
        <v>21</v>
      </c>
      <c r="F201" s="204" t="s">
        <v>5885</v>
      </c>
      <c r="G201" s="202"/>
      <c r="H201" s="205">
        <v>1.05</v>
      </c>
      <c r="I201" s="206"/>
      <c r="J201" s="202"/>
      <c r="K201" s="202"/>
      <c r="L201" s="207"/>
      <c r="M201" s="208"/>
      <c r="N201" s="209"/>
      <c r="O201" s="209"/>
      <c r="P201" s="209"/>
      <c r="Q201" s="209"/>
      <c r="R201" s="209"/>
      <c r="S201" s="209"/>
      <c r="T201" s="210"/>
      <c r="AT201" s="211" t="s">
        <v>248</v>
      </c>
      <c r="AU201" s="211" t="s">
        <v>82</v>
      </c>
      <c r="AV201" s="13" t="s">
        <v>82</v>
      </c>
      <c r="AW201" s="13" t="s">
        <v>34</v>
      </c>
      <c r="AX201" s="13" t="s">
        <v>73</v>
      </c>
      <c r="AY201" s="211" t="s">
        <v>239</v>
      </c>
    </row>
    <row r="202" spans="1:65" s="14" customFormat="1" ht="11.25">
      <c r="B202" s="212"/>
      <c r="C202" s="213"/>
      <c r="D202" s="186" t="s">
        <v>248</v>
      </c>
      <c r="E202" s="214" t="s">
        <v>21</v>
      </c>
      <c r="F202" s="215" t="s">
        <v>251</v>
      </c>
      <c r="G202" s="213"/>
      <c r="H202" s="216">
        <v>5.202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AT202" s="222" t="s">
        <v>248</v>
      </c>
      <c r="AU202" s="222" t="s">
        <v>82</v>
      </c>
      <c r="AV202" s="14" t="s">
        <v>100</v>
      </c>
      <c r="AW202" s="14" t="s">
        <v>34</v>
      </c>
      <c r="AX202" s="14" t="s">
        <v>80</v>
      </c>
      <c r="AY202" s="222" t="s">
        <v>239</v>
      </c>
    </row>
    <row r="203" spans="1:65" s="11" customFormat="1" ht="22.9" customHeight="1">
      <c r="B203" s="159"/>
      <c r="C203" s="160"/>
      <c r="D203" s="161" t="s">
        <v>72</v>
      </c>
      <c r="E203" s="231" t="s">
        <v>297</v>
      </c>
      <c r="F203" s="231" t="s">
        <v>660</v>
      </c>
      <c r="G203" s="160"/>
      <c r="H203" s="160"/>
      <c r="I203" s="163"/>
      <c r="J203" s="232">
        <f>BK203</f>
        <v>0</v>
      </c>
      <c r="K203" s="160"/>
      <c r="L203" s="165"/>
      <c r="M203" s="166"/>
      <c r="N203" s="167"/>
      <c r="O203" s="167"/>
      <c r="P203" s="168">
        <f>SUM(P204:P274)</f>
        <v>0</v>
      </c>
      <c r="Q203" s="167"/>
      <c r="R203" s="168">
        <f>SUM(R204:R274)</f>
        <v>0.569464411</v>
      </c>
      <c r="S203" s="167"/>
      <c r="T203" s="169">
        <f>SUM(T204:T274)</f>
        <v>1.26E-2</v>
      </c>
      <c r="AR203" s="170" t="s">
        <v>80</v>
      </c>
      <c r="AT203" s="171" t="s">
        <v>72</v>
      </c>
      <c r="AU203" s="171" t="s">
        <v>80</v>
      </c>
      <c r="AY203" s="170" t="s">
        <v>239</v>
      </c>
      <c r="BK203" s="172">
        <f>SUM(BK204:BK274)</f>
        <v>0</v>
      </c>
    </row>
    <row r="204" spans="1:65" s="2" customFormat="1" ht="24.2" customHeight="1">
      <c r="A204" s="36"/>
      <c r="B204" s="37"/>
      <c r="C204" s="173" t="s">
        <v>467</v>
      </c>
      <c r="D204" s="173" t="s">
        <v>240</v>
      </c>
      <c r="E204" s="174" t="s">
        <v>4301</v>
      </c>
      <c r="F204" s="175" t="s">
        <v>4302</v>
      </c>
      <c r="G204" s="176" t="s">
        <v>602</v>
      </c>
      <c r="H204" s="177">
        <v>54.1</v>
      </c>
      <c r="I204" s="178"/>
      <c r="J204" s="179">
        <f>ROUND(I204*H204,2)</f>
        <v>0</v>
      </c>
      <c r="K204" s="175" t="s">
        <v>327</v>
      </c>
      <c r="L204" s="41"/>
      <c r="M204" s="180" t="s">
        <v>21</v>
      </c>
      <c r="N204" s="181" t="s">
        <v>44</v>
      </c>
      <c r="O204" s="66"/>
      <c r="P204" s="182">
        <f>O204*H204</f>
        <v>0</v>
      </c>
      <c r="Q204" s="182">
        <v>0</v>
      </c>
      <c r="R204" s="182">
        <f>Q204*H204</f>
        <v>0</v>
      </c>
      <c r="S204" s="182">
        <v>0</v>
      </c>
      <c r="T204" s="18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84" t="s">
        <v>100</v>
      </c>
      <c r="AT204" s="184" t="s">
        <v>240</v>
      </c>
      <c r="AU204" s="184" t="s">
        <v>82</v>
      </c>
      <c r="AY204" s="19" t="s">
        <v>239</v>
      </c>
      <c r="BE204" s="185">
        <f>IF(N204="základní",J204,0)</f>
        <v>0</v>
      </c>
      <c r="BF204" s="185">
        <f>IF(N204="snížená",J204,0)</f>
        <v>0</v>
      </c>
      <c r="BG204" s="185">
        <f>IF(N204="zákl. přenesená",J204,0)</f>
        <v>0</v>
      </c>
      <c r="BH204" s="185">
        <f>IF(N204="sníž. přenesená",J204,0)</f>
        <v>0</v>
      </c>
      <c r="BI204" s="185">
        <f>IF(N204="nulová",J204,0)</f>
        <v>0</v>
      </c>
      <c r="BJ204" s="19" t="s">
        <v>80</v>
      </c>
      <c r="BK204" s="185">
        <f>ROUND(I204*H204,2)</f>
        <v>0</v>
      </c>
      <c r="BL204" s="19" t="s">
        <v>100</v>
      </c>
      <c r="BM204" s="184" t="s">
        <v>5886</v>
      </c>
    </row>
    <row r="205" spans="1:65" s="2" customFormat="1" ht="11.25">
      <c r="A205" s="36"/>
      <c r="B205" s="37"/>
      <c r="C205" s="38"/>
      <c r="D205" s="233" t="s">
        <v>329</v>
      </c>
      <c r="E205" s="38"/>
      <c r="F205" s="234" t="s">
        <v>4304</v>
      </c>
      <c r="G205" s="38"/>
      <c r="H205" s="38"/>
      <c r="I205" s="188"/>
      <c r="J205" s="38"/>
      <c r="K205" s="38"/>
      <c r="L205" s="41"/>
      <c r="M205" s="189"/>
      <c r="N205" s="190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329</v>
      </c>
      <c r="AU205" s="19" t="s">
        <v>82</v>
      </c>
    </row>
    <row r="206" spans="1:65" s="12" customFormat="1" ht="11.25">
      <c r="B206" s="191"/>
      <c r="C206" s="192"/>
      <c r="D206" s="186" t="s">
        <v>248</v>
      </c>
      <c r="E206" s="193" t="s">
        <v>21</v>
      </c>
      <c r="F206" s="194" t="s">
        <v>5813</v>
      </c>
      <c r="G206" s="192"/>
      <c r="H206" s="193" t="s">
        <v>21</v>
      </c>
      <c r="I206" s="195"/>
      <c r="J206" s="192"/>
      <c r="K206" s="192"/>
      <c r="L206" s="196"/>
      <c r="M206" s="197"/>
      <c r="N206" s="198"/>
      <c r="O206" s="198"/>
      <c r="P206" s="198"/>
      <c r="Q206" s="198"/>
      <c r="R206" s="198"/>
      <c r="S206" s="198"/>
      <c r="T206" s="199"/>
      <c r="AT206" s="200" t="s">
        <v>248</v>
      </c>
      <c r="AU206" s="200" t="s">
        <v>82</v>
      </c>
      <c r="AV206" s="12" t="s">
        <v>80</v>
      </c>
      <c r="AW206" s="12" t="s">
        <v>34</v>
      </c>
      <c r="AX206" s="12" t="s">
        <v>73</v>
      </c>
      <c r="AY206" s="200" t="s">
        <v>239</v>
      </c>
    </row>
    <row r="207" spans="1:65" s="13" customFormat="1" ht="11.25">
      <c r="B207" s="201"/>
      <c r="C207" s="202"/>
      <c r="D207" s="186" t="s">
        <v>248</v>
      </c>
      <c r="E207" s="203" t="s">
        <v>21</v>
      </c>
      <c r="F207" s="204" t="s">
        <v>5887</v>
      </c>
      <c r="G207" s="202"/>
      <c r="H207" s="205">
        <v>16.899999999999999</v>
      </c>
      <c r="I207" s="206"/>
      <c r="J207" s="202"/>
      <c r="K207" s="202"/>
      <c r="L207" s="207"/>
      <c r="M207" s="208"/>
      <c r="N207" s="209"/>
      <c r="O207" s="209"/>
      <c r="P207" s="209"/>
      <c r="Q207" s="209"/>
      <c r="R207" s="209"/>
      <c r="S207" s="209"/>
      <c r="T207" s="210"/>
      <c r="AT207" s="211" t="s">
        <v>248</v>
      </c>
      <c r="AU207" s="211" t="s">
        <v>82</v>
      </c>
      <c r="AV207" s="13" t="s">
        <v>82</v>
      </c>
      <c r="AW207" s="13" t="s">
        <v>34</v>
      </c>
      <c r="AX207" s="13" t="s">
        <v>73</v>
      </c>
      <c r="AY207" s="211" t="s">
        <v>239</v>
      </c>
    </row>
    <row r="208" spans="1:65" s="13" customFormat="1" ht="11.25">
      <c r="B208" s="201"/>
      <c r="C208" s="202"/>
      <c r="D208" s="186" t="s">
        <v>248</v>
      </c>
      <c r="E208" s="203" t="s">
        <v>21</v>
      </c>
      <c r="F208" s="204" t="s">
        <v>5888</v>
      </c>
      <c r="G208" s="202"/>
      <c r="H208" s="205">
        <v>25</v>
      </c>
      <c r="I208" s="206"/>
      <c r="J208" s="202"/>
      <c r="K208" s="202"/>
      <c r="L208" s="207"/>
      <c r="M208" s="208"/>
      <c r="N208" s="209"/>
      <c r="O208" s="209"/>
      <c r="P208" s="209"/>
      <c r="Q208" s="209"/>
      <c r="R208" s="209"/>
      <c r="S208" s="209"/>
      <c r="T208" s="210"/>
      <c r="AT208" s="211" t="s">
        <v>248</v>
      </c>
      <c r="AU208" s="211" t="s">
        <v>82</v>
      </c>
      <c r="AV208" s="13" t="s">
        <v>82</v>
      </c>
      <c r="AW208" s="13" t="s">
        <v>34</v>
      </c>
      <c r="AX208" s="13" t="s">
        <v>73</v>
      </c>
      <c r="AY208" s="211" t="s">
        <v>239</v>
      </c>
    </row>
    <row r="209" spans="1:65" s="13" customFormat="1" ht="11.25">
      <c r="B209" s="201"/>
      <c r="C209" s="202"/>
      <c r="D209" s="186" t="s">
        <v>248</v>
      </c>
      <c r="E209" s="203" t="s">
        <v>21</v>
      </c>
      <c r="F209" s="204" t="s">
        <v>5889</v>
      </c>
      <c r="G209" s="202"/>
      <c r="H209" s="205">
        <v>12.2</v>
      </c>
      <c r="I209" s="206"/>
      <c r="J209" s="202"/>
      <c r="K209" s="202"/>
      <c r="L209" s="207"/>
      <c r="M209" s="208"/>
      <c r="N209" s="209"/>
      <c r="O209" s="209"/>
      <c r="P209" s="209"/>
      <c r="Q209" s="209"/>
      <c r="R209" s="209"/>
      <c r="S209" s="209"/>
      <c r="T209" s="210"/>
      <c r="AT209" s="211" t="s">
        <v>248</v>
      </c>
      <c r="AU209" s="211" t="s">
        <v>82</v>
      </c>
      <c r="AV209" s="13" t="s">
        <v>82</v>
      </c>
      <c r="AW209" s="13" t="s">
        <v>34</v>
      </c>
      <c r="AX209" s="13" t="s">
        <v>73</v>
      </c>
      <c r="AY209" s="211" t="s">
        <v>239</v>
      </c>
    </row>
    <row r="210" spans="1:65" s="14" customFormat="1" ht="11.25">
      <c r="B210" s="212"/>
      <c r="C210" s="213"/>
      <c r="D210" s="186" t="s">
        <v>248</v>
      </c>
      <c r="E210" s="214" t="s">
        <v>21</v>
      </c>
      <c r="F210" s="215" t="s">
        <v>251</v>
      </c>
      <c r="G210" s="213"/>
      <c r="H210" s="216">
        <v>54.099999999999994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AT210" s="222" t="s">
        <v>248</v>
      </c>
      <c r="AU210" s="222" t="s">
        <v>82</v>
      </c>
      <c r="AV210" s="14" t="s">
        <v>100</v>
      </c>
      <c r="AW210" s="14" t="s">
        <v>34</v>
      </c>
      <c r="AX210" s="14" t="s">
        <v>80</v>
      </c>
      <c r="AY210" s="222" t="s">
        <v>239</v>
      </c>
    </row>
    <row r="211" spans="1:65" s="2" customFormat="1" ht="16.5" customHeight="1">
      <c r="A211" s="36"/>
      <c r="B211" s="37"/>
      <c r="C211" s="246" t="s">
        <v>474</v>
      </c>
      <c r="D211" s="246" t="s">
        <v>308</v>
      </c>
      <c r="E211" s="247" t="s">
        <v>5890</v>
      </c>
      <c r="F211" s="248" t="s">
        <v>5891</v>
      </c>
      <c r="G211" s="249" t="s">
        <v>602</v>
      </c>
      <c r="H211" s="250">
        <v>17.154</v>
      </c>
      <c r="I211" s="251"/>
      <c r="J211" s="252">
        <f>ROUND(I211*H211,2)</f>
        <v>0</v>
      </c>
      <c r="K211" s="248" t="s">
        <v>327</v>
      </c>
      <c r="L211" s="253"/>
      <c r="M211" s="254" t="s">
        <v>21</v>
      </c>
      <c r="N211" s="255" t="s">
        <v>44</v>
      </c>
      <c r="O211" s="66"/>
      <c r="P211" s="182">
        <f>O211*H211</f>
        <v>0</v>
      </c>
      <c r="Q211" s="182">
        <v>1.7000000000000001E-4</v>
      </c>
      <c r="R211" s="182">
        <f>Q211*H211</f>
        <v>2.91618E-3</v>
      </c>
      <c r="S211" s="182">
        <v>0</v>
      </c>
      <c r="T211" s="18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84" t="s">
        <v>297</v>
      </c>
      <c r="AT211" s="184" t="s">
        <v>308</v>
      </c>
      <c r="AU211" s="184" t="s">
        <v>82</v>
      </c>
      <c r="AY211" s="19" t="s">
        <v>239</v>
      </c>
      <c r="BE211" s="185">
        <f>IF(N211="základní",J211,0)</f>
        <v>0</v>
      </c>
      <c r="BF211" s="185">
        <f>IF(N211="snížená",J211,0)</f>
        <v>0</v>
      </c>
      <c r="BG211" s="185">
        <f>IF(N211="zákl. přenesená",J211,0)</f>
        <v>0</v>
      </c>
      <c r="BH211" s="185">
        <f>IF(N211="sníž. přenesená",J211,0)</f>
        <v>0</v>
      </c>
      <c r="BI211" s="185">
        <f>IF(N211="nulová",J211,0)</f>
        <v>0</v>
      </c>
      <c r="BJ211" s="19" t="s">
        <v>80</v>
      </c>
      <c r="BK211" s="185">
        <f>ROUND(I211*H211,2)</f>
        <v>0</v>
      </c>
      <c r="BL211" s="19" t="s">
        <v>100</v>
      </c>
      <c r="BM211" s="184" t="s">
        <v>5892</v>
      </c>
    </row>
    <row r="212" spans="1:65" s="12" customFormat="1" ht="11.25">
      <c r="B212" s="191"/>
      <c r="C212" s="192"/>
      <c r="D212" s="186" t="s">
        <v>248</v>
      </c>
      <c r="E212" s="193" t="s">
        <v>21</v>
      </c>
      <c r="F212" s="194" t="s">
        <v>5813</v>
      </c>
      <c r="G212" s="192"/>
      <c r="H212" s="193" t="s">
        <v>21</v>
      </c>
      <c r="I212" s="195"/>
      <c r="J212" s="192"/>
      <c r="K212" s="192"/>
      <c r="L212" s="196"/>
      <c r="M212" s="197"/>
      <c r="N212" s="198"/>
      <c r="O212" s="198"/>
      <c r="P212" s="198"/>
      <c r="Q212" s="198"/>
      <c r="R212" s="198"/>
      <c r="S212" s="198"/>
      <c r="T212" s="199"/>
      <c r="AT212" s="200" t="s">
        <v>248</v>
      </c>
      <c r="AU212" s="200" t="s">
        <v>82</v>
      </c>
      <c r="AV212" s="12" t="s">
        <v>80</v>
      </c>
      <c r="AW212" s="12" t="s">
        <v>34</v>
      </c>
      <c r="AX212" s="12" t="s">
        <v>73</v>
      </c>
      <c r="AY212" s="200" t="s">
        <v>239</v>
      </c>
    </row>
    <row r="213" spans="1:65" s="13" customFormat="1" ht="11.25">
      <c r="B213" s="201"/>
      <c r="C213" s="202"/>
      <c r="D213" s="186" t="s">
        <v>248</v>
      </c>
      <c r="E213" s="203" t="s">
        <v>21</v>
      </c>
      <c r="F213" s="204" t="s">
        <v>5887</v>
      </c>
      <c r="G213" s="202"/>
      <c r="H213" s="205">
        <v>16.899999999999999</v>
      </c>
      <c r="I213" s="206"/>
      <c r="J213" s="202"/>
      <c r="K213" s="202"/>
      <c r="L213" s="207"/>
      <c r="M213" s="208"/>
      <c r="N213" s="209"/>
      <c r="O213" s="209"/>
      <c r="P213" s="209"/>
      <c r="Q213" s="209"/>
      <c r="R213" s="209"/>
      <c r="S213" s="209"/>
      <c r="T213" s="210"/>
      <c r="AT213" s="211" t="s">
        <v>248</v>
      </c>
      <c r="AU213" s="211" t="s">
        <v>82</v>
      </c>
      <c r="AV213" s="13" t="s">
        <v>82</v>
      </c>
      <c r="AW213" s="13" t="s">
        <v>34</v>
      </c>
      <c r="AX213" s="13" t="s">
        <v>73</v>
      </c>
      <c r="AY213" s="211" t="s">
        <v>239</v>
      </c>
    </row>
    <row r="214" spans="1:65" s="14" customFormat="1" ht="11.25">
      <c r="B214" s="212"/>
      <c r="C214" s="213"/>
      <c r="D214" s="186" t="s">
        <v>248</v>
      </c>
      <c r="E214" s="214" t="s">
        <v>21</v>
      </c>
      <c r="F214" s="215" t="s">
        <v>251</v>
      </c>
      <c r="G214" s="213"/>
      <c r="H214" s="216">
        <v>16.899999999999999</v>
      </c>
      <c r="I214" s="217"/>
      <c r="J214" s="213"/>
      <c r="K214" s="213"/>
      <c r="L214" s="218"/>
      <c r="M214" s="219"/>
      <c r="N214" s="220"/>
      <c r="O214" s="220"/>
      <c r="P214" s="220"/>
      <c r="Q214" s="220"/>
      <c r="R214" s="220"/>
      <c r="S214" s="220"/>
      <c r="T214" s="221"/>
      <c r="AT214" s="222" t="s">
        <v>248</v>
      </c>
      <c r="AU214" s="222" t="s">
        <v>82</v>
      </c>
      <c r="AV214" s="14" t="s">
        <v>100</v>
      </c>
      <c r="AW214" s="14" t="s">
        <v>34</v>
      </c>
      <c r="AX214" s="14" t="s">
        <v>80</v>
      </c>
      <c r="AY214" s="222" t="s">
        <v>239</v>
      </c>
    </row>
    <row r="215" spans="1:65" s="13" customFormat="1" ht="11.25">
      <c r="B215" s="201"/>
      <c r="C215" s="202"/>
      <c r="D215" s="186" t="s">
        <v>248</v>
      </c>
      <c r="E215" s="202"/>
      <c r="F215" s="204" t="s">
        <v>5893</v>
      </c>
      <c r="G215" s="202"/>
      <c r="H215" s="205">
        <v>17.154</v>
      </c>
      <c r="I215" s="206"/>
      <c r="J215" s="202"/>
      <c r="K215" s="202"/>
      <c r="L215" s="207"/>
      <c r="M215" s="208"/>
      <c r="N215" s="209"/>
      <c r="O215" s="209"/>
      <c r="P215" s="209"/>
      <c r="Q215" s="209"/>
      <c r="R215" s="209"/>
      <c r="S215" s="209"/>
      <c r="T215" s="210"/>
      <c r="AT215" s="211" t="s">
        <v>248</v>
      </c>
      <c r="AU215" s="211" t="s">
        <v>82</v>
      </c>
      <c r="AV215" s="13" t="s">
        <v>82</v>
      </c>
      <c r="AW215" s="13" t="s">
        <v>4</v>
      </c>
      <c r="AX215" s="13" t="s">
        <v>80</v>
      </c>
      <c r="AY215" s="211" t="s">
        <v>239</v>
      </c>
    </row>
    <row r="216" spans="1:65" s="2" customFormat="1" ht="16.5" customHeight="1">
      <c r="A216" s="36"/>
      <c r="B216" s="37"/>
      <c r="C216" s="246" t="s">
        <v>479</v>
      </c>
      <c r="D216" s="246" t="s">
        <v>308</v>
      </c>
      <c r="E216" s="247" t="s">
        <v>5894</v>
      </c>
      <c r="F216" s="248" t="s">
        <v>5895</v>
      </c>
      <c r="G216" s="249" t="s">
        <v>602</v>
      </c>
      <c r="H216" s="250">
        <v>37.758000000000003</v>
      </c>
      <c r="I216" s="251"/>
      <c r="J216" s="252">
        <f>ROUND(I216*H216,2)</f>
        <v>0</v>
      </c>
      <c r="K216" s="248" t="s">
        <v>327</v>
      </c>
      <c r="L216" s="253"/>
      <c r="M216" s="254" t="s">
        <v>21</v>
      </c>
      <c r="N216" s="255" t="s">
        <v>44</v>
      </c>
      <c r="O216" s="66"/>
      <c r="P216" s="182">
        <f>O216*H216</f>
        <v>0</v>
      </c>
      <c r="Q216" s="182">
        <v>2.7E-4</v>
      </c>
      <c r="R216" s="182">
        <f>Q216*H216</f>
        <v>1.0194660000000001E-2</v>
      </c>
      <c r="S216" s="182">
        <v>0</v>
      </c>
      <c r="T216" s="18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84" t="s">
        <v>297</v>
      </c>
      <c r="AT216" s="184" t="s">
        <v>308</v>
      </c>
      <c r="AU216" s="184" t="s">
        <v>82</v>
      </c>
      <c r="AY216" s="19" t="s">
        <v>239</v>
      </c>
      <c r="BE216" s="185">
        <f>IF(N216="základní",J216,0)</f>
        <v>0</v>
      </c>
      <c r="BF216" s="185">
        <f>IF(N216="snížená",J216,0)</f>
        <v>0</v>
      </c>
      <c r="BG216" s="185">
        <f>IF(N216="zákl. přenesená",J216,0)</f>
        <v>0</v>
      </c>
      <c r="BH216" s="185">
        <f>IF(N216="sníž. přenesená",J216,0)</f>
        <v>0</v>
      </c>
      <c r="BI216" s="185">
        <f>IF(N216="nulová",J216,0)</f>
        <v>0</v>
      </c>
      <c r="BJ216" s="19" t="s">
        <v>80</v>
      </c>
      <c r="BK216" s="185">
        <f>ROUND(I216*H216,2)</f>
        <v>0</v>
      </c>
      <c r="BL216" s="19" t="s">
        <v>100</v>
      </c>
      <c r="BM216" s="184" t="s">
        <v>5896</v>
      </c>
    </row>
    <row r="217" spans="1:65" s="12" customFormat="1" ht="11.25">
      <c r="B217" s="191"/>
      <c r="C217" s="192"/>
      <c r="D217" s="186" t="s">
        <v>248</v>
      </c>
      <c r="E217" s="193" t="s">
        <v>21</v>
      </c>
      <c r="F217" s="194" t="s">
        <v>5813</v>
      </c>
      <c r="G217" s="192"/>
      <c r="H217" s="193" t="s">
        <v>21</v>
      </c>
      <c r="I217" s="195"/>
      <c r="J217" s="192"/>
      <c r="K217" s="192"/>
      <c r="L217" s="196"/>
      <c r="M217" s="197"/>
      <c r="N217" s="198"/>
      <c r="O217" s="198"/>
      <c r="P217" s="198"/>
      <c r="Q217" s="198"/>
      <c r="R217" s="198"/>
      <c r="S217" s="198"/>
      <c r="T217" s="199"/>
      <c r="AT217" s="200" t="s">
        <v>248</v>
      </c>
      <c r="AU217" s="200" t="s">
        <v>82</v>
      </c>
      <c r="AV217" s="12" t="s">
        <v>80</v>
      </c>
      <c r="AW217" s="12" t="s">
        <v>34</v>
      </c>
      <c r="AX217" s="12" t="s">
        <v>73</v>
      </c>
      <c r="AY217" s="200" t="s">
        <v>239</v>
      </c>
    </row>
    <row r="218" spans="1:65" s="13" customFormat="1" ht="11.25">
      <c r="B218" s="201"/>
      <c r="C218" s="202"/>
      <c r="D218" s="186" t="s">
        <v>248</v>
      </c>
      <c r="E218" s="203" t="s">
        <v>21</v>
      </c>
      <c r="F218" s="204" t="s">
        <v>5888</v>
      </c>
      <c r="G218" s="202"/>
      <c r="H218" s="205">
        <v>25</v>
      </c>
      <c r="I218" s="206"/>
      <c r="J218" s="202"/>
      <c r="K218" s="202"/>
      <c r="L218" s="207"/>
      <c r="M218" s="208"/>
      <c r="N218" s="209"/>
      <c r="O218" s="209"/>
      <c r="P218" s="209"/>
      <c r="Q218" s="209"/>
      <c r="R218" s="209"/>
      <c r="S218" s="209"/>
      <c r="T218" s="210"/>
      <c r="AT218" s="211" t="s">
        <v>248</v>
      </c>
      <c r="AU218" s="211" t="s">
        <v>82</v>
      </c>
      <c r="AV218" s="13" t="s">
        <v>82</v>
      </c>
      <c r="AW218" s="13" t="s">
        <v>34</v>
      </c>
      <c r="AX218" s="13" t="s">
        <v>73</v>
      </c>
      <c r="AY218" s="211" t="s">
        <v>239</v>
      </c>
    </row>
    <row r="219" spans="1:65" s="13" customFormat="1" ht="11.25">
      <c r="B219" s="201"/>
      <c r="C219" s="202"/>
      <c r="D219" s="186" t="s">
        <v>248</v>
      </c>
      <c r="E219" s="203" t="s">
        <v>21</v>
      </c>
      <c r="F219" s="204" t="s">
        <v>5889</v>
      </c>
      <c r="G219" s="202"/>
      <c r="H219" s="205">
        <v>12.2</v>
      </c>
      <c r="I219" s="206"/>
      <c r="J219" s="202"/>
      <c r="K219" s="202"/>
      <c r="L219" s="207"/>
      <c r="M219" s="208"/>
      <c r="N219" s="209"/>
      <c r="O219" s="209"/>
      <c r="P219" s="209"/>
      <c r="Q219" s="209"/>
      <c r="R219" s="209"/>
      <c r="S219" s="209"/>
      <c r="T219" s="210"/>
      <c r="AT219" s="211" t="s">
        <v>248</v>
      </c>
      <c r="AU219" s="211" t="s">
        <v>82</v>
      </c>
      <c r="AV219" s="13" t="s">
        <v>82</v>
      </c>
      <c r="AW219" s="13" t="s">
        <v>34</v>
      </c>
      <c r="AX219" s="13" t="s">
        <v>73</v>
      </c>
      <c r="AY219" s="211" t="s">
        <v>239</v>
      </c>
    </row>
    <row r="220" spans="1:65" s="14" customFormat="1" ht="11.25">
      <c r="B220" s="212"/>
      <c r="C220" s="213"/>
      <c r="D220" s="186" t="s">
        <v>248</v>
      </c>
      <c r="E220" s="214" t="s">
        <v>21</v>
      </c>
      <c r="F220" s="215" t="s">
        <v>251</v>
      </c>
      <c r="G220" s="213"/>
      <c r="H220" s="216">
        <v>37.200000000000003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AT220" s="222" t="s">
        <v>248</v>
      </c>
      <c r="AU220" s="222" t="s">
        <v>82</v>
      </c>
      <c r="AV220" s="14" t="s">
        <v>100</v>
      </c>
      <c r="AW220" s="14" t="s">
        <v>34</v>
      </c>
      <c r="AX220" s="14" t="s">
        <v>80</v>
      </c>
      <c r="AY220" s="222" t="s">
        <v>239</v>
      </c>
    </row>
    <row r="221" spans="1:65" s="13" customFormat="1" ht="11.25">
      <c r="B221" s="201"/>
      <c r="C221" s="202"/>
      <c r="D221" s="186" t="s">
        <v>248</v>
      </c>
      <c r="E221" s="202"/>
      <c r="F221" s="204" t="s">
        <v>5897</v>
      </c>
      <c r="G221" s="202"/>
      <c r="H221" s="205">
        <v>37.758000000000003</v>
      </c>
      <c r="I221" s="206"/>
      <c r="J221" s="202"/>
      <c r="K221" s="202"/>
      <c r="L221" s="207"/>
      <c r="M221" s="208"/>
      <c r="N221" s="209"/>
      <c r="O221" s="209"/>
      <c r="P221" s="209"/>
      <c r="Q221" s="209"/>
      <c r="R221" s="209"/>
      <c r="S221" s="209"/>
      <c r="T221" s="210"/>
      <c r="AT221" s="211" t="s">
        <v>248</v>
      </c>
      <c r="AU221" s="211" t="s">
        <v>82</v>
      </c>
      <c r="AV221" s="13" t="s">
        <v>82</v>
      </c>
      <c r="AW221" s="13" t="s">
        <v>4</v>
      </c>
      <c r="AX221" s="13" t="s">
        <v>80</v>
      </c>
      <c r="AY221" s="211" t="s">
        <v>239</v>
      </c>
    </row>
    <row r="222" spans="1:65" s="2" customFormat="1" ht="24.2" customHeight="1">
      <c r="A222" s="36"/>
      <c r="B222" s="37"/>
      <c r="C222" s="173" t="s">
        <v>544</v>
      </c>
      <c r="D222" s="173" t="s">
        <v>240</v>
      </c>
      <c r="E222" s="174" t="s">
        <v>5898</v>
      </c>
      <c r="F222" s="175" t="s">
        <v>5899</v>
      </c>
      <c r="G222" s="176" t="s">
        <v>602</v>
      </c>
      <c r="H222" s="177">
        <v>25.6</v>
      </c>
      <c r="I222" s="178"/>
      <c r="J222" s="179">
        <f>ROUND(I222*H222,2)</f>
        <v>0</v>
      </c>
      <c r="K222" s="175" t="s">
        <v>327</v>
      </c>
      <c r="L222" s="41"/>
      <c r="M222" s="180" t="s">
        <v>21</v>
      </c>
      <c r="N222" s="181" t="s">
        <v>44</v>
      </c>
      <c r="O222" s="66"/>
      <c r="P222" s="182">
        <f>O222*H222</f>
        <v>0</v>
      </c>
      <c r="Q222" s="182">
        <v>0</v>
      </c>
      <c r="R222" s="182">
        <f>Q222*H222</f>
        <v>0</v>
      </c>
      <c r="S222" s="182">
        <v>0</v>
      </c>
      <c r="T222" s="18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84" t="s">
        <v>100</v>
      </c>
      <c r="AT222" s="184" t="s">
        <v>240</v>
      </c>
      <c r="AU222" s="184" t="s">
        <v>82</v>
      </c>
      <c r="AY222" s="19" t="s">
        <v>239</v>
      </c>
      <c r="BE222" s="185">
        <f>IF(N222="základní",J222,0)</f>
        <v>0</v>
      </c>
      <c r="BF222" s="185">
        <f>IF(N222="snížená",J222,0)</f>
        <v>0</v>
      </c>
      <c r="BG222" s="185">
        <f>IF(N222="zákl. přenesená",J222,0)</f>
        <v>0</v>
      </c>
      <c r="BH222" s="185">
        <f>IF(N222="sníž. přenesená",J222,0)</f>
        <v>0</v>
      </c>
      <c r="BI222" s="185">
        <f>IF(N222="nulová",J222,0)</f>
        <v>0</v>
      </c>
      <c r="BJ222" s="19" t="s">
        <v>80</v>
      </c>
      <c r="BK222" s="185">
        <f>ROUND(I222*H222,2)</f>
        <v>0</v>
      </c>
      <c r="BL222" s="19" t="s">
        <v>100</v>
      </c>
      <c r="BM222" s="184" t="s">
        <v>5900</v>
      </c>
    </row>
    <row r="223" spans="1:65" s="2" customFormat="1" ht="11.25">
      <c r="A223" s="36"/>
      <c r="B223" s="37"/>
      <c r="C223" s="38"/>
      <c r="D223" s="233" t="s">
        <v>329</v>
      </c>
      <c r="E223" s="38"/>
      <c r="F223" s="234" t="s">
        <v>5901</v>
      </c>
      <c r="G223" s="38"/>
      <c r="H223" s="38"/>
      <c r="I223" s="188"/>
      <c r="J223" s="38"/>
      <c r="K223" s="38"/>
      <c r="L223" s="41"/>
      <c r="M223" s="189"/>
      <c r="N223" s="190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329</v>
      </c>
      <c r="AU223" s="19" t="s">
        <v>82</v>
      </c>
    </row>
    <row r="224" spans="1:65" s="12" customFormat="1" ht="11.25">
      <c r="B224" s="191"/>
      <c r="C224" s="192"/>
      <c r="D224" s="186" t="s">
        <v>248</v>
      </c>
      <c r="E224" s="193" t="s">
        <v>21</v>
      </c>
      <c r="F224" s="194" t="s">
        <v>5813</v>
      </c>
      <c r="G224" s="192"/>
      <c r="H224" s="193" t="s">
        <v>21</v>
      </c>
      <c r="I224" s="195"/>
      <c r="J224" s="192"/>
      <c r="K224" s="192"/>
      <c r="L224" s="196"/>
      <c r="M224" s="197"/>
      <c r="N224" s="198"/>
      <c r="O224" s="198"/>
      <c r="P224" s="198"/>
      <c r="Q224" s="198"/>
      <c r="R224" s="198"/>
      <c r="S224" s="198"/>
      <c r="T224" s="199"/>
      <c r="AT224" s="200" t="s">
        <v>248</v>
      </c>
      <c r="AU224" s="200" t="s">
        <v>82</v>
      </c>
      <c r="AV224" s="12" t="s">
        <v>80</v>
      </c>
      <c r="AW224" s="12" t="s">
        <v>34</v>
      </c>
      <c r="AX224" s="12" t="s">
        <v>73</v>
      </c>
      <c r="AY224" s="200" t="s">
        <v>239</v>
      </c>
    </row>
    <row r="225" spans="1:65" s="13" customFormat="1" ht="11.25">
      <c r="B225" s="201"/>
      <c r="C225" s="202"/>
      <c r="D225" s="186" t="s">
        <v>248</v>
      </c>
      <c r="E225" s="203" t="s">
        <v>21</v>
      </c>
      <c r="F225" s="204" t="s">
        <v>5902</v>
      </c>
      <c r="G225" s="202"/>
      <c r="H225" s="205">
        <v>8.1</v>
      </c>
      <c r="I225" s="206"/>
      <c r="J225" s="202"/>
      <c r="K225" s="202"/>
      <c r="L225" s="207"/>
      <c r="M225" s="208"/>
      <c r="N225" s="209"/>
      <c r="O225" s="209"/>
      <c r="P225" s="209"/>
      <c r="Q225" s="209"/>
      <c r="R225" s="209"/>
      <c r="S225" s="209"/>
      <c r="T225" s="210"/>
      <c r="AT225" s="211" t="s">
        <v>248</v>
      </c>
      <c r="AU225" s="211" t="s">
        <v>82</v>
      </c>
      <c r="AV225" s="13" t="s">
        <v>82</v>
      </c>
      <c r="AW225" s="13" t="s">
        <v>34</v>
      </c>
      <c r="AX225" s="13" t="s">
        <v>73</v>
      </c>
      <c r="AY225" s="211" t="s">
        <v>239</v>
      </c>
    </row>
    <row r="226" spans="1:65" s="13" customFormat="1" ht="11.25">
      <c r="B226" s="201"/>
      <c r="C226" s="202"/>
      <c r="D226" s="186" t="s">
        <v>248</v>
      </c>
      <c r="E226" s="203" t="s">
        <v>21</v>
      </c>
      <c r="F226" s="204" t="s">
        <v>5903</v>
      </c>
      <c r="G226" s="202"/>
      <c r="H226" s="205">
        <v>17.5</v>
      </c>
      <c r="I226" s="206"/>
      <c r="J226" s="202"/>
      <c r="K226" s="202"/>
      <c r="L226" s="207"/>
      <c r="M226" s="208"/>
      <c r="N226" s="209"/>
      <c r="O226" s="209"/>
      <c r="P226" s="209"/>
      <c r="Q226" s="209"/>
      <c r="R226" s="209"/>
      <c r="S226" s="209"/>
      <c r="T226" s="210"/>
      <c r="AT226" s="211" t="s">
        <v>248</v>
      </c>
      <c r="AU226" s="211" t="s">
        <v>82</v>
      </c>
      <c r="AV226" s="13" t="s">
        <v>82</v>
      </c>
      <c r="AW226" s="13" t="s">
        <v>34</v>
      </c>
      <c r="AX226" s="13" t="s">
        <v>73</v>
      </c>
      <c r="AY226" s="211" t="s">
        <v>239</v>
      </c>
    </row>
    <row r="227" spans="1:65" s="14" customFormat="1" ht="11.25">
      <c r="B227" s="212"/>
      <c r="C227" s="213"/>
      <c r="D227" s="186" t="s">
        <v>248</v>
      </c>
      <c r="E227" s="214" t="s">
        <v>21</v>
      </c>
      <c r="F227" s="215" t="s">
        <v>251</v>
      </c>
      <c r="G227" s="213"/>
      <c r="H227" s="216">
        <v>25.6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AT227" s="222" t="s">
        <v>248</v>
      </c>
      <c r="AU227" s="222" t="s">
        <v>82</v>
      </c>
      <c r="AV227" s="14" t="s">
        <v>100</v>
      </c>
      <c r="AW227" s="14" t="s">
        <v>34</v>
      </c>
      <c r="AX227" s="14" t="s">
        <v>80</v>
      </c>
      <c r="AY227" s="222" t="s">
        <v>239</v>
      </c>
    </row>
    <row r="228" spans="1:65" s="2" customFormat="1" ht="16.5" customHeight="1">
      <c r="A228" s="36"/>
      <c r="B228" s="37"/>
      <c r="C228" s="246" t="s">
        <v>7</v>
      </c>
      <c r="D228" s="246" t="s">
        <v>308</v>
      </c>
      <c r="E228" s="247" t="s">
        <v>5904</v>
      </c>
      <c r="F228" s="248" t="s">
        <v>5905</v>
      </c>
      <c r="G228" s="249" t="s">
        <v>602</v>
      </c>
      <c r="H228" s="250">
        <v>25.984000000000002</v>
      </c>
      <c r="I228" s="251"/>
      <c r="J228" s="252">
        <f>ROUND(I228*H228,2)</f>
        <v>0</v>
      </c>
      <c r="K228" s="248" t="s">
        <v>327</v>
      </c>
      <c r="L228" s="253"/>
      <c r="M228" s="254" t="s">
        <v>21</v>
      </c>
      <c r="N228" s="255" t="s">
        <v>44</v>
      </c>
      <c r="O228" s="66"/>
      <c r="P228" s="182">
        <f>O228*H228</f>
        <v>0</v>
      </c>
      <c r="Q228" s="182">
        <v>4.2000000000000002E-4</v>
      </c>
      <c r="R228" s="182">
        <f>Q228*H228</f>
        <v>1.0913280000000001E-2</v>
      </c>
      <c r="S228" s="182">
        <v>0</v>
      </c>
      <c r="T228" s="18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84" t="s">
        <v>297</v>
      </c>
      <c r="AT228" s="184" t="s">
        <v>308</v>
      </c>
      <c r="AU228" s="184" t="s">
        <v>82</v>
      </c>
      <c r="AY228" s="19" t="s">
        <v>239</v>
      </c>
      <c r="BE228" s="185">
        <f>IF(N228="základní",J228,0)</f>
        <v>0</v>
      </c>
      <c r="BF228" s="185">
        <f>IF(N228="snížená",J228,0)</f>
        <v>0</v>
      </c>
      <c r="BG228" s="185">
        <f>IF(N228="zákl. přenesená",J228,0)</f>
        <v>0</v>
      </c>
      <c r="BH228" s="185">
        <f>IF(N228="sníž. přenesená",J228,0)</f>
        <v>0</v>
      </c>
      <c r="BI228" s="185">
        <f>IF(N228="nulová",J228,0)</f>
        <v>0</v>
      </c>
      <c r="BJ228" s="19" t="s">
        <v>80</v>
      </c>
      <c r="BK228" s="185">
        <f>ROUND(I228*H228,2)</f>
        <v>0</v>
      </c>
      <c r="BL228" s="19" t="s">
        <v>100</v>
      </c>
      <c r="BM228" s="184" t="s">
        <v>5906</v>
      </c>
    </row>
    <row r="229" spans="1:65" s="13" customFormat="1" ht="11.25">
      <c r="B229" s="201"/>
      <c r="C229" s="202"/>
      <c r="D229" s="186" t="s">
        <v>248</v>
      </c>
      <c r="E229" s="202"/>
      <c r="F229" s="204" t="s">
        <v>5907</v>
      </c>
      <c r="G229" s="202"/>
      <c r="H229" s="205">
        <v>25.984000000000002</v>
      </c>
      <c r="I229" s="206"/>
      <c r="J229" s="202"/>
      <c r="K229" s="202"/>
      <c r="L229" s="207"/>
      <c r="M229" s="208"/>
      <c r="N229" s="209"/>
      <c r="O229" s="209"/>
      <c r="P229" s="209"/>
      <c r="Q229" s="209"/>
      <c r="R229" s="209"/>
      <c r="S229" s="209"/>
      <c r="T229" s="210"/>
      <c r="AT229" s="211" t="s">
        <v>248</v>
      </c>
      <c r="AU229" s="211" t="s">
        <v>82</v>
      </c>
      <c r="AV229" s="13" t="s">
        <v>82</v>
      </c>
      <c r="AW229" s="13" t="s">
        <v>4</v>
      </c>
      <c r="AX229" s="13" t="s">
        <v>80</v>
      </c>
      <c r="AY229" s="211" t="s">
        <v>239</v>
      </c>
    </row>
    <row r="230" spans="1:65" s="2" customFormat="1" ht="16.5" customHeight="1">
      <c r="A230" s="36"/>
      <c r="B230" s="37"/>
      <c r="C230" s="173" t="s">
        <v>575</v>
      </c>
      <c r="D230" s="173" t="s">
        <v>240</v>
      </c>
      <c r="E230" s="174" t="s">
        <v>4320</v>
      </c>
      <c r="F230" s="175" t="s">
        <v>4321</v>
      </c>
      <c r="G230" s="176" t="s">
        <v>602</v>
      </c>
      <c r="H230" s="177">
        <v>18</v>
      </c>
      <c r="I230" s="178"/>
      <c r="J230" s="179">
        <f>ROUND(I230*H230,2)</f>
        <v>0</v>
      </c>
      <c r="K230" s="175" t="s">
        <v>327</v>
      </c>
      <c r="L230" s="41"/>
      <c r="M230" s="180" t="s">
        <v>21</v>
      </c>
      <c r="N230" s="181" t="s">
        <v>44</v>
      </c>
      <c r="O230" s="66"/>
      <c r="P230" s="182">
        <f>O230*H230</f>
        <v>0</v>
      </c>
      <c r="Q230" s="182">
        <v>0</v>
      </c>
      <c r="R230" s="182">
        <f>Q230*H230</f>
        <v>0</v>
      </c>
      <c r="S230" s="182">
        <v>6.9999999999999999E-4</v>
      </c>
      <c r="T230" s="183">
        <f>S230*H230</f>
        <v>1.26E-2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84" t="s">
        <v>100</v>
      </c>
      <c r="AT230" s="184" t="s">
        <v>240</v>
      </c>
      <c r="AU230" s="184" t="s">
        <v>82</v>
      </c>
      <c r="AY230" s="19" t="s">
        <v>239</v>
      </c>
      <c r="BE230" s="185">
        <f>IF(N230="základní",J230,0)</f>
        <v>0</v>
      </c>
      <c r="BF230" s="185">
        <f>IF(N230="snížená",J230,0)</f>
        <v>0</v>
      </c>
      <c r="BG230" s="185">
        <f>IF(N230="zákl. přenesená",J230,0)</f>
        <v>0</v>
      </c>
      <c r="BH230" s="185">
        <f>IF(N230="sníž. přenesená",J230,0)</f>
        <v>0</v>
      </c>
      <c r="BI230" s="185">
        <f>IF(N230="nulová",J230,0)</f>
        <v>0</v>
      </c>
      <c r="BJ230" s="19" t="s">
        <v>80</v>
      </c>
      <c r="BK230" s="185">
        <f>ROUND(I230*H230,2)</f>
        <v>0</v>
      </c>
      <c r="BL230" s="19" t="s">
        <v>100</v>
      </c>
      <c r="BM230" s="184" t="s">
        <v>5908</v>
      </c>
    </row>
    <row r="231" spans="1:65" s="2" customFormat="1" ht="11.25">
      <c r="A231" s="36"/>
      <c r="B231" s="37"/>
      <c r="C231" s="38"/>
      <c r="D231" s="233" t="s">
        <v>329</v>
      </c>
      <c r="E231" s="38"/>
      <c r="F231" s="234" t="s">
        <v>4323</v>
      </c>
      <c r="G231" s="38"/>
      <c r="H231" s="38"/>
      <c r="I231" s="188"/>
      <c r="J231" s="38"/>
      <c r="K231" s="38"/>
      <c r="L231" s="41"/>
      <c r="M231" s="189"/>
      <c r="N231" s="190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329</v>
      </c>
      <c r="AU231" s="19" t="s">
        <v>82</v>
      </c>
    </row>
    <row r="232" spans="1:65" s="12" customFormat="1" ht="11.25">
      <c r="B232" s="191"/>
      <c r="C232" s="192"/>
      <c r="D232" s="186" t="s">
        <v>248</v>
      </c>
      <c r="E232" s="193" t="s">
        <v>21</v>
      </c>
      <c r="F232" s="194" t="s">
        <v>5824</v>
      </c>
      <c r="G232" s="192"/>
      <c r="H232" s="193" t="s">
        <v>21</v>
      </c>
      <c r="I232" s="195"/>
      <c r="J232" s="192"/>
      <c r="K232" s="192"/>
      <c r="L232" s="196"/>
      <c r="M232" s="197"/>
      <c r="N232" s="198"/>
      <c r="O232" s="198"/>
      <c r="P232" s="198"/>
      <c r="Q232" s="198"/>
      <c r="R232" s="198"/>
      <c r="S232" s="198"/>
      <c r="T232" s="199"/>
      <c r="AT232" s="200" t="s">
        <v>248</v>
      </c>
      <c r="AU232" s="200" t="s">
        <v>82</v>
      </c>
      <c r="AV232" s="12" t="s">
        <v>80</v>
      </c>
      <c r="AW232" s="12" t="s">
        <v>34</v>
      </c>
      <c r="AX232" s="12" t="s">
        <v>73</v>
      </c>
      <c r="AY232" s="200" t="s">
        <v>239</v>
      </c>
    </row>
    <row r="233" spans="1:65" s="13" customFormat="1" ht="11.25">
      <c r="B233" s="201"/>
      <c r="C233" s="202"/>
      <c r="D233" s="186" t="s">
        <v>248</v>
      </c>
      <c r="E233" s="203" t="s">
        <v>21</v>
      </c>
      <c r="F233" s="204" t="s">
        <v>5909</v>
      </c>
      <c r="G233" s="202"/>
      <c r="H233" s="205">
        <v>18</v>
      </c>
      <c r="I233" s="206"/>
      <c r="J233" s="202"/>
      <c r="K233" s="202"/>
      <c r="L233" s="207"/>
      <c r="M233" s="208"/>
      <c r="N233" s="209"/>
      <c r="O233" s="209"/>
      <c r="P233" s="209"/>
      <c r="Q233" s="209"/>
      <c r="R233" s="209"/>
      <c r="S233" s="209"/>
      <c r="T233" s="210"/>
      <c r="AT233" s="211" t="s">
        <v>248</v>
      </c>
      <c r="AU233" s="211" t="s">
        <v>82</v>
      </c>
      <c r="AV233" s="13" t="s">
        <v>82</v>
      </c>
      <c r="AW233" s="13" t="s">
        <v>34</v>
      </c>
      <c r="AX233" s="13" t="s">
        <v>73</v>
      </c>
      <c r="AY233" s="211" t="s">
        <v>239</v>
      </c>
    </row>
    <row r="234" spans="1:65" s="14" customFormat="1" ht="11.25">
      <c r="B234" s="212"/>
      <c r="C234" s="213"/>
      <c r="D234" s="186" t="s">
        <v>248</v>
      </c>
      <c r="E234" s="214" t="s">
        <v>21</v>
      </c>
      <c r="F234" s="215" t="s">
        <v>251</v>
      </c>
      <c r="G234" s="213"/>
      <c r="H234" s="216">
        <v>18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AT234" s="222" t="s">
        <v>248</v>
      </c>
      <c r="AU234" s="222" t="s">
        <v>82</v>
      </c>
      <c r="AV234" s="14" t="s">
        <v>100</v>
      </c>
      <c r="AW234" s="14" t="s">
        <v>34</v>
      </c>
      <c r="AX234" s="14" t="s">
        <v>80</v>
      </c>
      <c r="AY234" s="222" t="s">
        <v>239</v>
      </c>
    </row>
    <row r="235" spans="1:65" s="2" customFormat="1" ht="24.2" customHeight="1">
      <c r="A235" s="36"/>
      <c r="B235" s="37"/>
      <c r="C235" s="173" t="s">
        <v>581</v>
      </c>
      <c r="D235" s="173" t="s">
        <v>240</v>
      </c>
      <c r="E235" s="174" t="s">
        <v>4325</v>
      </c>
      <c r="F235" s="175" t="s">
        <v>4326</v>
      </c>
      <c r="G235" s="176" t="s">
        <v>692</v>
      </c>
      <c r="H235" s="177">
        <v>6</v>
      </c>
      <c r="I235" s="178"/>
      <c r="J235" s="179">
        <f>ROUND(I235*H235,2)</f>
        <v>0</v>
      </c>
      <c r="K235" s="175" t="s">
        <v>327</v>
      </c>
      <c r="L235" s="41"/>
      <c r="M235" s="180" t="s">
        <v>21</v>
      </c>
      <c r="N235" s="181" t="s">
        <v>44</v>
      </c>
      <c r="O235" s="66"/>
      <c r="P235" s="182">
        <f>O235*H235</f>
        <v>0</v>
      </c>
      <c r="Q235" s="182">
        <v>0</v>
      </c>
      <c r="R235" s="182">
        <f>Q235*H235</f>
        <v>0</v>
      </c>
      <c r="S235" s="182">
        <v>0</v>
      </c>
      <c r="T235" s="183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84" t="s">
        <v>100</v>
      </c>
      <c r="AT235" s="184" t="s">
        <v>240</v>
      </c>
      <c r="AU235" s="184" t="s">
        <v>82</v>
      </c>
      <c r="AY235" s="19" t="s">
        <v>239</v>
      </c>
      <c r="BE235" s="185">
        <f>IF(N235="základní",J235,0)</f>
        <v>0</v>
      </c>
      <c r="BF235" s="185">
        <f>IF(N235="snížená",J235,0)</f>
        <v>0</v>
      </c>
      <c r="BG235" s="185">
        <f>IF(N235="zákl. přenesená",J235,0)</f>
        <v>0</v>
      </c>
      <c r="BH235" s="185">
        <f>IF(N235="sníž. přenesená",J235,0)</f>
        <v>0</v>
      </c>
      <c r="BI235" s="185">
        <f>IF(N235="nulová",J235,0)</f>
        <v>0</v>
      </c>
      <c r="BJ235" s="19" t="s">
        <v>80</v>
      </c>
      <c r="BK235" s="185">
        <f>ROUND(I235*H235,2)</f>
        <v>0</v>
      </c>
      <c r="BL235" s="19" t="s">
        <v>100</v>
      </c>
      <c r="BM235" s="184" t="s">
        <v>5910</v>
      </c>
    </row>
    <row r="236" spans="1:65" s="2" customFormat="1" ht="11.25">
      <c r="A236" s="36"/>
      <c r="B236" s="37"/>
      <c r="C236" s="38"/>
      <c r="D236" s="233" t="s">
        <v>329</v>
      </c>
      <c r="E236" s="38"/>
      <c r="F236" s="234" t="s">
        <v>4328</v>
      </c>
      <c r="G236" s="38"/>
      <c r="H236" s="38"/>
      <c r="I236" s="188"/>
      <c r="J236" s="38"/>
      <c r="K236" s="38"/>
      <c r="L236" s="41"/>
      <c r="M236" s="189"/>
      <c r="N236" s="190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329</v>
      </c>
      <c r="AU236" s="19" t="s">
        <v>82</v>
      </c>
    </row>
    <row r="237" spans="1:65" s="12" customFormat="1" ht="11.25">
      <c r="B237" s="191"/>
      <c r="C237" s="192"/>
      <c r="D237" s="186" t="s">
        <v>248</v>
      </c>
      <c r="E237" s="193" t="s">
        <v>21</v>
      </c>
      <c r="F237" s="194" t="s">
        <v>5911</v>
      </c>
      <c r="G237" s="192"/>
      <c r="H237" s="193" t="s">
        <v>21</v>
      </c>
      <c r="I237" s="195"/>
      <c r="J237" s="192"/>
      <c r="K237" s="192"/>
      <c r="L237" s="196"/>
      <c r="M237" s="197"/>
      <c r="N237" s="198"/>
      <c r="O237" s="198"/>
      <c r="P237" s="198"/>
      <c r="Q237" s="198"/>
      <c r="R237" s="198"/>
      <c r="S237" s="198"/>
      <c r="T237" s="199"/>
      <c r="AT237" s="200" t="s">
        <v>248</v>
      </c>
      <c r="AU237" s="200" t="s">
        <v>82</v>
      </c>
      <c r="AV237" s="12" t="s">
        <v>80</v>
      </c>
      <c r="AW237" s="12" t="s">
        <v>34</v>
      </c>
      <c r="AX237" s="12" t="s">
        <v>73</v>
      </c>
      <c r="AY237" s="200" t="s">
        <v>239</v>
      </c>
    </row>
    <row r="238" spans="1:65" s="13" customFormat="1" ht="11.25">
      <c r="B238" s="201"/>
      <c r="C238" s="202"/>
      <c r="D238" s="186" t="s">
        <v>248</v>
      </c>
      <c r="E238" s="203" t="s">
        <v>21</v>
      </c>
      <c r="F238" s="204" t="s">
        <v>1435</v>
      </c>
      <c r="G238" s="202"/>
      <c r="H238" s="205">
        <v>6</v>
      </c>
      <c r="I238" s="206"/>
      <c r="J238" s="202"/>
      <c r="K238" s="202"/>
      <c r="L238" s="207"/>
      <c r="M238" s="208"/>
      <c r="N238" s="209"/>
      <c r="O238" s="209"/>
      <c r="P238" s="209"/>
      <c r="Q238" s="209"/>
      <c r="R238" s="209"/>
      <c r="S238" s="209"/>
      <c r="T238" s="210"/>
      <c r="AT238" s="211" t="s">
        <v>248</v>
      </c>
      <c r="AU238" s="211" t="s">
        <v>82</v>
      </c>
      <c r="AV238" s="13" t="s">
        <v>82</v>
      </c>
      <c r="AW238" s="13" t="s">
        <v>34</v>
      </c>
      <c r="AX238" s="13" t="s">
        <v>73</v>
      </c>
      <c r="AY238" s="211" t="s">
        <v>239</v>
      </c>
    </row>
    <row r="239" spans="1:65" s="14" customFormat="1" ht="11.25">
      <c r="B239" s="212"/>
      <c r="C239" s="213"/>
      <c r="D239" s="186" t="s">
        <v>248</v>
      </c>
      <c r="E239" s="214" t="s">
        <v>21</v>
      </c>
      <c r="F239" s="215" t="s">
        <v>251</v>
      </c>
      <c r="G239" s="213"/>
      <c r="H239" s="216">
        <v>6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AT239" s="222" t="s">
        <v>248</v>
      </c>
      <c r="AU239" s="222" t="s">
        <v>82</v>
      </c>
      <c r="AV239" s="14" t="s">
        <v>100</v>
      </c>
      <c r="AW239" s="14" t="s">
        <v>34</v>
      </c>
      <c r="AX239" s="14" t="s">
        <v>80</v>
      </c>
      <c r="AY239" s="222" t="s">
        <v>239</v>
      </c>
    </row>
    <row r="240" spans="1:65" s="2" customFormat="1" ht="16.5" customHeight="1">
      <c r="A240" s="36"/>
      <c r="B240" s="37"/>
      <c r="C240" s="246" t="s">
        <v>588</v>
      </c>
      <c r="D240" s="246" t="s">
        <v>308</v>
      </c>
      <c r="E240" s="247" t="s">
        <v>5912</v>
      </c>
      <c r="F240" s="248" t="s">
        <v>5913</v>
      </c>
      <c r="G240" s="249" t="s">
        <v>692</v>
      </c>
      <c r="H240" s="250">
        <v>2</v>
      </c>
      <c r="I240" s="251"/>
      <c r="J240" s="252">
        <f>ROUND(I240*H240,2)</f>
        <v>0</v>
      </c>
      <c r="K240" s="248" t="s">
        <v>327</v>
      </c>
      <c r="L240" s="253"/>
      <c r="M240" s="254" t="s">
        <v>21</v>
      </c>
      <c r="N240" s="255" t="s">
        <v>44</v>
      </c>
      <c r="O240" s="66"/>
      <c r="P240" s="182">
        <f>O240*H240</f>
        <v>0</v>
      </c>
      <c r="Q240" s="182">
        <v>6.9999999999999994E-5</v>
      </c>
      <c r="R240" s="182">
        <f>Q240*H240</f>
        <v>1.3999999999999999E-4</v>
      </c>
      <c r="S240" s="182">
        <v>0</v>
      </c>
      <c r="T240" s="18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84" t="s">
        <v>297</v>
      </c>
      <c r="AT240" s="184" t="s">
        <v>308</v>
      </c>
      <c r="AU240" s="184" t="s">
        <v>82</v>
      </c>
      <c r="AY240" s="19" t="s">
        <v>239</v>
      </c>
      <c r="BE240" s="185">
        <f>IF(N240="základní",J240,0)</f>
        <v>0</v>
      </c>
      <c r="BF240" s="185">
        <f>IF(N240="snížená",J240,0)</f>
        <v>0</v>
      </c>
      <c r="BG240" s="185">
        <f>IF(N240="zákl. přenesená",J240,0)</f>
        <v>0</v>
      </c>
      <c r="BH240" s="185">
        <f>IF(N240="sníž. přenesená",J240,0)</f>
        <v>0</v>
      </c>
      <c r="BI240" s="185">
        <f>IF(N240="nulová",J240,0)</f>
        <v>0</v>
      </c>
      <c r="BJ240" s="19" t="s">
        <v>80</v>
      </c>
      <c r="BK240" s="185">
        <f>ROUND(I240*H240,2)</f>
        <v>0</v>
      </c>
      <c r="BL240" s="19" t="s">
        <v>100</v>
      </c>
      <c r="BM240" s="184" t="s">
        <v>5914</v>
      </c>
    </row>
    <row r="241" spans="1:65" s="2" customFormat="1" ht="16.5" customHeight="1">
      <c r="A241" s="36"/>
      <c r="B241" s="37"/>
      <c r="C241" s="246" t="s">
        <v>594</v>
      </c>
      <c r="D241" s="246" t="s">
        <v>308</v>
      </c>
      <c r="E241" s="247" t="s">
        <v>4329</v>
      </c>
      <c r="F241" s="248" t="s">
        <v>4330</v>
      </c>
      <c r="G241" s="249" t="s">
        <v>692</v>
      </c>
      <c r="H241" s="250">
        <v>4</v>
      </c>
      <c r="I241" s="251"/>
      <c r="J241" s="252">
        <f>ROUND(I241*H241,2)</f>
        <v>0</v>
      </c>
      <c r="K241" s="248" t="s">
        <v>327</v>
      </c>
      <c r="L241" s="253"/>
      <c r="M241" s="254" t="s">
        <v>21</v>
      </c>
      <c r="N241" s="255" t="s">
        <v>44</v>
      </c>
      <c r="O241" s="66"/>
      <c r="P241" s="182">
        <f>O241*H241</f>
        <v>0</v>
      </c>
      <c r="Q241" s="182">
        <v>8.0000000000000007E-5</v>
      </c>
      <c r="R241" s="182">
        <f>Q241*H241</f>
        <v>3.2000000000000003E-4</v>
      </c>
      <c r="S241" s="182">
        <v>0</v>
      </c>
      <c r="T241" s="183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84" t="s">
        <v>297</v>
      </c>
      <c r="AT241" s="184" t="s">
        <v>308</v>
      </c>
      <c r="AU241" s="184" t="s">
        <v>82</v>
      </c>
      <c r="AY241" s="19" t="s">
        <v>239</v>
      </c>
      <c r="BE241" s="185">
        <f>IF(N241="základní",J241,0)</f>
        <v>0</v>
      </c>
      <c r="BF241" s="185">
        <f>IF(N241="snížená",J241,0)</f>
        <v>0</v>
      </c>
      <c r="BG241" s="185">
        <f>IF(N241="zákl. přenesená",J241,0)</f>
        <v>0</v>
      </c>
      <c r="BH241" s="185">
        <f>IF(N241="sníž. přenesená",J241,0)</f>
        <v>0</v>
      </c>
      <c r="BI241" s="185">
        <f>IF(N241="nulová",J241,0)</f>
        <v>0</v>
      </c>
      <c r="BJ241" s="19" t="s">
        <v>80</v>
      </c>
      <c r="BK241" s="185">
        <f>ROUND(I241*H241,2)</f>
        <v>0</v>
      </c>
      <c r="BL241" s="19" t="s">
        <v>100</v>
      </c>
      <c r="BM241" s="184" t="s">
        <v>5915</v>
      </c>
    </row>
    <row r="242" spans="1:65" s="2" customFormat="1" ht="24.2" customHeight="1">
      <c r="A242" s="36"/>
      <c r="B242" s="37"/>
      <c r="C242" s="173" t="s">
        <v>599</v>
      </c>
      <c r="D242" s="173" t="s">
        <v>240</v>
      </c>
      <c r="E242" s="174" t="s">
        <v>5916</v>
      </c>
      <c r="F242" s="175" t="s">
        <v>5917</v>
      </c>
      <c r="G242" s="176" t="s">
        <v>692</v>
      </c>
      <c r="H242" s="177">
        <v>1</v>
      </c>
      <c r="I242" s="178"/>
      <c r="J242" s="179">
        <f>ROUND(I242*H242,2)</f>
        <v>0</v>
      </c>
      <c r="K242" s="175" t="s">
        <v>327</v>
      </c>
      <c r="L242" s="41"/>
      <c r="M242" s="180" t="s">
        <v>21</v>
      </c>
      <c r="N242" s="181" t="s">
        <v>44</v>
      </c>
      <c r="O242" s="66"/>
      <c r="P242" s="182">
        <f>O242*H242</f>
        <v>0</v>
      </c>
      <c r="Q242" s="182">
        <v>0</v>
      </c>
      <c r="R242" s="182">
        <f>Q242*H242</f>
        <v>0</v>
      </c>
      <c r="S242" s="182">
        <v>0</v>
      </c>
      <c r="T242" s="183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84" t="s">
        <v>100</v>
      </c>
      <c r="AT242" s="184" t="s">
        <v>240</v>
      </c>
      <c r="AU242" s="184" t="s">
        <v>82</v>
      </c>
      <c r="AY242" s="19" t="s">
        <v>239</v>
      </c>
      <c r="BE242" s="185">
        <f>IF(N242="základní",J242,0)</f>
        <v>0</v>
      </c>
      <c r="BF242" s="185">
        <f>IF(N242="snížená",J242,0)</f>
        <v>0</v>
      </c>
      <c r="BG242" s="185">
        <f>IF(N242="zákl. přenesená",J242,0)</f>
        <v>0</v>
      </c>
      <c r="BH242" s="185">
        <f>IF(N242="sníž. přenesená",J242,0)</f>
        <v>0</v>
      </c>
      <c r="BI242" s="185">
        <f>IF(N242="nulová",J242,0)</f>
        <v>0</v>
      </c>
      <c r="BJ242" s="19" t="s">
        <v>80</v>
      </c>
      <c r="BK242" s="185">
        <f>ROUND(I242*H242,2)</f>
        <v>0</v>
      </c>
      <c r="BL242" s="19" t="s">
        <v>100</v>
      </c>
      <c r="BM242" s="184" t="s">
        <v>5918</v>
      </c>
    </row>
    <row r="243" spans="1:65" s="2" customFormat="1" ht="11.25">
      <c r="A243" s="36"/>
      <c r="B243" s="37"/>
      <c r="C243" s="38"/>
      <c r="D243" s="233" t="s">
        <v>329</v>
      </c>
      <c r="E243" s="38"/>
      <c r="F243" s="234" t="s">
        <v>5919</v>
      </c>
      <c r="G243" s="38"/>
      <c r="H243" s="38"/>
      <c r="I243" s="188"/>
      <c r="J243" s="38"/>
      <c r="K243" s="38"/>
      <c r="L243" s="41"/>
      <c r="M243" s="189"/>
      <c r="N243" s="190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329</v>
      </c>
      <c r="AU243" s="19" t="s">
        <v>82</v>
      </c>
    </row>
    <row r="244" spans="1:65" s="12" customFormat="1" ht="11.25">
      <c r="B244" s="191"/>
      <c r="C244" s="192"/>
      <c r="D244" s="186" t="s">
        <v>248</v>
      </c>
      <c r="E244" s="193" t="s">
        <v>21</v>
      </c>
      <c r="F244" s="194" t="s">
        <v>5911</v>
      </c>
      <c r="G244" s="192"/>
      <c r="H244" s="193" t="s">
        <v>21</v>
      </c>
      <c r="I244" s="195"/>
      <c r="J244" s="192"/>
      <c r="K244" s="192"/>
      <c r="L244" s="196"/>
      <c r="M244" s="197"/>
      <c r="N244" s="198"/>
      <c r="O244" s="198"/>
      <c r="P244" s="198"/>
      <c r="Q244" s="198"/>
      <c r="R244" s="198"/>
      <c r="S244" s="198"/>
      <c r="T244" s="199"/>
      <c r="AT244" s="200" t="s">
        <v>248</v>
      </c>
      <c r="AU244" s="200" t="s">
        <v>82</v>
      </c>
      <c r="AV244" s="12" t="s">
        <v>80</v>
      </c>
      <c r="AW244" s="12" t="s">
        <v>34</v>
      </c>
      <c r="AX244" s="12" t="s">
        <v>73</v>
      </c>
      <c r="AY244" s="200" t="s">
        <v>239</v>
      </c>
    </row>
    <row r="245" spans="1:65" s="13" customFormat="1" ht="11.25">
      <c r="B245" s="201"/>
      <c r="C245" s="202"/>
      <c r="D245" s="186" t="s">
        <v>248</v>
      </c>
      <c r="E245" s="203" t="s">
        <v>21</v>
      </c>
      <c r="F245" s="204" t="s">
        <v>768</v>
      </c>
      <c r="G245" s="202"/>
      <c r="H245" s="205">
        <v>1</v>
      </c>
      <c r="I245" s="206"/>
      <c r="J245" s="202"/>
      <c r="K245" s="202"/>
      <c r="L245" s="207"/>
      <c r="M245" s="208"/>
      <c r="N245" s="209"/>
      <c r="O245" s="209"/>
      <c r="P245" s="209"/>
      <c r="Q245" s="209"/>
      <c r="R245" s="209"/>
      <c r="S245" s="209"/>
      <c r="T245" s="210"/>
      <c r="AT245" s="211" t="s">
        <v>248</v>
      </c>
      <c r="AU245" s="211" t="s">
        <v>82</v>
      </c>
      <c r="AV245" s="13" t="s">
        <v>82</v>
      </c>
      <c r="AW245" s="13" t="s">
        <v>34</v>
      </c>
      <c r="AX245" s="13" t="s">
        <v>73</v>
      </c>
      <c r="AY245" s="211" t="s">
        <v>239</v>
      </c>
    </row>
    <row r="246" spans="1:65" s="14" customFormat="1" ht="11.25">
      <c r="B246" s="212"/>
      <c r="C246" s="213"/>
      <c r="D246" s="186" t="s">
        <v>248</v>
      </c>
      <c r="E246" s="214" t="s">
        <v>21</v>
      </c>
      <c r="F246" s="215" t="s">
        <v>251</v>
      </c>
      <c r="G246" s="213"/>
      <c r="H246" s="216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AT246" s="222" t="s">
        <v>248</v>
      </c>
      <c r="AU246" s="222" t="s">
        <v>82</v>
      </c>
      <c r="AV246" s="14" t="s">
        <v>100</v>
      </c>
      <c r="AW246" s="14" t="s">
        <v>34</v>
      </c>
      <c r="AX246" s="14" t="s">
        <v>80</v>
      </c>
      <c r="AY246" s="222" t="s">
        <v>239</v>
      </c>
    </row>
    <row r="247" spans="1:65" s="2" customFormat="1" ht="16.5" customHeight="1">
      <c r="A247" s="36"/>
      <c r="B247" s="37"/>
      <c r="C247" s="246" t="s">
        <v>606</v>
      </c>
      <c r="D247" s="246" t="s">
        <v>308</v>
      </c>
      <c r="E247" s="247" t="s">
        <v>5920</v>
      </c>
      <c r="F247" s="248" t="s">
        <v>5921</v>
      </c>
      <c r="G247" s="249" t="s">
        <v>692</v>
      </c>
      <c r="H247" s="250">
        <v>1</v>
      </c>
      <c r="I247" s="251"/>
      <c r="J247" s="252">
        <f>ROUND(I247*H247,2)</f>
        <v>0</v>
      </c>
      <c r="K247" s="248" t="s">
        <v>327</v>
      </c>
      <c r="L247" s="253"/>
      <c r="M247" s="254" t="s">
        <v>21</v>
      </c>
      <c r="N247" s="255" t="s">
        <v>44</v>
      </c>
      <c r="O247" s="66"/>
      <c r="P247" s="182">
        <f>O247*H247</f>
        <v>0</v>
      </c>
      <c r="Q247" s="182">
        <v>1.1E-4</v>
      </c>
      <c r="R247" s="182">
        <f>Q247*H247</f>
        <v>1.1E-4</v>
      </c>
      <c r="S247" s="182">
        <v>0</v>
      </c>
      <c r="T247" s="18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84" t="s">
        <v>297</v>
      </c>
      <c r="AT247" s="184" t="s">
        <v>308</v>
      </c>
      <c r="AU247" s="184" t="s">
        <v>82</v>
      </c>
      <c r="AY247" s="19" t="s">
        <v>239</v>
      </c>
      <c r="BE247" s="185">
        <f>IF(N247="základní",J247,0)</f>
        <v>0</v>
      </c>
      <c r="BF247" s="185">
        <f>IF(N247="snížená",J247,0)</f>
        <v>0</v>
      </c>
      <c r="BG247" s="185">
        <f>IF(N247="zákl. přenesená",J247,0)</f>
        <v>0</v>
      </c>
      <c r="BH247" s="185">
        <f>IF(N247="sníž. přenesená",J247,0)</f>
        <v>0</v>
      </c>
      <c r="BI247" s="185">
        <f>IF(N247="nulová",J247,0)</f>
        <v>0</v>
      </c>
      <c r="BJ247" s="19" t="s">
        <v>80</v>
      </c>
      <c r="BK247" s="185">
        <f>ROUND(I247*H247,2)</f>
        <v>0</v>
      </c>
      <c r="BL247" s="19" t="s">
        <v>100</v>
      </c>
      <c r="BM247" s="184" t="s">
        <v>5922</v>
      </c>
    </row>
    <row r="248" spans="1:65" s="2" customFormat="1" ht="24.2" customHeight="1">
      <c r="A248" s="36"/>
      <c r="B248" s="37"/>
      <c r="C248" s="173" t="s">
        <v>612</v>
      </c>
      <c r="D248" s="173" t="s">
        <v>240</v>
      </c>
      <c r="E248" s="174" t="s">
        <v>5923</v>
      </c>
      <c r="F248" s="175" t="s">
        <v>5924</v>
      </c>
      <c r="G248" s="176" t="s">
        <v>692</v>
      </c>
      <c r="H248" s="177">
        <v>1</v>
      </c>
      <c r="I248" s="178"/>
      <c r="J248" s="179">
        <f>ROUND(I248*H248,2)</f>
        <v>0</v>
      </c>
      <c r="K248" s="175" t="s">
        <v>327</v>
      </c>
      <c r="L248" s="41"/>
      <c r="M248" s="180" t="s">
        <v>21</v>
      </c>
      <c r="N248" s="181" t="s">
        <v>44</v>
      </c>
      <c r="O248" s="66"/>
      <c r="P248" s="182">
        <f>O248*H248</f>
        <v>0</v>
      </c>
      <c r="Q248" s="182">
        <v>0</v>
      </c>
      <c r="R248" s="182">
        <f>Q248*H248</f>
        <v>0</v>
      </c>
      <c r="S248" s="182">
        <v>0</v>
      </c>
      <c r="T248" s="18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84" t="s">
        <v>100</v>
      </c>
      <c r="AT248" s="184" t="s">
        <v>240</v>
      </c>
      <c r="AU248" s="184" t="s">
        <v>82</v>
      </c>
      <c r="AY248" s="19" t="s">
        <v>239</v>
      </c>
      <c r="BE248" s="185">
        <f>IF(N248="základní",J248,0)</f>
        <v>0</v>
      </c>
      <c r="BF248" s="185">
        <f>IF(N248="snížená",J248,0)</f>
        <v>0</v>
      </c>
      <c r="BG248" s="185">
        <f>IF(N248="zákl. přenesená",J248,0)</f>
        <v>0</v>
      </c>
      <c r="BH248" s="185">
        <f>IF(N248="sníž. přenesená",J248,0)</f>
        <v>0</v>
      </c>
      <c r="BI248" s="185">
        <f>IF(N248="nulová",J248,0)</f>
        <v>0</v>
      </c>
      <c r="BJ248" s="19" t="s">
        <v>80</v>
      </c>
      <c r="BK248" s="185">
        <f>ROUND(I248*H248,2)</f>
        <v>0</v>
      </c>
      <c r="BL248" s="19" t="s">
        <v>100</v>
      </c>
      <c r="BM248" s="184" t="s">
        <v>5925</v>
      </c>
    </row>
    <row r="249" spans="1:65" s="2" customFormat="1" ht="11.25">
      <c r="A249" s="36"/>
      <c r="B249" s="37"/>
      <c r="C249" s="38"/>
      <c r="D249" s="233" t="s">
        <v>329</v>
      </c>
      <c r="E249" s="38"/>
      <c r="F249" s="234" t="s">
        <v>5926</v>
      </c>
      <c r="G249" s="38"/>
      <c r="H249" s="38"/>
      <c r="I249" s="188"/>
      <c r="J249" s="38"/>
      <c r="K249" s="38"/>
      <c r="L249" s="41"/>
      <c r="M249" s="189"/>
      <c r="N249" s="190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329</v>
      </c>
      <c r="AU249" s="19" t="s">
        <v>82</v>
      </c>
    </row>
    <row r="250" spans="1:65" s="12" customFormat="1" ht="11.25">
      <c r="B250" s="191"/>
      <c r="C250" s="192"/>
      <c r="D250" s="186" t="s">
        <v>248</v>
      </c>
      <c r="E250" s="193" t="s">
        <v>21</v>
      </c>
      <c r="F250" s="194" t="s">
        <v>5911</v>
      </c>
      <c r="G250" s="192"/>
      <c r="H250" s="193" t="s">
        <v>21</v>
      </c>
      <c r="I250" s="195"/>
      <c r="J250" s="192"/>
      <c r="K250" s="192"/>
      <c r="L250" s="196"/>
      <c r="M250" s="197"/>
      <c r="N250" s="198"/>
      <c r="O250" s="198"/>
      <c r="P250" s="198"/>
      <c r="Q250" s="198"/>
      <c r="R250" s="198"/>
      <c r="S250" s="198"/>
      <c r="T250" s="199"/>
      <c r="AT250" s="200" t="s">
        <v>248</v>
      </c>
      <c r="AU250" s="200" t="s">
        <v>82</v>
      </c>
      <c r="AV250" s="12" t="s">
        <v>80</v>
      </c>
      <c r="AW250" s="12" t="s">
        <v>34</v>
      </c>
      <c r="AX250" s="12" t="s">
        <v>73</v>
      </c>
      <c r="AY250" s="200" t="s">
        <v>239</v>
      </c>
    </row>
    <row r="251" spans="1:65" s="13" customFormat="1" ht="11.25">
      <c r="B251" s="201"/>
      <c r="C251" s="202"/>
      <c r="D251" s="186" t="s">
        <v>248</v>
      </c>
      <c r="E251" s="203" t="s">
        <v>21</v>
      </c>
      <c r="F251" s="204" t="s">
        <v>768</v>
      </c>
      <c r="G251" s="202"/>
      <c r="H251" s="205">
        <v>1</v>
      </c>
      <c r="I251" s="206"/>
      <c r="J251" s="202"/>
      <c r="K251" s="202"/>
      <c r="L251" s="207"/>
      <c r="M251" s="208"/>
      <c r="N251" s="209"/>
      <c r="O251" s="209"/>
      <c r="P251" s="209"/>
      <c r="Q251" s="209"/>
      <c r="R251" s="209"/>
      <c r="S251" s="209"/>
      <c r="T251" s="210"/>
      <c r="AT251" s="211" t="s">
        <v>248</v>
      </c>
      <c r="AU251" s="211" t="s">
        <v>82</v>
      </c>
      <c r="AV251" s="13" t="s">
        <v>82</v>
      </c>
      <c r="AW251" s="13" t="s">
        <v>34</v>
      </c>
      <c r="AX251" s="13" t="s">
        <v>73</v>
      </c>
      <c r="AY251" s="211" t="s">
        <v>239</v>
      </c>
    </row>
    <row r="252" spans="1:65" s="14" customFormat="1" ht="11.25">
      <c r="B252" s="212"/>
      <c r="C252" s="213"/>
      <c r="D252" s="186" t="s">
        <v>248</v>
      </c>
      <c r="E252" s="214" t="s">
        <v>21</v>
      </c>
      <c r="F252" s="215" t="s">
        <v>251</v>
      </c>
      <c r="G252" s="213"/>
      <c r="H252" s="216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AT252" s="222" t="s">
        <v>248</v>
      </c>
      <c r="AU252" s="222" t="s">
        <v>82</v>
      </c>
      <c r="AV252" s="14" t="s">
        <v>100</v>
      </c>
      <c r="AW252" s="14" t="s">
        <v>34</v>
      </c>
      <c r="AX252" s="14" t="s">
        <v>80</v>
      </c>
      <c r="AY252" s="222" t="s">
        <v>239</v>
      </c>
    </row>
    <row r="253" spans="1:65" s="2" customFormat="1" ht="16.5" customHeight="1">
      <c r="A253" s="36"/>
      <c r="B253" s="37"/>
      <c r="C253" s="246" t="s">
        <v>618</v>
      </c>
      <c r="D253" s="246" t="s">
        <v>308</v>
      </c>
      <c r="E253" s="247" t="s">
        <v>5927</v>
      </c>
      <c r="F253" s="248" t="s">
        <v>5928</v>
      </c>
      <c r="G253" s="249" t="s">
        <v>692</v>
      </c>
      <c r="H253" s="250">
        <v>1</v>
      </c>
      <c r="I253" s="251"/>
      <c r="J253" s="252">
        <f>ROUND(I253*H253,2)</f>
        <v>0</v>
      </c>
      <c r="K253" s="248" t="s">
        <v>327</v>
      </c>
      <c r="L253" s="253"/>
      <c r="M253" s="254" t="s">
        <v>21</v>
      </c>
      <c r="N253" s="255" t="s">
        <v>44</v>
      </c>
      <c r="O253" s="66"/>
      <c r="P253" s="182">
        <f>O253*H253</f>
        <v>0</v>
      </c>
      <c r="Q253" s="182">
        <v>1.2999999999999999E-4</v>
      </c>
      <c r="R253" s="182">
        <f>Q253*H253</f>
        <v>1.2999999999999999E-4</v>
      </c>
      <c r="S253" s="182">
        <v>0</v>
      </c>
      <c r="T253" s="18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84" t="s">
        <v>297</v>
      </c>
      <c r="AT253" s="184" t="s">
        <v>308</v>
      </c>
      <c r="AU253" s="184" t="s">
        <v>82</v>
      </c>
      <c r="AY253" s="19" t="s">
        <v>239</v>
      </c>
      <c r="BE253" s="185">
        <f>IF(N253="základní",J253,0)</f>
        <v>0</v>
      </c>
      <c r="BF253" s="185">
        <f>IF(N253="snížená",J253,0)</f>
        <v>0</v>
      </c>
      <c r="BG253" s="185">
        <f>IF(N253="zákl. přenesená",J253,0)</f>
        <v>0</v>
      </c>
      <c r="BH253" s="185">
        <f>IF(N253="sníž. přenesená",J253,0)</f>
        <v>0</v>
      </c>
      <c r="BI253" s="185">
        <f>IF(N253="nulová",J253,0)</f>
        <v>0</v>
      </c>
      <c r="BJ253" s="19" t="s">
        <v>80</v>
      </c>
      <c r="BK253" s="185">
        <f>ROUND(I253*H253,2)</f>
        <v>0</v>
      </c>
      <c r="BL253" s="19" t="s">
        <v>100</v>
      </c>
      <c r="BM253" s="184" t="s">
        <v>5929</v>
      </c>
    </row>
    <row r="254" spans="1:65" s="2" customFormat="1" ht="21.75" customHeight="1">
      <c r="A254" s="36"/>
      <c r="B254" s="37"/>
      <c r="C254" s="173" t="s">
        <v>624</v>
      </c>
      <c r="D254" s="173" t="s">
        <v>240</v>
      </c>
      <c r="E254" s="174" t="s">
        <v>5930</v>
      </c>
      <c r="F254" s="175" t="s">
        <v>5931</v>
      </c>
      <c r="G254" s="176" t="s">
        <v>602</v>
      </c>
      <c r="H254" s="177">
        <v>3.5</v>
      </c>
      <c r="I254" s="178"/>
      <c r="J254" s="179">
        <f>ROUND(I254*H254,2)</f>
        <v>0</v>
      </c>
      <c r="K254" s="175" t="s">
        <v>327</v>
      </c>
      <c r="L254" s="41"/>
      <c r="M254" s="180" t="s">
        <v>21</v>
      </c>
      <c r="N254" s="181" t="s">
        <v>44</v>
      </c>
      <c r="O254" s="66"/>
      <c r="P254" s="182">
        <f>O254*H254</f>
        <v>0</v>
      </c>
      <c r="Q254" s="182">
        <v>0</v>
      </c>
      <c r="R254" s="182">
        <f>Q254*H254</f>
        <v>0</v>
      </c>
      <c r="S254" s="182">
        <v>0</v>
      </c>
      <c r="T254" s="18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84" t="s">
        <v>100</v>
      </c>
      <c r="AT254" s="184" t="s">
        <v>240</v>
      </c>
      <c r="AU254" s="184" t="s">
        <v>82</v>
      </c>
      <c r="AY254" s="19" t="s">
        <v>239</v>
      </c>
      <c r="BE254" s="185">
        <f>IF(N254="základní",J254,0)</f>
        <v>0</v>
      </c>
      <c r="BF254" s="185">
        <f>IF(N254="snížená",J254,0)</f>
        <v>0</v>
      </c>
      <c r="BG254" s="185">
        <f>IF(N254="zákl. přenesená",J254,0)</f>
        <v>0</v>
      </c>
      <c r="BH254" s="185">
        <f>IF(N254="sníž. přenesená",J254,0)</f>
        <v>0</v>
      </c>
      <c r="BI254" s="185">
        <f>IF(N254="nulová",J254,0)</f>
        <v>0</v>
      </c>
      <c r="BJ254" s="19" t="s">
        <v>80</v>
      </c>
      <c r="BK254" s="185">
        <f>ROUND(I254*H254,2)</f>
        <v>0</v>
      </c>
      <c r="BL254" s="19" t="s">
        <v>100</v>
      </c>
      <c r="BM254" s="184" t="s">
        <v>5932</v>
      </c>
    </row>
    <row r="255" spans="1:65" s="2" customFormat="1" ht="11.25">
      <c r="A255" s="36"/>
      <c r="B255" s="37"/>
      <c r="C255" s="38"/>
      <c r="D255" s="233" t="s">
        <v>329</v>
      </c>
      <c r="E255" s="38"/>
      <c r="F255" s="234" t="s">
        <v>5933</v>
      </c>
      <c r="G255" s="38"/>
      <c r="H255" s="38"/>
      <c r="I255" s="188"/>
      <c r="J255" s="38"/>
      <c r="K255" s="38"/>
      <c r="L255" s="41"/>
      <c r="M255" s="189"/>
      <c r="N255" s="190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329</v>
      </c>
      <c r="AU255" s="19" t="s">
        <v>82</v>
      </c>
    </row>
    <row r="256" spans="1:65" s="12" customFormat="1" ht="11.25">
      <c r="B256" s="191"/>
      <c r="C256" s="192"/>
      <c r="D256" s="186" t="s">
        <v>248</v>
      </c>
      <c r="E256" s="193" t="s">
        <v>21</v>
      </c>
      <c r="F256" s="194" t="s">
        <v>5934</v>
      </c>
      <c r="G256" s="192"/>
      <c r="H256" s="193" t="s">
        <v>21</v>
      </c>
      <c r="I256" s="195"/>
      <c r="J256" s="192"/>
      <c r="K256" s="192"/>
      <c r="L256" s="196"/>
      <c r="M256" s="197"/>
      <c r="N256" s="198"/>
      <c r="O256" s="198"/>
      <c r="P256" s="198"/>
      <c r="Q256" s="198"/>
      <c r="R256" s="198"/>
      <c r="S256" s="198"/>
      <c r="T256" s="199"/>
      <c r="AT256" s="200" t="s">
        <v>248</v>
      </c>
      <c r="AU256" s="200" t="s">
        <v>82</v>
      </c>
      <c r="AV256" s="12" t="s">
        <v>80</v>
      </c>
      <c r="AW256" s="12" t="s">
        <v>34</v>
      </c>
      <c r="AX256" s="12" t="s">
        <v>73</v>
      </c>
      <c r="AY256" s="200" t="s">
        <v>239</v>
      </c>
    </row>
    <row r="257" spans="1:65" s="13" customFormat="1" ht="11.25">
      <c r="B257" s="201"/>
      <c r="C257" s="202"/>
      <c r="D257" s="186" t="s">
        <v>248</v>
      </c>
      <c r="E257" s="203" t="s">
        <v>21</v>
      </c>
      <c r="F257" s="204" t="s">
        <v>5935</v>
      </c>
      <c r="G257" s="202"/>
      <c r="H257" s="205">
        <v>3.5</v>
      </c>
      <c r="I257" s="206"/>
      <c r="J257" s="202"/>
      <c r="K257" s="202"/>
      <c r="L257" s="207"/>
      <c r="M257" s="208"/>
      <c r="N257" s="209"/>
      <c r="O257" s="209"/>
      <c r="P257" s="209"/>
      <c r="Q257" s="209"/>
      <c r="R257" s="209"/>
      <c r="S257" s="209"/>
      <c r="T257" s="210"/>
      <c r="AT257" s="211" t="s">
        <v>248</v>
      </c>
      <c r="AU257" s="211" t="s">
        <v>82</v>
      </c>
      <c r="AV257" s="13" t="s">
        <v>82</v>
      </c>
      <c r="AW257" s="13" t="s">
        <v>34</v>
      </c>
      <c r="AX257" s="13" t="s">
        <v>73</v>
      </c>
      <c r="AY257" s="211" t="s">
        <v>239</v>
      </c>
    </row>
    <row r="258" spans="1:65" s="14" customFormat="1" ht="11.25">
      <c r="B258" s="212"/>
      <c r="C258" s="213"/>
      <c r="D258" s="186" t="s">
        <v>248</v>
      </c>
      <c r="E258" s="214" t="s">
        <v>21</v>
      </c>
      <c r="F258" s="215" t="s">
        <v>251</v>
      </c>
      <c r="G258" s="213"/>
      <c r="H258" s="216">
        <v>3.5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AT258" s="222" t="s">
        <v>248</v>
      </c>
      <c r="AU258" s="222" t="s">
        <v>82</v>
      </c>
      <c r="AV258" s="14" t="s">
        <v>100</v>
      </c>
      <c r="AW258" s="14" t="s">
        <v>34</v>
      </c>
      <c r="AX258" s="14" t="s">
        <v>80</v>
      </c>
      <c r="AY258" s="222" t="s">
        <v>239</v>
      </c>
    </row>
    <row r="259" spans="1:65" s="2" customFormat="1" ht="16.5" customHeight="1">
      <c r="A259" s="36"/>
      <c r="B259" s="37"/>
      <c r="C259" s="173" t="s">
        <v>630</v>
      </c>
      <c r="D259" s="173" t="s">
        <v>240</v>
      </c>
      <c r="E259" s="174" t="s">
        <v>4332</v>
      </c>
      <c r="F259" s="175" t="s">
        <v>4333</v>
      </c>
      <c r="G259" s="176" t="s">
        <v>602</v>
      </c>
      <c r="H259" s="177">
        <v>79.7</v>
      </c>
      <c r="I259" s="178"/>
      <c r="J259" s="179">
        <f>ROUND(I259*H259,2)</f>
        <v>0</v>
      </c>
      <c r="K259" s="175" t="s">
        <v>327</v>
      </c>
      <c r="L259" s="41"/>
      <c r="M259" s="180" t="s">
        <v>21</v>
      </c>
      <c r="N259" s="181" t="s">
        <v>44</v>
      </c>
      <c r="O259" s="66"/>
      <c r="P259" s="182">
        <f>O259*H259</f>
        <v>0</v>
      </c>
      <c r="Q259" s="182">
        <v>1.6999999999999999E-7</v>
      </c>
      <c r="R259" s="182">
        <f>Q259*H259</f>
        <v>1.3549E-5</v>
      </c>
      <c r="S259" s="182">
        <v>0</v>
      </c>
      <c r="T259" s="183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84" t="s">
        <v>100</v>
      </c>
      <c r="AT259" s="184" t="s">
        <v>240</v>
      </c>
      <c r="AU259" s="184" t="s">
        <v>82</v>
      </c>
      <c r="AY259" s="19" t="s">
        <v>239</v>
      </c>
      <c r="BE259" s="185">
        <f>IF(N259="základní",J259,0)</f>
        <v>0</v>
      </c>
      <c r="BF259" s="185">
        <f>IF(N259="snížená",J259,0)</f>
        <v>0</v>
      </c>
      <c r="BG259" s="185">
        <f>IF(N259="zákl. přenesená",J259,0)</f>
        <v>0</v>
      </c>
      <c r="BH259" s="185">
        <f>IF(N259="sníž. přenesená",J259,0)</f>
        <v>0</v>
      </c>
      <c r="BI259" s="185">
        <f>IF(N259="nulová",J259,0)</f>
        <v>0</v>
      </c>
      <c r="BJ259" s="19" t="s">
        <v>80</v>
      </c>
      <c r="BK259" s="185">
        <f>ROUND(I259*H259,2)</f>
        <v>0</v>
      </c>
      <c r="BL259" s="19" t="s">
        <v>100</v>
      </c>
      <c r="BM259" s="184" t="s">
        <v>5936</v>
      </c>
    </row>
    <row r="260" spans="1:65" s="2" customFormat="1" ht="11.25">
      <c r="A260" s="36"/>
      <c r="B260" s="37"/>
      <c r="C260" s="38"/>
      <c r="D260" s="233" t="s">
        <v>329</v>
      </c>
      <c r="E260" s="38"/>
      <c r="F260" s="234" t="s">
        <v>4335</v>
      </c>
      <c r="G260" s="38"/>
      <c r="H260" s="38"/>
      <c r="I260" s="188"/>
      <c r="J260" s="38"/>
      <c r="K260" s="38"/>
      <c r="L260" s="41"/>
      <c r="M260" s="189"/>
      <c r="N260" s="190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329</v>
      </c>
      <c r="AU260" s="19" t="s">
        <v>82</v>
      </c>
    </row>
    <row r="261" spans="1:65" s="2" customFormat="1" ht="16.5" customHeight="1">
      <c r="A261" s="36"/>
      <c r="B261" s="37"/>
      <c r="C261" s="173" t="s">
        <v>636</v>
      </c>
      <c r="D261" s="173" t="s">
        <v>240</v>
      </c>
      <c r="E261" s="174" t="s">
        <v>4336</v>
      </c>
      <c r="F261" s="175" t="s">
        <v>4337</v>
      </c>
      <c r="G261" s="176" t="s">
        <v>602</v>
      </c>
      <c r="H261" s="177">
        <v>79.7</v>
      </c>
      <c r="I261" s="178"/>
      <c r="J261" s="179">
        <f>ROUND(I261*H261,2)</f>
        <v>0</v>
      </c>
      <c r="K261" s="175" t="s">
        <v>327</v>
      </c>
      <c r="L261" s="41"/>
      <c r="M261" s="180" t="s">
        <v>21</v>
      </c>
      <c r="N261" s="181" t="s">
        <v>44</v>
      </c>
      <c r="O261" s="66"/>
      <c r="P261" s="182">
        <f>O261*H261</f>
        <v>0</v>
      </c>
      <c r="Q261" s="182">
        <v>0</v>
      </c>
      <c r="R261" s="182">
        <f>Q261*H261</f>
        <v>0</v>
      </c>
      <c r="S261" s="182">
        <v>0</v>
      </c>
      <c r="T261" s="183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84" t="s">
        <v>100</v>
      </c>
      <c r="AT261" s="184" t="s">
        <v>240</v>
      </c>
      <c r="AU261" s="184" t="s">
        <v>82</v>
      </c>
      <c r="AY261" s="19" t="s">
        <v>239</v>
      </c>
      <c r="BE261" s="185">
        <f>IF(N261="základní",J261,0)</f>
        <v>0</v>
      </c>
      <c r="BF261" s="185">
        <f>IF(N261="snížená",J261,0)</f>
        <v>0</v>
      </c>
      <c r="BG261" s="185">
        <f>IF(N261="zákl. přenesená",J261,0)</f>
        <v>0</v>
      </c>
      <c r="BH261" s="185">
        <f>IF(N261="sníž. přenesená",J261,0)</f>
        <v>0</v>
      </c>
      <c r="BI261" s="185">
        <f>IF(N261="nulová",J261,0)</f>
        <v>0</v>
      </c>
      <c r="BJ261" s="19" t="s">
        <v>80</v>
      </c>
      <c r="BK261" s="185">
        <f>ROUND(I261*H261,2)</f>
        <v>0</v>
      </c>
      <c r="BL261" s="19" t="s">
        <v>100</v>
      </c>
      <c r="BM261" s="184" t="s">
        <v>5937</v>
      </c>
    </row>
    <row r="262" spans="1:65" s="2" customFormat="1" ht="11.25">
      <c r="A262" s="36"/>
      <c r="B262" s="37"/>
      <c r="C262" s="38"/>
      <c r="D262" s="233" t="s">
        <v>329</v>
      </c>
      <c r="E262" s="38"/>
      <c r="F262" s="234" t="s">
        <v>4339</v>
      </c>
      <c r="G262" s="38"/>
      <c r="H262" s="38"/>
      <c r="I262" s="188"/>
      <c r="J262" s="38"/>
      <c r="K262" s="38"/>
      <c r="L262" s="41"/>
      <c r="M262" s="189"/>
      <c r="N262" s="190"/>
      <c r="O262" s="66"/>
      <c r="P262" s="66"/>
      <c r="Q262" s="66"/>
      <c r="R262" s="66"/>
      <c r="S262" s="66"/>
      <c r="T262" s="67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329</v>
      </c>
      <c r="AU262" s="19" t="s">
        <v>82</v>
      </c>
    </row>
    <row r="263" spans="1:65" s="2" customFormat="1" ht="24.2" customHeight="1">
      <c r="A263" s="36"/>
      <c r="B263" s="37"/>
      <c r="C263" s="173" t="s">
        <v>661</v>
      </c>
      <c r="D263" s="173" t="s">
        <v>240</v>
      </c>
      <c r="E263" s="174" t="s">
        <v>5938</v>
      </c>
      <c r="F263" s="175" t="s">
        <v>5939</v>
      </c>
      <c r="G263" s="176" t="s">
        <v>692</v>
      </c>
      <c r="H263" s="177">
        <v>1</v>
      </c>
      <c r="I263" s="178"/>
      <c r="J263" s="179">
        <f>ROUND(I263*H263,2)</f>
        <v>0</v>
      </c>
      <c r="K263" s="175" t="s">
        <v>327</v>
      </c>
      <c r="L263" s="41"/>
      <c r="M263" s="180" t="s">
        <v>21</v>
      </c>
      <c r="N263" s="181" t="s">
        <v>44</v>
      </c>
      <c r="O263" s="66"/>
      <c r="P263" s="182">
        <f>O263*H263</f>
        <v>0</v>
      </c>
      <c r="Q263" s="182">
        <v>0.43786399999999998</v>
      </c>
      <c r="R263" s="182">
        <f>Q263*H263</f>
        <v>0.43786399999999998</v>
      </c>
      <c r="S263" s="182">
        <v>0</v>
      </c>
      <c r="T263" s="183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84" t="s">
        <v>100</v>
      </c>
      <c r="AT263" s="184" t="s">
        <v>240</v>
      </c>
      <c r="AU263" s="184" t="s">
        <v>82</v>
      </c>
      <c r="AY263" s="19" t="s">
        <v>239</v>
      </c>
      <c r="BE263" s="185">
        <f>IF(N263="základní",J263,0)</f>
        <v>0</v>
      </c>
      <c r="BF263" s="185">
        <f>IF(N263="snížená",J263,0)</f>
        <v>0</v>
      </c>
      <c r="BG263" s="185">
        <f>IF(N263="zákl. přenesená",J263,0)</f>
        <v>0</v>
      </c>
      <c r="BH263" s="185">
        <f>IF(N263="sníž. přenesená",J263,0)</f>
        <v>0</v>
      </c>
      <c r="BI263" s="185">
        <f>IF(N263="nulová",J263,0)</f>
        <v>0</v>
      </c>
      <c r="BJ263" s="19" t="s">
        <v>80</v>
      </c>
      <c r="BK263" s="185">
        <f>ROUND(I263*H263,2)</f>
        <v>0</v>
      </c>
      <c r="BL263" s="19" t="s">
        <v>100</v>
      </c>
      <c r="BM263" s="184" t="s">
        <v>5940</v>
      </c>
    </row>
    <row r="264" spans="1:65" s="2" customFormat="1" ht="11.25">
      <c r="A264" s="36"/>
      <c r="B264" s="37"/>
      <c r="C264" s="38"/>
      <c r="D264" s="233" t="s">
        <v>329</v>
      </c>
      <c r="E264" s="38"/>
      <c r="F264" s="234" t="s">
        <v>5941</v>
      </c>
      <c r="G264" s="38"/>
      <c r="H264" s="38"/>
      <c r="I264" s="188"/>
      <c r="J264" s="38"/>
      <c r="K264" s="38"/>
      <c r="L264" s="41"/>
      <c r="M264" s="189"/>
      <c r="N264" s="190"/>
      <c r="O264" s="66"/>
      <c r="P264" s="66"/>
      <c r="Q264" s="66"/>
      <c r="R264" s="66"/>
      <c r="S264" s="66"/>
      <c r="T264" s="67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329</v>
      </c>
      <c r="AU264" s="19" t="s">
        <v>82</v>
      </c>
    </row>
    <row r="265" spans="1:65" s="12" customFormat="1" ht="11.25">
      <c r="B265" s="191"/>
      <c r="C265" s="192"/>
      <c r="D265" s="186" t="s">
        <v>248</v>
      </c>
      <c r="E265" s="193" t="s">
        <v>21</v>
      </c>
      <c r="F265" s="194" t="s">
        <v>5942</v>
      </c>
      <c r="G265" s="192"/>
      <c r="H265" s="193" t="s">
        <v>21</v>
      </c>
      <c r="I265" s="195"/>
      <c r="J265" s="192"/>
      <c r="K265" s="192"/>
      <c r="L265" s="196"/>
      <c r="M265" s="197"/>
      <c r="N265" s="198"/>
      <c r="O265" s="198"/>
      <c r="P265" s="198"/>
      <c r="Q265" s="198"/>
      <c r="R265" s="198"/>
      <c r="S265" s="198"/>
      <c r="T265" s="199"/>
      <c r="AT265" s="200" t="s">
        <v>248</v>
      </c>
      <c r="AU265" s="200" t="s">
        <v>82</v>
      </c>
      <c r="AV265" s="12" t="s">
        <v>80</v>
      </c>
      <c r="AW265" s="12" t="s">
        <v>34</v>
      </c>
      <c r="AX265" s="12" t="s">
        <v>73</v>
      </c>
      <c r="AY265" s="200" t="s">
        <v>239</v>
      </c>
    </row>
    <row r="266" spans="1:65" s="13" customFormat="1" ht="11.25">
      <c r="B266" s="201"/>
      <c r="C266" s="202"/>
      <c r="D266" s="186" t="s">
        <v>248</v>
      </c>
      <c r="E266" s="203" t="s">
        <v>21</v>
      </c>
      <c r="F266" s="204" t="s">
        <v>768</v>
      </c>
      <c r="G266" s="202"/>
      <c r="H266" s="205">
        <v>1</v>
      </c>
      <c r="I266" s="206"/>
      <c r="J266" s="202"/>
      <c r="K266" s="202"/>
      <c r="L266" s="207"/>
      <c r="M266" s="208"/>
      <c r="N266" s="209"/>
      <c r="O266" s="209"/>
      <c r="P266" s="209"/>
      <c r="Q266" s="209"/>
      <c r="R266" s="209"/>
      <c r="S266" s="209"/>
      <c r="T266" s="210"/>
      <c r="AT266" s="211" t="s">
        <v>248</v>
      </c>
      <c r="AU266" s="211" t="s">
        <v>82</v>
      </c>
      <c r="AV266" s="13" t="s">
        <v>82</v>
      </c>
      <c r="AW266" s="13" t="s">
        <v>34</v>
      </c>
      <c r="AX266" s="13" t="s">
        <v>73</v>
      </c>
      <c r="AY266" s="211" t="s">
        <v>239</v>
      </c>
    </row>
    <row r="267" spans="1:65" s="14" customFormat="1" ht="11.25">
      <c r="B267" s="212"/>
      <c r="C267" s="213"/>
      <c r="D267" s="186" t="s">
        <v>248</v>
      </c>
      <c r="E267" s="214" t="s">
        <v>21</v>
      </c>
      <c r="F267" s="215" t="s">
        <v>251</v>
      </c>
      <c r="G267" s="213"/>
      <c r="H267" s="216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AT267" s="222" t="s">
        <v>248</v>
      </c>
      <c r="AU267" s="222" t="s">
        <v>82</v>
      </c>
      <c r="AV267" s="14" t="s">
        <v>100</v>
      </c>
      <c r="AW267" s="14" t="s">
        <v>34</v>
      </c>
      <c r="AX267" s="14" t="s">
        <v>80</v>
      </c>
      <c r="AY267" s="222" t="s">
        <v>239</v>
      </c>
    </row>
    <row r="268" spans="1:65" s="2" customFormat="1" ht="16.5" customHeight="1">
      <c r="A268" s="36"/>
      <c r="B268" s="37"/>
      <c r="C268" s="246" t="s">
        <v>681</v>
      </c>
      <c r="D268" s="246" t="s">
        <v>308</v>
      </c>
      <c r="E268" s="247" t="s">
        <v>5943</v>
      </c>
      <c r="F268" s="248" t="s">
        <v>5944</v>
      </c>
      <c r="G268" s="249" t="s">
        <v>692</v>
      </c>
      <c r="H268" s="250">
        <v>1</v>
      </c>
      <c r="I268" s="251"/>
      <c r="J268" s="252">
        <f>ROUND(I268*H268,2)</f>
        <v>0</v>
      </c>
      <c r="K268" s="248" t="s">
        <v>21</v>
      </c>
      <c r="L268" s="253"/>
      <c r="M268" s="254" t="s">
        <v>21</v>
      </c>
      <c r="N268" s="255" t="s">
        <v>44</v>
      </c>
      <c r="O268" s="66"/>
      <c r="P268" s="182">
        <f>O268*H268</f>
        <v>0</v>
      </c>
      <c r="Q268" s="182">
        <v>8.4000000000000005E-2</v>
      </c>
      <c r="R268" s="182">
        <f>Q268*H268</f>
        <v>8.4000000000000005E-2</v>
      </c>
      <c r="S268" s="182">
        <v>0</v>
      </c>
      <c r="T268" s="183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84" t="s">
        <v>297</v>
      </c>
      <c r="AT268" s="184" t="s">
        <v>308</v>
      </c>
      <c r="AU268" s="184" t="s">
        <v>82</v>
      </c>
      <c r="AY268" s="19" t="s">
        <v>239</v>
      </c>
      <c r="BE268" s="185">
        <f>IF(N268="základní",J268,0)</f>
        <v>0</v>
      </c>
      <c r="BF268" s="185">
        <f>IF(N268="snížená",J268,0)</f>
        <v>0</v>
      </c>
      <c r="BG268" s="185">
        <f>IF(N268="zákl. přenesená",J268,0)</f>
        <v>0</v>
      </c>
      <c r="BH268" s="185">
        <f>IF(N268="sníž. přenesená",J268,0)</f>
        <v>0</v>
      </c>
      <c r="BI268" s="185">
        <f>IF(N268="nulová",J268,0)</f>
        <v>0</v>
      </c>
      <c r="BJ268" s="19" t="s">
        <v>80</v>
      </c>
      <c r="BK268" s="185">
        <f>ROUND(I268*H268,2)</f>
        <v>0</v>
      </c>
      <c r="BL268" s="19" t="s">
        <v>100</v>
      </c>
      <c r="BM268" s="184" t="s">
        <v>5945</v>
      </c>
    </row>
    <row r="269" spans="1:65" s="2" customFormat="1" ht="19.5">
      <c r="A269" s="36"/>
      <c r="B269" s="37"/>
      <c r="C269" s="38"/>
      <c r="D269" s="186" t="s">
        <v>246</v>
      </c>
      <c r="E269" s="38"/>
      <c r="F269" s="187" t="s">
        <v>4347</v>
      </c>
      <c r="G269" s="38"/>
      <c r="H269" s="38"/>
      <c r="I269" s="188"/>
      <c r="J269" s="38"/>
      <c r="K269" s="38"/>
      <c r="L269" s="41"/>
      <c r="M269" s="189"/>
      <c r="N269" s="190"/>
      <c r="O269" s="66"/>
      <c r="P269" s="66"/>
      <c r="Q269" s="66"/>
      <c r="R269" s="66"/>
      <c r="S269" s="66"/>
      <c r="T269" s="67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T269" s="19" t="s">
        <v>246</v>
      </c>
      <c r="AU269" s="19" t="s">
        <v>82</v>
      </c>
    </row>
    <row r="270" spans="1:65" s="2" customFormat="1" ht="16.5" customHeight="1">
      <c r="A270" s="36"/>
      <c r="B270" s="37"/>
      <c r="C270" s="173" t="s">
        <v>689</v>
      </c>
      <c r="D270" s="173" t="s">
        <v>240</v>
      </c>
      <c r="E270" s="174" t="s">
        <v>5946</v>
      </c>
      <c r="F270" s="175" t="s">
        <v>5947</v>
      </c>
      <c r="G270" s="176" t="s">
        <v>602</v>
      </c>
      <c r="H270" s="177">
        <v>79.7</v>
      </c>
      <c r="I270" s="178"/>
      <c r="J270" s="179">
        <f>ROUND(I270*H270,2)</f>
        <v>0</v>
      </c>
      <c r="K270" s="175" t="s">
        <v>327</v>
      </c>
      <c r="L270" s="41"/>
      <c r="M270" s="180" t="s">
        <v>21</v>
      </c>
      <c r="N270" s="181" t="s">
        <v>44</v>
      </c>
      <c r="O270" s="66"/>
      <c r="P270" s="182">
        <f>O270*H270</f>
        <v>0</v>
      </c>
      <c r="Q270" s="182">
        <v>1.9236000000000001E-4</v>
      </c>
      <c r="R270" s="182">
        <f>Q270*H270</f>
        <v>1.5331092000000001E-2</v>
      </c>
      <c r="S270" s="182">
        <v>0</v>
      </c>
      <c r="T270" s="183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84" t="s">
        <v>100</v>
      </c>
      <c r="AT270" s="184" t="s">
        <v>240</v>
      </c>
      <c r="AU270" s="184" t="s">
        <v>82</v>
      </c>
      <c r="AY270" s="19" t="s">
        <v>239</v>
      </c>
      <c r="BE270" s="185">
        <f>IF(N270="základní",J270,0)</f>
        <v>0</v>
      </c>
      <c r="BF270" s="185">
        <f>IF(N270="snížená",J270,0)</f>
        <v>0</v>
      </c>
      <c r="BG270" s="185">
        <f>IF(N270="zákl. přenesená",J270,0)</f>
        <v>0</v>
      </c>
      <c r="BH270" s="185">
        <f>IF(N270="sníž. přenesená",J270,0)</f>
        <v>0</v>
      </c>
      <c r="BI270" s="185">
        <f>IF(N270="nulová",J270,0)</f>
        <v>0</v>
      </c>
      <c r="BJ270" s="19" t="s">
        <v>80</v>
      </c>
      <c r="BK270" s="185">
        <f>ROUND(I270*H270,2)</f>
        <v>0</v>
      </c>
      <c r="BL270" s="19" t="s">
        <v>100</v>
      </c>
      <c r="BM270" s="184" t="s">
        <v>5948</v>
      </c>
    </row>
    <row r="271" spans="1:65" s="2" customFormat="1" ht="11.25">
      <c r="A271" s="36"/>
      <c r="B271" s="37"/>
      <c r="C271" s="38"/>
      <c r="D271" s="233" t="s">
        <v>329</v>
      </c>
      <c r="E271" s="38"/>
      <c r="F271" s="234" t="s">
        <v>5949</v>
      </c>
      <c r="G271" s="38"/>
      <c r="H271" s="38"/>
      <c r="I271" s="188"/>
      <c r="J271" s="38"/>
      <c r="K271" s="38"/>
      <c r="L271" s="41"/>
      <c r="M271" s="189"/>
      <c r="N271" s="190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329</v>
      </c>
      <c r="AU271" s="19" t="s">
        <v>82</v>
      </c>
    </row>
    <row r="272" spans="1:65" s="2" customFormat="1" ht="16.5" customHeight="1">
      <c r="A272" s="36"/>
      <c r="B272" s="37"/>
      <c r="C272" s="173" t="s">
        <v>696</v>
      </c>
      <c r="D272" s="173" t="s">
        <v>240</v>
      </c>
      <c r="E272" s="174" t="s">
        <v>833</v>
      </c>
      <c r="F272" s="175" t="s">
        <v>834</v>
      </c>
      <c r="G272" s="176" t="s">
        <v>602</v>
      </c>
      <c r="H272" s="177">
        <v>79.7</v>
      </c>
      <c r="I272" s="178"/>
      <c r="J272" s="179">
        <f>ROUND(I272*H272,2)</f>
        <v>0</v>
      </c>
      <c r="K272" s="175" t="s">
        <v>327</v>
      </c>
      <c r="L272" s="41"/>
      <c r="M272" s="180" t="s">
        <v>21</v>
      </c>
      <c r="N272" s="181" t="s">
        <v>44</v>
      </c>
      <c r="O272" s="66"/>
      <c r="P272" s="182">
        <f>O272*H272</f>
        <v>0</v>
      </c>
      <c r="Q272" s="182">
        <v>9.4500000000000007E-5</v>
      </c>
      <c r="R272" s="182">
        <f>Q272*H272</f>
        <v>7.5316500000000008E-3</v>
      </c>
      <c r="S272" s="182">
        <v>0</v>
      </c>
      <c r="T272" s="183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84" t="s">
        <v>100</v>
      </c>
      <c r="AT272" s="184" t="s">
        <v>240</v>
      </c>
      <c r="AU272" s="184" t="s">
        <v>82</v>
      </c>
      <c r="AY272" s="19" t="s">
        <v>239</v>
      </c>
      <c r="BE272" s="185">
        <f>IF(N272="základní",J272,0)</f>
        <v>0</v>
      </c>
      <c r="BF272" s="185">
        <f>IF(N272="snížená",J272,0)</f>
        <v>0</v>
      </c>
      <c r="BG272" s="185">
        <f>IF(N272="zákl. přenesená",J272,0)</f>
        <v>0</v>
      </c>
      <c r="BH272" s="185">
        <f>IF(N272="sníž. přenesená",J272,0)</f>
        <v>0</v>
      </c>
      <c r="BI272" s="185">
        <f>IF(N272="nulová",J272,0)</f>
        <v>0</v>
      </c>
      <c r="BJ272" s="19" t="s">
        <v>80</v>
      </c>
      <c r="BK272" s="185">
        <f>ROUND(I272*H272,2)</f>
        <v>0</v>
      </c>
      <c r="BL272" s="19" t="s">
        <v>100</v>
      </c>
      <c r="BM272" s="184" t="s">
        <v>5950</v>
      </c>
    </row>
    <row r="273" spans="1:65" s="2" customFormat="1" ht="11.25">
      <c r="A273" s="36"/>
      <c r="B273" s="37"/>
      <c r="C273" s="38"/>
      <c r="D273" s="233" t="s">
        <v>329</v>
      </c>
      <c r="E273" s="38"/>
      <c r="F273" s="234" t="s">
        <v>836</v>
      </c>
      <c r="G273" s="38"/>
      <c r="H273" s="38"/>
      <c r="I273" s="188"/>
      <c r="J273" s="38"/>
      <c r="K273" s="38"/>
      <c r="L273" s="41"/>
      <c r="M273" s="189"/>
      <c r="N273" s="190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329</v>
      </c>
      <c r="AU273" s="19" t="s">
        <v>82</v>
      </c>
    </row>
    <row r="274" spans="1:65" s="2" customFormat="1" ht="24.2" customHeight="1">
      <c r="A274" s="36"/>
      <c r="B274" s="37"/>
      <c r="C274" s="173" t="s">
        <v>700</v>
      </c>
      <c r="D274" s="173" t="s">
        <v>240</v>
      </c>
      <c r="E274" s="174" t="s">
        <v>5951</v>
      </c>
      <c r="F274" s="175" t="s">
        <v>5952</v>
      </c>
      <c r="G274" s="176" t="s">
        <v>840</v>
      </c>
      <c r="H274" s="177">
        <v>2</v>
      </c>
      <c r="I274" s="178"/>
      <c r="J274" s="179">
        <f>ROUND(I274*H274,2)</f>
        <v>0</v>
      </c>
      <c r="K274" s="175" t="s">
        <v>21</v>
      </c>
      <c r="L274" s="41"/>
      <c r="M274" s="180" t="s">
        <v>21</v>
      </c>
      <c r="N274" s="181" t="s">
        <v>44</v>
      </c>
      <c r="O274" s="66"/>
      <c r="P274" s="182">
        <f>O274*H274</f>
        <v>0</v>
      </c>
      <c r="Q274" s="182">
        <v>0</v>
      </c>
      <c r="R274" s="182">
        <f>Q274*H274</f>
        <v>0</v>
      </c>
      <c r="S274" s="182">
        <v>0</v>
      </c>
      <c r="T274" s="183">
        <f>S274*H274</f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84" t="s">
        <v>100</v>
      </c>
      <c r="AT274" s="184" t="s">
        <v>240</v>
      </c>
      <c r="AU274" s="184" t="s">
        <v>82</v>
      </c>
      <c r="AY274" s="19" t="s">
        <v>239</v>
      </c>
      <c r="BE274" s="185">
        <f>IF(N274="základní",J274,0)</f>
        <v>0</v>
      </c>
      <c r="BF274" s="185">
        <f>IF(N274="snížená",J274,0)</f>
        <v>0</v>
      </c>
      <c r="BG274" s="185">
        <f>IF(N274="zákl. přenesená",J274,0)</f>
        <v>0</v>
      </c>
      <c r="BH274" s="185">
        <f>IF(N274="sníž. přenesená",J274,0)</f>
        <v>0</v>
      </c>
      <c r="BI274" s="185">
        <f>IF(N274="nulová",J274,0)</f>
        <v>0</v>
      </c>
      <c r="BJ274" s="19" t="s">
        <v>80</v>
      </c>
      <c r="BK274" s="185">
        <f>ROUND(I274*H274,2)</f>
        <v>0</v>
      </c>
      <c r="BL274" s="19" t="s">
        <v>100</v>
      </c>
      <c r="BM274" s="184" t="s">
        <v>5953</v>
      </c>
    </row>
    <row r="275" spans="1:65" s="11" customFormat="1" ht="22.9" customHeight="1">
      <c r="B275" s="159"/>
      <c r="C275" s="160"/>
      <c r="D275" s="161" t="s">
        <v>72</v>
      </c>
      <c r="E275" s="231" t="s">
        <v>304</v>
      </c>
      <c r="F275" s="231" t="s">
        <v>848</v>
      </c>
      <c r="G275" s="160"/>
      <c r="H275" s="160"/>
      <c r="I275" s="163"/>
      <c r="J275" s="232">
        <f>BK275</f>
        <v>0</v>
      </c>
      <c r="K275" s="160"/>
      <c r="L275" s="165"/>
      <c r="M275" s="166"/>
      <c r="N275" s="167"/>
      <c r="O275" s="167"/>
      <c r="P275" s="168">
        <f>SUM(P276:P281)</f>
        <v>0</v>
      </c>
      <c r="Q275" s="167"/>
      <c r="R275" s="168">
        <f>SUM(R276:R281)</f>
        <v>3.1919999999999999E-5</v>
      </c>
      <c r="S275" s="167"/>
      <c r="T275" s="169">
        <f>SUM(T276:T281)</f>
        <v>0</v>
      </c>
      <c r="AR275" s="170" t="s">
        <v>80</v>
      </c>
      <c r="AT275" s="171" t="s">
        <v>72</v>
      </c>
      <c r="AU275" s="171" t="s">
        <v>80</v>
      </c>
      <c r="AY275" s="170" t="s">
        <v>239</v>
      </c>
      <c r="BK275" s="172">
        <f>SUM(BK276:BK281)</f>
        <v>0</v>
      </c>
    </row>
    <row r="276" spans="1:65" s="2" customFormat="1" ht="16.5" customHeight="1">
      <c r="A276" s="36"/>
      <c r="B276" s="37"/>
      <c r="C276" s="173" t="s">
        <v>706</v>
      </c>
      <c r="D276" s="173" t="s">
        <v>240</v>
      </c>
      <c r="E276" s="174" t="s">
        <v>850</v>
      </c>
      <c r="F276" s="175" t="s">
        <v>851</v>
      </c>
      <c r="G276" s="176" t="s">
        <v>602</v>
      </c>
      <c r="H276" s="177">
        <v>16</v>
      </c>
      <c r="I276" s="178"/>
      <c r="J276" s="179">
        <f>ROUND(I276*H276,2)</f>
        <v>0</v>
      </c>
      <c r="K276" s="175" t="s">
        <v>327</v>
      </c>
      <c r="L276" s="41"/>
      <c r="M276" s="180" t="s">
        <v>21</v>
      </c>
      <c r="N276" s="181" t="s">
        <v>44</v>
      </c>
      <c r="O276" s="66"/>
      <c r="P276" s="182">
        <f>O276*H276</f>
        <v>0</v>
      </c>
      <c r="Q276" s="182">
        <v>1.995E-6</v>
      </c>
      <c r="R276" s="182">
        <f>Q276*H276</f>
        <v>3.1919999999999999E-5</v>
      </c>
      <c r="S276" s="182">
        <v>0</v>
      </c>
      <c r="T276" s="183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84" t="s">
        <v>100</v>
      </c>
      <c r="AT276" s="184" t="s">
        <v>240</v>
      </c>
      <c r="AU276" s="184" t="s">
        <v>82</v>
      </c>
      <c r="AY276" s="19" t="s">
        <v>239</v>
      </c>
      <c r="BE276" s="185">
        <f>IF(N276="základní",J276,0)</f>
        <v>0</v>
      </c>
      <c r="BF276" s="185">
        <f>IF(N276="snížená",J276,0)</f>
        <v>0</v>
      </c>
      <c r="BG276" s="185">
        <f>IF(N276="zákl. přenesená",J276,0)</f>
        <v>0</v>
      </c>
      <c r="BH276" s="185">
        <f>IF(N276="sníž. přenesená",J276,0)</f>
        <v>0</v>
      </c>
      <c r="BI276" s="185">
        <f>IF(N276="nulová",J276,0)</f>
        <v>0</v>
      </c>
      <c r="BJ276" s="19" t="s">
        <v>80</v>
      </c>
      <c r="BK276" s="185">
        <f>ROUND(I276*H276,2)</f>
        <v>0</v>
      </c>
      <c r="BL276" s="19" t="s">
        <v>100</v>
      </c>
      <c r="BM276" s="184" t="s">
        <v>5954</v>
      </c>
    </row>
    <row r="277" spans="1:65" s="2" customFormat="1" ht="11.25">
      <c r="A277" s="36"/>
      <c r="B277" s="37"/>
      <c r="C277" s="38"/>
      <c r="D277" s="233" t="s">
        <v>329</v>
      </c>
      <c r="E277" s="38"/>
      <c r="F277" s="234" t="s">
        <v>853</v>
      </c>
      <c r="G277" s="38"/>
      <c r="H277" s="38"/>
      <c r="I277" s="188"/>
      <c r="J277" s="38"/>
      <c r="K277" s="38"/>
      <c r="L277" s="41"/>
      <c r="M277" s="189"/>
      <c r="N277" s="190"/>
      <c r="O277" s="66"/>
      <c r="P277" s="66"/>
      <c r="Q277" s="66"/>
      <c r="R277" s="66"/>
      <c r="S277" s="66"/>
      <c r="T277" s="67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329</v>
      </c>
      <c r="AU277" s="19" t="s">
        <v>82</v>
      </c>
    </row>
    <row r="278" spans="1:65" s="12" customFormat="1" ht="11.25">
      <c r="B278" s="191"/>
      <c r="C278" s="192"/>
      <c r="D278" s="186" t="s">
        <v>248</v>
      </c>
      <c r="E278" s="193" t="s">
        <v>21</v>
      </c>
      <c r="F278" s="194" t="s">
        <v>5813</v>
      </c>
      <c r="G278" s="192"/>
      <c r="H278" s="193" t="s">
        <v>21</v>
      </c>
      <c r="I278" s="195"/>
      <c r="J278" s="192"/>
      <c r="K278" s="192"/>
      <c r="L278" s="196"/>
      <c r="M278" s="197"/>
      <c r="N278" s="198"/>
      <c r="O278" s="198"/>
      <c r="P278" s="198"/>
      <c r="Q278" s="198"/>
      <c r="R278" s="198"/>
      <c r="S278" s="198"/>
      <c r="T278" s="199"/>
      <c r="AT278" s="200" t="s">
        <v>248</v>
      </c>
      <c r="AU278" s="200" t="s">
        <v>82</v>
      </c>
      <c r="AV278" s="12" t="s">
        <v>80</v>
      </c>
      <c r="AW278" s="12" t="s">
        <v>34</v>
      </c>
      <c r="AX278" s="12" t="s">
        <v>73</v>
      </c>
      <c r="AY278" s="200" t="s">
        <v>239</v>
      </c>
    </row>
    <row r="279" spans="1:65" s="13" customFormat="1" ht="11.25">
      <c r="B279" s="201"/>
      <c r="C279" s="202"/>
      <c r="D279" s="186" t="s">
        <v>248</v>
      </c>
      <c r="E279" s="203" t="s">
        <v>21</v>
      </c>
      <c r="F279" s="204" t="s">
        <v>5955</v>
      </c>
      <c r="G279" s="202"/>
      <c r="H279" s="205">
        <v>13.4</v>
      </c>
      <c r="I279" s="206"/>
      <c r="J279" s="202"/>
      <c r="K279" s="202"/>
      <c r="L279" s="207"/>
      <c r="M279" s="208"/>
      <c r="N279" s="209"/>
      <c r="O279" s="209"/>
      <c r="P279" s="209"/>
      <c r="Q279" s="209"/>
      <c r="R279" s="209"/>
      <c r="S279" s="209"/>
      <c r="T279" s="210"/>
      <c r="AT279" s="211" t="s">
        <v>248</v>
      </c>
      <c r="AU279" s="211" t="s">
        <v>82</v>
      </c>
      <c r="AV279" s="13" t="s">
        <v>82</v>
      </c>
      <c r="AW279" s="13" t="s">
        <v>34</v>
      </c>
      <c r="AX279" s="13" t="s">
        <v>73</v>
      </c>
      <c r="AY279" s="211" t="s">
        <v>239</v>
      </c>
    </row>
    <row r="280" spans="1:65" s="13" customFormat="1" ht="11.25">
      <c r="B280" s="201"/>
      <c r="C280" s="202"/>
      <c r="D280" s="186" t="s">
        <v>248</v>
      </c>
      <c r="E280" s="203" t="s">
        <v>21</v>
      </c>
      <c r="F280" s="204" t="s">
        <v>5956</v>
      </c>
      <c r="G280" s="202"/>
      <c r="H280" s="205">
        <v>2.6</v>
      </c>
      <c r="I280" s="206"/>
      <c r="J280" s="202"/>
      <c r="K280" s="202"/>
      <c r="L280" s="207"/>
      <c r="M280" s="208"/>
      <c r="N280" s="209"/>
      <c r="O280" s="209"/>
      <c r="P280" s="209"/>
      <c r="Q280" s="209"/>
      <c r="R280" s="209"/>
      <c r="S280" s="209"/>
      <c r="T280" s="210"/>
      <c r="AT280" s="211" t="s">
        <v>248</v>
      </c>
      <c r="AU280" s="211" t="s">
        <v>82</v>
      </c>
      <c r="AV280" s="13" t="s">
        <v>82</v>
      </c>
      <c r="AW280" s="13" t="s">
        <v>34</v>
      </c>
      <c r="AX280" s="13" t="s">
        <v>73</v>
      </c>
      <c r="AY280" s="211" t="s">
        <v>239</v>
      </c>
    </row>
    <row r="281" spans="1:65" s="14" customFormat="1" ht="11.25">
      <c r="B281" s="212"/>
      <c r="C281" s="213"/>
      <c r="D281" s="186" t="s">
        <v>248</v>
      </c>
      <c r="E281" s="214" t="s">
        <v>21</v>
      </c>
      <c r="F281" s="215" t="s">
        <v>251</v>
      </c>
      <c r="G281" s="213"/>
      <c r="H281" s="216">
        <v>16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AT281" s="222" t="s">
        <v>248</v>
      </c>
      <c r="AU281" s="222" t="s">
        <v>82</v>
      </c>
      <c r="AV281" s="14" t="s">
        <v>100</v>
      </c>
      <c r="AW281" s="14" t="s">
        <v>34</v>
      </c>
      <c r="AX281" s="14" t="s">
        <v>80</v>
      </c>
      <c r="AY281" s="222" t="s">
        <v>239</v>
      </c>
    </row>
    <row r="282" spans="1:65" s="11" customFormat="1" ht="22.9" customHeight="1">
      <c r="B282" s="159"/>
      <c r="C282" s="160"/>
      <c r="D282" s="161" t="s">
        <v>72</v>
      </c>
      <c r="E282" s="231" t="s">
        <v>891</v>
      </c>
      <c r="F282" s="231" t="s">
        <v>892</v>
      </c>
      <c r="G282" s="160"/>
      <c r="H282" s="160"/>
      <c r="I282" s="163"/>
      <c r="J282" s="232">
        <f>BK282</f>
        <v>0</v>
      </c>
      <c r="K282" s="160"/>
      <c r="L282" s="165"/>
      <c r="M282" s="166"/>
      <c r="N282" s="167"/>
      <c r="O282" s="167"/>
      <c r="P282" s="168">
        <f>SUM(P283:P323)</f>
        <v>0</v>
      </c>
      <c r="Q282" s="167"/>
      <c r="R282" s="168">
        <f>SUM(R283:R323)</f>
        <v>0</v>
      </c>
      <c r="S282" s="167"/>
      <c r="T282" s="169">
        <f>SUM(T283:T323)</f>
        <v>0</v>
      </c>
      <c r="AR282" s="170" t="s">
        <v>80</v>
      </c>
      <c r="AT282" s="171" t="s">
        <v>72</v>
      </c>
      <c r="AU282" s="171" t="s">
        <v>80</v>
      </c>
      <c r="AY282" s="170" t="s">
        <v>239</v>
      </c>
      <c r="BK282" s="172">
        <f>SUM(BK283:BK323)</f>
        <v>0</v>
      </c>
    </row>
    <row r="283" spans="1:65" s="2" customFormat="1" ht="24.2" customHeight="1">
      <c r="A283" s="36"/>
      <c r="B283" s="37"/>
      <c r="C283" s="173" t="s">
        <v>710</v>
      </c>
      <c r="D283" s="173" t="s">
        <v>240</v>
      </c>
      <c r="E283" s="174" t="s">
        <v>5211</v>
      </c>
      <c r="F283" s="175" t="s">
        <v>5212</v>
      </c>
      <c r="G283" s="176" t="s">
        <v>470</v>
      </c>
      <c r="H283" s="177">
        <v>1.2999999999999999E-2</v>
      </c>
      <c r="I283" s="178"/>
      <c r="J283" s="179">
        <f>ROUND(I283*H283,2)</f>
        <v>0</v>
      </c>
      <c r="K283" s="175" t="s">
        <v>327</v>
      </c>
      <c r="L283" s="41"/>
      <c r="M283" s="180" t="s">
        <v>21</v>
      </c>
      <c r="N283" s="181" t="s">
        <v>44</v>
      </c>
      <c r="O283" s="66"/>
      <c r="P283" s="182">
        <f>O283*H283</f>
        <v>0</v>
      </c>
      <c r="Q283" s="182">
        <v>0</v>
      </c>
      <c r="R283" s="182">
        <f>Q283*H283</f>
        <v>0</v>
      </c>
      <c r="S283" s="182">
        <v>0</v>
      </c>
      <c r="T283" s="183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84" t="s">
        <v>100</v>
      </c>
      <c r="AT283" s="184" t="s">
        <v>240</v>
      </c>
      <c r="AU283" s="184" t="s">
        <v>82</v>
      </c>
      <c r="AY283" s="19" t="s">
        <v>239</v>
      </c>
      <c r="BE283" s="185">
        <f>IF(N283="základní",J283,0)</f>
        <v>0</v>
      </c>
      <c r="BF283" s="185">
        <f>IF(N283="snížená",J283,0)</f>
        <v>0</v>
      </c>
      <c r="BG283" s="185">
        <f>IF(N283="zákl. přenesená",J283,0)</f>
        <v>0</v>
      </c>
      <c r="BH283" s="185">
        <f>IF(N283="sníž. přenesená",J283,0)</f>
        <v>0</v>
      </c>
      <c r="BI283" s="185">
        <f>IF(N283="nulová",J283,0)</f>
        <v>0</v>
      </c>
      <c r="BJ283" s="19" t="s">
        <v>80</v>
      </c>
      <c r="BK283" s="185">
        <f>ROUND(I283*H283,2)</f>
        <v>0</v>
      </c>
      <c r="BL283" s="19" t="s">
        <v>100</v>
      </c>
      <c r="BM283" s="184" t="s">
        <v>5957</v>
      </c>
    </row>
    <row r="284" spans="1:65" s="2" customFormat="1" ht="11.25">
      <c r="A284" s="36"/>
      <c r="B284" s="37"/>
      <c r="C284" s="38"/>
      <c r="D284" s="233" t="s">
        <v>329</v>
      </c>
      <c r="E284" s="38"/>
      <c r="F284" s="234" t="s">
        <v>5214</v>
      </c>
      <c r="G284" s="38"/>
      <c r="H284" s="38"/>
      <c r="I284" s="188"/>
      <c r="J284" s="38"/>
      <c r="K284" s="38"/>
      <c r="L284" s="41"/>
      <c r="M284" s="189"/>
      <c r="N284" s="190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329</v>
      </c>
      <c r="AU284" s="19" t="s">
        <v>82</v>
      </c>
    </row>
    <row r="285" spans="1:65" s="2" customFormat="1" ht="29.25">
      <c r="A285" s="36"/>
      <c r="B285" s="37"/>
      <c r="C285" s="38"/>
      <c r="D285" s="186" t="s">
        <v>246</v>
      </c>
      <c r="E285" s="38"/>
      <c r="F285" s="187" t="s">
        <v>898</v>
      </c>
      <c r="G285" s="38"/>
      <c r="H285" s="38"/>
      <c r="I285" s="188"/>
      <c r="J285" s="38"/>
      <c r="K285" s="38"/>
      <c r="L285" s="41"/>
      <c r="M285" s="189"/>
      <c r="N285" s="190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246</v>
      </c>
      <c r="AU285" s="19" t="s">
        <v>82</v>
      </c>
    </row>
    <row r="286" spans="1:65" s="12" customFormat="1" ht="11.25">
      <c r="B286" s="191"/>
      <c r="C286" s="192"/>
      <c r="D286" s="186" t="s">
        <v>248</v>
      </c>
      <c r="E286" s="193" t="s">
        <v>21</v>
      </c>
      <c r="F286" s="194" t="s">
        <v>5958</v>
      </c>
      <c r="G286" s="192"/>
      <c r="H286" s="193" t="s">
        <v>21</v>
      </c>
      <c r="I286" s="195"/>
      <c r="J286" s="192"/>
      <c r="K286" s="192"/>
      <c r="L286" s="196"/>
      <c r="M286" s="197"/>
      <c r="N286" s="198"/>
      <c r="O286" s="198"/>
      <c r="P286" s="198"/>
      <c r="Q286" s="198"/>
      <c r="R286" s="198"/>
      <c r="S286" s="198"/>
      <c r="T286" s="199"/>
      <c r="AT286" s="200" t="s">
        <v>248</v>
      </c>
      <c r="AU286" s="200" t="s">
        <v>82</v>
      </c>
      <c r="AV286" s="12" t="s">
        <v>80</v>
      </c>
      <c r="AW286" s="12" t="s">
        <v>34</v>
      </c>
      <c r="AX286" s="12" t="s">
        <v>73</v>
      </c>
      <c r="AY286" s="200" t="s">
        <v>239</v>
      </c>
    </row>
    <row r="287" spans="1:65" s="13" customFormat="1" ht="11.25">
      <c r="B287" s="201"/>
      <c r="C287" s="202"/>
      <c r="D287" s="186" t="s">
        <v>248</v>
      </c>
      <c r="E287" s="203" t="s">
        <v>21</v>
      </c>
      <c r="F287" s="204" t="s">
        <v>5959</v>
      </c>
      <c r="G287" s="202"/>
      <c r="H287" s="205">
        <v>1.2999999999999999E-2</v>
      </c>
      <c r="I287" s="206"/>
      <c r="J287" s="202"/>
      <c r="K287" s="202"/>
      <c r="L287" s="207"/>
      <c r="M287" s="208"/>
      <c r="N287" s="209"/>
      <c r="O287" s="209"/>
      <c r="P287" s="209"/>
      <c r="Q287" s="209"/>
      <c r="R287" s="209"/>
      <c r="S287" s="209"/>
      <c r="T287" s="210"/>
      <c r="AT287" s="211" t="s">
        <v>248</v>
      </c>
      <c r="AU287" s="211" t="s">
        <v>82</v>
      </c>
      <c r="AV287" s="13" t="s">
        <v>82</v>
      </c>
      <c r="AW287" s="13" t="s">
        <v>34</v>
      </c>
      <c r="AX287" s="13" t="s">
        <v>73</v>
      </c>
      <c r="AY287" s="211" t="s">
        <v>239</v>
      </c>
    </row>
    <row r="288" spans="1:65" s="14" customFormat="1" ht="11.25">
      <c r="B288" s="212"/>
      <c r="C288" s="213"/>
      <c r="D288" s="186" t="s">
        <v>248</v>
      </c>
      <c r="E288" s="214" t="s">
        <v>21</v>
      </c>
      <c r="F288" s="215" t="s">
        <v>251</v>
      </c>
      <c r="G288" s="213"/>
      <c r="H288" s="216">
        <v>1.2999999999999999E-2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AT288" s="222" t="s">
        <v>248</v>
      </c>
      <c r="AU288" s="222" t="s">
        <v>82</v>
      </c>
      <c r="AV288" s="14" t="s">
        <v>100</v>
      </c>
      <c r="AW288" s="14" t="s">
        <v>34</v>
      </c>
      <c r="AX288" s="14" t="s">
        <v>80</v>
      </c>
      <c r="AY288" s="222" t="s">
        <v>239</v>
      </c>
    </row>
    <row r="289" spans="1:65" s="2" customFormat="1" ht="21.75" customHeight="1">
      <c r="A289" s="36"/>
      <c r="B289" s="37"/>
      <c r="C289" s="173" t="s">
        <v>716</v>
      </c>
      <c r="D289" s="173" t="s">
        <v>240</v>
      </c>
      <c r="E289" s="174" t="s">
        <v>5218</v>
      </c>
      <c r="F289" s="175" t="s">
        <v>5219</v>
      </c>
      <c r="G289" s="176" t="s">
        <v>470</v>
      </c>
      <c r="H289" s="177">
        <v>1.2999999999999999E-2</v>
      </c>
      <c r="I289" s="178"/>
      <c r="J289" s="179">
        <f>ROUND(I289*H289,2)</f>
        <v>0</v>
      </c>
      <c r="K289" s="175" t="s">
        <v>327</v>
      </c>
      <c r="L289" s="41"/>
      <c r="M289" s="180" t="s">
        <v>21</v>
      </c>
      <c r="N289" s="181" t="s">
        <v>44</v>
      </c>
      <c r="O289" s="66"/>
      <c r="P289" s="182">
        <f>O289*H289</f>
        <v>0</v>
      </c>
      <c r="Q289" s="182">
        <v>0</v>
      </c>
      <c r="R289" s="182">
        <f>Q289*H289</f>
        <v>0</v>
      </c>
      <c r="S289" s="182">
        <v>0</v>
      </c>
      <c r="T289" s="183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84" t="s">
        <v>100</v>
      </c>
      <c r="AT289" s="184" t="s">
        <v>240</v>
      </c>
      <c r="AU289" s="184" t="s">
        <v>82</v>
      </c>
      <c r="AY289" s="19" t="s">
        <v>239</v>
      </c>
      <c r="BE289" s="185">
        <f>IF(N289="základní",J289,0)</f>
        <v>0</v>
      </c>
      <c r="BF289" s="185">
        <f>IF(N289="snížená",J289,0)</f>
        <v>0</v>
      </c>
      <c r="BG289" s="185">
        <f>IF(N289="zákl. přenesená",J289,0)</f>
        <v>0</v>
      </c>
      <c r="BH289" s="185">
        <f>IF(N289="sníž. přenesená",J289,0)</f>
        <v>0</v>
      </c>
      <c r="BI289" s="185">
        <f>IF(N289="nulová",J289,0)</f>
        <v>0</v>
      </c>
      <c r="BJ289" s="19" t="s">
        <v>80</v>
      </c>
      <c r="BK289" s="185">
        <f>ROUND(I289*H289,2)</f>
        <v>0</v>
      </c>
      <c r="BL289" s="19" t="s">
        <v>100</v>
      </c>
      <c r="BM289" s="184" t="s">
        <v>5960</v>
      </c>
    </row>
    <row r="290" spans="1:65" s="2" customFormat="1" ht="11.25">
      <c r="A290" s="36"/>
      <c r="B290" s="37"/>
      <c r="C290" s="38"/>
      <c r="D290" s="233" t="s">
        <v>329</v>
      </c>
      <c r="E290" s="38"/>
      <c r="F290" s="234" t="s">
        <v>5221</v>
      </c>
      <c r="G290" s="38"/>
      <c r="H290" s="38"/>
      <c r="I290" s="188"/>
      <c r="J290" s="38"/>
      <c r="K290" s="38"/>
      <c r="L290" s="41"/>
      <c r="M290" s="189"/>
      <c r="N290" s="190"/>
      <c r="O290" s="66"/>
      <c r="P290" s="66"/>
      <c r="Q290" s="66"/>
      <c r="R290" s="66"/>
      <c r="S290" s="66"/>
      <c r="T290" s="67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329</v>
      </c>
      <c r="AU290" s="19" t="s">
        <v>82</v>
      </c>
    </row>
    <row r="291" spans="1:65" s="2" customFormat="1" ht="29.25">
      <c r="A291" s="36"/>
      <c r="B291" s="37"/>
      <c r="C291" s="38"/>
      <c r="D291" s="186" t="s">
        <v>246</v>
      </c>
      <c r="E291" s="38"/>
      <c r="F291" s="187" t="s">
        <v>898</v>
      </c>
      <c r="G291" s="38"/>
      <c r="H291" s="38"/>
      <c r="I291" s="188"/>
      <c r="J291" s="38"/>
      <c r="K291" s="38"/>
      <c r="L291" s="41"/>
      <c r="M291" s="189"/>
      <c r="N291" s="190"/>
      <c r="O291" s="66"/>
      <c r="P291" s="66"/>
      <c r="Q291" s="66"/>
      <c r="R291" s="66"/>
      <c r="S291" s="66"/>
      <c r="T291" s="67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246</v>
      </c>
      <c r="AU291" s="19" t="s">
        <v>82</v>
      </c>
    </row>
    <row r="292" spans="1:65" s="2" customFormat="1" ht="24.2" customHeight="1">
      <c r="A292" s="36"/>
      <c r="B292" s="37"/>
      <c r="C292" s="173" t="s">
        <v>720</v>
      </c>
      <c r="D292" s="173" t="s">
        <v>240</v>
      </c>
      <c r="E292" s="174" t="s">
        <v>5222</v>
      </c>
      <c r="F292" s="175" t="s">
        <v>5223</v>
      </c>
      <c r="G292" s="176" t="s">
        <v>470</v>
      </c>
      <c r="H292" s="177">
        <v>9.0999999999999998E-2</v>
      </c>
      <c r="I292" s="178"/>
      <c r="J292" s="179">
        <f>ROUND(I292*H292,2)</f>
        <v>0</v>
      </c>
      <c r="K292" s="175" t="s">
        <v>327</v>
      </c>
      <c r="L292" s="41"/>
      <c r="M292" s="180" t="s">
        <v>21</v>
      </c>
      <c r="N292" s="181" t="s">
        <v>44</v>
      </c>
      <c r="O292" s="66"/>
      <c r="P292" s="182">
        <f>O292*H292</f>
        <v>0</v>
      </c>
      <c r="Q292" s="182">
        <v>0</v>
      </c>
      <c r="R292" s="182">
        <f>Q292*H292</f>
        <v>0</v>
      </c>
      <c r="S292" s="182">
        <v>0</v>
      </c>
      <c r="T292" s="18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84" t="s">
        <v>100</v>
      </c>
      <c r="AT292" s="184" t="s">
        <v>240</v>
      </c>
      <c r="AU292" s="184" t="s">
        <v>82</v>
      </c>
      <c r="AY292" s="19" t="s">
        <v>239</v>
      </c>
      <c r="BE292" s="185">
        <f>IF(N292="základní",J292,0)</f>
        <v>0</v>
      </c>
      <c r="BF292" s="185">
        <f>IF(N292="snížená",J292,0)</f>
        <v>0</v>
      </c>
      <c r="BG292" s="185">
        <f>IF(N292="zákl. přenesená",J292,0)</f>
        <v>0</v>
      </c>
      <c r="BH292" s="185">
        <f>IF(N292="sníž. přenesená",J292,0)</f>
        <v>0</v>
      </c>
      <c r="BI292" s="185">
        <f>IF(N292="nulová",J292,0)</f>
        <v>0</v>
      </c>
      <c r="BJ292" s="19" t="s">
        <v>80</v>
      </c>
      <c r="BK292" s="185">
        <f>ROUND(I292*H292,2)</f>
        <v>0</v>
      </c>
      <c r="BL292" s="19" t="s">
        <v>100</v>
      </c>
      <c r="BM292" s="184" t="s">
        <v>5961</v>
      </c>
    </row>
    <row r="293" spans="1:65" s="2" customFormat="1" ht="11.25">
      <c r="A293" s="36"/>
      <c r="B293" s="37"/>
      <c r="C293" s="38"/>
      <c r="D293" s="233" t="s">
        <v>329</v>
      </c>
      <c r="E293" s="38"/>
      <c r="F293" s="234" t="s">
        <v>5225</v>
      </c>
      <c r="G293" s="38"/>
      <c r="H293" s="38"/>
      <c r="I293" s="188"/>
      <c r="J293" s="38"/>
      <c r="K293" s="38"/>
      <c r="L293" s="41"/>
      <c r="M293" s="189"/>
      <c r="N293" s="190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329</v>
      </c>
      <c r="AU293" s="19" t="s">
        <v>82</v>
      </c>
    </row>
    <row r="294" spans="1:65" s="13" customFormat="1" ht="11.25">
      <c r="B294" s="201"/>
      <c r="C294" s="202"/>
      <c r="D294" s="186" t="s">
        <v>248</v>
      </c>
      <c r="E294" s="203" t="s">
        <v>21</v>
      </c>
      <c r="F294" s="204" t="s">
        <v>5962</v>
      </c>
      <c r="G294" s="202"/>
      <c r="H294" s="205">
        <v>9.0999999999999998E-2</v>
      </c>
      <c r="I294" s="206"/>
      <c r="J294" s="202"/>
      <c r="K294" s="202"/>
      <c r="L294" s="207"/>
      <c r="M294" s="208"/>
      <c r="N294" s="209"/>
      <c r="O294" s="209"/>
      <c r="P294" s="209"/>
      <c r="Q294" s="209"/>
      <c r="R294" s="209"/>
      <c r="S294" s="209"/>
      <c r="T294" s="210"/>
      <c r="AT294" s="211" t="s">
        <v>248</v>
      </c>
      <c r="AU294" s="211" t="s">
        <v>82</v>
      </c>
      <c r="AV294" s="13" t="s">
        <v>82</v>
      </c>
      <c r="AW294" s="13" t="s">
        <v>34</v>
      </c>
      <c r="AX294" s="13" t="s">
        <v>73</v>
      </c>
      <c r="AY294" s="211" t="s">
        <v>239</v>
      </c>
    </row>
    <row r="295" spans="1:65" s="14" customFormat="1" ht="11.25">
      <c r="B295" s="212"/>
      <c r="C295" s="213"/>
      <c r="D295" s="186" t="s">
        <v>248</v>
      </c>
      <c r="E295" s="214" t="s">
        <v>21</v>
      </c>
      <c r="F295" s="215" t="s">
        <v>251</v>
      </c>
      <c r="G295" s="213"/>
      <c r="H295" s="216">
        <v>9.0999999999999998E-2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AT295" s="222" t="s">
        <v>248</v>
      </c>
      <c r="AU295" s="222" t="s">
        <v>82</v>
      </c>
      <c r="AV295" s="14" t="s">
        <v>100</v>
      </c>
      <c r="AW295" s="14" t="s">
        <v>34</v>
      </c>
      <c r="AX295" s="14" t="s">
        <v>80</v>
      </c>
      <c r="AY295" s="222" t="s">
        <v>239</v>
      </c>
    </row>
    <row r="296" spans="1:65" s="2" customFormat="1" ht="24.2" customHeight="1">
      <c r="A296" s="36"/>
      <c r="B296" s="37"/>
      <c r="C296" s="173" t="s">
        <v>724</v>
      </c>
      <c r="D296" s="173" t="s">
        <v>240</v>
      </c>
      <c r="E296" s="174" t="s">
        <v>5963</v>
      </c>
      <c r="F296" s="175" t="s">
        <v>5964</v>
      </c>
      <c r="G296" s="176" t="s">
        <v>470</v>
      </c>
      <c r="H296" s="177">
        <v>1.2999999999999999E-2</v>
      </c>
      <c r="I296" s="178"/>
      <c r="J296" s="179">
        <f>ROUND(I296*H296,2)</f>
        <v>0</v>
      </c>
      <c r="K296" s="175" t="s">
        <v>327</v>
      </c>
      <c r="L296" s="41"/>
      <c r="M296" s="180" t="s">
        <v>21</v>
      </c>
      <c r="N296" s="181" t="s">
        <v>44</v>
      </c>
      <c r="O296" s="66"/>
      <c r="P296" s="182">
        <f>O296*H296</f>
        <v>0</v>
      </c>
      <c r="Q296" s="182">
        <v>0</v>
      </c>
      <c r="R296" s="182">
        <f>Q296*H296</f>
        <v>0</v>
      </c>
      <c r="S296" s="182">
        <v>0</v>
      </c>
      <c r="T296" s="183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84" t="s">
        <v>100</v>
      </c>
      <c r="AT296" s="184" t="s">
        <v>240</v>
      </c>
      <c r="AU296" s="184" t="s">
        <v>82</v>
      </c>
      <c r="AY296" s="19" t="s">
        <v>239</v>
      </c>
      <c r="BE296" s="185">
        <f>IF(N296="základní",J296,0)</f>
        <v>0</v>
      </c>
      <c r="BF296" s="185">
        <f>IF(N296="snížená",J296,0)</f>
        <v>0</v>
      </c>
      <c r="BG296" s="185">
        <f>IF(N296="zákl. přenesená",J296,0)</f>
        <v>0</v>
      </c>
      <c r="BH296" s="185">
        <f>IF(N296="sníž. přenesená",J296,0)</f>
        <v>0</v>
      </c>
      <c r="BI296" s="185">
        <f>IF(N296="nulová",J296,0)</f>
        <v>0</v>
      </c>
      <c r="BJ296" s="19" t="s">
        <v>80</v>
      </c>
      <c r="BK296" s="185">
        <f>ROUND(I296*H296,2)</f>
        <v>0</v>
      </c>
      <c r="BL296" s="19" t="s">
        <v>100</v>
      </c>
      <c r="BM296" s="184" t="s">
        <v>5965</v>
      </c>
    </row>
    <row r="297" spans="1:65" s="2" customFormat="1" ht="11.25">
      <c r="A297" s="36"/>
      <c r="B297" s="37"/>
      <c r="C297" s="38"/>
      <c r="D297" s="233" t="s">
        <v>329</v>
      </c>
      <c r="E297" s="38"/>
      <c r="F297" s="234" t="s">
        <v>5966</v>
      </c>
      <c r="G297" s="38"/>
      <c r="H297" s="38"/>
      <c r="I297" s="188"/>
      <c r="J297" s="38"/>
      <c r="K297" s="38"/>
      <c r="L297" s="41"/>
      <c r="M297" s="189"/>
      <c r="N297" s="190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329</v>
      </c>
      <c r="AU297" s="19" t="s">
        <v>82</v>
      </c>
    </row>
    <row r="298" spans="1:65" s="2" customFormat="1" ht="29.25">
      <c r="A298" s="36"/>
      <c r="B298" s="37"/>
      <c r="C298" s="38"/>
      <c r="D298" s="186" t="s">
        <v>246</v>
      </c>
      <c r="E298" s="38"/>
      <c r="F298" s="187" t="s">
        <v>898</v>
      </c>
      <c r="G298" s="38"/>
      <c r="H298" s="38"/>
      <c r="I298" s="188"/>
      <c r="J298" s="38"/>
      <c r="K298" s="38"/>
      <c r="L298" s="41"/>
      <c r="M298" s="189"/>
      <c r="N298" s="190"/>
      <c r="O298" s="66"/>
      <c r="P298" s="66"/>
      <c r="Q298" s="66"/>
      <c r="R298" s="66"/>
      <c r="S298" s="66"/>
      <c r="T298" s="67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246</v>
      </c>
      <c r="AU298" s="19" t="s">
        <v>82</v>
      </c>
    </row>
    <row r="299" spans="1:65" s="2" customFormat="1" ht="24.2" customHeight="1">
      <c r="A299" s="36"/>
      <c r="B299" s="37"/>
      <c r="C299" s="173" t="s">
        <v>730</v>
      </c>
      <c r="D299" s="173" t="s">
        <v>240</v>
      </c>
      <c r="E299" s="174" t="s">
        <v>5236</v>
      </c>
      <c r="F299" s="175" t="s">
        <v>5237</v>
      </c>
      <c r="G299" s="176" t="s">
        <v>470</v>
      </c>
      <c r="H299" s="177">
        <v>3.536</v>
      </c>
      <c r="I299" s="178"/>
      <c r="J299" s="179">
        <f>ROUND(I299*H299,2)</f>
        <v>0</v>
      </c>
      <c r="K299" s="175" t="s">
        <v>327</v>
      </c>
      <c r="L299" s="41"/>
      <c r="M299" s="180" t="s">
        <v>21</v>
      </c>
      <c r="N299" s="181" t="s">
        <v>44</v>
      </c>
      <c r="O299" s="66"/>
      <c r="P299" s="182">
        <f>O299*H299</f>
        <v>0</v>
      </c>
      <c r="Q299" s="182">
        <v>0</v>
      </c>
      <c r="R299" s="182">
        <f>Q299*H299</f>
        <v>0</v>
      </c>
      <c r="S299" s="182">
        <v>0</v>
      </c>
      <c r="T299" s="183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84" t="s">
        <v>100</v>
      </c>
      <c r="AT299" s="184" t="s">
        <v>240</v>
      </c>
      <c r="AU299" s="184" t="s">
        <v>82</v>
      </c>
      <c r="AY299" s="19" t="s">
        <v>239</v>
      </c>
      <c r="BE299" s="185">
        <f>IF(N299="základní",J299,0)</f>
        <v>0</v>
      </c>
      <c r="BF299" s="185">
        <f>IF(N299="snížená",J299,0)</f>
        <v>0</v>
      </c>
      <c r="BG299" s="185">
        <f>IF(N299="zákl. přenesená",J299,0)</f>
        <v>0</v>
      </c>
      <c r="BH299" s="185">
        <f>IF(N299="sníž. přenesená",J299,0)</f>
        <v>0</v>
      </c>
      <c r="BI299" s="185">
        <f>IF(N299="nulová",J299,0)</f>
        <v>0</v>
      </c>
      <c r="BJ299" s="19" t="s">
        <v>80</v>
      </c>
      <c r="BK299" s="185">
        <f>ROUND(I299*H299,2)</f>
        <v>0</v>
      </c>
      <c r="BL299" s="19" t="s">
        <v>100</v>
      </c>
      <c r="BM299" s="184" t="s">
        <v>5967</v>
      </c>
    </row>
    <row r="300" spans="1:65" s="2" customFormat="1" ht="11.25">
      <c r="A300" s="36"/>
      <c r="B300" s="37"/>
      <c r="C300" s="38"/>
      <c r="D300" s="233" t="s">
        <v>329</v>
      </c>
      <c r="E300" s="38"/>
      <c r="F300" s="234" t="s">
        <v>5239</v>
      </c>
      <c r="G300" s="38"/>
      <c r="H300" s="38"/>
      <c r="I300" s="188"/>
      <c r="J300" s="38"/>
      <c r="K300" s="38"/>
      <c r="L300" s="41"/>
      <c r="M300" s="189"/>
      <c r="N300" s="190"/>
      <c r="O300" s="66"/>
      <c r="P300" s="66"/>
      <c r="Q300" s="66"/>
      <c r="R300" s="66"/>
      <c r="S300" s="66"/>
      <c r="T300" s="67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329</v>
      </c>
      <c r="AU300" s="19" t="s">
        <v>82</v>
      </c>
    </row>
    <row r="301" spans="1:65" s="2" customFormat="1" ht="29.25">
      <c r="A301" s="36"/>
      <c r="B301" s="37"/>
      <c r="C301" s="38"/>
      <c r="D301" s="186" t="s">
        <v>246</v>
      </c>
      <c r="E301" s="38"/>
      <c r="F301" s="187" t="s">
        <v>898</v>
      </c>
      <c r="G301" s="38"/>
      <c r="H301" s="38"/>
      <c r="I301" s="188"/>
      <c r="J301" s="38"/>
      <c r="K301" s="38"/>
      <c r="L301" s="41"/>
      <c r="M301" s="189"/>
      <c r="N301" s="190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246</v>
      </c>
      <c r="AU301" s="19" t="s">
        <v>82</v>
      </c>
    </row>
    <row r="302" spans="1:65" s="13" customFormat="1" ht="11.25">
      <c r="B302" s="201"/>
      <c r="C302" s="202"/>
      <c r="D302" s="186" t="s">
        <v>248</v>
      </c>
      <c r="E302" s="203" t="s">
        <v>21</v>
      </c>
      <c r="F302" s="204" t="s">
        <v>5968</v>
      </c>
      <c r="G302" s="202"/>
      <c r="H302" s="205">
        <v>3.5489999999999999</v>
      </c>
      <c r="I302" s="206"/>
      <c r="J302" s="202"/>
      <c r="K302" s="202"/>
      <c r="L302" s="207"/>
      <c r="M302" s="208"/>
      <c r="N302" s="209"/>
      <c r="O302" s="209"/>
      <c r="P302" s="209"/>
      <c r="Q302" s="209"/>
      <c r="R302" s="209"/>
      <c r="S302" s="209"/>
      <c r="T302" s="210"/>
      <c r="AT302" s="211" t="s">
        <v>248</v>
      </c>
      <c r="AU302" s="211" t="s">
        <v>82</v>
      </c>
      <c r="AV302" s="13" t="s">
        <v>82</v>
      </c>
      <c r="AW302" s="13" t="s">
        <v>34</v>
      </c>
      <c r="AX302" s="13" t="s">
        <v>73</v>
      </c>
      <c r="AY302" s="211" t="s">
        <v>239</v>
      </c>
    </row>
    <row r="303" spans="1:65" s="13" customFormat="1" ht="11.25">
      <c r="B303" s="201"/>
      <c r="C303" s="202"/>
      <c r="D303" s="186" t="s">
        <v>248</v>
      </c>
      <c r="E303" s="203" t="s">
        <v>21</v>
      </c>
      <c r="F303" s="204" t="s">
        <v>5969</v>
      </c>
      <c r="G303" s="202"/>
      <c r="H303" s="205">
        <v>-1.2999999999999999E-2</v>
      </c>
      <c r="I303" s="206"/>
      <c r="J303" s="202"/>
      <c r="K303" s="202"/>
      <c r="L303" s="207"/>
      <c r="M303" s="208"/>
      <c r="N303" s="209"/>
      <c r="O303" s="209"/>
      <c r="P303" s="209"/>
      <c r="Q303" s="209"/>
      <c r="R303" s="209"/>
      <c r="S303" s="209"/>
      <c r="T303" s="210"/>
      <c r="AT303" s="211" t="s">
        <v>248</v>
      </c>
      <c r="AU303" s="211" t="s">
        <v>82</v>
      </c>
      <c r="AV303" s="13" t="s">
        <v>82</v>
      </c>
      <c r="AW303" s="13" t="s">
        <v>34</v>
      </c>
      <c r="AX303" s="13" t="s">
        <v>73</v>
      </c>
      <c r="AY303" s="211" t="s">
        <v>239</v>
      </c>
    </row>
    <row r="304" spans="1:65" s="14" customFormat="1" ht="11.25">
      <c r="B304" s="212"/>
      <c r="C304" s="213"/>
      <c r="D304" s="186" t="s">
        <v>248</v>
      </c>
      <c r="E304" s="214" t="s">
        <v>21</v>
      </c>
      <c r="F304" s="215" t="s">
        <v>251</v>
      </c>
      <c r="G304" s="213"/>
      <c r="H304" s="216">
        <v>3.536</v>
      </c>
      <c r="I304" s="217"/>
      <c r="J304" s="213"/>
      <c r="K304" s="213"/>
      <c r="L304" s="218"/>
      <c r="M304" s="219"/>
      <c r="N304" s="220"/>
      <c r="O304" s="220"/>
      <c r="P304" s="220"/>
      <c r="Q304" s="220"/>
      <c r="R304" s="220"/>
      <c r="S304" s="220"/>
      <c r="T304" s="221"/>
      <c r="AT304" s="222" t="s">
        <v>248</v>
      </c>
      <c r="AU304" s="222" t="s">
        <v>82</v>
      </c>
      <c r="AV304" s="14" t="s">
        <v>100</v>
      </c>
      <c r="AW304" s="14" t="s">
        <v>34</v>
      </c>
      <c r="AX304" s="14" t="s">
        <v>80</v>
      </c>
      <c r="AY304" s="222" t="s">
        <v>239</v>
      </c>
    </row>
    <row r="305" spans="1:65" s="2" customFormat="1" ht="24.2" customHeight="1">
      <c r="A305" s="36"/>
      <c r="B305" s="37"/>
      <c r="C305" s="173" t="s">
        <v>734</v>
      </c>
      <c r="D305" s="173" t="s">
        <v>240</v>
      </c>
      <c r="E305" s="174" t="s">
        <v>5244</v>
      </c>
      <c r="F305" s="175" t="s">
        <v>901</v>
      </c>
      <c r="G305" s="176" t="s">
        <v>470</v>
      </c>
      <c r="H305" s="177">
        <v>24.751999999999999</v>
      </c>
      <c r="I305" s="178"/>
      <c r="J305" s="179">
        <f>ROUND(I305*H305,2)</f>
        <v>0</v>
      </c>
      <c r="K305" s="175" t="s">
        <v>327</v>
      </c>
      <c r="L305" s="41"/>
      <c r="M305" s="180" t="s">
        <v>21</v>
      </c>
      <c r="N305" s="181" t="s">
        <v>44</v>
      </c>
      <c r="O305" s="66"/>
      <c r="P305" s="182">
        <f>O305*H305</f>
        <v>0</v>
      </c>
      <c r="Q305" s="182">
        <v>0</v>
      </c>
      <c r="R305" s="182">
        <f>Q305*H305</f>
        <v>0</v>
      </c>
      <c r="S305" s="182">
        <v>0</v>
      </c>
      <c r="T305" s="183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84" t="s">
        <v>100</v>
      </c>
      <c r="AT305" s="184" t="s">
        <v>240</v>
      </c>
      <c r="AU305" s="184" t="s">
        <v>82</v>
      </c>
      <c r="AY305" s="19" t="s">
        <v>239</v>
      </c>
      <c r="BE305" s="185">
        <f>IF(N305="základní",J305,0)</f>
        <v>0</v>
      </c>
      <c r="BF305" s="185">
        <f>IF(N305="snížená",J305,0)</f>
        <v>0</v>
      </c>
      <c r="BG305" s="185">
        <f>IF(N305="zákl. přenesená",J305,0)</f>
        <v>0</v>
      </c>
      <c r="BH305" s="185">
        <f>IF(N305="sníž. přenesená",J305,0)</f>
        <v>0</v>
      </c>
      <c r="BI305" s="185">
        <f>IF(N305="nulová",J305,0)</f>
        <v>0</v>
      </c>
      <c r="BJ305" s="19" t="s">
        <v>80</v>
      </c>
      <c r="BK305" s="185">
        <f>ROUND(I305*H305,2)</f>
        <v>0</v>
      </c>
      <c r="BL305" s="19" t="s">
        <v>100</v>
      </c>
      <c r="BM305" s="184" t="s">
        <v>5970</v>
      </c>
    </row>
    <row r="306" spans="1:65" s="2" customFormat="1" ht="11.25">
      <c r="A306" s="36"/>
      <c r="B306" s="37"/>
      <c r="C306" s="38"/>
      <c r="D306" s="233" t="s">
        <v>329</v>
      </c>
      <c r="E306" s="38"/>
      <c r="F306" s="234" t="s">
        <v>5246</v>
      </c>
      <c r="G306" s="38"/>
      <c r="H306" s="38"/>
      <c r="I306" s="188"/>
      <c r="J306" s="38"/>
      <c r="K306" s="38"/>
      <c r="L306" s="41"/>
      <c r="M306" s="189"/>
      <c r="N306" s="190"/>
      <c r="O306" s="66"/>
      <c r="P306" s="66"/>
      <c r="Q306" s="66"/>
      <c r="R306" s="66"/>
      <c r="S306" s="66"/>
      <c r="T306" s="67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9" t="s">
        <v>329</v>
      </c>
      <c r="AU306" s="19" t="s">
        <v>82</v>
      </c>
    </row>
    <row r="307" spans="1:65" s="13" customFormat="1" ht="11.25">
      <c r="B307" s="201"/>
      <c r="C307" s="202"/>
      <c r="D307" s="186" t="s">
        <v>248</v>
      </c>
      <c r="E307" s="203" t="s">
        <v>21</v>
      </c>
      <c r="F307" s="204" t="s">
        <v>5971</v>
      </c>
      <c r="G307" s="202"/>
      <c r="H307" s="205">
        <v>24.751999999999999</v>
      </c>
      <c r="I307" s="206"/>
      <c r="J307" s="202"/>
      <c r="K307" s="202"/>
      <c r="L307" s="207"/>
      <c r="M307" s="208"/>
      <c r="N307" s="209"/>
      <c r="O307" s="209"/>
      <c r="P307" s="209"/>
      <c r="Q307" s="209"/>
      <c r="R307" s="209"/>
      <c r="S307" s="209"/>
      <c r="T307" s="210"/>
      <c r="AT307" s="211" t="s">
        <v>248</v>
      </c>
      <c r="AU307" s="211" t="s">
        <v>82</v>
      </c>
      <c r="AV307" s="13" t="s">
        <v>82</v>
      </c>
      <c r="AW307" s="13" t="s">
        <v>34</v>
      </c>
      <c r="AX307" s="13" t="s">
        <v>73</v>
      </c>
      <c r="AY307" s="211" t="s">
        <v>239</v>
      </c>
    </row>
    <row r="308" spans="1:65" s="14" customFormat="1" ht="11.25">
      <c r="B308" s="212"/>
      <c r="C308" s="213"/>
      <c r="D308" s="186" t="s">
        <v>248</v>
      </c>
      <c r="E308" s="214" t="s">
        <v>21</v>
      </c>
      <c r="F308" s="215" t="s">
        <v>251</v>
      </c>
      <c r="G308" s="213"/>
      <c r="H308" s="216">
        <v>24.751999999999999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AT308" s="222" t="s">
        <v>248</v>
      </c>
      <c r="AU308" s="222" t="s">
        <v>82</v>
      </c>
      <c r="AV308" s="14" t="s">
        <v>100</v>
      </c>
      <c r="AW308" s="14" t="s">
        <v>34</v>
      </c>
      <c r="AX308" s="14" t="s">
        <v>80</v>
      </c>
      <c r="AY308" s="222" t="s">
        <v>239</v>
      </c>
    </row>
    <row r="309" spans="1:65" s="2" customFormat="1" ht="16.5" customHeight="1">
      <c r="A309" s="36"/>
      <c r="B309" s="37"/>
      <c r="C309" s="173" t="s">
        <v>738</v>
      </c>
      <c r="D309" s="173" t="s">
        <v>240</v>
      </c>
      <c r="E309" s="174" t="s">
        <v>906</v>
      </c>
      <c r="F309" s="175" t="s">
        <v>907</v>
      </c>
      <c r="G309" s="176" t="s">
        <v>470</v>
      </c>
      <c r="H309" s="177">
        <v>3.536</v>
      </c>
      <c r="I309" s="178"/>
      <c r="J309" s="179">
        <f>ROUND(I309*H309,2)</f>
        <v>0</v>
      </c>
      <c r="K309" s="175" t="s">
        <v>327</v>
      </c>
      <c r="L309" s="41"/>
      <c r="M309" s="180" t="s">
        <v>21</v>
      </c>
      <c r="N309" s="181" t="s">
        <v>44</v>
      </c>
      <c r="O309" s="66"/>
      <c r="P309" s="182">
        <f>O309*H309</f>
        <v>0</v>
      </c>
      <c r="Q309" s="182">
        <v>0</v>
      </c>
      <c r="R309" s="182">
        <f>Q309*H309</f>
        <v>0</v>
      </c>
      <c r="S309" s="182">
        <v>0</v>
      </c>
      <c r="T309" s="183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84" t="s">
        <v>100</v>
      </c>
      <c r="AT309" s="184" t="s">
        <v>240</v>
      </c>
      <c r="AU309" s="184" t="s">
        <v>82</v>
      </c>
      <c r="AY309" s="19" t="s">
        <v>239</v>
      </c>
      <c r="BE309" s="185">
        <f>IF(N309="základní",J309,0)</f>
        <v>0</v>
      </c>
      <c r="BF309" s="185">
        <f>IF(N309="snížená",J309,0)</f>
        <v>0</v>
      </c>
      <c r="BG309" s="185">
        <f>IF(N309="zákl. přenesená",J309,0)</f>
        <v>0</v>
      </c>
      <c r="BH309" s="185">
        <f>IF(N309="sníž. přenesená",J309,0)</f>
        <v>0</v>
      </c>
      <c r="BI309" s="185">
        <f>IF(N309="nulová",J309,0)</f>
        <v>0</v>
      </c>
      <c r="BJ309" s="19" t="s">
        <v>80</v>
      </c>
      <c r="BK309" s="185">
        <f>ROUND(I309*H309,2)</f>
        <v>0</v>
      </c>
      <c r="BL309" s="19" t="s">
        <v>100</v>
      </c>
      <c r="BM309" s="184" t="s">
        <v>5972</v>
      </c>
    </row>
    <row r="310" spans="1:65" s="2" customFormat="1" ht="11.25">
      <c r="A310" s="36"/>
      <c r="B310" s="37"/>
      <c r="C310" s="38"/>
      <c r="D310" s="233" t="s">
        <v>329</v>
      </c>
      <c r="E310" s="38"/>
      <c r="F310" s="234" t="s">
        <v>909</v>
      </c>
      <c r="G310" s="38"/>
      <c r="H310" s="38"/>
      <c r="I310" s="188"/>
      <c r="J310" s="38"/>
      <c r="K310" s="38"/>
      <c r="L310" s="41"/>
      <c r="M310" s="189"/>
      <c r="N310" s="190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329</v>
      </c>
      <c r="AU310" s="19" t="s">
        <v>82</v>
      </c>
    </row>
    <row r="311" spans="1:65" s="2" customFormat="1" ht="29.25">
      <c r="A311" s="36"/>
      <c r="B311" s="37"/>
      <c r="C311" s="38"/>
      <c r="D311" s="186" t="s">
        <v>246</v>
      </c>
      <c r="E311" s="38"/>
      <c r="F311" s="187" t="s">
        <v>898</v>
      </c>
      <c r="G311" s="38"/>
      <c r="H311" s="38"/>
      <c r="I311" s="188"/>
      <c r="J311" s="38"/>
      <c r="K311" s="38"/>
      <c r="L311" s="41"/>
      <c r="M311" s="189"/>
      <c r="N311" s="190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246</v>
      </c>
      <c r="AU311" s="19" t="s">
        <v>82</v>
      </c>
    </row>
    <row r="312" spans="1:65" s="2" customFormat="1" ht="24.2" customHeight="1">
      <c r="A312" s="36"/>
      <c r="B312" s="37"/>
      <c r="C312" s="173" t="s">
        <v>743</v>
      </c>
      <c r="D312" s="173" t="s">
        <v>240</v>
      </c>
      <c r="E312" s="174" t="s">
        <v>5249</v>
      </c>
      <c r="F312" s="175" t="s">
        <v>5250</v>
      </c>
      <c r="G312" s="176" t="s">
        <v>470</v>
      </c>
      <c r="H312" s="177">
        <v>2.02</v>
      </c>
      <c r="I312" s="178"/>
      <c r="J312" s="179">
        <f>ROUND(I312*H312,2)</f>
        <v>0</v>
      </c>
      <c r="K312" s="175" t="s">
        <v>327</v>
      </c>
      <c r="L312" s="41"/>
      <c r="M312" s="180" t="s">
        <v>21</v>
      </c>
      <c r="N312" s="181" t="s">
        <v>44</v>
      </c>
      <c r="O312" s="66"/>
      <c r="P312" s="182">
        <f>O312*H312</f>
        <v>0</v>
      </c>
      <c r="Q312" s="182">
        <v>0</v>
      </c>
      <c r="R312" s="182">
        <f>Q312*H312</f>
        <v>0</v>
      </c>
      <c r="S312" s="182">
        <v>0</v>
      </c>
      <c r="T312" s="183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84" t="s">
        <v>100</v>
      </c>
      <c r="AT312" s="184" t="s">
        <v>240</v>
      </c>
      <c r="AU312" s="184" t="s">
        <v>82</v>
      </c>
      <c r="AY312" s="19" t="s">
        <v>239</v>
      </c>
      <c r="BE312" s="185">
        <f>IF(N312="základní",J312,0)</f>
        <v>0</v>
      </c>
      <c r="BF312" s="185">
        <f>IF(N312="snížená",J312,0)</f>
        <v>0</v>
      </c>
      <c r="BG312" s="185">
        <f>IF(N312="zákl. přenesená",J312,0)</f>
        <v>0</v>
      </c>
      <c r="BH312" s="185">
        <f>IF(N312="sníž. přenesená",J312,0)</f>
        <v>0</v>
      </c>
      <c r="BI312" s="185">
        <f>IF(N312="nulová",J312,0)</f>
        <v>0</v>
      </c>
      <c r="BJ312" s="19" t="s">
        <v>80</v>
      </c>
      <c r="BK312" s="185">
        <f>ROUND(I312*H312,2)</f>
        <v>0</v>
      </c>
      <c r="BL312" s="19" t="s">
        <v>100</v>
      </c>
      <c r="BM312" s="184" t="s">
        <v>5973</v>
      </c>
    </row>
    <row r="313" spans="1:65" s="2" customFormat="1" ht="11.25">
      <c r="A313" s="36"/>
      <c r="B313" s="37"/>
      <c r="C313" s="38"/>
      <c r="D313" s="233" t="s">
        <v>329</v>
      </c>
      <c r="E313" s="38"/>
      <c r="F313" s="234" t="s">
        <v>5252</v>
      </c>
      <c r="G313" s="38"/>
      <c r="H313" s="38"/>
      <c r="I313" s="188"/>
      <c r="J313" s="38"/>
      <c r="K313" s="38"/>
      <c r="L313" s="41"/>
      <c r="M313" s="189"/>
      <c r="N313" s="190"/>
      <c r="O313" s="66"/>
      <c r="P313" s="66"/>
      <c r="Q313" s="66"/>
      <c r="R313" s="66"/>
      <c r="S313" s="66"/>
      <c r="T313" s="67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329</v>
      </c>
      <c r="AU313" s="19" t="s">
        <v>82</v>
      </c>
    </row>
    <row r="314" spans="1:65" s="2" customFormat="1" ht="29.25">
      <c r="A314" s="36"/>
      <c r="B314" s="37"/>
      <c r="C314" s="38"/>
      <c r="D314" s="186" t="s">
        <v>246</v>
      </c>
      <c r="E314" s="38"/>
      <c r="F314" s="187" t="s">
        <v>898</v>
      </c>
      <c r="G314" s="38"/>
      <c r="H314" s="38"/>
      <c r="I314" s="188"/>
      <c r="J314" s="38"/>
      <c r="K314" s="38"/>
      <c r="L314" s="41"/>
      <c r="M314" s="189"/>
      <c r="N314" s="190"/>
      <c r="O314" s="66"/>
      <c r="P314" s="66"/>
      <c r="Q314" s="66"/>
      <c r="R314" s="66"/>
      <c r="S314" s="66"/>
      <c r="T314" s="67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246</v>
      </c>
      <c r="AU314" s="19" t="s">
        <v>82</v>
      </c>
    </row>
    <row r="315" spans="1:65" s="12" customFormat="1" ht="11.25">
      <c r="B315" s="191"/>
      <c r="C315" s="192"/>
      <c r="D315" s="186" t="s">
        <v>248</v>
      </c>
      <c r="E315" s="193" t="s">
        <v>21</v>
      </c>
      <c r="F315" s="194" t="s">
        <v>5974</v>
      </c>
      <c r="G315" s="192"/>
      <c r="H315" s="193" t="s">
        <v>21</v>
      </c>
      <c r="I315" s="195"/>
      <c r="J315" s="192"/>
      <c r="K315" s="192"/>
      <c r="L315" s="196"/>
      <c r="M315" s="197"/>
      <c r="N315" s="198"/>
      <c r="O315" s="198"/>
      <c r="P315" s="198"/>
      <c r="Q315" s="198"/>
      <c r="R315" s="198"/>
      <c r="S315" s="198"/>
      <c r="T315" s="199"/>
      <c r="AT315" s="200" t="s">
        <v>248</v>
      </c>
      <c r="AU315" s="200" t="s">
        <v>82</v>
      </c>
      <c r="AV315" s="12" t="s">
        <v>80</v>
      </c>
      <c r="AW315" s="12" t="s">
        <v>34</v>
      </c>
      <c r="AX315" s="12" t="s">
        <v>73</v>
      </c>
      <c r="AY315" s="200" t="s">
        <v>239</v>
      </c>
    </row>
    <row r="316" spans="1:65" s="13" customFormat="1" ht="11.25">
      <c r="B316" s="201"/>
      <c r="C316" s="202"/>
      <c r="D316" s="186" t="s">
        <v>248</v>
      </c>
      <c r="E316" s="203" t="s">
        <v>21</v>
      </c>
      <c r="F316" s="204" t="s">
        <v>5975</v>
      </c>
      <c r="G316" s="202"/>
      <c r="H316" s="205">
        <v>2.02</v>
      </c>
      <c r="I316" s="206"/>
      <c r="J316" s="202"/>
      <c r="K316" s="202"/>
      <c r="L316" s="207"/>
      <c r="M316" s="208"/>
      <c r="N316" s="209"/>
      <c r="O316" s="209"/>
      <c r="P316" s="209"/>
      <c r="Q316" s="209"/>
      <c r="R316" s="209"/>
      <c r="S316" s="209"/>
      <c r="T316" s="210"/>
      <c r="AT316" s="211" t="s">
        <v>248</v>
      </c>
      <c r="AU316" s="211" t="s">
        <v>82</v>
      </c>
      <c r="AV316" s="13" t="s">
        <v>82</v>
      </c>
      <c r="AW316" s="13" t="s">
        <v>34</v>
      </c>
      <c r="AX316" s="13" t="s">
        <v>73</v>
      </c>
      <c r="AY316" s="211" t="s">
        <v>239</v>
      </c>
    </row>
    <row r="317" spans="1:65" s="14" customFormat="1" ht="11.25">
      <c r="B317" s="212"/>
      <c r="C317" s="213"/>
      <c r="D317" s="186" t="s">
        <v>248</v>
      </c>
      <c r="E317" s="214" t="s">
        <v>21</v>
      </c>
      <c r="F317" s="215" t="s">
        <v>251</v>
      </c>
      <c r="G317" s="213"/>
      <c r="H317" s="216">
        <v>2.02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AT317" s="222" t="s">
        <v>248</v>
      </c>
      <c r="AU317" s="222" t="s">
        <v>82</v>
      </c>
      <c r="AV317" s="14" t="s">
        <v>100</v>
      </c>
      <c r="AW317" s="14" t="s">
        <v>34</v>
      </c>
      <c r="AX317" s="14" t="s">
        <v>80</v>
      </c>
      <c r="AY317" s="222" t="s">
        <v>239</v>
      </c>
    </row>
    <row r="318" spans="1:65" s="2" customFormat="1" ht="24.2" customHeight="1">
      <c r="A318" s="36"/>
      <c r="B318" s="37"/>
      <c r="C318" s="173" t="s">
        <v>751</v>
      </c>
      <c r="D318" s="173" t="s">
        <v>240</v>
      </c>
      <c r="E318" s="174" t="s">
        <v>911</v>
      </c>
      <c r="F318" s="175" t="s">
        <v>912</v>
      </c>
      <c r="G318" s="176" t="s">
        <v>470</v>
      </c>
      <c r="H318" s="177">
        <v>1.5169999999999999</v>
      </c>
      <c r="I318" s="178"/>
      <c r="J318" s="179">
        <f>ROUND(I318*H318,2)</f>
        <v>0</v>
      </c>
      <c r="K318" s="175" t="s">
        <v>327</v>
      </c>
      <c r="L318" s="41"/>
      <c r="M318" s="180" t="s">
        <v>21</v>
      </c>
      <c r="N318" s="181" t="s">
        <v>44</v>
      </c>
      <c r="O318" s="66"/>
      <c r="P318" s="182">
        <f>O318*H318</f>
        <v>0</v>
      </c>
      <c r="Q318" s="182">
        <v>0</v>
      </c>
      <c r="R318" s="182">
        <f>Q318*H318</f>
        <v>0</v>
      </c>
      <c r="S318" s="182">
        <v>0</v>
      </c>
      <c r="T318" s="183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184" t="s">
        <v>100</v>
      </c>
      <c r="AT318" s="184" t="s">
        <v>240</v>
      </c>
      <c r="AU318" s="184" t="s">
        <v>82</v>
      </c>
      <c r="AY318" s="19" t="s">
        <v>239</v>
      </c>
      <c r="BE318" s="185">
        <f>IF(N318="základní",J318,0)</f>
        <v>0</v>
      </c>
      <c r="BF318" s="185">
        <f>IF(N318="snížená",J318,0)</f>
        <v>0</v>
      </c>
      <c r="BG318" s="185">
        <f>IF(N318="zákl. přenesená",J318,0)</f>
        <v>0</v>
      </c>
      <c r="BH318" s="185">
        <f>IF(N318="sníž. přenesená",J318,0)</f>
        <v>0</v>
      </c>
      <c r="BI318" s="185">
        <f>IF(N318="nulová",J318,0)</f>
        <v>0</v>
      </c>
      <c r="BJ318" s="19" t="s">
        <v>80</v>
      </c>
      <c r="BK318" s="185">
        <f>ROUND(I318*H318,2)</f>
        <v>0</v>
      </c>
      <c r="BL318" s="19" t="s">
        <v>100</v>
      </c>
      <c r="BM318" s="184" t="s">
        <v>5976</v>
      </c>
    </row>
    <row r="319" spans="1:65" s="2" customFormat="1" ht="11.25">
      <c r="A319" s="36"/>
      <c r="B319" s="37"/>
      <c r="C319" s="38"/>
      <c r="D319" s="233" t="s">
        <v>329</v>
      </c>
      <c r="E319" s="38"/>
      <c r="F319" s="234" t="s">
        <v>914</v>
      </c>
      <c r="G319" s="38"/>
      <c r="H319" s="38"/>
      <c r="I319" s="188"/>
      <c r="J319" s="38"/>
      <c r="K319" s="38"/>
      <c r="L319" s="41"/>
      <c r="M319" s="189"/>
      <c r="N319" s="190"/>
      <c r="O319" s="66"/>
      <c r="P319" s="66"/>
      <c r="Q319" s="66"/>
      <c r="R319" s="66"/>
      <c r="S319" s="66"/>
      <c r="T319" s="67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T319" s="19" t="s">
        <v>329</v>
      </c>
      <c r="AU319" s="19" t="s">
        <v>82</v>
      </c>
    </row>
    <row r="320" spans="1:65" s="2" customFormat="1" ht="29.25">
      <c r="A320" s="36"/>
      <c r="B320" s="37"/>
      <c r="C320" s="38"/>
      <c r="D320" s="186" t="s">
        <v>246</v>
      </c>
      <c r="E320" s="38"/>
      <c r="F320" s="187" t="s">
        <v>898</v>
      </c>
      <c r="G320" s="38"/>
      <c r="H320" s="38"/>
      <c r="I320" s="188"/>
      <c r="J320" s="38"/>
      <c r="K320" s="38"/>
      <c r="L320" s="41"/>
      <c r="M320" s="189"/>
      <c r="N320" s="190"/>
      <c r="O320" s="66"/>
      <c r="P320" s="66"/>
      <c r="Q320" s="66"/>
      <c r="R320" s="66"/>
      <c r="S320" s="66"/>
      <c r="T320" s="67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246</v>
      </c>
      <c r="AU320" s="19" t="s">
        <v>82</v>
      </c>
    </row>
    <row r="321" spans="1:65" s="12" customFormat="1" ht="11.25">
      <c r="B321" s="191"/>
      <c r="C321" s="192"/>
      <c r="D321" s="186" t="s">
        <v>248</v>
      </c>
      <c r="E321" s="193" t="s">
        <v>21</v>
      </c>
      <c r="F321" s="194" t="s">
        <v>5977</v>
      </c>
      <c r="G321" s="192"/>
      <c r="H321" s="193" t="s">
        <v>21</v>
      </c>
      <c r="I321" s="195"/>
      <c r="J321" s="192"/>
      <c r="K321" s="192"/>
      <c r="L321" s="196"/>
      <c r="M321" s="197"/>
      <c r="N321" s="198"/>
      <c r="O321" s="198"/>
      <c r="P321" s="198"/>
      <c r="Q321" s="198"/>
      <c r="R321" s="198"/>
      <c r="S321" s="198"/>
      <c r="T321" s="199"/>
      <c r="AT321" s="200" t="s">
        <v>248</v>
      </c>
      <c r="AU321" s="200" t="s">
        <v>82</v>
      </c>
      <c r="AV321" s="12" t="s">
        <v>80</v>
      </c>
      <c r="AW321" s="12" t="s">
        <v>34</v>
      </c>
      <c r="AX321" s="12" t="s">
        <v>73</v>
      </c>
      <c r="AY321" s="200" t="s">
        <v>239</v>
      </c>
    </row>
    <row r="322" spans="1:65" s="13" customFormat="1" ht="11.25">
      <c r="B322" s="201"/>
      <c r="C322" s="202"/>
      <c r="D322" s="186" t="s">
        <v>248</v>
      </c>
      <c r="E322" s="203" t="s">
        <v>21</v>
      </c>
      <c r="F322" s="204" t="s">
        <v>5978</v>
      </c>
      <c r="G322" s="202"/>
      <c r="H322" s="205">
        <v>1.5169999999999999</v>
      </c>
      <c r="I322" s="206"/>
      <c r="J322" s="202"/>
      <c r="K322" s="202"/>
      <c r="L322" s="207"/>
      <c r="M322" s="208"/>
      <c r="N322" s="209"/>
      <c r="O322" s="209"/>
      <c r="P322" s="209"/>
      <c r="Q322" s="209"/>
      <c r="R322" s="209"/>
      <c r="S322" s="209"/>
      <c r="T322" s="210"/>
      <c r="AT322" s="211" t="s">
        <v>248</v>
      </c>
      <c r="AU322" s="211" t="s">
        <v>82</v>
      </c>
      <c r="AV322" s="13" t="s">
        <v>82</v>
      </c>
      <c r="AW322" s="13" t="s">
        <v>34</v>
      </c>
      <c r="AX322" s="13" t="s">
        <v>73</v>
      </c>
      <c r="AY322" s="211" t="s">
        <v>239</v>
      </c>
    </row>
    <row r="323" spans="1:65" s="14" customFormat="1" ht="11.25">
      <c r="B323" s="212"/>
      <c r="C323" s="213"/>
      <c r="D323" s="186" t="s">
        <v>248</v>
      </c>
      <c r="E323" s="214" t="s">
        <v>21</v>
      </c>
      <c r="F323" s="215" t="s">
        <v>251</v>
      </c>
      <c r="G323" s="213"/>
      <c r="H323" s="216">
        <v>1.5169999999999999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AT323" s="222" t="s">
        <v>248</v>
      </c>
      <c r="AU323" s="222" t="s">
        <v>82</v>
      </c>
      <c r="AV323" s="14" t="s">
        <v>100</v>
      </c>
      <c r="AW323" s="14" t="s">
        <v>34</v>
      </c>
      <c r="AX323" s="14" t="s">
        <v>80</v>
      </c>
      <c r="AY323" s="222" t="s">
        <v>239</v>
      </c>
    </row>
    <row r="324" spans="1:65" s="11" customFormat="1" ht="22.9" customHeight="1">
      <c r="B324" s="159"/>
      <c r="C324" s="160"/>
      <c r="D324" s="161" t="s">
        <v>72</v>
      </c>
      <c r="E324" s="231" t="s">
        <v>915</v>
      </c>
      <c r="F324" s="231" t="s">
        <v>916</v>
      </c>
      <c r="G324" s="160"/>
      <c r="H324" s="160"/>
      <c r="I324" s="163"/>
      <c r="J324" s="232">
        <f>BK324</f>
        <v>0</v>
      </c>
      <c r="K324" s="160"/>
      <c r="L324" s="165"/>
      <c r="M324" s="166"/>
      <c r="N324" s="167"/>
      <c r="O324" s="167"/>
      <c r="P324" s="168">
        <f>SUM(P325:P326)</f>
        <v>0</v>
      </c>
      <c r="Q324" s="167"/>
      <c r="R324" s="168">
        <f>SUM(R325:R326)</f>
        <v>0</v>
      </c>
      <c r="S324" s="167"/>
      <c r="T324" s="169">
        <f>SUM(T325:T326)</f>
        <v>0</v>
      </c>
      <c r="AR324" s="170" t="s">
        <v>80</v>
      </c>
      <c r="AT324" s="171" t="s">
        <v>72</v>
      </c>
      <c r="AU324" s="171" t="s">
        <v>80</v>
      </c>
      <c r="AY324" s="170" t="s">
        <v>239</v>
      </c>
      <c r="BK324" s="172">
        <f>SUM(BK325:BK326)</f>
        <v>0</v>
      </c>
    </row>
    <row r="325" spans="1:65" s="2" customFormat="1" ht="24.2" customHeight="1">
      <c r="A325" s="36"/>
      <c r="B325" s="37"/>
      <c r="C325" s="173" t="s">
        <v>755</v>
      </c>
      <c r="D325" s="173" t="s">
        <v>240</v>
      </c>
      <c r="E325" s="174" t="s">
        <v>918</v>
      </c>
      <c r="F325" s="175" t="s">
        <v>919</v>
      </c>
      <c r="G325" s="176" t="s">
        <v>470</v>
      </c>
      <c r="H325" s="177">
        <v>1.109</v>
      </c>
      <c r="I325" s="178"/>
      <c r="J325" s="179">
        <f>ROUND(I325*H325,2)</f>
        <v>0</v>
      </c>
      <c r="K325" s="175" t="s">
        <v>327</v>
      </c>
      <c r="L325" s="41"/>
      <c r="M325" s="180" t="s">
        <v>21</v>
      </c>
      <c r="N325" s="181" t="s">
        <v>44</v>
      </c>
      <c r="O325" s="66"/>
      <c r="P325" s="182">
        <f>O325*H325</f>
        <v>0</v>
      </c>
      <c r="Q325" s="182">
        <v>0</v>
      </c>
      <c r="R325" s="182">
        <f>Q325*H325</f>
        <v>0</v>
      </c>
      <c r="S325" s="182">
        <v>0</v>
      </c>
      <c r="T325" s="183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84" t="s">
        <v>100</v>
      </c>
      <c r="AT325" s="184" t="s">
        <v>240</v>
      </c>
      <c r="AU325" s="184" t="s">
        <v>82</v>
      </c>
      <c r="AY325" s="19" t="s">
        <v>239</v>
      </c>
      <c r="BE325" s="185">
        <f>IF(N325="základní",J325,0)</f>
        <v>0</v>
      </c>
      <c r="BF325" s="185">
        <f>IF(N325="snížená",J325,0)</f>
        <v>0</v>
      </c>
      <c r="BG325" s="185">
        <f>IF(N325="zákl. přenesená",J325,0)</f>
        <v>0</v>
      </c>
      <c r="BH325" s="185">
        <f>IF(N325="sníž. přenesená",J325,0)</f>
        <v>0</v>
      </c>
      <c r="BI325" s="185">
        <f>IF(N325="nulová",J325,0)</f>
        <v>0</v>
      </c>
      <c r="BJ325" s="19" t="s">
        <v>80</v>
      </c>
      <c r="BK325" s="185">
        <f>ROUND(I325*H325,2)</f>
        <v>0</v>
      </c>
      <c r="BL325" s="19" t="s">
        <v>100</v>
      </c>
      <c r="BM325" s="184" t="s">
        <v>5979</v>
      </c>
    </row>
    <row r="326" spans="1:65" s="2" customFormat="1" ht="11.25">
      <c r="A326" s="36"/>
      <c r="B326" s="37"/>
      <c r="C326" s="38"/>
      <c r="D326" s="233" t="s">
        <v>329</v>
      </c>
      <c r="E326" s="38"/>
      <c r="F326" s="234" t="s">
        <v>921</v>
      </c>
      <c r="G326" s="38"/>
      <c r="H326" s="38"/>
      <c r="I326" s="188"/>
      <c r="J326" s="38"/>
      <c r="K326" s="38"/>
      <c r="L326" s="41"/>
      <c r="M326" s="189"/>
      <c r="N326" s="190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329</v>
      </c>
      <c r="AU326" s="19" t="s">
        <v>82</v>
      </c>
    </row>
    <row r="327" spans="1:65" s="11" customFormat="1" ht="25.9" customHeight="1">
      <c r="B327" s="159"/>
      <c r="C327" s="160"/>
      <c r="D327" s="161" t="s">
        <v>72</v>
      </c>
      <c r="E327" s="162" t="s">
        <v>1575</v>
      </c>
      <c r="F327" s="162" t="s">
        <v>1576</v>
      </c>
      <c r="G327" s="160"/>
      <c r="H327" s="160"/>
      <c r="I327" s="163"/>
      <c r="J327" s="164">
        <f>BK327</f>
        <v>0</v>
      </c>
      <c r="K327" s="160"/>
      <c r="L327" s="165"/>
      <c r="M327" s="166"/>
      <c r="N327" s="167"/>
      <c r="O327" s="167"/>
      <c r="P327" s="168">
        <f>P328</f>
        <v>0</v>
      </c>
      <c r="Q327" s="167"/>
      <c r="R327" s="168">
        <f>R328</f>
        <v>9.7778600000000011E-3</v>
      </c>
      <c r="S327" s="167"/>
      <c r="T327" s="169">
        <f>T328</f>
        <v>0</v>
      </c>
      <c r="AR327" s="170" t="s">
        <v>82</v>
      </c>
      <c r="AT327" s="171" t="s">
        <v>72</v>
      </c>
      <c r="AU327" s="171" t="s">
        <v>73</v>
      </c>
      <c r="AY327" s="170" t="s">
        <v>239</v>
      </c>
      <c r="BK327" s="172">
        <f>BK328</f>
        <v>0</v>
      </c>
    </row>
    <row r="328" spans="1:65" s="11" customFormat="1" ht="22.9" customHeight="1">
      <c r="B328" s="159"/>
      <c r="C328" s="160"/>
      <c r="D328" s="161" t="s">
        <v>72</v>
      </c>
      <c r="E328" s="231" t="s">
        <v>4419</v>
      </c>
      <c r="F328" s="231" t="s">
        <v>4420</v>
      </c>
      <c r="G328" s="160"/>
      <c r="H328" s="160"/>
      <c r="I328" s="163"/>
      <c r="J328" s="232">
        <f>BK328</f>
        <v>0</v>
      </c>
      <c r="K328" s="160"/>
      <c r="L328" s="165"/>
      <c r="M328" s="166"/>
      <c r="N328" s="167"/>
      <c r="O328" s="167"/>
      <c r="P328" s="168">
        <f>SUM(P329:P331)</f>
        <v>0</v>
      </c>
      <c r="Q328" s="167"/>
      <c r="R328" s="168">
        <f>SUM(R329:R331)</f>
        <v>9.7778600000000011E-3</v>
      </c>
      <c r="S328" s="167"/>
      <c r="T328" s="169">
        <f>SUM(T329:T331)</f>
        <v>0</v>
      </c>
      <c r="AR328" s="170" t="s">
        <v>82</v>
      </c>
      <c r="AT328" s="171" t="s">
        <v>72</v>
      </c>
      <c r="AU328" s="171" t="s">
        <v>80</v>
      </c>
      <c r="AY328" s="170" t="s">
        <v>239</v>
      </c>
      <c r="BK328" s="172">
        <f>SUM(BK329:BK331)</f>
        <v>0</v>
      </c>
    </row>
    <row r="329" spans="1:65" s="2" customFormat="1" ht="16.5" customHeight="1">
      <c r="A329" s="36"/>
      <c r="B329" s="37"/>
      <c r="C329" s="173" t="s">
        <v>759</v>
      </c>
      <c r="D329" s="173" t="s">
        <v>240</v>
      </c>
      <c r="E329" s="174" t="s">
        <v>5980</v>
      </c>
      <c r="F329" s="175" t="s">
        <v>5981</v>
      </c>
      <c r="G329" s="176" t="s">
        <v>692</v>
      </c>
      <c r="H329" s="177">
        <v>1</v>
      </c>
      <c r="I329" s="178"/>
      <c r="J329" s="179">
        <f>ROUND(I329*H329,2)</f>
        <v>0</v>
      </c>
      <c r="K329" s="175" t="s">
        <v>21</v>
      </c>
      <c r="L329" s="41"/>
      <c r="M329" s="180" t="s">
        <v>21</v>
      </c>
      <c r="N329" s="181" t="s">
        <v>44</v>
      </c>
      <c r="O329" s="66"/>
      <c r="P329" s="182">
        <f>O329*H329</f>
        <v>0</v>
      </c>
      <c r="Q329" s="182">
        <v>1.9E-3</v>
      </c>
      <c r="R329" s="182">
        <f>Q329*H329</f>
        <v>1.9E-3</v>
      </c>
      <c r="S329" s="182">
        <v>0</v>
      </c>
      <c r="T329" s="183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84" t="s">
        <v>461</v>
      </c>
      <c r="AT329" s="184" t="s">
        <v>240</v>
      </c>
      <c r="AU329" s="184" t="s">
        <v>82</v>
      </c>
      <c r="AY329" s="19" t="s">
        <v>239</v>
      </c>
      <c r="BE329" s="185">
        <f>IF(N329="základní",J329,0)</f>
        <v>0</v>
      </c>
      <c r="BF329" s="185">
        <f>IF(N329="snížená",J329,0)</f>
        <v>0</v>
      </c>
      <c r="BG329" s="185">
        <f>IF(N329="zákl. přenesená",J329,0)</f>
        <v>0</v>
      </c>
      <c r="BH329" s="185">
        <f>IF(N329="sníž. přenesená",J329,0)</f>
        <v>0</v>
      </c>
      <c r="BI329" s="185">
        <f>IF(N329="nulová",J329,0)</f>
        <v>0</v>
      </c>
      <c r="BJ329" s="19" t="s">
        <v>80</v>
      </c>
      <c r="BK329" s="185">
        <f>ROUND(I329*H329,2)</f>
        <v>0</v>
      </c>
      <c r="BL329" s="19" t="s">
        <v>461</v>
      </c>
      <c r="BM329" s="184" t="s">
        <v>5982</v>
      </c>
    </row>
    <row r="330" spans="1:65" s="2" customFormat="1" ht="16.5" customHeight="1">
      <c r="A330" s="36"/>
      <c r="B330" s="37"/>
      <c r="C330" s="173" t="s">
        <v>763</v>
      </c>
      <c r="D330" s="173" t="s">
        <v>240</v>
      </c>
      <c r="E330" s="174" t="s">
        <v>5983</v>
      </c>
      <c r="F330" s="175" t="s">
        <v>5984</v>
      </c>
      <c r="G330" s="176" t="s">
        <v>4458</v>
      </c>
      <c r="H330" s="177">
        <v>1</v>
      </c>
      <c r="I330" s="178"/>
      <c r="J330" s="179">
        <f>ROUND(I330*H330,2)</f>
        <v>0</v>
      </c>
      <c r="K330" s="175" t="s">
        <v>327</v>
      </c>
      <c r="L330" s="41"/>
      <c r="M330" s="180" t="s">
        <v>21</v>
      </c>
      <c r="N330" s="181" t="s">
        <v>44</v>
      </c>
      <c r="O330" s="66"/>
      <c r="P330" s="182">
        <f>O330*H330</f>
        <v>0</v>
      </c>
      <c r="Q330" s="182">
        <v>7.8778600000000004E-3</v>
      </c>
      <c r="R330" s="182">
        <f>Q330*H330</f>
        <v>7.8778600000000004E-3</v>
      </c>
      <c r="S330" s="182">
        <v>0</v>
      </c>
      <c r="T330" s="183">
        <f>S330*H330</f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184" t="s">
        <v>461</v>
      </c>
      <c r="AT330" s="184" t="s">
        <v>240</v>
      </c>
      <c r="AU330" s="184" t="s">
        <v>82</v>
      </c>
      <c r="AY330" s="19" t="s">
        <v>239</v>
      </c>
      <c r="BE330" s="185">
        <f>IF(N330="základní",J330,0)</f>
        <v>0</v>
      </c>
      <c r="BF330" s="185">
        <f>IF(N330="snížená",J330,0)</f>
        <v>0</v>
      </c>
      <c r="BG330" s="185">
        <f>IF(N330="zákl. přenesená",J330,0)</f>
        <v>0</v>
      </c>
      <c r="BH330" s="185">
        <f>IF(N330="sníž. přenesená",J330,0)</f>
        <v>0</v>
      </c>
      <c r="BI330" s="185">
        <f>IF(N330="nulová",J330,0)</f>
        <v>0</v>
      </c>
      <c r="BJ330" s="19" t="s">
        <v>80</v>
      </c>
      <c r="BK330" s="185">
        <f>ROUND(I330*H330,2)</f>
        <v>0</v>
      </c>
      <c r="BL330" s="19" t="s">
        <v>461</v>
      </c>
      <c r="BM330" s="184" t="s">
        <v>5985</v>
      </c>
    </row>
    <row r="331" spans="1:65" s="2" customFormat="1" ht="11.25">
      <c r="A331" s="36"/>
      <c r="B331" s="37"/>
      <c r="C331" s="38"/>
      <c r="D331" s="233" t="s">
        <v>329</v>
      </c>
      <c r="E331" s="38"/>
      <c r="F331" s="234" t="s">
        <v>5986</v>
      </c>
      <c r="G331" s="38"/>
      <c r="H331" s="38"/>
      <c r="I331" s="188"/>
      <c r="J331" s="38"/>
      <c r="K331" s="38"/>
      <c r="L331" s="41"/>
      <c r="M331" s="256"/>
      <c r="N331" s="257"/>
      <c r="O331" s="258"/>
      <c r="P331" s="258"/>
      <c r="Q331" s="258"/>
      <c r="R331" s="258"/>
      <c r="S331" s="258"/>
      <c r="T331" s="259"/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T331" s="19" t="s">
        <v>329</v>
      </c>
      <c r="AU331" s="19" t="s">
        <v>82</v>
      </c>
    </row>
    <row r="332" spans="1:65" s="2" customFormat="1" ht="6.95" customHeight="1">
      <c r="A332" s="36"/>
      <c r="B332" s="49"/>
      <c r="C332" s="50"/>
      <c r="D332" s="50"/>
      <c r="E332" s="50"/>
      <c r="F332" s="50"/>
      <c r="G332" s="50"/>
      <c r="H332" s="50"/>
      <c r="I332" s="50"/>
      <c r="J332" s="50"/>
      <c r="K332" s="50"/>
      <c r="L332" s="41"/>
      <c r="M332" s="36"/>
      <c r="O332" s="36"/>
      <c r="P332" s="36"/>
      <c r="Q332" s="36"/>
      <c r="R332" s="36"/>
      <c r="S332" s="36"/>
      <c r="T332" s="36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</row>
  </sheetData>
  <sheetProtection algorithmName="SHA-512" hashValue="WHBH3WoUjKg9PJGrp3rMhpPymFZjm5AgQW5IssMtkd87JxA+cT28PIsxkUkTvwNYvufWdNMbTGOaBkrCuYXe+g==" saltValue="RSMZpVOfYfxRgdY9gBjX4/GQlFZb8ySMN0IIMv2UDkuHmthxz5VHXkDGzPPbzwRd+YHDoup6KBSWjxS4+B+yeQ==" spinCount="100000" sheet="1" objects="1" scenarios="1" formatColumns="0" formatRows="0" autoFilter="0"/>
  <autoFilter ref="C93:K331" xr:uid="{00000000-0009-0000-0000-00001F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8" r:id="rId1" xr:uid="{00000000-0004-0000-1F00-000000000000}"/>
    <hyperlink ref="F105" r:id="rId2" xr:uid="{00000000-0004-0000-1F00-000001000000}"/>
    <hyperlink ref="F111" r:id="rId3" xr:uid="{00000000-0004-0000-1F00-000002000000}"/>
    <hyperlink ref="F121" r:id="rId4" xr:uid="{00000000-0004-0000-1F00-000003000000}"/>
    <hyperlink ref="F131" r:id="rId5" xr:uid="{00000000-0004-0000-1F00-000004000000}"/>
    <hyperlink ref="F138" r:id="rId6" xr:uid="{00000000-0004-0000-1F00-000005000000}"/>
    <hyperlink ref="F148" r:id="rId7" xr:uid="{00000000-0004-0000-1F00-000006000000}"/>
    <hyperlink ref="F158" r:id="rId8" xr:uid="{00000000-0004-0000-1F00-000007000000}"/>
    <hyperlink ref="F160" r:id="rId9" xr:uid="{00000000-0004-0000-1F00-000008000000}"/>
    <hyperlink ref="F165" r:id="rId10" xr:uid="{00000000-0004-0000-1F00-000009000000}"/>
    <hyperlink ref="F168" r:id="rId11" xr:uid="{00000000-0004-0000-1F00-00000A000000}"/>
    <hyperlink ref="F170" r:id="rId12" xr:uid="{00000000-0004-0000-1F00-00000B000000}"/>
    <hyperlink ref="F182" r:id="rId13" xr:uid="{00000000-0004-0000-1F00-00000C000000}"/>
    <hyperlink ref="F194" r:id="rId14" xr:uid="{00000000-0004-0000-1F00-00000D000000}"/>
    <hyperlink ref="F205" r:id="rId15" xr:uid="{00000000-0004-0000-1F00-00000E000000}"/>
    <hyperlink ref="F223" r:id="rId16" xr:uid="{00000000-0004-0000-1F00-00000F000000}"/>
    <hyperlink ref="F231" r:id="rId17" xr:uid="{00000000-0004-0000-1F00-000010000000}"/>
    <hyperlink ref="F236" r:id="rId18" xr:uid="{00000000-0004-0000-1F00-000011000000}"/>
    <hyperlink ref="F243" r:id="rId19" xr:uid="{00000000-0004-0000-1F00-000012000000}"/>
    <hyperlink ref="F249" r:id="rId20" xr:uid="{00000000-0004-0000-1F00-000013000000}"/>
    <hyperlink ref="F255" r:id="rId21" xr:uid="{00000000-0004-0000-1F00-000014000000}"/>
    <hyperlink ref="F260" r:id="rId22" xr:uid="{00000000-0004-0000-1F00-000015000000}"/>
    <hyperlink ref="F262" r:id="rId23" xr:uid="{00000000-0004-0000-1F00-000016000000}"/>
    <hyperlink ref="F264" r:id="rId24" xr:uid="{00000000-0004-0000-1F00-000017000000}"/>
    <hyperlink ref="F271" r:id="rId25" xr:uid="{00000000-0004-0000-1F00-000018000000}"/>
    <hyperlink ref="F273" r:id="rId26" xr:uid="{00000000-0004-0000-1F00-000019000000}"/>
    <hyperlink ref="F277" r:id="rId27" xr:uid="{00000000-0004-0000-1F00-00001A000000}"/>
    <hyperlink ref="F284" r:id="rId28" xr:uid="{00000000-0004-0000-1F00-00001B000000}"/>
    <hyperlink ref="F290" r:id="rId29" xr:uid="{00000000-0004-0000-1F00-00001C000000}"/>
    <hyperlink ref="F293" r:id="rId30" xr:uid="{00000000-0004-0000-1F00-00001D000000}"/>
    <hyperlink ref="F297" r:id="rId31" xr:uid="{00000000-0004-0000-1F00-00001E000000}"/>
    <hyperlink ref="F300" r:id="rId32" xr:uid="{00000000-0004-0000-1F00-00001F000000}"/>
    <hyperlink ref="F306" r:id="rId33" xr:uid="{00000000-0004-0000-1F00-000020000000}"/>
    <hyperlink ref="F310" r:id="rId34" xr:uid="{00000000-0004-0000-1F00-000021000000}"/>
    <hyperlink ref="F313" r:id="rId35" xr:uid="{00000000-0004-0000-1F00-000022000000}"/>
    <hyperlink ref="F319" r:id="rId36" xr:uid="{00000000-0004-0000-1F00-000023000000}"/>
    <hyperlink ref="F326" r:id="rId37" xr:uid="{00000000-0004-0000-1F00-000024000000}"/>
    <hyperlink ref="F331" r:id="rId38" xr:uid="{00000000-0004-0000-1F00-000025000000}"/>
  </hyperlinks>
  <pageMargins left="0.39370078740157483" right="0.39370078740157483" top="0.39370078740157483" bottom="0.39370078740157483" header="0" footer="0"/>
  <pageSetup paperSize="9" scale="84" fitToHeight="100" orientation="landscape" r:id="rId39"/>
  <headerFooter>
    <oddFooter>&amp;CStrana &amp;P z &amp;N</oddFooter>
  </headerFooter>
  <drawing r:id="rId4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BM19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196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s="1" customFormat="1" ht="12" customHeight="1">
      <c r="B8" s="22"/>
      <c r="D8" s="114" t="s">
        <v>212</v>
      </c>
      <c r="L8" s="22"/>
    </row>
    <row r="9" spans="1:46" s="2" customFormat="1" ht="16.5" customHeight="1">
      <c r="A9" s="36"/>
      <c r="B9" s="41"/>
      <c r="C9" s="36"/>
      <c r="D9" s="36"/>
      <c r="E9" s="406" t="s">
        <v>1019</v>
      </c>
      <c r="F9" s="408"/>
      <c r="G9" s="408"/>
      <c r="H9" s="408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214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09" t="s">
        <v>5987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21</v>
      </c>
      <c r="G13" s="36"/>
      <c r="H13" s="36"/>
      <c r="I13" s="114" t="s">
        <v>20</v>
      </c>
      <c r="J13" s="105" t="s">
        <v>21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22</v>
      </c>
      <c r="E14" s="36"/>
      <c r="F14" s="105" t="s">
        <v>23</v>
      </c>
      <c r="G14" s="36"/>
      <c r="H14" s="36"/>
      <c r="I14" s="114" t="s">
        <v>24</v>
      </c>
      <c r="J14" s="116" t="str">
        <f>'Rekapitulace stavby'!AN8</f>
        <v>29. 3. 2022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26</v>
      </c>
      <c r="E16" s="36"/>
      <c r="F16" s="36"/>
      <c r="G16" s="36"/>
      <c r="H16" s="36"/>
      <c r="I16" s="114" t="s">
        <v>27</v>
      </c>
      <c r="J16" s="105" t="s">
        <v>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21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27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0" t="str">
        <f>'Rekapitulace stavby'!E14</f>
        <v>Vyplň údaj</v>
      </c>
      <c r="F20" s="411"/>
      <c r="G20" s="411"/>
      <c r="H20" s="411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27</v>
      </c>
      <c r="J22" s="105" t="s">
        <v>21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33</v>
      </c>
      <c r="F23" s="36"/>
      <c r="G23" s="36"/>
      <c r="H23" s="36"/>
      <c r="I23" s="114" t="s">
        <v>29</v>
      </c>
      <c r="J23" s="105" t="s">
        <v>21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35</v>
      </c>
      <c r="E25" s="36"/>
      <c r="F25" s="36"/>
      <c r="G25" s="36"/>
      <c r="H25" s="36"/>
      <c r="I25" s="114" t="s">
        <v>27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47.25" customHeight="1">
      <c r="A29" s="117"/>
      <c r="B29" s="118"/>
      <c r="C29" s="117"/>
      <c r="D29" s="117"/>
      <c r="E29" s="412" t="s">
        <v>216</v>
      </c>
      <c r="F29" s="412"/>
      <c r="G29" s="412"/>
      <c r="H29" s="412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ROUND(J91,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ROUND((SUM(BE91:BE194)),  2)</f>
        <v>0</v>
      </c>
      <c r="G35" s="36"/>
      <c r="H35" s="36"/>
      <c r="I35" s="126">
        <v>0.21</v>
      </c>
      <c r="J35" s="125">
        <f>ROUND(((SUM(BE91:BE194))*I35),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ROUND((SUM(BF91:BF194)),  2)</f>
        <v>0</v>
      </c>
      <c r="G36" s="36"/>
      <c r="H36" s="36"/>
      <c r="I36" s="126">
        <v>0.15</v>
      </c>
      <c r="J36" s="125">
        <f>ROUND(((SUM(BF91:BF194))*I36),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ROUND((SUM(BG91:BG194)),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ROUND((SUM(BH91:BH194)),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ROUND((SUM(BI91:BI194)),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217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3" t="str">
        <f>E7</f>
        <v>Západní vstupní prostranství do areálu Kamencového jezera - B1 Přemyslova</v>
      </c>
      <c r="F50" s="414"/>
      <c r="G50" s="414"/>
      <c r="H50" s="414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212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3" t="s">
        <v>1019</v>
      </c>
      <c r="F52" s="415"/>
      <c r="G52" s="415"/>
      <c r="H52" s="415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214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87" t="str">
        <f>E11</f>
        <v>SO 09 - SPLAŠKOVÁ KANALIZACE</v>
      </c>
      <c r="F54" s="415"/>
      <c r="G54" s="415"/>
      <c r="H54" s="415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Přemyslova, Chomutov</v>
      </c>
      <c r="G56" s="38"/>
      <c r="H56" s="38"/>
      <c r="I56" s="31" t="s">
        <v>24</v>
      </c>
      <c r="J56" s="61" t="str">
        <f>IF(J14="","",J14)</f>
        <v>29. 3. 2022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Statutární město Chomutov</v>
      </c>
      <c r="G58" s="38"/>
      <c r="H58" s="38"/>
      <c r="I58" s="31" t="s">
        <v>32</v>
      </c>
      <c r="J58" s="34" t="str">
        <f>E23</f>
        <v>refuel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35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218</v>
      </c>
      <c r="D61" s="139"/>
      <c r="E61" s="139"/>
      <c r="F61" s="139"/>
      <c r="G61" s="139"/>
      <c r="H61" s="139"/>
      <c r="I61" s="139"/>
      <c r="J61" s="140" t="s">
        <v>219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J91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220</v>
      </c>
    </row>
    <row r="64" spans="1:47" s="9" customFormat="1" ht="24.95" customHeight="1">
      <c r="B64" s="142"/>
      <c r="C64" s="143"/>
      <c r="D64" s="144" t="s">
        <v>314</v>
      </c>
      <c r="E64" s="145"/>
      <c r="F64" s="145"/>
      <c r="G64" s="145"/>
      <c r="H64" s="145"/>
      <c r="I64" s="145"/>
      <c r="J64" s="146">
        <f>J92</f>
        <v>0</v>
      </c>
      <c r="K64" s="143"/>
      <c r="L64" s="147"/>
    </row>
    <row r="65" spans="1:31" s="15" customFormat="1" ht="19.899999999999999" customHeight="1">
      <c r="B65" s="226"/>
      <c r="C65" s="99"/>
      <c r="D65" s="227" t="s">
        <v>315</v>
      </c>
      <c r="E65" s="228"/>
      <c r="F65" s="228"/>
      <c r="G65" s="228"/>
      <c r="H65" s="228"/>
      <c r="I65" s="228"/>
      <c r="J65" s="229">
        <f>J93</f>
        <v>0</v>
      </c>
      <c r="K65" s="99"/>
      <c r="L65" s="230"/>
    </row>
    <row r="66" spans="1:31" s="15" customFormat="1" ht="19.899999999999999" customHeight="1">
      <c r="B66" s="226"/>
      <c r="C66" s="99"/>
      <c r="D66" s="227" t="s">
        <v>317</v>
      </c>
      <c r="E66" s="228"/>
      <c r="F66" s="228"/>
      <c r="G66" s="228"/>
      <c r="H66" s="228"/>
      <c r="I66" s="228"/>
      <c r="J66" s="229">
        <f>J139</f>
        <v>0</v>
      </c>
      <c r="K66" s="99"/>
      <c r="L66" s="230"/>
    </row>
    <row r="67" spans="1:31" s="15" customFormat="1" ht="19.899999999999999" customHeight="1">
      <c r="B67" s="226"/>
      <c r="C67" s="99"/>
      <c r="D67" s="227" t="s">
        <v>318</v>
      </c>
      <c r="E67" s="228"/>
      <c r="F67" s="228"/>
      <c r="G67" s="228"/>
      <c r="H67" s="228"/>
      <c r="I67" s="228"/>
      <c r="J67" s="229">
        <f>J146</f>
        <v>0</v>
      </c>
      <c r="K67" s="99"/>
      <c r="L67" s="230"/>
    </row>
    <row r="68" spans="1:31" s="15" customFormat="1" ht="19.899999999999999" customHeight="1">
      <c r="B68" s="226"/>
      <c r="C68" s="99"/>
      <c r="D68" s="227" t="s">
        <v>320</v>
      </c>
      <c r="E68" s="228"/>
      <c r="F68" s="228"/>
      <c r="G68" s="228"/>
      <c r="H68" s="228"/>
      <c r="I68" s="228"/>
      <c r="J68" s="229">
        <f>J178</f>
        <v>0</v>
      </c>
      <c r="K68" s="99"/>
      <c r="L68" s="230"/>
    </row>
    <row r="69" spans="1:31" s="15" customFormat="1" ht="19.899999999999999" customHeight="1">
      <c r="B69" s="226"/>
      <c r="C69" s="99"/>
      <c r="D69" s="227" t="s">
        <v>321</v>
      </c>
      <c r="E69" s="228"/>
      <c r="F69" s="228"/>
      <c r="G69" s="228"/>
      <c r="H69" s="228"/>
      <c r="I69" s="228"/>
      <c r="J69" s="229">
        <f>J192</f>
        <v>0</v>
      </c>
      <c r="K69" s="99"/>
      <c r="L69" s="230"/>
    </row>
    <row r="70" spans="1:31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>
      <c r="A76" s="36"/>
      <c r="B76" s="37"/>
      <c r="C76" s="25" t="s">
        <v>225</v>
      </c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413" t="str">
        <f>E7</f>
        <v>Západní vstupní prostranství do areálu Kamencového jezera - B1 Přemyslova</v>
      </c>
      <c r="F79" s="414"/>
      <c r="G79" s="414"/>
      <c r="H79" s="414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>
      <c r="B80" s="23"/>
      <c r="C80" s="31" t="s">
        <v>212</v>
      </c>
      <c r="D80" s="24"/>
      <c r="E80" s="24"/>
      <c r="F80" s="24"/>
      <c r="G80" s="24"/>
      <c r="H80" s="24"/>
      <c r="I80" s="24"/>
      <c r="J80" s="24"/>
      <c r="K80" s="24"/>
      <c r="L80" s="22"/>
    </row>
    <row r="81" spans="1:65" s="2" customFormat="1" ht="16.5" customHeight="1">
      <c r="A81" s="36"/>
      <c r="B81" s="37"/>
      <c r="C81" s="38"/>
      <c r="D81" s="38"/>
      <c r="E81" s="413" t="s">
        <v>1019</v>
      </c>
      <c r="F81" s="415"/>
      <c r="G81" s="415"/>
      <c r="H81" s="415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214</v>
      </c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87" t="str">
        <f>E11</f>
        <v>SO 09 - SPLAŠKOVÁ KANALIZACE</v>
      </c>
      <c r="F83" s="415"/>
      <c r="G83" s="415"/>
      <c r="H83" s="415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22</v>
      </c>
      <c r="D85" s="38"/>
      <c r="E85" s="38"/>
      <c r="F85" s="29" t="str">
        <f>F14</f>
        <v>Přemyslova, Chomutov</v>
      </c>
      <c r="G85" s="38"/>
      <c r="H85" s="38"/>
      <c r="I85" s="31" t="s">
        <v>24</v>
      </c>
      <c r="J85" s="61" t="str">
        <f>IF(J14="","",J14)</f>
        <v>29. 3. 2022</v>
      </c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" customHeight="1">
      <c r="A87" s="36"/>
      <c r="B87" s="37"/>
      <c r="C87" s="31" t="s">
        <v>26</v>
      </c>
      <c r="D87" s="38"/>
      <c r="E87" s="38"/>
      <c r="F87" s="29" t="str">
        <f>E17</f>
        <v>Statutární město Chomutov</v>
      </c>
      <c r="G87" s="38"/>
      <c r="H87" s="38"/>
      <c r="I87" s="31" t="s">
        <v>32</v>
      </c>
      <c r="J87" s="34" t="str">
        <f>E23</f>
        <v>refuel s.r.o.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5.2" customHeight="1">
      <c r="A88" s="36"/>
      <c r="B88" s="37"/>
      <c r="C88" s="31" t="s">
        <v>30</v>
      </c>
      <c r="D88" s="38"/>
      <c r="E88" s="38"/>
      <c r="F88" s="29" t="str">
        <f>IF(E20="","",E20)</f>
        <v>Vyplň údaj</v>
      </c>
      <c r="G88" s="38"/>
      <c r="H88" s="38"/>
      <c r="I88" s="31" t="s">
        <v>35</v>
      </c>
      <c r="J88" s="34" t="str">
        <f>E26</f>
        <v xml:space="preserve"> 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0" customFormat="1" ht="29.25" customHeight="1">
      <c r="A90" s="148"/>
      <c r="B90" s="149"/>
      <c r="C90" s="150" t="s">
        <v>226</v>
      </c>
      <c r="D90" s="151" t="s">
        <v>58</v>
      </c>
      <c r="E90" s="151" t="s">
        <v>54</v>
      </c>
      <c r="F90" s="151" t="s">
        <v>55</v>
      </c>
      <c r="G90" s="151" t="s">
        <v>227</v>
      </c>
      <c r="H90" s="151" t="s">
        <v>228</v>
      </c>
      <c r="I90" s="151" t="s">
        <v>229</v>
      </c>
      <c r="J90" s="151" t="s">
        <v>219</v>
      </c>
      <c r="K90" s="152" t="s">
        <v>230</v>
      </c>
      <c r="L90" s="153"/>
      <c r="M90" s="70" t="s">
        <v>21</v>
      </c>
      <c r="N90" s="71" t="s">
        <v>43</v>
      </c>
      <c r="O90" s="71" t="s">
        <v>231</v>
      </c>
      <c r="P90" s="71" t="s">
        <v>232</v>
      </c>
      <c r="Q90" s="71" t="s">
        <v>233</v>
      </c>
      <c r="R90" s="71" t="s">
        <v>234</v>
      </c>
      <c r="S90" s="71" t="s">
        <v>235</v>
      </c>
      <c r="T90" s="72" t="s">
        <v>236</v>
      </c>
      <c r="U90" s="148"/>
      <c r="V90" s="148"/>
      <c r="W90" s="148"/>
      <c r="X90" s="148"/>
      <c r="Y90" s="148"/>
      <c r="Z90" s="148"/>
      <c r="AA90" s="148"/>
      <c r="AB90" s="148"/>
      <c r="AC90" s="148"/>
      <c r="AD90" s="148"/>
      <c r="AE90" s="148"/>
    </row>
    <row r="91" spans="1:65" s="2" customFormat="1" ht="22.9" customHeight="1">
      <c r="A91" s="36"/>
      <c r="B91" s="37"/>
      <c r="C91" s="77" t="s">
        <v>237</v>
      </c>
      <c r="D91" s="38"/>
      <c r="E91" s="38"/>
      <c r="F91" s="38"/>
      <c r="G91" s="38"/>
      <c r="H91" s="38"/>
      <c r="I91" s="38"/>
      <c r="J91" s="154">
        <f>BK91</f>
        <v>0</v>
      </c>
      <c r="K91" s="38"/>
      <c r="L91" s="41"/>
      <c r="M91" s="73"/>
      <c r="N91" s="155"/>
      <c r="O91" s="74"/>
      <c r="P91" s="156">
        <f>P92</f>
        <v>0</v>
      </c>
      <c r="Q91" s="74"/>
      <c r="R91" s="156">
        <f>R92</f>
        <v>0.1034537002</v>
      </c>
      <c r="S91" s="74"/>
      <c r="T91" s="157">
        <f>T92</f>
        <v>0.24479999999999999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72</v>
      </c>
      <c r="AU91" s="19" t="s">
        <v>220</v>
      </c>
      <c r="BK91" s="158">
        <f>BK92</f>
        <v>0</v>
      </c>
    </row>
    <row r="92" spans="1:65" s="11" customFormat="1" ht="25.9" customHeight="1">
      <c r="B92" s="159"/>
      <c r="C92" s="160"/>
      <c r="D92" s="161" t="s">
        <v>72</v>
      </c>
      <c r="E92" s="162" t="s">
        <v>322</v>
      </c>
      <c r="F92" s="162" t="s">
        <v>323</v>
      </c>
      <c r="G92" s="160"/>
      <c r="H92" s="160"/>
      <c r="I92" s="163"/>
      <c r="J92" s="164">
        <f>BK92</f>
        <v>0</v>
      </c>
      <c r="K92" s="160"/>
      <c r="L92" s="165"/>
      <c r="M92" s="166"/>
      <c r="N92" s="167"/>
      <c r="O92" s="167"/>
      <c r="P92" s="168">
        <f>P93+P139+P146+P178+P192</f>
        <v>0</v>
      </c>
      <c r="Q92" s="167"/>
      <c r="R92" s="168">
        <f>R93+R139+R146+R178+R192</f>
        <v>0.1034537002</v>
      </c>
      <c r="S92" s="167"/>
      <c r="T92" s="169">
        <f>T93+T139+T146+T178+T192</f>
        <v>0.24479999999999999</v>
      </c>
      <c r="AR92" s="170" t="s">
        <v>80</v>
      </c>
      <c r="AT92" s="171" t="s">
        <v>72</v>
      </c>
      <c r="AU92" s="171" t="s">
        <v>73</v>
      </c>
      <c r="AY92" s="170" t="s">
        <v>239</v>
      </c>
      <c r="BK92" s="172">
        <f>BK93+BK139+BK146+BK178+BK192</f>
        <v>0</v>
      </c>
    </row>
    <row r="93" spans="1:65" s="11" customFormat="1" ht="22.9" customHeight="1">
      <c r="B93" s="159"/>
      <c r="C93" s="160"/>
      <c r="D93" s="161" t="s">
        <v>72</v>
      </c>
      <c r="E93" s="231" t="s">
        <v>80</v>
      </c>
      <c r="F93" s="231" t="s">
        <v>257</v>
      </c>
      <c r="G93" s="160"/>
      <c r="H93" s="160"/>
      <c r="I93" s="163"/>
      <c r="J93" s="232">
        <f>BK93</f>
        <v>0</v>
      </c>
      <c r="K93" s="160"/>
      <c r="L93" s="165"/>
      <c r="M93" s="166"/>
      <c r="N93" s="167"/>
      <c r="O93" s="167"/>
      <c r="P93" s="168">
        <f>SUM(P94:P138)</f>
        <v>0</v>
      </c>
      <c r="Q93" s="167"/>
      <c r="R93" s="168">
        <f>SUM(R94:R138)</f>
        <v>5.11658802E-2</v>
      </c>
      <c r="S93" s="167"/>
      <c r="T93" s="169">
        <f>SUM(T94:T138)</f>
        <v>0.24479999999999999</v>
      </c>
      <c r="AR93" s="170" t="s">
        <v>80</v>
      </c>
      <c r="AT93" s="171" t="s">
        <v>72</v>
      </c>
      <c r="AU93" s="171" t="s">
        <v>80</v>
      </c>
      <c r="AY93" s="170" t="s">
        <v>239</v>
      </c>
      <c r="BK93" s="172">
        <f>SUM(BK94:BK138)</f>
        <v>0</v>
      </c>
    </row>
    <row r="94" spans="1:65" s="2" customFormat="1" ht="37.9" customHeight="1">
      <c r="A94" s="36"/>
      <c r="B94" s="37"/>
      <c r="C94" s="173" t="s">
        <v>80</v>
      </c>
      <c r="D94" s="173" t="s">
        <v>240</v>
      </c>
      <c r="E94" s="174" t="s">
        <v>4996</v>
      </c>
      <c r="F94" s="175" t="s">
        <v>4997</v>
      </c>
      <c r="G94" s="176" t="s">
        <v>326</v>
      </c>
      <c r="H94" s="177">
        <v>0.96</v>
      </c>
      <c r="I94" s="178"/>
      <c r="J94" s="179">
        <f>ROUND(I94*H94,2)</f>
        <v>0</v>
      </c>
      <c r="K94" s="175" t="s">
        <v>327</v>
      </c>
      <c r="L94" s="41"/>
      <c r="M94" s="180" t="s">
        <v>21</v>
      </c>
      <c r="N94" s="181" t="s">
        <v>44</v>
      </c>
      <c r="O94" s="66"/>
      <c r="P94" s="182">
        <f>O94*H94</f>
        <v>0</v>
      </c>
      <c r="Q94" s="182">
        <v>0</v>
      </c>
      <c r="R94" s="182">
        <f>Q94*H94</f>
        <v>0</v>
      </c>
      <c r="S94" s="182">
        <v>0.255</v>
      </c>
      <c r="T94" s="183">
        <f>S94*H94</f>
        <v>0.24479999999999999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4" t="s">
        <v>100</v>
      </c>
      <c r="AT94" s="184" t="s">
        <v>240</v>
      </c>
      <c r="AU94" s="184" t="s">
        <v>82</v>
      </c>
      <c r="AY94" s="19" t="s">
        <v>239</v>
      </c>
      <c r="BE94" s="185">
        <f>IF(N94="základní",J94,0)</f>
        <v>0</v>
      </c>
      <c r="BF94" s="185">
        <f>IF(N94="snížená",J94,0)</f>
        <v>0</v>
      </c>
      <c r="BG94" s="185">
        <f>IF(N94="zákl. přenesená",J94,0)</f>
        <v>0</v>
      </c>
      <c r="BH94" s="185">
        <f>IF(N94="sníž. přenesená",J94,0)</f>
        <v>0</v>
      </c>
      <c r="BI94" s="185">
        <f>IF(N94="nulová",J94,0)</f>
        <v>0</v>
      </c>
      <c r="BJ94" s="19" t="s">
        <v>80</v>
      </c>
      <c r="BK94" s="185">
        <f>ROUND(I94*H94,2)</f>
        <v>0</v>
      </c>
      <c r="BL94" s="19" t="s">
        <v>100</v>
      </c>
      <c r="BM94" s="184" t="s">
        <v>5988</v>
      </c>
    </row>
    <row r="95" spans="1:65" s="2" customFormat="1" ht="11.25">
      <c r="A95" s="36"/>
      <c r="B95" s="37"/>
      <c r="C95" s="38"/>
      <c r="D95" s="233" t="s">
        <v>329</v>
      </c>
      <c r="E95" s="38"/>
      <c r="F95" s="234" t="s">
        <v>4999</v>
      </c>
      <c r="G95" s="38"/>
      <c r="H95" s="38"/>
      <c r="I95" s="188"/>
      <c r="J95" s="38"/>
      <c r="K95" s="38"/>
      <c r="L95" s="41"/>
      <c r="M95" s="189"/>
      <c r="N95" s="190"/>
      <c r="O95" s="66"/>
      <c r="P95" s="66"/>
      <c r="Q95" s="66"/>
      <c r="R95" s="66"/>
      <c r="S95" s="66"/>
      <c r="T95" s="67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329</v>
      </c>
      <c r="AU95" s="19" t="s">
        <v>82</v>
      </c>
    </row>
    <row r="96" spans="1:65" s="12" customFormat="1" ht="11.25">
      <c r="B96" s="191"/>
      <c r="C96" s="192"/>
      <c r="D96" s="186" t="s">
        <v>248</v>
      </c>
      <c r="E96" s="193" t="s">
        <v>21</v>
      </c>
      <c r="F96" s="194" t="s">
        <v>5989</v>
      </c>
      <c r="G96" s="192"/>
      <c r="H96" s="193" t="s">
        <v>21</v>
      </c>
      <c r="I96" s="195"/>
      <c r="J96" s="192"/>
      <c r="K96" s="192"/>
      <c r="L96" s="196"/>
      <c r="M96" s="197"/>
      <c r="N96" s="198"/>
      <c r="O96" s="198"/>
      <c r="P96" s="198"/>
      <c r="Q96" s="198"/>
      <c r="R96" s="198"/>
      <c r="S96" s="198"/>
      <c r="T96" s="199"/>
      <c r="AT96" s="200" t="s">
        <v>248</v>
      </c>
      <c r="AU96" s="200" t="s">
        <v>82</v>
      </c>
      <c r="AV96" s="12" t="s">
        <v>80</v>
      </c>
      <c r="AW96" s="12" t="s">
        <v>34</v>
      </c>
      <c r="AX96" s="12" t="s">
        <v>73</v>
      </c>
      <c r="AY96" s="200" t="s">
        <v>239</v>
      </c>
    </row>
    <row r="97" spans="1:65" s="12" customFormat="1" ht="11.25">
      <c r="B97" s="191"/>
      <c r="C97" s="192"/>
      <c r="D97" s="186" t="s">
        <v>248</v>
      </c>
      <c r="E97" s="193" t="s">
        <v>21</v>
      </c>
      <c r="F97" s="194" t="s">
        <v>5990</v>
      </c>
      <c r="G97" s="192"/>
      <c r="H97" s="193" t="s">
        <v>21</v>
      </c>
      <c r="I97" s="195"/>
      <c r="J97" s="192"/>
      <c r="K97" s="192"/>
      <c r="L97" s="196"/>
      <c r="M97" s="197"/>
      <c r="N97" s="198"/>
      <c r="O97" s="198"/>
      <c r="P97" s="198"/>
      <c r="Q97" s="198"/>
      <c r="R97" s="198"/>
      <c r="S97" s="198"/>
      <c r="T97" s="199"/>
      <c r="AT97" s="200" t="s">
        <v>248</v>
      </c>
      <c r="AU97" s="200" t="s">
        <v>82</v>
      </c>
      <c r="AV97" s="12" t="s">
        <v>80</v>
      </c>
      <c r="AW97" s="12" t="s">
        <v>34</v>
      </c>
      <c r="AX97" s="12" t="s">
        <v>73</v>
      </c>
      <c r="AY97" s="200" t="s">
        <v>239</v>
      </c>
    </row>
    <row r="98" spans="1:65" s="13" customFormat="1" ht="11.25">
      <c r="B98" s="201"/>
      <c r="C98" s="202"/>
      <c r="D98" s="186" t="s">
        <v>248</v>
      </c>
      <c r="E98" s="203" t="s">
        <v>21</v>
      </c>
      <c r="F98" s="204" t="s">
        <v>5991</v>
      </c>
      <c r="G98" s="202"/>
      <c r="H98" s="205">
        <v>0.96</v>
      </c>
      <c r="I98" s="206"/>
      <c r="J98" s="202"/>
      <c r="K98" s="202"/>
      <c r="L98" s="207"/>
      <c r="M98" s="208"/>
      <c r="N98" s="209"/>
      <c r="O98" s="209"/>
      <c r="P98" s="209"/>
      <c r="Q98" s="209"/>
      <c r="R98" s="209"/>
      <c r="S98" s="209"/>
      <c r="T98" s="210"/>
      <c r="AT98" s="211" t="s">
        <v>248</v>
      </c>
      <c r="AU98" s="211" t="s">
        <v>82</v>
      </c>
      <c r="AV98" s="13" t="s">
        <v>82</v>
      </c>
      <c r="AW98" s="13" t="s">
        <v>34</v>
      </c>
      <c r="AX98" s="13" t="s">
        <v>73</v>
      </c>
      <c r="AY98" s="211" t="s">
        <v>239</v>
      </c>
    </row>
    <row r="99" spans="1:65" s="14" customFormat="1" ht="11.25">
      <c r="B99" s="212"/>
      <c r="C99" s="213"/>
      <c r="D99" s="186" t="s">
        <v>248</v>
      </c>
      <c r="E99" s="214" t="s">
        <v>21</v>
      </c>
      <c r="F99" s="215" t="s">
        <v>251</v>
      </c>
      <c r="G99" s="213"/>
      <c r="H99" s="216">
        <v>0.96</v>
      </c>
      <c r="I99" s="217"/>
      <c r="J99" s="213"/>
      <c r="K99" s="213"/>
      <c r="L99" s="218"/>
      <c r="M99" s="219"/>
      <c r="N99" s="220"/>
      <c r="O99" s="220"/>
      <c r="P99" s="220"/>
      <c r="Q99" s="220"/>
      <c r="R99" s="220"/>
      <c r="S99" s="220"/>
      <c r="T99" s="221"/>
      <c r="AT99" s="222" t="s">
        <v>248</v>
      </c>
      <c r="AU99" s="222" t="s">
        <v>82</v>
      </c>
      <c r="AV99" s="14" t="s">
        <v>100</v>
      </c>
      <c r="AW99" s="14" t="s">
        <v>34</v>
      </c>
      <c r="AX99" s="14" t="s">
        <v>80</v>
      </c>
      <c r="AY99" s="222" t="s">
        <v>239</v>
      </c>
    </row>
    <row r="100" spans="1:65" s="2" customFormat="1" ht="24.2" customHeight="1">
      <c r="A100" s="36"/>
      <c r="B100" s="37"/>
      <c r="C100" s="173" t="s">
        <v>82</v>
      </c>
      <c r="D100" s="173" t="s">
        <v>240</v>
      </c>
      <c r="E100" s="174" t="s">
        <v>5008</v>
      </c>
      <c r="F100" s="175" t="s">
        <v>5009</v>
      </c>
      <c r="G100" s="176" t="s">
        <v>348</v>
      </c>
      <c r="H100" s="177">
        <v>1.536</v>
      </c>
      <c r="I100" s="178"/>
      <c r="J100" s="179">
        <f>ROUND(I100*H100,2)</f>
        <v>0</v>
      </c>
      <c r="K100" s="175" t="s">
        <v>327</v>
      </c>
      <c r="L100" s="41"/>
      <c r="M100" s="180" t="s">
        <v>21</v>
      </c>
      <c r="N100" s="181" t="s">
        <v>44</v>
      </c>
      <c r="O100" s="66"/>
      <c r="P100" s="182">
        <f>O100*H100</f>
        <v>0</v>
      </c>
      <c r="Q100" s="182">
        <v>0</v>
      </c>
      <c r="R100" s="182">
        <f>Q100*H100</f>
        <v>0</v>
      </c>
      <c r="S100" s="182">
        <v>0</v>
      </c>
      <c r="T100" s="183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84" t="s">
        <v>100</v>
      </c>
      <c r="AT100" s="184" t="s">
        <v>240</v>
      </c>
      <c r="AU100" s="184" t="s">
        <v>82</v>
      </c>
      <c r="AY100" s="19" t="s">
        <v>239</v>
      </c>
      <c r="BE100" s="185">
        <f>IF(N100="základní",J100,0)</f>
        <v>0</v>
      </c>
      <c r="BF100" s="185">
        <f>IF(N100="snížená",J100,0)</f>
        <v>0</v>
      </c>
      <c r="BG100" s="185">
        <f>IF(N100="zákl. přenesená",J100,0)</f>
        <v>0</v>
      </c>
      <c r="BH100" s="185">
        <f>IF(N100="sníž. přenesená",J100,0)</f>
        <v>0</v>
      </c>
      <c r="BI100" s="185">
        <f>IF(N100="nulová",J100,0)</f>
        <v>0</v>
      </c>
      <c r="BJ100" s="19" t="s">
        <v>80</v>
      </c>
      <c r="BK100" s="185">
        <f>ROUND(I100*H100,2)</f>
        <v>0</v>
      </c>
      <c r="BL100" s="19" t="s">
        <v>100</v>
      </c>
      <c r="BM100" s="184" t="s">
        <v>5992</v>
      </c>
    </row>
    <row r="101" spans="1:65" s="2" customFormat="1" ht="11.25">
      <c r="A101" s="36"/>
      <c r="B101" s="37"/>
      <c r="C101" s="38"/>
      <c r="D101" s="233" t="s">
        <v>329</v>
      </c>
      <c r="E101" s="38"/>
      <c r="F101" s="234" t="s">
        <v>5011</v>
      </c>
      <c r="G101" s="38"/>
      <c r="H101" s="38"/>
      <c r="I101" s="188"/>
      <c r="J101" s="38"/>
      <c r="K101" s="38"/>
      <c r="L101" s="41"/>
      <c r="M101" s="189"/>
      <c r="N101" s="190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329</v>
      </c>
      <c r="AU101" s="19" t="s">
        <v>82</v>
      </c>
    </row>
    <row r="102" spans="1:65" s="12" customFormat="1" ht="11.25">
      <c r="B102" s="191"/>
      <c r="C102" s="192"/>
      <c r="D102" s="186" t="s">
        <v>248</v>
      </c>
      <c r="E102" s="193" t="s">
        <v>21</v>
      </c>
      <c r="F102" s="194" t="s">
        <v>5989</v>
      </c>
      <c r="G102" s="192"/>
      <c r="H102" s="193" t="s">
        <v>21</v>
      </c>
      <c r="I102" s="195"/>
      <c r="J102" s="192"/>
      <c r="K102" s="192"/>
      <c r="L102" s="196"/>
      <c r="M102" s="197"/>
      <c r="N102" s="198"/>
      <c r="O102" s="198"/>
      <c r="P102" s="198"/>
      <c r="Q102" s="198"/>
      <c r="R102" s="198"/>
      <c r="S102" s="198"/>
      <c r="T102" s="199"/>
      <c r="AT102" s="200" t="s">
        <v>248</v>
      </c>
      <c r="AU102" s="200" t="s">
        <v>82</v>
      </c>
      <c r="AV102" s="12" t="s">
        <v>80</v>
      </c>
      <c r="AW102" s="12" t="s">
        <v>34</v>
      </c>
      <c r="AX102" s="12" t="s">
        <v>73</v>
      </c>
      <c r="AY102" s="200" t="s">
        <v>239</v>
      </c>
    </row>
    <row r="103" spans="1:65" s="12" customFormat="1" ht="11.25">
      <c r="B103" s="191"/>
      <c r="C103" s="192"/>
      <c r="D103" s="186" t="s">
        <v>248</v>
      </c>
      <c r="E103" s="193" t="s">
        <v>21</v>
      </c>
      <c r="F103" s="194" t="s">
        <v>5990</v>
      </c>
      <c r="G103" s="192"/>
      <c r="H103" s="193" t="s">
        <v>21</v>
      </c>
      <c r="I103" s="195"/>
      <c r="J103" s="192"/>
      <c r="K103" s="192"/>
      <c r="L103" s="196"/>
      <c r="M103" s="197"/>
      <c r="N103" s="198"/>
      <c r="O103" s="198"/>
      <c r="P103" s="198"/>
      <c r="Q103" s="198"/>
      <c r="R103" s="198"/>
      <c r="S103" s="198"/>
      <c r="T103" s="199"/>
      <c r="AT103" s="200" t="s">
        <v>248</v>
      </c>
      <c r="AU103" s="200" t="s">
        <v>82</v>
      </c>
      <c r="AV103" s="12" t="s">
        <v>80</v>
      </c>
      <c r="AW103" s="12" t="s">
        <v>34</v>
      </c>
      <c r="AX103" s="12" t="s">
        <v>73</v>
      </c>
      <c r="AY103" s="200" t="s">
        <v>239</v>
      </c>
    </row>
    <row r="104" spans="1:65" s="13" customFormat="1" ht="11.25">
      <c r="B104" s="201"/>
      <c r="C104" s="202"/>
      <c r="D104" s="186" t="s">
        <v>248</v>
      </c>
      <c r="E104" s="203" t="s">
        <v>21</v>
      </c>
      <c r="F104" s="204" t="s">
        <v>5993</v>
      </c>
      <c r="G104" s="202"/>
      <c r="H104" s="205">
        <v>1.536</v>
      </c>
      <c r="I104" s="206"/>
      <c r="J104" s="202"/>
      <c r="K104" s="202"/>
      <c r="L104" s="207"/>
      <c r="M104" s="208"/>
      <c r="N104" s="209"/>
      <c r="O104" s="209"/>
      <c r="P104" s="209"/>
      <c r="Q104" s="209"/>
      <c r="R104" s="209"/>
      <c r="S104" s="209"/>
      <c r="T104" s="210"/>
      <c r="AT104" s="211" t="s">
        <v>248</v>
      </c>
      <c r="AU104" s="211" t="s">
        <v>82</v>
      </c>
      <c r="AV104" s="13" t="s">
        <v>82</v>
      </c>
      <c r="AW104" s="13" t="s">
        <v>34</v>
      </c>
      <c r="AX104" s="13" t="s">
        <v>73</v>
      </c>
      <c r="AY104" s="211" t="s">
        <v>239</v>
      </c>
    </row>
    <row r="105" spans="1:65" s="14" customFormat="1" ht="11.25">
      <c r="B105" s="212"/>
      <c r="C105" s="213"/>
      <c r="D105" s="186" t="s">
        <v>248</v>
      </c>
      <c r="E105" s="214" t="s">
        <v>21</v>
      </c>
      <c r="F105" s="215" t="s">
        <v>251</v>
      </c>
      <c r="G105" s="213"/>
      <c r="H105" s="216">
        <v>1.536</v>
      </c>
      <c r="I105" s="217"/>
      <c r="J105" s="213"/>
      <c r="K105" s="213"/>
      <c r="L105" s="218"/>
      <c r="M105" s="219"/>
      <c r="N105" s="220"/>
      <c r="O105" s="220"/>
      <c r="P105" s="220"/>
      <c r="Q105" s="220"/>
      <c r="R105" s="220"/>
      <c r="S105" s="220"/>
      <c r="T105" s="221"/>
      <c r="AT105" s="222" t="s">
        <v>248</v>
      </c>
      <c r="AU105" s="222" t="s">
        <v>82</v>
      </c>
      <c r="AV105" s="14" t="s">
        <v>100</v>
      </c>
      <c r="AW105" s="14" t="s">
        <v>34</v>
      </c>
      <c r="AX105" s="14" t="s">
        <v>80</v>
      </c>
      <c r="AY105" s="222" t="s">
        <v>239</v>
      </c>
    </row>
    <row r="106" spans="1:65" s="2" customFormat="1" ht="24.2" customHeight="1">
      <c r="A106" s="36"/>
      <c r="B106" s="37"/>
      <c r="C106" s="173" t="s">
        <v>96</v>
      </c>
      <c r="D106" s="173" t="s">
        <v>240</v>
      </c>
      <c r="E106" s="174" t="s">
        <v>376</v>
      </c>
      <c r="F106" s="175" t="s">
        <v>377</v>
      </c>
      <c r="G106" s="176" t="s">
        <v>348</v>
      </c>
      <c r="H106" s="177">
        <v>18.306000000000001</v>
      </c>
      <c r="I106" s="178"/>
      <c r="J106" s="179">
        <f>ROUND(I106*H106,2)</f>
        <v>0</v>
      </c>
      <c r="K106" s="175" t="s">
        <v>327</v>
      </c>
      <c r="L106" s="41"/>
      <c r="M106" s="180" t="s">
        <v>21</v>
      </c>
      <c r="N106" s="181" t="s">
        <v>44</v>
      </c>
      <c r="O106" s="66"/>
      <c r="P106" s="182">
        <f>O106*H106</f>
        <v>0</v>
      </c>
      <c r="Q106" s="182">
        <v>0</v>
      </c>
      <c r="R106" s="182">
        <f>Q106*H106</f>
        <v>0</v>
      </c>
      <c r="S106" s="182">
        <v>0</v>
      </c>
      <c r="T106" s="18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4" t="s">
        <v>100</v>
      </c>
      <c r="AT106" s="184" t="s">
        <v>240</v>
      </c>
      <c r="AU106" s="184" t="s">
        <v>82</v>
      </c>
      <c r="AY106" s="19" t="s">
        <v>239</v>
      </c>
      <c r="BE106" s="185">
        <f>IF(N106="základní",J106,0)</f>
        <v>0</v>
      </c>
      <c r="BF106" s="185">
        <f>IF(N106="snížená",J106,0)</f>
        <v>0</v>
      </c>
      <c r="BG106" s="185">
        <f>IF(N106="zákl. přenesená",J106,0)</f>
        <v>0</v>
      </c>
      <c r="BH106" s="185">
        <f>IF(N106="sníž. přenesená",J106,0)</f>
        <v>0</v>
      </c>
      <c r="BI106" s="185">
        <f>IF(N106="nulová",J106,0)</f>
        <v>0</v>
      </c>
      <c r="BJ106" s="19" t="s">
        <v>80</v>
      </c>
      <c r="BK106" s="185">
        <f>ROUND(I106*H106,2)</f>
        <v>0</v>
      </c>
      <c r="BL106" s="19" t="s">
        <v>100</v>
      </c>
      <c r="BM106" s="184" t="s">
        <v>5994</v>
      </c>
    </row>
    <row r="107" spans="1:65" s="2" customFormat="1" ht="11.25">
      <c r="A107" s="36"/>
      <c r="B107" s="37"/>
      <c r="C107" s="38"/>
      <c r="D107" s="233" t="s">
        <v>329</v>
      </c>
      <c r="E107" s="38"/>
      <c r="F107" s="234" t="s">
        <v>379</v>
      </c>
      <c r="G107" s="38"/>
      <c r="H107" s="38"/>
      <c r="I107" s="188"/>
      <c r="J107" s="38"/>
      <c r="K107" s="38"/>
      <c r="L107" s="41"/>
      <c r="M107" s="189"/>
      <c r="N107" s="190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329</v>
      </c>
      <c r="AU107" s="19" t="s">
        <v>82</v>
      </c>
    </row>
    <row r="108" spans="1:65" s="12" customFormat="1" ht="11.25">
      <c r="B108" s="191"/>
      <c r="C108" s="192"/>
      <c r="D108" s="186" t="s">
        <v>248</v>
      </c>
      <c r="E108" s="193" t="s">
        <v>21</v>
      </c>
      <c r="F108" s="194" t="s">
        <v>5995</v>
      </c>
      <c r="G108" s="192"/>
      <c r="H108" s="193" t="s">
        <v>21</v>
      </c>
      <c r="I108" s="195"/>
      <c r="J108" s="192"/>
      <c r="K108" s="192"/>
      <c r="L108" s="196"/>
      <c r="M108" s="197"/>
      <c r="N108" s="198"/>
      <c r="O108" s="198"/>
      <c r="P108" s="198"/>
      <c r="Q108" s="198"/>
      <c r="R108" s="198"/>
      <c r="S108" s="198"/>
      <c r="T108" s="199"/>
      <c r="AT108" s="200" t="s">
        <v>248</v>
      </c>
      <c r="AU108" s="200" t="s">
        <v>82</v>
      </c>
      <c r="AV108" s="12" t="s">
        <v>80</v>
      </c>
      <c r="AW108" s="12" t="s">
        <v>34</v>
      </c>
      <c r="AX108" s="12" t="s">
        <v>73</v>
      </c>
      <c r="AY108" s="200" t="s">
        <v>239</v>
      </c>
    </row>
    <row r="109" spans="1:65" s="12" customFormat="1" ht="11.25">
      <c r="B109" s="191"/>
      <c r="C109" s="192"/>
      <c r="D109" s="186" t="s">
        <v>248</v>
      </c>
      <c r="E109" s="193" t="s">
        <v>21</v>
      </c>
      <c r="F109" s="194" t="s">
        <v>5996</v>
      </c>
      <c r="G109" s="192"/>
      <c r="H109" s="193" t="s">
        <v>21</v>
      </c>
      <c r="I109" s="195"/>
      <c r="J109" s="192"/>
      <c r="K109" s="192"/>
      <c r="L109" s="196"/>
      <c r="M109" s="197"/>
      <c r="N109" s="198"/>
      <c r="O109" s="198"/>
      <c r="P109" s="198"/>
      <c r="Q109" s="198"/>
      <c r="R109" s="198"/>
      <c r="S109" s="198"/>
      <c r="T109" s="199"/>
      <c r="AT109" s="200" t="s">
        <v>248</v>
      </c>
      <c r="AU109" s="200" t="s">
        <v>82</v>
      </c>
      <c r="AV109" s="12" t="s">
        <v>80</v>
      </c>
      <c r="AW109" s="12" t="s">
        <v>34</v>
      </c>
      <c r="AX109" s="12" t="s">
        <v>73</v>
      </c>
      <c r="AY109" s="200" t="s">
        <v>239</v>
      </c>
    </row>
    <row r="110" spans="1:65" s="13" customFormat="1" ht="11.25">
      <c r="B110" s="201"/>
      <c r="C110" s="202"/>
      <c r="D110" s="186" t="s">
        <v>248</v>
      </c>
      <c r="E110" s="203" t="s">
        <v>21</v>
      </c>
      <c r="F110" s="204" t="s">
        <v>5997</v>
      </c>
      <c r="G110" s="202"/>
      <c r="H110" s="205">
        <v>18.306000000000001</v>
      </c>
      <c r="I110" s="206"/>
      <c r="J110" s="202"/>
      <c r="K110" s="202"/>
      <c r="L110" s="207"/>
      <c r="M110" s="208"/>
      <c r="N110" s="209"/>
      <c r="O110" s="209"/>
      <c r="P110" s="209"/>
      <c r="Q110" s="209"/>
      <c r="R110" s="209"/>
      <c r="S110" s="209"/>
      <c r="T110" s="210"/>
      <c r="AT110" s="211" t="s">
        <v>248</v>
      </c>
      <c r="AU110" s="211" t="s">
        <v>82</v>
      </c>
      <c r="AV110" s="13" t="s">
        <v>82</v>
      </c>
      <c r="AW110" s="13" t="s">
        <v>34</v>
      </c>
      <c r="AX110" s="13" t="s">
        <v>73</v>
      </c>
      <c r="AY110" s="211" t="s">
        <v>239</v>
      </c>
    </row>
    <row r="111" spans="1:65" s="14" customFormat="1" ht="11.25">
      <c r="B111" s="212"/>
      <c r="C111" s="213"/>
      <c r="D111" s="186" t="s">
        <v>248</v>
      </c>
      <c r="E111" s="214" t="s">
        <v>21</v>
      </c>
      <c r="F111" s="215" t="s">
        <v>251</v>
      </c>
      <c r="G111" s="213"/>
      <c r="H111" s="216">
        <v>18.306000000000001</v>
      </c>
      <c r="I111" s="217"/>
      <c r="J111" s="213"/>
      <c r="K111" s="213"/>
      <c r="L111" s="218"/>
      <c r="M111" s="219"/>
      <c r="N111" s="220"/>
      <c r="O111" s="220"/>
      <c r="P111" s="220"/>
      <c r="Q111" s="220"/>
      <c r="R111" s="220"/>
      <c r="S111" s="220"/>
      <c r="T111" s="221"/>
      <c r="AT111" s="222" t="s">
        <v>248</v>
      </c>
      <c r="AU111" s="222" t="s">
        <v>82</v>
      </c>
      <c r="AV111" s="14" t="s">
        <v>100</v>
      </c>
      <c r="AW111" s="14" t="s">
        <v>34</v>
      </c>
      <c r="AX111" s="14" t="s">
        <v>80</v>
      </c>
      <c r="AY111" s="222" t="s">
        <v>239</v>
      </c>
    </row>
    <row r="112" spans="1:65" s="2" customFormat="1" ht="21.75" customHeight="1">
      <c r="A112" s="36"/>
      <c r="B112" s="37"/>
      <c r="C112" s="173" t="s">
        <v>100</v>
      </c>
      <c r="D112" s="173" t="s">
        <v>240</v>
      </c>
      <c r="E112" s="174" t="s">
        <v>396</v>
      </c>
      <c r="F112" s="175" t="s">
        <v>397</v>
      </c>
      <c r="G112" s="176" t="s">
        <v>326</v>
      </c>
      <c r="H112" s="177">
        <v>61.02</v>
      </c>
      <c r="I112" s="178"/>
      <c r="J112" s="179">
        <f>ROUND(I112*H112,2)</f>
        <v>0</v>
      </c>
      <c r="K112" s="175" t="s">
        <v>327</v>
      </c>
      <c r="L112" s="41"/>
      <c r="M112" s="180" t="s">
        <v>21</v>
      </c>
      <c r="N112" s="181" t="s">
        <v>44</v>
      </c>
      <c r="O112" s="66"/>
      <c r="P112" s="182">
        <f>O112*H112</f>
        <v>0</v>
      </c>
      <c r="Q112" s="182">
        <v>8.3850999999999999E-4</v>
      </c>
      <c r="R112" s="182">
        <f>Q112*H112</f>
        <v>5.11658802E-2</v>
      </c>
      <c r="S112" s="182">
        <v>0</v>
      </c>
      <c r="T112" s="18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4" t="s">
        <v>100</v>
      </c>
      <c r="AT112" s="184" t="s">
        <v>240</v>
      </c>
      <c r="AU112" s="184" t="s">
        <v>82</v>
      </c>
      <c r="AY112" s="19" t="s">
        <v>239</v>
      </c>
      <c r="BE112" s="185">
        <f>IF(N112="základní",J112,0)</f>
        <v>0</v>
      </c>
      <c r="BF112" s="185">
        <f>IF(N112="snížená",J112,0)</f>
        <v>0</v>
      </c>
      <c r="BG112" s="185">
        <f>IF(N112="zákl. přenesená",J112,0)</f>
        <v>0</v>
      </c>
      <c r="BH112" s="185">
        <f>IF(N112="sníž. přenesená",J112,0)</f>
        <v>0</v>
      </c>
      <c r="BI112" s="185">
        <f>IF(N112="nulová",J112,0)</f>
        <v>0</v>
      </c>
      <c r="BJ112" s="19" t="s">
        <v>80</v>
      </c>
      <c r="BK112" s="185">
        <f>ROUND(I112*H112,2)</f>
        <v>0</v>
      </c>
      <c r="BL112" s="19" t="s">
        <v>100</v>
      </c>
      <c r="BM112" s="184" t="s">
        <v>5998</v>
      </c>
    </row>
    <row r="113" spans="1:65" s="2" customFormat="1" ht="11.25">
      <c r="A113" s="36"/>
      <c r="B113" s="37"/>
      <c r="C113" s="38"/>
      <c r="D113" s="233" t="s">
        <v>329</v>
      </c>
      <c r="E113" s="38"/>
      <c r="F113" s="234" t="s">
        <v>399</v>
      </c>
      <c r="G113" s="38"/>
      <c r="H113" s="38"/>
      <c r="I113" s="188"/>
      <c r="J113" s="38"/>
      <c r="K113" s="38"/>
      <c r="L113" s="41"/>
      <c r="M113" s="189"/>
      <c r="N113" s="190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329</v>
      </c>
      <c r="AU113" s="19" t="s">
        <v>82</v>
      </c>
    </row>
    <row r="114" spans="1:65" s="12" customFormat="1" ht="11.25">
      <c r="B114" s="191"/>
      <c r="C114" s="192"/>
      <c r="D114" s="186" t="s">
        <v>248</v>
      </c>
      <c r="E114" s="193" t="s">
        <v>21</v>
      </c>
      <c r="F114" s="194" t="s">
        <v>5995</v>
      </c>
      <c r="G114" s="192"/>
      <c r="H114" s="193" t="s">
        <v>21</v>
      </c>
      <c r="I114" s="195"/>
      <c r="J114" s="192"/>
      <c r="K114" s="192"/>
      <c r="L114" s="196"/>
      <c r="M114" s="197"/>
      <c r="N114" s="198"/>
      <c r="O114" s="198"/>
      <c r="P114" s="198"/>
      <c r="Q114" s="198"/>
      <c r="R114" s="198"/>
      <c r="S114" s="198"/>
      <c r="T114" s="199"/>
      <c r="AT114" s="200" t="s">
        <v>248</v>
      </c>
      <c r="AU114" s="200" t="s">
        <v>82</v>
      </c>
      <c r="AV114" s="12" t="s">
        <v>80</v>
      </c>
      <c r="AW114" s="12" t="s">
        <v>34</v>
      </c>
      <c r="AX114" s="12" t="s">
        <v>73</v>
      </c>
      <c r="AY114" s="200" t="s">
        <v>239</v>
      </c>
    </row>
    <row r="115" spans="1:65" s="12" customFormat="1" ht="11.25">
      <c r="B115" s="191"/>
      <c r="C115" s="192"/>
      <c r="D115" s="186" t="s">
        <v>248</v>
      </c>
      <c r="E115" s="193" t="s">
        <v>21</v>
      </c>
      <c r="F115" s="194" t="s">
        <v>5996</v>
      </c>
      <c r="G115" s="192"/>
      <c r="H115" s="193" t="s">
        <v>21</v>
      </c>
      <c r="I115" s="195"/>
      <c r="J115" s="192"/>
      <c r="K115" s="192"/>
      <c r="L115" s="196"/>
      <c r="M115" s="197"/>
      <c r="N115" s="198"/>
      <c r="O115" s="198"/>
      <c r="P115" s="198"/>
      <c r="Q115" s="198"/>
      <c r="R115" s="198"/>
      <c r="S115" s="198"/>
      <c r="T115" s="199"/>
      <c r="AT115" s="200" t="s">
        <v>248</v>
      </c>
      <c r="AU115" s="200" t="s">
        <v>82</v>
      </c>
      <c r="AV115" s="12" t="s">
        <v>80</v>
      </c>
      <c r="AW115" s="12" t="s">
        <v>34</v>
      </c>
      <c r="AX115" s="12" t="s">
        <v>73</v>
      </c>
      <c r="AY115" s="200" t="s">
        <v>239</v>
      </c>
    </row>
    <row r="116" spans="1:65" s="13" customFormat="1" ht="11.25">
      <c r="B116" s="201"/>
      <c r="C116" s="202"/>
      <c r="D116" s="186" t="s">
        <v>248</v>
      </c>
      <c r="E116" s="203" t="s">
        <v>21</v>
      </c>
      <c r="F116" s="204" t="s">
        <v>5999</v>
      </c>
      <c r="G116" s="202"/>
      <c r="H116" s="205">
        <v>61.02</v>
      </c>
      <c r="I116" s="206"/>
      <c r="J116" s="202"/>
      <c r="K116" s="202"/>
      <c r="L116" s="207"/>
      <c r="M116" s="208"/>
      <c r="N116" s="209"/>
      <c r="O116" s="209"/>
      <c r="P116" s="209"/>
      <c r="Q116" s="209"/>
      <c r="R116" s="209"/>
      <c r="S116" s="209"/>
      <c r="T116" s="210"/>
      <c r="AT116" s="211" t="s">
        <v>248</v>
      </c>
      <c r="AU116" s="211" t="s">
        <v>82</v>
      </c>
      <c r="AV116" s="13" t="s">
        <v>82</v>
      </c>
      <c r="AW116" s="13" t="s">
        <v>34</v>
      </c>
      <c r="AX116" s="13" t="s">
        <v>73</v>
      </c>
      <c r="AY116" s="211" t="s">
        <v>239</v>
      </c>
    </row>
    <row r="117" spans="1:65" s="14" customFormat="1" ht="11.25">
      <c r="B117" s="212"/>
      <c r="C117" s="213"/>
      <c r="D117" s="186" t="s">
        <v>248</v>
      </c>
      <c r="E117" s="214" t="s">
        <v>21</v>
      </c>
      <c r="F117" s="215" t="s">
        <v>251</v>
      </c>
      <c r="G117" s="213"/>
      <c r="H117" s="216">
        <v>61.02</v>
      </c>
      <c r="I117" s="217"/>
      <c r="J117" s="213"/>
      <c r="K117" s="213"/>
      <c r="L117" s="218"/>
      <c r="M117" s="219"/>
      <c r="N117" s="220"/>
      <c r="O117" s="220"/>
      <c r="P117" s="220"/>
      <c r="Q117" s="220"/>
      <c r="R117" s="220"/>
      <c r="S117" s="220"/>
      <c r="T117" s="221"/>
      <c r="AT117" s="222" t="s">
        <v>248</v>
      </c>
      <c r="AU117" s="222" t="s">
        <v>82</v>
      </c>
      <c r="AV117" s="14" t="s">
        <v>100</v>
      </c>
      <c r="AW117" s="14" t="s">
        <v>34</v>
      </c>
      <c r="AX117" s="14" t="s">
        <v>80</v>
      </c>
      <c r="AY117" s="222" t="s">
        <v>239</v>
      </c>
    </row>
    <row r="118" spans="1:65" s="2" customFormat="1" ht="24.2" customHeight="1">
      <c r="A118" s="36"/>
      <c r="B118" s="37"/>
      <c r="C118" s="173" t="s">
        <v>275</v>
      </c>
      <c r="D118" s="173" t="s">
        <v>240</v>
      </c>
      <c r="E118" s="174" t="s">
        <v>424</v>
      </c>
      <c r="F118" s="175" t="s">
        <v>425</v>
      </c>
      <c r="G118" s="176" t="s">
        <v>326</v>
      </c>
      <c r="H118" s="177">
        <v>61.02</v>
      </c>
      <c r="I118" s="178"/>
      <c r="J118" s="179">
        <f>ROUND(I118*H118,2)</f>
        <v>0</v>
      </c>
      <c r="K118" s="175" t="s">
        <v>327</v>
      </c>
      <c r="L118" s="41"/>
      <c r="M118" s="180" t="s">
        <v>21</v>
      </c>
      <c r="N118" s="181" t="s">
        <v>44</v>
      </c>
      <c r="O118" s="66"/>
      <c r="P118" s="182">
        <f>O118*H118</f>
        <v>0</v>
      </c>
      <c r="Q118" s="182">
        <v>0</v>
      </c>
      <c r="R118" s="182">
        <f>Q118*H118</f>
        <v>0</v>
      </c>
      <c r="S118" s="182">
        <v>0</v>
      </c>
      <c r="T118" s="18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4" t="s">
        <v>100</v>
      </c>
      <c r="AT118" s="184" t="s">
        <v>240</v>
      </c>
      <c r="AU118" s="184" t="s">
        <v>82</v>
      </c>
      <c r="AY118" s="19" t="s">
        <v>239</v>
      </c>
      <c r="BE118" s="185">
        <f>IF(N118="základní",J118,0)</f>
        <v>0</v>
      </c>
      <c r="BF118" s="185">
        <f>IF(N118="snížená",J118,0)</f>
        <v>0</v>
      </c>
      <c r="BG118" s="185">
        <f>IF(N118="zákl. přenesená",J118,0)</f>
        <v>0</v>
      </c>
      <c r="BH118" s="185">
        <f>IF(N118="sníž. přenesená",J118,0)</f>
        <v>0</v>
      </c>
      <c r="BI118" s="185">
        <f>IF(N118="nulová",J118,0)</f>
        <v>0</v>
      </c>
      <c r="BJ118" s="19" t="s">
        <v>80</v>
      </c>
      <c r="BK118" s="185">
        <f>ROUND(I118*H118,2)</f>
        <v>0</v>
      </c>
      <c r="BL118" s="19" t="s">
        <v>100</v>
      </c>
      <c r="BM118" s="184" t="s">
        <v>6000</v>
      </c>
    </row>
    <row r="119" spans="1:65" s="2" customFormat="1" ht="11.25">
      <c r="A119" s="36"/>
      <c r="B119" s="37"/>
      <c r="C119" s="38"/>
      <c r="D119" s="233" t="s">
        <v>329</v>
      </c>
      <c r="E119" s="38"/>
      <c r="F119" s="234" t="s">
        <v>427</v>
      </c>
      <c r="G119" s="38"/>
      <c r="H119" s="38"/>
      <c r="I119" s="188"/>
      <c r="J119" s="38"/>
      <c r="K119" s="38"/>
      <c r="L119" s="41"/>
      <c r="M119" s="189"/>
      <c r="N119" s="190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329</v>
      </c>
      <c r="AU119" s="19" t="s">
        <v>82</v>
      </c>
    </row>
    <row r="120" spans="1:65" s="2" customFormat="1" ht="37.9" customHeight="1">
      <c r="A120" s="36"/>
      <c r="B120" s="37"/>
      <c r="C120" s="173" t="s">
        <v>284</v>
      </c>
      <c r="D120" s="173" t="s">
        <v>240</v>
      </c>
      <c r="E120" s="174" t="s">
        <v>454</v>
      </c>
      <c r="F120" s="175" t="s">
        <v>455</v>
      </c>
      <c r="G120" s="176" t="s">
        <v>348</v>
      </c>
      <c r="H120" s="177">
        <v>19.841999999999999</v>
      </c>
      <c r="I120" s="178"/>
      <c r="J120" s="179">
        <f>ROUND(I120*H120,2)</f>
        <v>0</v>
      </c>
      <c r="K120" s="175" t="s">
        <v>327</v>
      </c>
      <c r="L120" s="41"/>
      <c r="M120" s="180" t="s">
        <v>21</v>
      </c>
      <c r="N120" s="181" t="s">
        <v>44</v>
      </c>
      <c r="O120" s="66"/>
      <c r="P120" s="182">
        <f>O120*H120</f>
        <v>0</v>
      </c>
      <c r="Q120" s="182">
        <v>0</v>
      </c>
      <c r="R120" s="182">
        <f>Q120*H120</f>
        <v>0</v>
      </c>
      <c r="S120" s="182">
        <v>0</v>
      </c>
      <c r="T120" s="18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4" t="s">
        <v>100</v>
      </c>
      <c r="AT120" s="184" t="s">
        <v>240</v>
      </c>
      <c r="AU120" s="184" t="s">
        <v>82</v>
      </c>
      <c r="AY120" s="19" t="s">
        <v>239</v>
      </c>
      <c r="BE120" s="185">
        <f>IF(N120="základní",J120,0)</f>
        <v>0</v>
      </c>
      <c r="BF120" s="185">
        <f>IF(N120="snížená",J120,0)</f>
        <v>0</v>
      </c>
      <c r="BG120" s="185">
        <f>IF(N120="zákl. přenesená",J120,0)</f>
        <v>0</v>
      </c>
      <c r="BH120" s="185">
        <f>IF(N120="sníž. přenesená",J120,0)</f>
        <v>0</v>
      </c>
      <c r="BI120" s="185">
        <f>IF(N120="nulová",J120,0)</f>
        <v>0</v>
      </c>
      <c r="BJ120" s="19" t="s">
        <v>80</v>
      </c>
      <c r="BK120" s="185">
        <f>ROUND(I120*H120,2)</f>
        <v>0</v>
      </c>
      <c r="BL120" s="19" t="s">
        <v>100</v>
      </c>
      <c r="BM120" s="184" t="s">
        <v>6001</v>
      </c>
    </row>
    <row r="121" spans="1:65" s="2" customFormat="1" ht="11.25">
      <c r="A121" s="36"/>
      <c r="B121" s="37"/>
      <c r="C121" s="38"/>
      <c r="D121" s="233" t="s">
        <v>329</v>
      </c>
      <c r="E121" s="38"/>
      <c r="F121" s="234" t="s">
        <v>457</v>
      </c>
      <c r="G121" s="38"/>
      <c r="H121" s="38"/>
      <c r="I121" s="188"/>
      <c r="J121" s="38"/>
      <c r="K121" s="38"/>
      <c r="L121" s="41"/>
      <c r="M121" s="189"/>
      <c r="N121" s="190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329</v>
      </c>
      <c r="AU121" s="19" t="s">
        <v>82</v>
      </c>
    </row>
    <row r="122" spans="1:65" s="12" customFormat="1" ht="11.25">
      <c r="B122" s="191"/>
      <c r="C122" s="192"/>
      <c r="D122" s="186" t="s">
        <v>248</v>
      </c>
      <c r="E122" s="193" t="s">
        <v>21</v>
      </c>
      <c r="F122" s="194" t="s">
        <v>458</v>
      </c>
      <c r="G122" s="192"/>
      <c r="H122" s="193" t="s">
        <v>21</v>
      </c>
      <c r="I122" s="195"/>
      <c r="J122" s="192"/>
      <c r="K122" s="192"/>
      <c r="L122" s="196"/>
      <c r="M122" s="197"/>
      <c r="N122" s="198"/>
      <c r="O122" s="198"/>
      <c r="P122" s="198"/>
      <c r="Q122" s="198"/>
      <c r="R122" s="198"/>
      <c r="S122" s="198"/>
      <c r="T122" s="199"/>
      <c r="AT122" s="200" t="s">
        <v>248</v>
      </c>
      <c r="AU122" s="200" t="s">
        <v>82</v>
      </c>
      <c r="AV122" s="12" t="s">
        <v>80</v>
      </c>
      <c r="AW122" s="12" t="s">
        <v>34</v>
      </c>
      <c r="AX122" s="12" t="s">
        <v>73</v>
      </c>
      <c r="AY122" s="200" t="s">
        <v>239</v>
      </c>
    </row>
    <row r="123" spans="1:65" s="13" customFormat="1" ht="11.25">
      <c r="B123" s="201"/>
      <c r="C123" s="202"/>
      <c r="D123" s="186" t="s">
        <v>248</v>
      </c>
      <c r="E123" s="203" t="s">
        <v>21</v>
      </c>
      <c r="F123" s="204" t="s">
        <v>6002</v>
      </c>
      <c r="G123" s="202"/>
      <c r="H123" s="205">
        <v>1.536</v>
      </c>
      <c r="I123" s="206"/>
      <c r="J123" s="202"/>
      <c r="K123" s="202"/>
      <c r="L123" s="207"/>
      <c r="M123" s="208"/>
      <c r="N123" s="209"/>
      <c r="O123" s="209"/>
      <c r="P123" s="209"/>
      <c r="Q123" s="209"/>
      <c r="R123" s="209"/>
      <c r="S123" s="209"/>
      <c r="T123" s="210"/>
      <c r="AT123" s="211" t="s">
        <v>248</v>
      </c>
      <c r="AU123" s="211" t="s">
        <v>82</v>
      </c>
      <c r="AV123" s="13" t="s">
        <v>82</v>
      </c>
      <c r="AW123" s="13" t="s">
        <v>34</v>
      </c>
      <c r="AX123" s="13" t="s">
        <v>73</v>
      </c>
      <c r="AY123" s="211" t="s">
        <v>239</v>
      </c>
    </row>
    <row r="124" spans="1:65" s="13" customFormat="1" ht="11.25">
      <c r="B124" s="201"/>
      <c r="C124" s="202"/>
      <c r="D124" s="186" t="s">
        <v>248</v>
      </c>
      <c r="E124" s="203" t="s">
        <v>21</v>
      </c>
      <c r="F124" s="204" t="s">
        <v>6003</v>
      </c>
      <c r="G124" s="202"/>
      <c r="H124" s="205">
        <v>18.306000000000001</v>
      </c>
      <c r="I124" s="206"/>
      <c r="J124" s="202"/>
      <c r="K124" s="202"/>
      <c r="L124" s="207"/>
      <c r="M124" s="208"/>
      <c r="N124" s="209"/>
      <c r="O124" s="209"/>
      <c r="P124" s="209"/>
      <c r="Q124" s="209"/>
      <c r="R124" s="209"/>
      <c r="S124" s="209"/>
      <c r="T124" s="210"/>
      <c r="AT124" s="211" t="s">
        <v>248</v>
      </c>
      <c r="AU124" s="211" t="s">
        <v>82</v>
      </c>
      <c r="AV124" s="13" t="s">
        <v>82</v>
      </c>
      <c r="AW124" s="13" t="s">
        <v>34</v>
      </c>
      <c r="AX124" s="13" t="s">
        <v>73</v>
      </c>
      <c r="AY124" s="211" t="s">
        <v>239</v>
      </c>
    </row>
    <row r="125" spans="1:65" s="14" customFormat="1" ht="11.25">
      <c r="B125" s="212"/>
      <c r="C125" s="213"/>
      <c r="D125" s="186" t="s">
        <v>248</v>
      </c>
      <c r="E125" s="214" t="s">
        <v>21</v>
      </c>
      <c r="F125" s="215" t="s">
        <v>251</v>
      </c>
      <c r="G125" s="213"/>
      <c r="H125" s="216">
        <v>19.841999999999999</v>
      </c>
      <c r="I125" s="217"/>
      <c r="J125" s="213"/>
      <c r="K125" s="213"/>
      <c r="L125" s="218"/>
      <c r="M125" s="219"/>
      <c r="N125" s="220"/>
      <c r="O125" s="220"/>
      <c r="P125" s="220"/>
      <c r="Q125" s="220"/>
      <c r="R125" s="220"/>
      <c r="S125" s="220"/>
      <c r="T125" s="221"/>
      <c r="AT125" s="222" t="s">
        <v>248</v>
      </c>
      <c r="AU125" s="222" t="s">
        <v>82</v>
      </c>
      <c r="AV125" s="14" t="s">
        <v>100</v>
      </c>
      <c r="AW125" s="14" t="s">
        <v>34</v>
      </c>
      <c r="AX125" s="14" t="s">
        <v>80</v>
      </c>
      <c r="AY125" s="222" t="s">
        <v>239</v>
      </c>
    </row>
    <row r="126" spans="1:65" s="2" customFormat="1" ht="24.2" customHeight="1">
      <c r="A126" s="36"/>
      <c r="B126" s="37"/>
      <c r="C126" s="173" t="s">
        <v>291</v>
      </c>
      <c r="D126" s="173" t="s">
        <v>240</v>
      </c>
      <c r="E126" s="174" t="s">
        <v>468</v>
      </c>
      <c r="F126" s="175" t="s">
        <v>469</v>
      </c>
      <c r="G126" s="176" t="s">
        <v>470</v>
      </c>
      <c r="H126" s="177">
        <v>35.716000000000001</v>
      </c>
      <c r="I126" s="178"/>
      <c r="J126" s="179">
        <f>ROUND(I126*H126,2)</f>
        <v>0</v>
      </c>
      <c r="K126" s="175" t="s">
        <v>327</v>
      </c>
      <c r="L126" s="41"/>
      <c r="M126" s="180" t="s">
        <v>21</v>
      </c>
      <c r="N126" s="181" t="s">
        <v>44</v>
      </c>
      <c r="O126" s="66"/>
      <c r="P126" s="182">
        <f>O126*H126</f>
        <v>0</v>
      </c>
      <c r="Q126" s="182">
        <v>0</v>
      </c>
      <c r="R126" s="182">
        <f>Q126*H126</f>
        <v>0</v>
      </c>
      <c r="S126" s="182">
        <v>0</v>
      </c>
      <c r="T126" s="183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84" t="s">
        <v>100</v>
      </c>
      <c r="AT126" s="184" t="s">
        <v>240</v>
      </c>
      <c r="AU126" s="184" t="s">
        <v>82</v>
      </c>
      <c r="AY126" s="19" t="s">
        <v>239</v>
      </c>
      <c r="BE126" s="185">
        <f>IF(N126="základní",J126,0)</f>
        <v>0</v>
      </c>
      <c r="BF126" s="185">
        <f>IF(N126="snížená",J126,0)</f>
        <v>0</v>
      </c>
      <c r="BG126" s="185">
        <f>IF(N126="zákl. přenesená",J126,0)</f>
        <v>0</v>
      </c>
      <c r="BH126" s="185">
        <f>IF(N126="sníž. přenesená",J126,0)</f>
        <v>0</v>
      </c>
      <c r="BI126" s="185">
        <f>IF(N126="nulová",J126,0)</f>
        <v>0</v>
      </c>
      <c r="BJ126" s="19" t="s">
        <v>80</v>
      </c>
      <c r="BK126" s="185">
        <f>ROUND(I126*H126,2)</f>
        <v>0</v>
      </c>
      <c r="BL126" s="19" t="s">
        <v>100</v>
      </c>
      <c r="BM126" s="184" t="s">
        <v>6004</v>
      </c>
    </row>
    <row r="127" spans="1:65" s="2" customFormat="1" ht="11.25">
      <c r="A127" s="36"/>
      <c r="B127" s="37"/>
      <c r="C127" s="38"/>
      <c r="D127" s="233" t="s">
        <v>329</v>
      </c>
      <c r="E127" s="38"/>
      <c r="F127" s="234" t="s">
        <v>472</v>
      </c>
      <c r="G127" s="38"/>
      <c r="H127" s="38"/>
      <c r="I127" s="188"/>
      <c r="J127" s="38"/>
      <c r="K127" s="38"/>
      <c r="L127" s="41"/>
      <c r="M127" s="189"/>
      <c r="N127" s="190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329</v>
      </c>
      <c r="AU127" s="19" t="s">
        <v>82</v>
      </c>
    </row>
    <row r="128" spans="1:65" s="13" customFormat="1" ht="11.25">
      <c r="B128" s="201"/>
      <c r="C128" s="202"/>
      <c r="D128" s="186" t="s">
        <v>248</v>
      </c>
      <c r="E128" s="202"/>
      <c r="F128" s="204" t="s">
        <v>6005</v>
      </c>
      <c r="G128" s="202"/>
      <c r="H128" s="205">
        <v>35.716000000000001</v>
      </c>
      <c r="I128" s="206"/>
      <c r="J128" s="202"/>
      <c r="K128" s="202"/>
      <c r="L128" s="207"/>
      <c r="M128" s="208"/>
      <c r="N128" s="209"/>
      <c r="O128" s="209"/>
      <c r="P128" s="209"/>
      <c r="Q128" s="209"/>
      <c r="R128" s="209"/>
      <c r="S128" s="209"/>
      <c r="T128" s="210"/>
      <c r="AT128" s="211" t="s">
        <v>248</v>
      </c>
      <c r="AU128" s="211" t="s">
        <v>82</v>
      </c>
      <c r="AV128" s="13" t="s">
        <v>82</v>
      </c>
      <c r="AW128" s="13" t="s">
        <v>4</v>
      </c>
      <c r="AX128" s="13" t="s">
        <v>80</v>
      </c>
      <c r="AY128" s="211" t="s">
        <v>239</v>
      </c>
    </row>
    <row r="129" spans="1:65" s="2" customFormat="1" ht="24.2" customHeight="1">
      <c r="A129" s="36"/>
      <c r="B129" s="37"/>
      <c r="C129" s="173" t="s">
        <v>297</v>
      </c>
      <c r="D129" s="173" t="s">
        <v>240</v>
      </c>
      <c r="E129" s="174" t="s">
        <v>475</v>
      </c>
      <c r="F129" s="175" t="s">
        <v>476</v>
      </c>
      <c r="G129" s="176" t="s">
        <v>348</v>
      </c>
      <c r="H129" s="177">
        <v>19.841999999999999</v>
      </c>
      <c r="I129" s="178"/>
      <c r="J129" s="179">
        <f>ROUND(I129*H129,2)</f>
        <v>0</v>
      </c>
      <c r="K129" s="175" t="s">
        <v>327</v>
      </c>
      <c r="L129" s="41"/>
      <c r="M129" s="180" t="s">
        <v>21</v>
      </c>
      <c r="N129" s="181" t="s">
        <v>44</v>
      </c>
      <c r="O129" s="66"/>
      <c r="P129" s="182">
        <f>O129*H129</f>
        <v>0</v>
      </c>
      <c r="Q129" s="182">
        <v>0</v>
      </c>
      <c r="R129" s="182">
        <f>Q129*H129</f>
        <v>0</v>
      </c>
      <c r="S129" s="182">
        <v>0</v>
      </c>
      <c r="T129" s="18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84" t="s">
        <v>100</v>
      </c>
      <c r="AT129" s="184" t="s">
        <v>240</v>
      </c>
      <c r="AU129" s="184" t="s">
        <v>82</v>
      </c>
      <c r="AY129" s="19" t="s">
        <v>239</v>
      </c>
      <c r="BE129" s="185">
        <f>IF(N129="základní",J129,0)</f>
        <v>0</v>
      </c>
      <c r="BF129" s="185">
        <f>IF(N129="snížená",J129,0)</f>
        <v>0</v>
      </c>
      <c r="BG129" s="185">
        <f>IF(N129="zákl. přenesená",J129,0)</f>
        <v>0</v>
      </c>
      <c r="BH129" s="185">
        <f>IF(N129="sníž. přenesená",J129,0)</f>
        <v>0</v>
      </c>
      <c r="BI129" s="185">
        <f>IF(N129="nulová",J129,0)</f>
        <v>0</v>
      </c>
      <c r="BJ129" s="19" t="s">
        <v>80</v>
      </c>
      <c r="BK129" s="185">
        <f>ROUND(I129*H129,2)</f>
        <v>0</v>
      </c>
      <c r="BL129" s="19" t="s">
        <v>100</v>
      </c>
      <c r="BM129" s="184" t="s">
        <v>6006</v>
      </c>
    </row>
    <row r="130" spans="1:65" s="2" customFormat="1" ht="11.25">
      <c r="A130" s="36"/>
      <c r="B130" s="37"/>
      <c r="C130" s="38"/>
      <c r="D130" s="233" t="s">
        <v>329</v>
      </c>
      <c r="E130" s="38"/>
      <c r="F130" s="234" t="s">
        <v>478</v>
      </c>
      <c r="G130" s="38"/>
      <c r="H130" s="38"/>
      <c r="I130" s="188"/>
      <c r="J130" s="38"/>
      <c r="K130" s="38"/>
      <c r="L130" s="41"/>
      <c r="M130" s="189"/>
      <c r="N130" s="190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329</v>
      </c>
      <c r="AU130" s="19" t="s">
        <v>82</v>
      </c>
    </row>
    <row r="131" spans="1:65" s="2" customFormat="1" ht="37.9" customHeight="1">
      <c r="A131" s="36"/>
      <c r="B131" s="37"/>
      <c r="C131" s="173" t="s">
        <v>304</v>
      </c>
      <c r="D131" s="173" t="s">
        <v>240</v>
      </c>
      <c r="E131" s="174" t="s">
        <v>551</v>
      </c>
      <c r="F131" s="175" t="s">
        <v>552</v>
      </c>
      <c r="G131" s="176" t="s">
        <v>348</v>
      </c>
      <c r="H131" s="177">
        <v>9.6920000000000002</v>
      </c>
      <c r="I131" s="178"/>
      <c r="J131" s="179">
        <f>ROUND(I131*H131,2)</f>
        <v>0</v>
      </c>
      <c r="K131" s="175" t="s">
        <v>327</v>
      </c>
      <c r="L131" s="41"/>
      <c r="M131" s="180" t="s">
        <v>21</v>
      </c>
      <c r="N131" s="181" t="s">
        <v>44</v>
      </c>
      <c r="O131" s="66"/>
      <c r="P131" s="182">
        <f>O131*H131</f>
        <v>0</v>
      </c>
      <c r="Q131" s="182">
        <v>0</v>
      </c>
      <c r="R131" s="182">
        <f>Q131*H131</f>
        <v>0</v>
      </c>
      <c r="S131" s="182">
        <v>0</v>
      </c>
      <c r="T131" s="18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4" t="s">
        <v>100</v>
      </c>
      <c r="AT131" s="184" t="s">
        <v>240</v>
      </c>
      <c r="AU131" s="184" t="s">
        <v>82</v>
      </c>
      <c r="AY131" s="19" t="s">
        <v>239</v>
      </c>
      <c r="BE131" s="185">
        <f>IF(N131="základní",J131,0)</f>
        <v>0</v>
      </c>
      <c r="BF131" s="185">
        <f>IF(N131="snížená",J131,0)</f>
        <v>0</v>
      </c>
      <c r="BG131" s="185">
        <f>IF(N131="zákl. přenesená",J131,0)</f>
        <v>0</v>
      </c>
      <c r="BH131" s="185">
        <f>IF(N131="sníž. přenesená",J131,0)</f>
        <v>0</v>
      </c>
      <c r="BI131" s="185">
        <f>IF(N131="nulová",J131,0)</f>
        <v>0</v>
      </c>
      <c r="BJ131" s="19" t="s">
        <v>80</v>
      </c>
      <c r="BK131" s="185">
        <f>ROUND(I131*H131,2)</f>
        <v>0</v>
      </c>
      <c r="BL131" s="19" t="s">
        <v>100</v>
      </c>
      <c r="BM131" s="184" t="s">
        <v>6007</v>
      </c>
    </row>
    <row r="132" spans="1:65" s="2" customFormat="1" ht="11.25">
      <c r="A132" s="36"/>
      <c r="B132" s="37"/>
      <c r="C132" s="38"/>
      <c r="D132" s="233" t="s">
        <v>329</v>
      </c>
      <c r="E132" s="38"/>
      <c r="F132" s="234" t="s">
        <v>554</v>
      </c>
      <c r="G132" s="38"/>
      <c r="H132" s="38"/>
      <c r="I132" s="188"/>
      <c r="J132" s="38"/>
      <c r="K132" s="38"/>
      <c r="L132" s="41"/>
      <c r="M132" s="189"/>
      <c r="N132" s="190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329</v>
      </c>
      <c r="AU132" s="19" t="s">
        <v>82</v>
      </c>
    </row>
    <row r="133" spans="1:65" s="12" customFormat="1" ht="11.25">
      <c r="B133" s="191"/>
      <c r="C133" s="192"/>
      <c r="D133" s="186" t="s">
        <v>248</v>
      </c>
      <c r="E133" s="193" t="s">
        <v>21</v>
      </c>
      <c r="F133" s="194" t="s">
        <v>6008</v>
      </c>
      <c r="G133" s="192"/>
      <c r="H133" s="193" t="s">
        <v>21</v>
      </c>
      <c r="I133" s="195"/>
      <c r="J133" s="192"/>
      <c r="K133" s="192"/>
      <c r="L133" s="196"/>
      <c r="M133" s="197"/>
      <c r="N133" s="198"/>
      <c r="O133" s="198"/>
      <c r="P133" s="198"/>
      <c r="Q133" s="198"/>
      <c r="R133" s="198"/>
      <c r="S133" s="198"/>
      <c r="T133" s="199"/>
      <c r="AT133" s="200" t="s">
        <v>248</v>
      </c>
      <c r="AU133" s="200" t="s">
        <v>82</v>
      </c>
      <c r="AV133" s="12" t="s">
        <v>80</v>
      </c>
      <c r="AW133" s="12" t="s">
        <v>34</v>
      </c>
      <c r="AX133" s="12" t="s">
        <v>73</v>
      </c>
      <c r="AY133" s="200" t="s">
        <v>239</v>
      </c>
    </row>
    <row r="134" spans="1:65" s="13" customFormat="1" ht="11.25">
      <c r="B134" s="201"/>
      <c r="C134" s="202"/>
      <c r="D134" s="186" t="s">
        <v>248</v>
      </c>
      <c r="E134" s="203" t="s">
        <v>21</v>
      </c>
      <c r="F134" s="204" t="s">
        <v>6009</v>
      </c>
      <c r="G134" s="202"/>
      <c r="H134" s="205">
        <v>0.33600000000000002</v>
      </c>
      <c r="I134" s="206"/>
      <c r="J134" s="202"/>
      <c r="K134" s="202"/>
      <c r="L134" s="207"/>
      <c r="M134" s="208"/>
      <c r="N134" s="209"/>
      <c r="O134" s="209"/>
      <c r="P134" s="209"/>
      <c r="Q134" s="209"/>
      <c r="R134" s="209"/>
      <c r="S134" s="209"/>
      <c r="T134" s="210"/>
      <c r="AT134" s="211" t="s">
        <v>248</v>
      </c>
      <c r="AU134" s="211" t="s">
        <v>82</v>
      </c>
      <c r="AV134" s="13" t="s">
        <v>82</v>
      </c>
      <c r="AW134" s="13" t="s">
        <v>34</v>
      </c>
      <c r="AX134" s="13" t="s">
        <v>73</v>
      </c>
      <c r="AY134" s="211" t="s">
        <v>239</v>
      </c>
    </row>
    <row r="135" spans="1:65" s="13" customFormat="1" ht="11.25">
      <c r="B135" s="201"/>
      <c r="C135" s="202"/>
      <c r="D135" s="186" t="s">
        <v>248</v>
      </c>
      <c r="E135" s="203" t="s">
        <v>21</v>
      </c>
      <c r="F135" s="204" t="s">
        <v>6010</v>
      </c>
      <c r="G135" s="202"/>
      <c r="H135" s="205">
        <v>9.3559999999999999</v>
      </c>
      <c r="I135" s="206"/>
      <c r="J135" s="202"/>
      <c r="K135" s="202"/>
      <c r="L135" s="207"/>
      <c r="M135" s="208"/>
      <c r="N135" s="209"/>
      <c r="O135" s="209"/>
      <c r="P135" s="209"/>
      <c r="Q135" s="209"/>
      <c r="R135" s="209"/>
      <c r="S135" s="209"/>
      <c r="T135" s="210"/>
      <c r="AT135" s="211" t="s">
        <v>248</v>
      </c>
      <c r="AU135" s="211" t="s">
        <v>82</v>
      </c>
      <c r="AV135" s="13" t="s">
        <v>82</v>
      </c>
      <c r="AW135" s="13" t="s">
        <v>34</v>
      </c>
      <c r="AX135" s="13" t="s">
        <v>73</v>
      </c>
      <c r="AY135" s="211" t="s">
        <v>239</v>
      </c>
    </row>
    <row r="136" spans="1:65" s="14" customFormat="1" ht="11.25">
      <c r="B136" s="212"/>
      <c r="C136" s="213"/>
      <c r="D136" s="186" t="s">
        <v>248</v>
      </c>
      <c r="E136" s="214" t="s">
        <v>21</v>
      </c>
      <c r="F136" s="215" t="s">
        <v>251</v>
      </c>
      <c r="G136" s="213"/>
      <c r="H136" s="216">
        <v>9.6920000000000002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AT136" s="222" t="s">
        <v>248</v>
      </c>
      <c r="AU136" s="222" t="s">
        <v>82</v>
      </c>
      <c r="AV136" s="14" t="s">
        <v>100</v>
      </c>
      <c r="AW136" s="14" t="s">
        <v>34</v>
      </c>
      <c r="AX136" s="14" t="s">
        <v>80</v>
      </c>
      <c r="AY136" s="222" t="s">
        <v>239</v>
      </c>
    </row>
    <row r="137" spans="1:65" s="2" customFormat="1" ht="16.5" customHeight="1">
      <c r="A137" s="36"/>
      <c r="B137" s="37"/>
      <c r="C137" s="246" t="s">
        <v>423</v>
      </c>
      <c r="D137" s="246" t="s">
        <v>308</v>
      </c>
      <c r="E137" s="247" t="s">
        <v>576</v>
      </c>
      <c r="F137" s="248" t="s">
        <v>577</v>
      </c>
      <c r="G137" s="249" t="s">
        <v>470</v>
      </c>
      <c r="H137" s="250">
        <v>19.384</v>
      </c>
      <c r="I137" s="251"/>
      <c r="J137" s="252">
        <f>ROUND(I137*H137,2)</f>
        <v>0</v>
      </c>
      <c r="K137" s="248" t="s">
        <v>327</v>
      </c>
      <c r="L137" s="253"/>
      <c r="M137" s="254" t="s">
        <v>21</v>
      </c>
      <c r="N137" s="255" t="s">
        <v>44</v>
      </c>
      <c r="O137" s="66"/>
      <c r="P137" s="182">
        <f>O137*H137</f>
        <v>0</v>
      </c>
      <c r="Q137" s="182">
        <v>0</v>
      </c>
      <c r="R137" s="182">
        <f>Q137*H137</f>
        <v>0</v>
      </c>
      <c r="S137" s="182">
        <v>0</v>
      </c>
      <c r="T137" s="18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84" t="s">
        <v>297</v>
      </c>
      <c r="AT137" s="184" t="s">
        <v>308</v>
      </c>
      <c r="AU137" s="184" t="s">
        <v>82</v>
      </c>
      <c r="AY137" s="19" t="s">
        <v>239</v>
      </c>
      <c r="BE137" s="185">
        <f>IF(N137="základní",J137,0)</f>
        <v>0</v>
      </c>
      <c r="BF137" s="185">
        <f>IF(N137="snížená",J137,0)</f>
        <v>0</v>
      </c>
      <c r="BG137" s="185">
        <f>IF(N137="zákl. přenesená",J137,0)</f>
        <v>0</v>
      </c>
      <c r="BH137" s="185">
        <f>IF(N137="sníž. přenesená",J137,0)</f>
        <v>0</v>
      </c>
      <c r="BI137" s="185">
        <f>IF(N137="nulová",J137,0)</f>
        <v>0</v>
      </c>
      <c r="BJ137" s="19" t="s">
        <v>80</v>
      </c>
      <c r="BK137" s="185">
        <f>ROUND(I137*H137,2)</f>
        <v>0</v>
      </c>
      <c r="BL137" s="19" t="s">
        <v>100</v>
      </c>
      <c r="BM137" s="184" t="s">
        <v>6011</v>
      </c>
    </row>
    <row r="138" spans="1:65" s="13" customFormat="1" ht="11.25">
      <c r="B138" s="201"/>
      <c r="C138" s="202"/>
      <c r="D138" s="186" t="s">
        <v>248</v>
      </c>
      <c r="E138" s="202"/>
      <c r="F138" s="204" t="s">
        <v>6012</v>
      </c>
      <c r="G138" s="202"/>
      <c r="H138" s="205">
        <v>19.384</v>
      </c>
      <c r="I138" s="206"/>
      <c r="J138" s="202"/>
      <c r="K138" s="202"/>
      <c r="L138" s="207"/>
      <c r="M138" s="208"/>
      <c r="N138" s="209"/>
      <c r="O138" s="209"/>
      <c r="P138" s="209"/>
      <c r="Q138" s="209"/>
      <c r="R138" s="209"/>
      <c r="S138" s="209"/>
      <c r="T138" s="210"/>
      <c r="AT138" s="211" t="s">
        <v>248</v>
      </c>
      <c r="AU138" s="211" t="s">
        <v>82</v>
      </c>
      <c r="AV138" s="13" t="s">
        <v>82</v>
      </c>
      <c r="AW138" s="13" t="s">
        <v>4</v>
      </c>
      <c r="AX138" s="13" t="s">
        <v>80</v>
      </c>
      <c r="AY138" s="211" t="s">
        <v>239</v>
      </c>
    </row>
    <row r="139" spans="1:65" s="11" customFormat="1" ht="22.9" customHeight="1">
      <c r="B139" s="159"/>
      <c r="C139" s="160"/>
      <c r="D139" s="161" t="s">
        <v>72</v>
      </c>
      <c r="E139" s="231" t="s">
        <v>100</v>
      </c>
      <c r="F139" s="231" t="s">
        <v>635</v>
      </c>
      <c r="G139" s="160"/>
      <c r="H139" s="160"/>
      <c r="I139" s="163"/>
      <c r="J139" s="232">
        <f>BK139</f>
        <v>0</v>
      </c>
      <c r="K139" s="160"/>
      <c r="L139" s="165"/>
      <c r="M139" s="166"/>
      <c r="N139" s="167"/>
      <c r="O139" s="167"/>
      <c r="P139" s="168">
        <f>SUM(P140:P145)</f>
        <v>0</v>
      </c>
      <c r="Q139" s="167"/>
      <c r="R139" s="168">
        <f>SUM(R140:R145)</f>
        <v>0</v>
      </c>
      <c r="S139" s="167"/>
      <c r="T139" s="169">
        <f>SUM(T140:T145)</f>
        <v>0</v>
      </c>
      <c r="AR139" s="170" t="s">
        <v>80</v>
      </c>
      <c r="AT139" s="171" t="s">
        <v>72</v>
      </c>
      <c r="AU139" s="171" t="s">
        <v>80</v>
      </c>
      <c r="AY139" s="170" t="s">
        <v>239</v>
      </c>
      <c r="BK139" s="172">
        <f>SUM(BK140:BK145)</f>
        <v>0</v>
      </c>
    </row>
    <row r="140" spans="1:65" s="2" customFormat="1" ht="16.5" customHeight="1">
      <c r="A140" s="36"/>
      <c r="B140" s="37"/>
      <c r="C140" s="173" t="s">
        <v>428</v>
      </c>
      <c r="D140" s="173" t="s">
        <v>240</v>
      </c>
      <c r="E140" s="174" t="s">
        <v>637</v>
      </c>
      <c r="F140" s="175" t="s">
        <v>638</v>
      </c>
      <c r="G140" s="176" t="s">
        <v>348</v>
      </c>
      <c r="H140" s="177">
        <v>3.1949999999999998</v>
      </c>
      <c r="I140" s="178"/>
      <c r="J140" s="179">
        <f>ROUND(I140*H140,2)</f>
        <v>0</v>
      </c>
      <c r="K140" s="175" t="s">
        <v>327</v>
      </c>
      <c r="L140" s="41"/>
      <c r="M140" s="180" t="s">
        <v>21</v>
      </c>
      <c r="N140" s="181" t="s">
        <v>44</v>
      </c>
      <c r="O140" s="66"/>
      <c r="P140" s="182">
        <f>O140*H140</f>
        <v>0</v>
      </c>
      <c r="Q140" s="182">
        <v>0</v>
      </c>
      <c r="R140" s="182">
        <f>Q140*H140</f>
        <v>0</v>
      </c>
      <c r="S140" s="182">
        <v>0</v>
      </c>
      <c r="T140" s="18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4" t="s">
        <v>100</v>
      </c>
      <c r="AT140" s="184" t="s">
        <v>240</v>
      </c>
      <c r="AU140" s="184" t="s">
        <v>82</v>
      </c>
      <c r="AY140" s="19" t="s">
        <v>239</v>
      </c>
      <c r="BE140" s="185">
        <f>IF(N140="základní",J140,0)</f>
        <v>0</v>
      </c>
      <c r="BF140" s="185">
        <f>IF(N140="snížená",J140,0)</f>
        <v>0</v>
      </c>
      <c r="BG140" s="185">
        <f>IF(N140="zákl. přenesená",J140,0)</f>
        <v>0</v>
      </c>
      <c r="BH140" s="185">
        <f>IF(N140="sníž. přenesená",J140,0)</f>
        <v>0</v>
      </c>
      <c r="BI140" s="185">
        <f>IF(N140="nulová",J140,0)</f>
        <v>0</v>
      </c>
      <c r="BJ140" s="19" t="s">
        <v>80</v>
      </c>
      <c r="BK140" s="185">
        <f>ROUND(I140*H140,2)</f>
        <v>0</v>
      </c>
      <c r="BL140" s="19" t="s">
        <v>100</v>
      </c>
      <c r="BM140" s="184" t="s">
        <v>6013</v>
      </c>
    </row>
    <row r="141" spans="1:65" s="2" customFormat="1" ht="11.25">
      <c r="A141" s="36"/>
      <c r="B141" s="37"/>
      <c r="C141" s="38"/>
      <c r="D141" s="233" t="s">
        <v>329</v>
      </c>
      <c r="E141" s="38"/>
      <c r="F141" s="234" t="s">
        <v>640</v>
      </c>
      <c r="G141" s="38"/>
      <c r="H141" s="38"/>
      <c r="I141" s="188"/>
      <c r="J141" s="38"/>
      <c r="K141" s="38"/>
      <c r="L141" s="41"/>
      <c r="M141" s="189"/>
      <c r="N141" s="190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329</v>
      </c>
      <c r="AU141" s="19" t="s">
        <v>82</v>
      </c>
    </row>
    <row r="142" spans="1:65" s="12" customFormat="1" ht="11.25">
      <c r="B142" s="191"/>
      <c r="C142" s="192"/>
      <c r="D142" s="186" t="s">
        <v>248</v>
      </c>
      <c r="E142" s="193" t="s">
        <v>21</v>
      </c>
      <c r="F142" s="194" t="s">
        <v>6008</v>
      </c>
      <c r="G142" s="192"/>
      <c r="H142" s="193" t="s">
        <v>21</v>
      </c>
      <c r="I142" s="195"/>
      <c r="J142" s="192"/>
      <c r="K142" s="192"/>
      <c r="L142" s="196"/>
      <c r="M142" s="197"/>
      <c r="N142" s="198"/>
      <c r="O142" s="198"/>
      <c r="P142" s="198"/>
      <c r="Q142" s="198"/>
      <c r="R142" s="198"/>
      <c r="S142" s="198"/>
      <c r="T142" s="199"/>
      <c r="AT142" s="200" t="s">
        <v>248</v>
      </c>
      <c r="AU142" s="200" t="s">
        <v>82</v>
      </c>
      <c r="AV142" s="12" t="s">
        <v>80</v>
      </c>
      <c r="AW142" s="12" t="s">
        <v>34</v>
      </c>
      <c r="AX142" s="12" t="s">
        <v>73</v>
      </c>
      <c r="AY142" s="200" t="s">
        <v>239</v>
      </c>
    </row>
    <row r="143" spans="1:65" s="13" customFormat="1" ht="11.25">
      <c r="B143" s="201"/>
      <c r="C143" s="202"/>
      <c r="D143" s="186" t="s">
        <v>248</v>
      </c>
      <c r="E143" s="203" t="s">
        <v>21</v>
      </c>
      <c r="F143" s="204" t="s">
        <v>6014</v>
      </c>
      <c r="G143" s="202"/>
      <c r="H143" s="205">
        <v>0.14399999999999999</v>
      </c>
      <c r="I143" s="206"/>
      <c r="J143" s="202"/>
      <c r="K143" s="202"/>
      <c r="L143" s="207"/>
      <c r="M143" s="208"/>
      <c r="N143" s="209"/>
      <c r="O143" s="209"/>
      <c r="P143" s="209"/>
      <c r="Q143" s="209"/>
      <c r="R143" s="209"/>
      <c r="S143" s="209"/>
      <c r="T143" s="210"/>
      <c r="AT143" s="211" t="s">
        <v>248</v>
      </c>
      <c r="AU143" s="211" t="s">
        <v>82</v>
      </c>
      <c r="AV143" s="13" t="s">
        <v>82</v>
      </c>
      <c r="AW143" s="13" t="s">
        <v>34</v>
      </c>
      <c r="AX143" s="13" t="s">
        <v>73</v>
      </c>
      <c r="AY143" s="211" t="s">
        <v>239</v>
      </c>
    </row>
    <row r="144" spans="1:65" s="13" customFormat="1" ht="11.25">
      <c r="B144" s="201"/>
      <c r="C144" s="202"/>
      <c r="D144" s="186" t="s">
        <v>248</v>
      </c>
      <c r="E144" s="203" t="s">
        <v>21</v>
      </c>
      <c r="F144" s="204" t="s">
        <v>6015</v>
      </c>
      <c r="G144" s="202"/>
      <c r="H144" s="205">
        <v>3.0510000000000002</v>
      </c>
      <c r="I144" s="206"/>
      <c r="J144" s="202"/>
      <c r="K144" s="202"/>
      <c r="L144" s="207"/>
      <c r="M144" s="208"/>
      <c r="N144" s="209"/>
      <c r="O144" s="209"/>
      <c r="P144" s="209"/>
      <c r="Q144" s="209"/>
      <c r="R144" s="209"/>
      <c r="S144" s="209"/>
      <c r="T144" s="210"/>
      <c r="AT144" s="211" t="s">
        <v>248</v>
      </c>
      <c r="AU144" s="211" t="s">
        <v>82</v>
      </c>
      <c r="AV144" s="13" t="s">
        <v>82</v>
      </c>
      <c r="AW144" s="13" t="s">
        <v>34</v>
      </c>
      <c r="AX144" s="13" t="s">
        <v>73</v>
      </c>
      <c r="AY144" s="211" t="s">
        <v>239</v>
      </c>
    </row>
    <row r="145" spans="1:65" s="14" customFormat="1" ht="11.25">
      <c r="B145" s="212"/>
      <c r="C145" s="213"/>
      <c r="D145" s="186" t="s">
        <v>248</v>
      </c>
      <c r="E145" s="214" t="s">
        <v>21</v>
      </c>
      <c r="F145" s="215" t="s">
        <v>251</v>
      </c>
      <c r="G145" s="213"/>
      <c r="H145" s="216">
        <v>3.1949999999999998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AT145" s="222" t="s">
        <v>248</v>
      </c>
      <c r="AU145" s="222" t="s">
        <v>82</v>
      </c>
      <c r="AV145" s="14" t="s">
        <v>100</v>
      </c>
      <c r="AW145" s="14" t="s">
        <v>34</v>
      </c>
      <c r="AX145" s="14" t="s">
        <v>80</v>
      </c>
      <c r="AY145" s="222" t="s">
        <v>239</v>
      </c>
    </row>
    <row r="146" spans="1:65" s="11" customFormat="1" ht="22.9" customHeight="1">
      <c r="B146" s="159"/>
      <c r="C146" s="160"/>
      <c r="D146" s="161" t="s">
        <v>72</v>
      </c>
      <c r="E146" s="231" t="s">
        <v>297</v>
      </c>
      <c r="F146" s="231" t="s">
        <v>660</v>
      </c>
      <c r="G146" s="160"/>
      <c r="H146" s="160"/>
      <c r="I146" s="163"/>
      <c r="J146" s="232">
        <f>BK146</f>
        <v>0</v>
      </c>
      <c r="K146" s="160"/>
      <c r="L146" s="165"/>
      <c r="M146" s="166"/>
      <c r="N146" s="167"/>
      <c r="O146" s="167"/>
      <c r="P146" s="168">
        <f>SUM(P147:P177)</f>
        <v>0</v>
      </c>
      <c r="Q146" s="167"/>
      <c r="R146" s="168">
        <f>SUM(R147:R177)</f>
        <v>5.2287819999999999E-2</v>
      </c>
      <c r="S146" s="167"/>
      <c r="T146" s="169">
        <f>SUM(T147:T177)</f>
        <v>0</v>
      </c>
      <c r="AR146" s="170" t="s">
        <v>80</v>
      </c>
      <c r="AT146" s="171" t="s">
        <v>72</v>
      </c>
      <c r="AU146" s="171" t="s">
        <v>80</v>
      </c>
      <c r="AY146" s="170" t="s">
        <v>239</v>
      </c>
      <c r="BK146" s="172">
        <f>SUM(BK147:BK177)</f>
        <v>0</v>
      </c>
    </row>
    <row r="147" spans="1:65" s="2" customFormat="1" ht="24.2" customHeight="1">
      <c r="A147" s="36"/>
      <c r="B147" s="37"/>
      <c r="C147" s="173" t="s">
        <v>433</v>
      </c>
      <c r="D147" s="173" t="s">
        <v>240</v>
      </c>
      <c r="E147" s="174" t="s">
        <v>6016</v>
      </c>
      <c r="F147" s="175" t="s">
        <v>6017</v>
      </c>
      <c r="G147" s="176" t="s">
        <v>602</v>
      </c>
      <c r="H147" s="177">
        <v>33.9</v>
      </c>
      <c r="I147" s="178"/>
      <c r="J147" s="179">
        <f>ROUND(I147*H147,2)</f>
        <v>0</v>
      </c>
      <c r="K147" s="175" t="s">
        <v>327</v>
      </c>
      <c r="L147" s="41"/>
      <c r="M147" s="180" t="s">
        <v>21</v>
      </c>
      <c r="N147" s="181" t="s">
        <v>44</v>
      </c>
      <c r="O147" s="66"/>
      <c r="P147" s="182">
        <f>O147*H147</f>
        <v>0</v>
      </c>
      <c r="Q147" s="182">
        <v>0</v>
      </c>
      <c r="R147" s="182">
        <f>Q147*H147</f>
        <v>0</v>
      </c>
      <c r="S147" s="182">
        <v>0</v>
      </c>
      <c r="T147" s="18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4" t="s">
        <v>100</v>
      </c>
      <c r="AT147" s="184" t="s">
        <v>240</v>
      </c>
      <c r="AU147" s="184" t="s">
        <v>82</v>
      </c>
      <c r="AY147" s="19" t="s">
        <v>239</v>
      </c>
      <c r="BE147" s="185">
        <f>IF(N147="základní",J147,0)</f>
        <v>0</v>
      </c>
      <c r="BF147" s="185">
        <f>IF(N147="snížená",J147,0)</f>
        <v>0</v>
      </c>
      <c r="BG147" s="185">
        <f>IF(N147="zákl. přenesená",J147,0)</f>
        <v>0</v>
      </c>
      <c r="BH147" s="185">
        <f>IF(N147="sníž. přenesená",J147,0)</f>
        <v>0</v>
      </c>
      <c r="BI147" s="185">
        <f>IF(N147="nulová",J147,0)</f>
        <v>0</v>
      </c>
      <c r="BJ147" s="19" t="s">
        <v>80</v>
      </c>
      <c r="BK147" s="185">
        <f>ROUND(I147*H147,2)</f>
        <v>0</v>
      </c>
      <c r="BL147" s="19" t="s">
        <v>100</v>
      </c>
      <c r="BM147" s="184" t="s">
        <v>6018</v>
      </c>
    </row>
    <row r="148" spans="1:65" s="2" customFormat="1" ht="11.25">
      <c r="A148" s="36"/>
      <c r="B148" s="37"/>
      <c r="C148" s="38"/>
      <c r="D148" s="233" t="s">
        <v>329</v>
      </c>
      <c r="E148" s="38"/>
      <c r="F148" s="234" t="s">
        <v>6019</v>
      </c>
      <c r="G148" s="38"/>
      <c r="H148" s="38"/>
      <c r="I148" s="188"/>
      <c r="J148" s="38"/>
      <c r="K148" s="38"/>
      <c r="L148" s="41"/>
      <c r="M148" s="189"/>
      <c r="N148" s="190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329</v>
      </c>
      <c r="AU148" s="19" t="s">
        <v>82</v>
      </c>
    </row>
    <row r="149" spans="1:65" s="12" customFormat="1" ht="11.25">
      <c r="B149" s="191"/>
      <c r="C149" s="192"/>
      <c r="D149" s="186" t="s">
        <v>248</v>
      </c>
      <c r="E149" s="193" t="s">
        <v>21</v>
      </c>
      <c r="F149" s="194" t="s">
        <v>5995</v>
      </c>
      <c r="G149" s="192"/>
      <c r="H149" s="193" t="s">
        <v>21</v>
      </c>
      <c r="I149" s="195"/>
      <c r="J149" s="192"/>
      <c r="K149" s="192"/>
      <c r="L149" s="196"/>
      <c r="M149" s="197"/>
      <c r="N149" s="198"/>
      <c r="O149" s="198"/>
      <c r="P149" s="198"/>
      <c r="Q149" s="198"/>
      <c r="R149" s="198"/>
      <c r="S149" s="198"/>
      <c r="T149" s="199"/>
      <c r="AT149" s="200" t="s">
        <v>248</v>
      </c>
      <c r="AU149" s="200" t="s">
        <v>82</v>
      </c>
      <c r="AV149" s="12" t="s">
        <v>80</v>
      </c>
      <c r="AW149" s="12" t="s">
        <v>34</v>
      </c>
      <c r="AX149" s="12" t="s">
        <v>73</v>
      </c>
      <c r="AY149" s="200" t="s">
        <v>239</v>
      </c>
    </row>
    <row r="150" spans="1:65" s="12" customFormat="1" ht="11.25">
      <c r="B150" s="191"/>
      <c r="C150" s="192"/>
      <c r="D150" s="186" t="s">
        <v>248</v>
      </c>
      <c r="E150" s="193" t="s">
        <v>21</v>
      </c>
      <c r="F150" s="194" t="s">
        <v>5996</v>
      </c>
      <c r="G150" s="192"/>
      <c r="H150" s="193" t="s">
        <v>21</v>
      </c>
      <c r="I150" s="195"/>
      <c r="J150" s="192"/>
      <c r="K150" s="192"/>
      <c r="L150" s="196"/>
      <c r="M150" s="197"/>
      <c r="N150" s="198"/>
      <c r="O150" s="198"/>
      <c r="P150" s="198"/>
      <c r="Q150" s="198"/>
      <c r="R150" s="198"/>
      <c r="S150" s="198"/>
      <c r="T150" s="199"/>
      <c r="AT150" s="200" t="s">
        <v>248</v>
      </c>
      <c r="AU150" s="200" t="s">
        <v>82</v>
      </c>
      <c r="AV150" s="12" t="s">
        <v>80</v>
      </c>
      <c r="AW150" s="12" t="s">
        <v>34</v>
      </c>
      <c r="AX150" s="12" t="s">
        <v>73</v>
      </c>
      <c r="AY150" s="200" t="s">
        <v>239</v>
      </c>
    </row>
    <row r="151" spans="1:65" s="13" customFormat="1" ht="11.25">
      <c r="B151" s="201"/>
      <c r="C151" s="202"/>
      <c r="D151" s="186" t="s">
        <v>248</v>
      </c>
      <c r="E151" s="203" t="s">
        <v>21</v>
      </c>
      <c r="F151" s="204" t="s">
        <v>6020</v>
      </c>
      <c r="G151" s="202"/>
      <c r="H151" s="205">
        <v>33.9</v>
      </c>
      <c r="I151" s="206"/>
      <c r="J151" s="202"/>
      <c r="K151" s="202"/>
      <c r="L151" s="207"/>
      <c r="M151" s="208"/>
      <c r="N151" s="209"/>
      <c r="O151" s="209"/>
      <c r="P151" s="209"/>
      <c r="Q151" s="209"/>
      <c r="R151" s="209"/>
      <c r="S151" s="209"/>
      <c r="T151" s="210"/>
      <c r="AT151" s="211" t="s">
        <v>248</v>
      </c>
      <c r="AU151" s="211" t="s">
        <v>82</v>
      </c>
      <c r="AV151" s="13" t="s">
        <v>82</v>
      </c>
      <c r="AW151" s="13" t="s">
        <v>34</v>
      </c>
      <c r="AX151" s="13" t="s">
        <v>73</v>
      </c>
      <c r="AY151" s="211" t="s">
        <v>239</v>
      </c>
    </row>
    <row r="152" spans="1:65" s="14" customFormat="1" ht="11.25">
      <c r="B152" s="212"/>
      <c r="C152" s="213"/>
      <c r="D152" s="186" t="s">
        <v>248</v>
      </c>
      <c r="E152" s="214" t="s">
        <v>21</v>
      </c>
      <c r="F152" s="215" t="s">
        <v>251</v>
      </c>
      <c r="G152" s="213"/>
      <c r="H152" s="216">
        <v>33.9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AT152" s="222" t="s">
        <v>248</v>
      </c>
      <c r="AU152" s="222" t="s">
        <v>82</v>
      </c>
      <c r="AV152" s="14" t="s">
        <v>100</v>
      </c>
      <c r="AW152" s="14" t="s">
        <v>34</v>
      </c>
      <c r="AX152" s="14" t="s">
        <v>80</v>
      </c>
      <c r="AY152" s="222" t="s">
        <v>239</v>
      </c>
    </row>
    <row r="153" spans="1:65" s="2" customFormat="1" ht="16.5" customHeight="1">
      <c r="A153" s="36"/>
      <c r="B153" s="37"/>
      <c r="C153" s="246" t="s">
        <v>439</v>
      </c>
      <c r="D153" s="246" t="s">
        <v>308</v>
      </c>
      <c r="E153" s="247" t="s">
        <v>6021</v>
      </c>
      <c r="F153" s="248" t="s">
        <v>6022</v>
      </c>
      <c r="G153" s="249" t="s">
        <v>602</v>
      </c>
      <c r="H153" s="250">
        <v>34.408999999999999</v>
      </c>
      <c r="I153" s="251"/>
      <c r="J153" s="252">
        <f>ROUND(I153*H153,2)</f>
        <v>0</v>
      </c>
      <c r="K153" s="248" t="s">
        <v>327</v>
      </c>
      <c r="L153" s="253"/>
      <c r="M153" s="254" t="s">
        <v>21</v>
      </c>
      <c r="N153" s="255" t="s">
        <v>44</v>
      </c>
      <c r="O153" s="66"/>
      <c r="P153" s="182">
        <f>O153*H153</f>
        <v>0</v>
      </c>
      <c r="Q153" s="182">
        <v>6.7000000000000002E-4</v>
      </c>
      <c r="R153" s="182">
        <f>Q153*H153</f>
        <v>2.305403E-2</v>
      </c>
      <c r="S153" s="182">
        <v>0</v>
      </c>
      <c r="T153" s="18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84" t="s">
        <v>297</v>
      </c>
      <c r="AT153" s="184" t="s">
        <v>308</v>
      </c>
      <c r="AU153" s="184" t="s">
        <v>82</v>
      </c>
      <c r="AY153" s="19" t="s">
        <v>239</v>
      </c>
      <c r="BE153" s="185">
        <f>IF(N153="základní",J153,0)</f>
        <v>0</v>
      </c>
      <c r="BF153" s="185">
        <f>IF(N153="snížená",J153,0)</f>
        <v>0</v>
      </c>
      <c r="BG153" s="185">
        <f>IF(N153="zákl. přenesená",J153,0)</f>
        <v>0</v>
      </c>
      <c r="BH153" s="185">
        <f>IF(N153="sníž. přenesená",J153,0)</f>
        <v>0</v>
      </c>
      <c r="BI153" s="185">
        <f>IF(N153="nulová",J153,0)</f>
        <v>0</v>
      </c>
      <c r="BJ153" s="19" t="s">
        <v>80</v>
      </c>
      <c r="BK153" s="185">
        <f>ROUND(I153*H153,2)</f>
        <v>0</v>
      </c>
      <c r="BL153" s="19" t="s">
        <v>100</v>
      </c>
      <c r="BM153" s="184" t="s">
        <v>6023</v>
      </c>
    </row>
    <row r="154" spans="1:65" s="13" customFormat="1" ht="11.25">
      <c r="B154" s="201"/>
      <c r="C154" s="202"/>
      <c r="D154" s="186" t="s">
        <v>248</v>
      </c>
      <c r="E154" s="202"/>
      <c r="F154" s="204" t="s">
        <v>6024</v>
      </c>
      <c r="G154" s="202"/>
      <c r="H154" s="205">
        <v>34.408999999999999</v>
      </c>
      <c r="I154" s="206"/>
      <c r="J154" s="202"/>
      <c r="K154" s="202"/>
      <c r="L154" s="207"/>
      <c r="M154" s="208"/>
      <c r="N154" s="209"/>
      <c r="O154" s="209"/>
      <c r="P154" s="209"/>
      <c r="Q154" s="209"/>
      <c r="R154" s="209"/>
      <c r="S154" s="209"/>
      <c r="T154" s="210"/>
      <c r="AT154" s="211" t="s">
        <v>248</v>
      </c>
      <c r="AU154" s="211" t="s">
        <v>82</v>
      </c>
      <c r="AV154" s="13" t="s">
        <v>82</v>
      </c>
      <c r="AW154" s="13" t="s">
        <v>4</v>
      </c>
      <c r="AX154" s="13" t="s">
        <v>80</v>
      </c>
      <c r="AY154" s="211" t="s">
        <v>239</v>
      </c>
    </row>
    <row r="155" spans="1:65" s="2" customFormat="1" ht="24.2" customHeight="1">
      <c r="A155" s="36"/>
      <c r="B155" s="37"/>
      <c r="C155" s="173" t="s">
        <v>444</v>
      </c>
      <c r="D155" s="173" t="s">
        <v>240</v>
      </c>
      <c r="E155" s="174" t="s">
        <v>662</v>
      </c>
      <c r="F155" s="175" t="s">
        <v>663</v>
      </c>
      <c r="G155" s="176" t="s">
        <v>602</v>
      </c>
      <c r="H155" s="177">
        <v>1.6</v>
      </c>
      <c r="I155" s="178"/>
      <c r="J155" s="179">
        <f>ROUND(I155*H155,2)</f>
        <v>0</v>
      </c>
      <c r="K155" s="175" t="s">
        <v>327</v>
      </c>
      <c r="L155" s="41"/>
      <c r="M155" s="180" t="s">
        <v>21</v>
      </c>
      <c r="N155" s="181" t="s">
        <v>44</v>
      </c>
      <c r="O155" s="66"/>
      <c r="P155" s="182">
        <f>O155*H155</f>
        <v>0</v>
      </c>
      <c r="Q155" s="182">
        <v>1.2350399999999999E-2</v>
      </c>
      <c r="R155" s="182">
        <f>Q155*H155</f>
        <v>1.9760639999999999E-2</v>
      </c>
      <c r="S155" s="182">
        <v>0</v>
      </c>
      <c r="T155" s="18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4" t="s">
        <v>100</v>
      </c>
      <c r="AT155" s="184" t="s">
        <v>240</v>
      </c>
      <c r="AU155" s="184" t="s">
        <v>82</v>
      </c>
      <c r="AY155" s="19" t="s">
        <v>239</v>
      </c>
      <c r="BE155" s="185">
        <f>IF(N155="základní",J155,0)</f>
        <v>0</v>
      </c>
      <c r="BF155" s="185">
        <f>IF(N155="snížená",J155,0)</f>
        <v>0</v>
      </c>
      <c r="BG155" s="185">
        <f>IF(N155="zákl. přenesená",J155,0)</f>
        <v>0</v>
      </c>
      <c r="BH155" s="185">
        <f>IF(N155="sníž. přenesená",J155,0)</f>
        <v>0</v>
      </c>
      <c r="BI155" s="185">
        <f>IF(N155="nulová",J155,0)</f>
        <v>0</v>
      </c>
      <c r="BJ155" s="19" t="s">
        <v>80</v>
      </c>
      <c r="BK155" s="185">
        <f>ROUND(I155*H155,2)</f>
        <v>0</v>
      </c>
      <c r="BL155" s="19" t="s">
        <v>100</v>
      </c>
      <c r="BM155" s="184" t="s">
        <v>6025</v>
      </c>
    </row>
    <row r="156" spans="1:65" s="2" customFormat="1" ht="11.25">
      <c r="A156" s="36"/>
      <c r="B156" s="37"/>
      <c r="C156" s="38"/>
      <c r="D156" s="233" t="s">
        <v>329</v>
      </c>
      <c r="E156" s="38"/>
      <c r="F156" s="234" t="s">
        <v>665</v>
      </c>
      <c r="G156" s="38"/>
      <c r="H156" s="38"/>
      <c r="I156" s="188"/>
      <c r="J156" s="38"/>
      <c r="K156" s="38"/>
      <c r="L156" s="41"/>
      <c r="M156" s="189"/>
      <c r="N156" s="190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329</v>
      </c>
      <c r="AU156" s="19" t="s">
        <v>82</v>
      </c>
    </row>
    <row r="157" spans="1:65" s="12" customFormat="1" ht="11.25">
      <c r="B157" s="191"/>
      <c r="C157" s="192"/>
      <c r="D157" s="186" t="s">
        <v>248</v>
      </c>
      <c r="E157" s="193" t="s">
        <v>21</v>
      </c>
      <c r="F157" s="194" t="s">
        <v>5989</v>
      </c>
      <c r="G157" s="192"/>
      <c r="H157" s="193" t="s">
        <v>21</v>
      </c>
      <c r="I157" s="195"/>
      <c r="J157" s="192"/>
      <c r="K157" s="192"/>
      <c r="L157" s="196"/>
      <c r="M157" s="197"/>
      <c r="N157" s="198"/>
      <c r="O157" s="198"/>
      <c r="P157" s="198"/>
      <c r="Q157" s="198"/>
      <c r="R157" s="198"/>
      <c r="S157" s="198"/>
      <c r="T157" s="199"/>
      <c r="AT157" s="200" t="s">
        <v>248</v>
      </c>
      <c r="AU157" s="200" t="s">
        <v>82</v>
      </c>
      <c r="AV157" s="12" t="s">
        <v>80</v>
      </c>
      <c r="AW157" s="12" t="s">
        <v>34</v>
      </c>
      <c r="AX157" s="12" t="s">
        <v>73</v>
      </c>
      <c r="AY157" s="200" t="s">
        <v>239</v>
      </c>
    </row>
    <row r="158" spans="1:65" s="12" customFormat="1" ht="11.25">
      <c r="B158" s="191"/>
      <c r="C158" s="192"/>
      <c r="D158" s="186" t="s">
        <v>248</v>
      </c>
      <c r="E158" s="193" t="s">
        <v>21</v>
      </c>
      <c r="F158" s="194" t="s">
        <v>5990</v>
      </c>
      <c r="G158" s="192"/>
      <c r="H158" s="193" t="s">
        <v>21</v>
      </c>
      <c r="I158" s="195"/>
      <c r="J158" s="192"/>
      <c r="K158" s="192"/>
      <c r="L158" s="196"/>
      <c r="M158" s="197"/>
      <c r="N158" s="198"/>
      <c r="O158" s="198"/>
      <c r="P158" s="198"/>
      <c r="Q158" s="198"/>
      <c r="R158" s="198"/>
      <c r="S158" s="198"/>
      <c r="T158" s="199"/>
      <c r="AT158" s="200" t="s">
        <v>248</v>
      </c>
      <c r="AU158" s="200" t="s">
        <v>82</v>
      </c>
      <c r="AV158" s="12" t="s">
        <v>80</v>
      </c>
      <c r="AW158" s="12" t="s">
        <v>34</v>
      </c>
      <c r="AX158" s="12" t="s">
        <v>73</v>
      </c>
      <c r="AY158" s="200" t="s">
        <v>239</v>
      </c>
    </row>
    <row r="159" spans="1:65" s="13" customFormat="1" ht="11.25">
      <c r="B159" s="201"/>
      <c r="C159" s="202"/>
      <c r="D159" s="186" t="s">
        <v>248</v>
      </c>
      <c r="E159" s="203" t="s">
        <v>21</v>
      </c>
      <c r="F159" s="204" t="s">
        <v>6026</v>
      </c>
      <c r="G159" s="202"/>
      <c r="H159" s="205">
        <v>1.6</v>
      </c>
      <c r="I159" s="206"/>
      <c r="J159" s="202"/>
      <c r="K159" s="202"/>
      <c r="L159" s="207"/>
      <c r="M159" s="208"/>
      <c r="N159" s="209"/>
      <c r="O159" s="209"/>
      <c r="P159" s="209"/>
      <c r="Q159" s="209"/>
      <c r="R159" s="209"/>
      <c r="S159" s="209"/>
      <c r="T159" s="210"/>
      <c r="AT159" s="211" t="s">
        <v>248</v>
      </c>
      <c r="AU159" s="211" t="s">
        <v>82</v>
      </c>
      <c r="AV159" s="13" t="s">
        <v>82</v>
      </c>
      <c r="AW159" s="13" t="s">
        <v>34</v>
      </c>
      <c r="AX159" s="13" t="s">
        <v>73</v>
      </c>
      <c r="AY159" s="211" t="s">
        <v>239</v>
      </c>
    </row>
    <row r="160" spans="1:65" s="14" customFormat="1" ht="11.25">
      <c r="B160" s="212"/>
      <c r="C160" s="213"/>
      <c r="D160" s="186" t="s">
        <v>248</v>
      </c>
      <c r="E160" s="214" t="s">
        <v>21</v>
      </c>
      <c r="F160" s="215" t="s">
        <v>251</v>
      </c>
      <c r="G160" s="213"/>
      <c r="H160" s="216">
        <v>1.6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AT160" s="222" t="s">
        <v>248</v>
      </c>
      <c r="AU160" s="222" t="s">
        <v>82</v>
      </c>
      <c r="AV160" s="14" t="s">
        <v>100</v>
      </c>
      <c r="AW160" s="14" t="s">
        <v>34</v>
      </c>
      <c r="AX160" s="14" t="s">
        <v>80</v>
      </c>
      <c r="AY160" s="222" t="s">
        <v>239</v>
      </c>
    </row>
    <row r="161" spans="1:65" s="2" customFormat="1" ht="24.2" customHeight="1">
      <c r="A161" s="36"/>
      <c r="B161" s="37"/>
      <c r="C161" s="173" t="s">
        <v>8</v>
      </c>
      <c r="D161" s="173" t="s">
        <v>240</v>
      </c>
      <c r="E161" s="174" t="s">
        <v>6027</v>
      </c>
      <c r="F161" s="175" t="s">
        <v>6028</v>
      </c>
      <c r="G161" s="176" t="s">
        <v>692</v>
      </c>
      <c r="H161" s="177">
        <v>1</v>
      </c>
      <c r="I161" s="178"/>
      <c r="J161" s="179">
        <f>ROUND(I161*H161,2)</f>
        <v>0</v>
      </c>
      <c r="K161" s="175" t="s">
        <v>327</v>
      </c>
      <c r="L161" s="41"/>
      <c r="M161" s="180" t="s">
        <v>21</v>
      </c>
      <c r="N161" s="181" t="s">
        <v>44</v>
      </c>
      <c r="O161" s="66"/>
      <c r="P161" s="182">
        <f>O161*H161</f>
        <v>0</v>
      </c>
      <c r="Q161" s="182">
        <v>0</v>
      </c>
      <c r="R161" s="182">
        <f>Q161*H161</f>
        <v>0</v>
      </c>
      <c r="S161" s="182">
        <v>0</v>
      </c>
      <c r="T161" s="18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84" t="s">
        <v>100</v>
      </c>
      <c r="AT161" s="184" t="s">
        <v>240</v>
      </c>
      <c r="AU161" s="184" t="s">
        <v>82</v>
      </c>
      <c r="AY161" s="19" t="s">
        <v>239</v>
      </c>
      <c r="BE161" s="185">
        <f>IF(N161="základní",J161,0)</f>
        <v>0</v>
      </c>
      <c r="BF161" s="185">
        <f>IF(N161="snížená",J161,0)</f>
        <v>0</v>
      </c>
      <c r="BG161" s="185">
        <f>IF(N161="zákl. přenesená",J161,0)</f>
        <v>0</v>
      </c>
      <c r="BH161" s="185">
        <f>IF(N161="sníž. přenesená",J161,0)</f>
        <v>0</v>
      </c>
      <c r="BI161" s="185">
        <f>IF(N161="nulová",J161,0)</f>
        <v>0</v>
      </c>
      <c r="BJ161" s="19" t="s">
        <v>80</v>
      </c>
      <c r="BK161" s="185">
        <f>ROUND(I161*H161,2)</f>
        <v>0</v>
      </c>
      <c r="BL161" s="19" t="s">
        <v>100</v>
      </c>
      <c r="BM161" s="184" t="s">
        <v>6029</v>
      </c>
    </row>
    <row r="162" spans="1:65" s="2" customFormat="1" ht="11.25">
      <c r="A162" s="36"/>
      <c r="B162" s="37"/>
      <c r="C162" s="38"/>
      <c r="D162" s="233" t="s">
        <v>329</v>
      </c>
      <c r="E162" s="38"/>
      <c r="F162" s="234" t="s">
        <v>6030</v>
      </c>
      <c r="G162" s="38"/>
      <c r="H162" s="38"/>
      <c r="I162" s="188"/>
      <c r="J162" s="38"/>
      <c r="K162" s="38"/>
      <c r="L162" s="41"/>
      <c r="M162" s="189"/>
      <c r="N162" s="190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329</v>
      </c>
      <c r="AU162" s="19" t="s">
        <v>82</v>
      </c>
    </row>
    <row r="163" spans="1:65" s="2" customFormat="1" ht="16.5" customHeight="1">
      <c r="A163" s="36"/>
      <c r="B163" s="37"/>
      <c r="C163" s="246" t="s">
        <v>461</v>
      </c>
      <c r="D163" s="246" t="s">
        <v>308</v>
      </c>
      <c r="E163" s="247" t="s">
        <v>6031</v>
      </c>
      <c r="F163" s="248" t="s">
        <v>6032</v>
      </c>
      <c r="G163" s="249" t="s">
        <v>692</v>
      </c>
      <c r="H163" s="250">
        <v>1</v>
      </c>
      <c r="I163" s="251"/>
      <c r="J163" s="252">
        <f>ROUND(I163*H163,2)</f>
        <v>0</v>
      </c>
      <c r="K163" s="248" t="s">
        <v>327</v>
      </c>
      <c r="L163" s="253"/>
      <c r="M163" s="254" t="s">
        <v>21</v>
      </c>
      <c r="N163" s="255" t="s">
        <v>44</v>
      </c>
      <c r="O163" s="66"/>
      <c r="P163" s="182">
        <f>O163*H163</f>
        <v>0</v>
      </c>
      <c r="Q163" s="182">
        <v>5.5999999999999995E-4</v>
      </c>
      <c r="R163" s="182">
        <f>Q163*H163</f>
        <v>5.5999999999999995E-4</v>
      </c>
      <c r="S163" s="182">
        <v>0</v>
      </c>
      <c r="T163" s="18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84" t="s">
        <v>297</v>
      </c>
      <c r="AT163" s="184" t="s">
        <v>308</v>
      </c>
      <c r="AU163" s="184" t="s">
        <v>82</v>
      </c>
      <c r="AY163" s="19" t="s">
        <v>239</v>
      </c>
      <c r="BE163" s="185">
        <f>IF(N163="základní",J163,0)</f>
        <v>0</v>
      </c>
      <c r="BF163" s="185">
        <f>IF(N163="snížená",J163,0)</f>
        <v>0</v>
      </c>
      <c r="BG163" s="185">
        <f>IF(N163="zákl. přenesená",J163,0)</f>
        <v>0</v>
      </c>
      <c r="BH163" s="185">
        <f>IF(N163="sníž. přenesená",J163,0)</f>
        <v>0</v>
      </c>
      <c r="BI163" s="185">
        <f>IF(N163="nulová",J163,0)</f>
        <v>0</v>
      </c>
      <c r="BJ163" s="19" t="s">
        <v>80</v>
      </c>
      <c r="BK163" s="185">
        <f>ROUND(I163*H163,2)</f>
        <v>0</v>
      </c>
      <c r="BL163" s="19" t="s">
        <v>100</v>
      </c>
      <c r="BM163" s="184" t="s">
        <v>6033</v>
      </c>
    </row>
    <row r="164" spans="1:65" s="2" customFormat="1" ht="16.5" customHeight="1">
      <c r="A164" s="36"/>
      <c r="B164" s="37"/>
      <c r="C164" s="173" t="s">
        <v>467</v>
      </c>
      <c r="D164" s="173" t="s">
        <v>240</v>
      </c>
      <c r="E164" s="174" t="s">
        <v>6034</v>
      </c>
      <c r="F164" s="175" t="s">
        <v>6035</v>
      </c>
      <c r="G164" s="176" t="s">
        <v>692</v>
      </c>
      <c r="H164" s="177">
        <v>1.6</v>
      </c>
      <c r="I164" s="178"/>
      <c r="J164" s="179">
        <f>ROUND(I164*H164,2)</f>
        <v>0</v>
      </c>
      <c r="K164" s="175" t="s">
        <v>327</v>
      </c>
      <c r="L164" s="41"/>
      <c r="M164" s="180" t="s">
        <v>21</v>
      </c>
      <c r="N164" s="181" t="s">
        <v>44</v>
      </c>
      <c r="O164" s="66"/>
      <c r="P164" s="182">
        <f>O164*H164</f>
        <v>0</v>
      </c>
      <c r="Q164" s="182">
        <v>7.3999999999999996E-5</v>
      </c>
      <c r="R164" s="182">
        <f>Q164*H164</f>
        <v>1.184E-4</v>
      </c>
      <c r="S164" s="182">
        <v>0</v>
      </c>
      <c r="T164" s="18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84" t="s">
        <v>100</v>
      </c>
      <c r="AT164" s="184" t="s">
        <v>240</v>
      </c>
      <c r="AU164" s="184" t="s">
        <v>82</v>
      </c>
      <c r="AY164" s="19" t="s">
        <v>239</v>
      </c>
      <c r="BE164" s="185">
        <f>IF(N164="základní",J164,0)</f>
        <v>0</v>
      </c>
      <c r="BF164" s="185">
        <f>IF(N164="snížená",J164,0)</f>
        <v>0</v>
      </c>
      <c r="BG164" s="185">
        <f>IF(N164="zákl. přenesená",J164,0)</f>
        <v>0</v>
      </c>
      <c r="BH164" s="185">
        <f>IF(N164="sníž. přenesená",J164,0)</f>
        <v>0</v>
      </c>
      <c r="BI164" s="185">
        <f>IF(N164="nulová",J164,0)</f>
        <v>0</v>
      </c>
      <c r="BJ164" s="19" t="s">
        <v>80</v>
      </c>
      <c r="BK164" s="185">
        <f>ROUND(I164*H164,2)</f>
        <v>0</v>
      </c>
      <c r="BL164" s="19" t="s">
        <v>100</v>
      </c>
      <c r="BM164" s="184" t="s">
        <v>6036</v>
      </c>
    </row>
    <row r="165" spans="1:65" s="2" customFormat="1" ht="11.25">
      <c r="A165" s="36"/>
      <c r="B165" s="37"/>
      <c r="C165" s="38"/>
      <c r="D165" s="233" t="s">
        <v>329</v>
      </c>
      <c r="E165" s="38"/>
      <c r="F165" s="234" t="s">
        <v>6037</v>
      </c>
      <c r="G165" s="38"/>
      <c r="H165" s="38"/>
      <c r="I165" s="188"/>
      <c r="J165" s="38"/>
      <c r="K165" s="38"/>
      <c r="L165" s="41"/>
      <c r="M165" s="189"/>
      <c r="N165" s="190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329</v>
      </c>
      <c r="AU165" s="19" t="s">
        <v>82</v>
      </c>
    </row>
    <row r="166" spans="1:65" s="12" customFormat="1" ht="11.25">
      <c r="B166" s="191"/>
      <c r="C166" s="192"/>
      <c r="D166" s="186" t="s">
        <v>248</v>
      </c>
      <c r="E166" s="193" t="s">
        <v>21</v>
      </c>
      <c r="F166" s="194" t="s">
        <v>5989</v>
      </c>
      <c r="G166" s="192"/>
      <c r="H166" s="193" t="s">
        <v>21</v>
      </c>
      <c r="I166" s="195"/>
      <c r="J166" s="192"/>
      <c r="K166" s="192"/>
      <c r="L166" s="196"/>
      <c r="M166" s="197"/>
      <c r="N166" s="198"/>
      <c r="O166" s="198"/>
      <c r="P166" s="198"/>
      <c r="Q166" s="198"/>
      <c r="R166" s="198"/>
      <c r="S166" s="198"/>
      <c r="T166" s="199"/>
      <c r="AT166" s="200" t="s">
        <v>248</v>
      </c>
      <c r="AU166" s="200" t="s">
        <v>82</v>
      </c>
      <c r="AV166" s="12" t="s">
        <v>80</v>
      </c>
      <c r="AW166" s="12" t="s">
        <v>34</v>
      </c>
      <c r="AX166" s="12" t="s">
        <v>73</v>
      </c>
      <c r="AY166" s="200" t="s">
        <v>239</v>
      </c>
    </row>
    <row r="167" spans="1:65" s="12" customFormat="1" ht="11.25">
      <c r="B167" s="191"/>
      <c r="C167" s="192"/>
      <c r="D167" s="186" t="s">
        <v>248</v>
      </c>
      <c r="E167" s="193" t="s">
        <v>21</v>
      </c>
      <c r="F167" s="194" t="s">
        <v>6038</v>
      </c>
      <c r="G167" s="192"/>
      <c r="H167" s="193" t="s">
        <v>21</v>
      </c>
      <c r="I167" s="195"/>
      <c r="J167" s="192"/>
      <c r="K167" s="192"/>
      <c r="L167" s="196"/>
      <c r="M167" s="197"/>
      <c r="N167" s="198"/>
      <c r="O167" s="198"/>
      <c r="P167" s="198"/>
      <c r="Q167" s="198"/>
      <c r="R167" s="198"/>
      <c r="S167" s="198"/>
      <c r="T167" s="199"/>
      <c r="AT167" s="200" t="s">
        <v>248</v>
      </c>
      <c r="AU167" s="200" t="s">
        <v>82</v>
      </c>
      <c r="AV167" s="12" t="s">
        <v>80</v>
      </c>
      <c r="AW167" s="12" t="s">
        <v>34</v>
      </c>
      <c r="AX167" s="12" t="s">
        <v>73</v>
      </c>
      <c r="AY167" s="200" t="s">
        <v>239</v>
      </c>
    </row>
    <row r="168" spans="1:65" s="13" customFormat="1" ht="11.25">
      <c r="B168" s="201"/>
      <c r="C168" s="202"/>
      <c r="D168" s="186" t="s">
        <v>248</v>
      </c>
      <c r="E168" s="203" t="s">
        <v>21</v>
      </c>
      <c r="F168" s="204" t="s">
        <v>6026</v>
      </c>
      <c r="G168" s="202"/>
      <c r="H168" s="205">
        <v>1.6</v>
      </c>
      <c r="I168" s="206"/>
      <c r="J168" s="202"/>
      <c r="K168" s="202"/>
      <c r="L168" s="207"/>
      <c r="M168" s="208"/>
      <c r="N168" s="209"/>
      <c r="O168" s="209"/>
      <c r="P168" s="209"/>
      <c r="Q168" s="209"/>
      <c r="R168" s="209"/>
      <c r="S168" s="209"/>
      <c r="T168" s="210"/>
      <c r="AT168" s="211" t="s">
        <v>248</v>
      </c>
      <c r="AU168" s="211" t="s">
        <v>82</v>
      </c>
      <c r="AV168" s="13" t="s">
        <v>82</v>
      </c>
      <c r="AW168" s="13" t="s">
        <v>34</v>
      </c>
      <c r="AX168" s="13" t="s">
        <v>73</v>
      </c>
      <c r="AY168" s="211" t="s">
        <v>239</v>
      </c>
    </row>
    <row r="169" spans="1:65" s="14" customFormat="1" ht="11.25">
      <c r="B169" s="212"/>
      <c r="C169" s="213"/>
      <c r="D169" s="186" t="s">
        <v>248</v>
      </c>
      <c r="E169" s="214" t="s">
        <v>21</v>
      </c>
      <c r="F169" s="215" t="s">
        <v>251</v>
      </c>
      <c r="G169" s="213"/>
      <c r="H169" s="216">
        <v>1.6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AT169" s="222" t="s">
        <v>248</v>
      </c>
      <c r="AU169" s="222" t="s">
        <v>82</v>
      </c>
      <c r="AV169" s="14" t="s">
        <v>100</v>
      </c>
      <c r="AW169" s="14" t="s">
        <v>34</v>
      </c>
      <c r="AX169" s="14" t="s">
        <v>80</v>
      </c>
      <c r="AY169" s="222" t="s">
        <v>239</v>
      </c>
    </row>
    <row r="170" spans="1:65" s="2" customFormat="1" ht="16.5" customHeight="1">
      <c r="A170" s="36"/>
      <c r="B170" s="37"/>
      <c r="C170" s="246" t="s">
        <v>474</v>
      </c>
      <c r="D170" s="246" t="s">
        <v>308</v>
      </c>
      <c r="E170" s="247" t="s">
        <v>6039</v>
      </c>
      <c r="F170" s="248" t="s">
        <v>6040</v>
      </c>
      <c r="G170" s="249" t="s">
        <v>692</v>
      </c>
      <c r="H170" s="250">
        <v>1.6</v>
      </c>
      <c r="I170" s="251"/>
      <c r="J170" s="252">
        <f>ROUND(I170*H170,2)</f>
        <v>0</v>
      </c>
      <c r="K170" s="248" t="s">
        <v>327</v>
      </c>
      <c r="L170" s="253"/>
      <c r="M170" s="254" t="s">
        <v>21</v>
      </c>
      <c r="N170" s="255" t="s">
        <v>44</v>
      </c>
      <c r="O170" s="66"/>
      <c r="P170" s="182">
        <f>O170*H170</f>
        <v>0</v>
      </c>
      <c r="Q170" s="182">
        <v>3.3999999999999998E-3</v>
      </c>
      <c r="R170" s="182">
        <f>Q170*H170</f>
        <v>5.4400000000000004E-3</v>
      </c>
      <c r="S170" s="182">
        <v>0</v>
      </c>
      <c r="T170" s="18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84" t="s">
        <v>297</v>
      </c>
      <c r="AT170" s="184" t="s">
        <v>308</v>
      </c>
      <c r="AU170" s="184" t="s">
        <v>82</v>
      </c>
      <c r="AY170" s="19" t="s">
        <v>239</v>
      </c>
      <c r="BE170" s="185">
        <f>IF(N170="základní",J170,0)</f>
        <v>0</v>
      </c>
      <c r="BF170" s="185">
        <f>IF(N170="snížená",J170,0)</f>
        <v>0</v>
      </c>
      <c r="BG170" s="185">
        <f>IF(N170="zákl. přenesená",J170,0)</f>
        <v>0</v>
      </c>
      <c r="BH170" s="185">
        <f>IF(N170="sníž. přenesená",J170,0)</f>
        <v>0</v>
      </c>
      <c r="BI170" s="185">
        <f>IF(N170="nulová",J170,0)</f>
        <v>0</v>
      </c>
      <c r="BJ170" s="19" t="s">
        <v>80</v>
      </c>
      <c r="BK170" s="185">
        <f>ROUND(I170*H170,2)</f>
        <v>0</v>
      </c>
      <c r="BL170" s="19" t="s">
        <v>100</v>
      </c>
      <c r="BM170" s="184" t="s">
        <v>6041</v>
      </c>
    </row>
    <row r="171" spans="1:65" s="2" customFormat="1" ht="16.5" customHeight="1">
      <c r="A171" s="36"/>
      <c r="B171" s="37"/>
      <c r="C171" s="173" t="s">
        <v>479</v>
      </c>
      <c r="D171" s="173" t="s">
        <v>240</v>
      </c>
      <c r="E171" s="174" t="s">
        <v>4336</v>
      </c>
      <c r="F171" s="175" t="s">
        <v>4337</v>
      </c>
      <c r="G171" s="176" t="s">
        <v>602</v>
      </c>
      <c r="H171" s="177">
        <v>33.9</v>
      </c>
      <c r="I171" s="178"/>
      <c r="J171" s="179">
        <f>ROUND(I171*H171,2)</f>
        <v>0</v>
      </c>
      <c r="K171" s="175" t="s">
        <v>327</v>
      </c>
      <c r="L171" s="41"/>
      <c r="M171" s="180" t="s">
        <v>21</v>
      </c>
      <c r="N171" s="181" t="s">
        <v>44</v>
      </c>
      <c r="O171" s="66"/>
      <c r="P171" s="182">
        <f>O171*H171</f>
        <v>0</v>
      </c>
      <c r="Q171" s="182">
        <v>0</v>
      </c>
      <c r="R171" s="182">
        <f>Q171*H171</f>
        <v>0</v>
      </c>
      <c r="S171" s="182">
        <v>0</v>
      </c>
      <c r="T171" s="18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84" t="s">
        <v>100</v>
      </c>
      <c r="AT171" s="184" t="s">
        <v>240</v>
      </c>
      <c r="AU171" s="184" t="s">
        <v>82</v>
      </c>
      <c r="AY171" s="19" t="s">
        <v>239</v>
      </c>
      <c r="BE171" s="185">
        <f>IF(N171="základní",J171,0)</f>
        <v>0</v>
      </c>
      <c r="BF171" s="185">
        <f>IF(N171="snížená",J171,0)</f>
        <v>0</v>
      </c>
      <c r="BG171" s="185">
        <f>IF(N171="zákl. přenesená",J171,0)</f>
        <v>0</v>
      </c>
      <c r="BH171" s="185">
        <f>IF(N171="sníž. přenesená",J171,0)</f>
        <v>0</v>
      </c>
      <c r="BI171" s="185">
        <f>IF(N171="nulová",J171,0)</f>
        <v>0</v>
      </c>
      <c r="BJ171" s="19" t="s">
        <v>80</v>
      </c>
      <c r="BK171" s="185">
        <f>ROUND(I171*H171,2)</f>
        <v>0</v>
      </c>
      <c r="BL171" s="19" t="s">
        <v>100</v>
      </c>
      <c r="BM171" s="184" t="s">
        <v>6042</v>
      </c>
    </row>
    <row r="172" spans="1:65" s="2" customFormat="1" ht="11.25">
      <c r="A172" s="36"/>
      <c r="B172" s="37"/>
      <c r="C172" s="38"/>
      <c r="D172" s="233" t="s">
        <v>329</v>
      </c>
      <c r="E172" s="38"/>
      <c r="F172" s="234" t="s">
        <v>4339</v>
      </c>
      <c r="G172" s="38"/>
      <c r="H172" s="38"/>
      <c r="I172" s="188"/>
      <c r="J172" s="38"/>
      <c r="K172" s="38"/>
      <c r="L172" s="41"/>
      <c r="M172" s="189"/>
      <c r="N172" s="190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329</v>
      </c>
      <c r="AU172" s="19" t="s">
        <v>82</v>
      </c>
    </row>
    <row r="173" spans="1:65" s="2" customFormat="1" ht="16.5" customHeight="1">
      <c r="A173" s="36"/>
      <c r="B173" s="37"/>
      <c r="C173" s="173" t="s">
        <v>544</v>
      </c>
      <c r="D173" s="173" t="s">
        <v>240</v>
      </c>
      <c r="E173" s="174" t="s">
        <v>739</v>
      </c>
      <c r="F173" s="175" t="s">
        <v>740</v>
      </c>
      <c r="G173" s="176" t="s">
        <v>602</v>
      </c>
      <c r="H173" s="177">
        <v>1.6</v>
      </c>
      <c r="I173" s="178"/>
      <c r="J173" s="179">
        <f>ROUND(I173*H173,2)</f>
        <v>0</v>
      </c>
      <c r="K173" s="175" t="s">
        <v>327</v>
      </c>
      <c r="L173" s="41"/>
      <c r="M173" s="180" t="s">
        <v>21</v>
      </c>
      <c r="N173" s="181" t="s">
        <v>44</v>
      </c>
      <c r="O173" s="66"/>
      <c r="P173" s="182">
        <f>O173*H173</f>
        <v>0</v>
      </c>
      <c r="Q173" s="182">
        <v>0</v>
      </c>
      <c r="R173" s="182">
        <f>Q173*H173</f>
        <v>0</v>
      </c>
      <c r="S173" s="182">
        <v>0</v>
      </c>
      <c r="T173" s="18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84" t="s">
        <v>100</v>
      </c>
      <c r="AT173" s="184" t="s">
        <v>240</v>
      </c>
      <c r="AU173" s="184" t="s">
        <v>82</v>
      </c>
      <c r="AY173" s="19" t="s">
        <v>239</v>
      </c>
      <c r="BE173" s="185">
        <f>IF(N173="základní",J173,0)</f>
        <v>0</v>
      </c>
      <c r="BF173" s="185">
        <f>IF(N173="snížená",J173,0)</f>
        <v>0</v>
      </c>
      <c r="BG173" s="185">
        <f>IF(N173="zákl. přenesená",J173,0)</f>
        <v>0</v>
      </c>
      <c r="BH173" s="185">
        <f>IF(N173="sníž. přenesená",J173,0)</f>
        <v>0</v>
      </c>
      <c r="BI173" s="185">
        <f>IF(N173="nulová",J173,0)</f>
        <v>0</v>
      </c>
      <c r="BJ173" s="19" t="s">
        <v>80</v>
      </c>
      <c r="BK173" s="185">
        <f>ROUND(I173*H173,2)</f>
        <v>0</v>
      </c>
      <c r="BL173" s="19" t="s">
        <v>100</v>
      </c>
      <c r="BM173" s="184" t="s">
        <v>6043</v>
      </c>
    </row>
    <row r="174" spans="1:65" s="2" customFormat="1" ht="11.25">
      <c r="A174" s="36"/>
      <c r="B174" s="37"/>
      <c r="C174" s="38"/>
      <c r="D174" s="233" t="s">
        <v>329</v>
      </c>
      <c r="E174" s="38"/>
      <c r="F174" s="234" t="s">
        <v>742</v>
      </c>
      <c r="G174" s="38"/>
      <c r="H174" s="38"/>
      <c r="I174" s="188"/>
      <c r="J174" s="38"/>
      <c r="K174" s="38"/>
      <c r="L174" s="41"/>
      <c r="M174" s="189"/>
      <c r="N174" s="190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329</v>
      </c>
      <c r="AU174" s="19" t="s">
        <v>82</v>
      </c>
    </row>
    <row r="175" spans="1:65" s="2" customFormat="1" ht="16.5" customHeight="1">
      <c r="A175" s="36"/>
      <c r="B175" s="37"/>
      <c r="C175" s="173" t="s">
        <v>7</v>
      </c>
      <c r="D175" s="173" t="s">
        <v>240</v>
      </c>
      <c r="E175" s="174" t="s">
        <v>833</v>
      </c>
      <c r="F175" s="175" t="s">
        <v>834</v>
      </c>
      <c r="G175" s="176" t="s">
        <v>602</v>
      </c>
      <c r="H175" s="177">
        <v>35.5</v>
      </c>
      <c r="I175" s="178"/>
      <c r="J175" s="179">
        <f>ROUND(I175*H175,2)</f>
        <v>0</v>
      </c>
      <c r="K175" s="175" t="s">
        <v>327</v>
      </c>
      <c r="L175" s="41"/>
      <c r="M175" s="180" t="s">
        <v>21</v>
      </c>
      <c r="N175" s="181" t="s">
        <v>44</v>
      </c>
      <c r="O175" s="66"/>
      <c r="P175" s="182">
        <f>O175*H175</f>
        <v>0</v>
      </c>
      <c r="Q175" s="182">
        <v>9.4500000000000007E-5</v>
      </c>
      <c r="R175" s="182">
        <f>Q175*H175</f>
        <v>3.3547500000000001E-3</v>
      </c>
      <c r="S175" s="182">
        <v>0</v>
      </c>
      <c r="T175" s="18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84" t="s">
        <v>100</v>
      </c>
      <c r="AT175" s="184" t="s">
        <v>240</v>
      </c>
      <c r="AU175" s="184" t="s">
        <v>82</v>
      </c>
      <c r="AY175" s="19" t="s">
        <v>239</v>
      </c>
      <c r="BE175" s="185">
        <f>IF(N175="základní",J175,0)</f>
        <v>0</v>
      </c>
      <c r="BF175" s="185">
        <f>IF(N175="snížená",J175,0)</f>
        <v>0</v>
      </c>
      <c r="BG175" s="185">
        <f>IF(N175="zákl. přenesená",J175,0)</f>
        <v>0</v>
      </c>
      <c r="BH175" s="185">
        <f>IF(N175="sníž. přenesená",J175,0)</f>
        <v>0</v>
      </c>
      <c r="BI175" s="185">
        <f>IF(N175="nulová",J175,0)</f>
        <v>0</v>
      </c>
      <c r="BJ175" s="19" t="s">
        <v>80</v>
      </c>
      <c r="BK175" s="185">
        <f>ROUND(I175*H175,2)</f>
        <v>0</v>
      </c>
      <c r="BL175" s="19" t="s">
        <v>100</v>
      </c>
      <c r="BM175" s="184" t="s">
        <v>6044</v>
      </c>
    </row>
    <row r="176" spans="1:65" s="2" customFormat="1" ht="11.25">
      <c r="A176" s="36"/>
      <c r="B176" s="37"/>
      <c r="C176" s="38"/>
      <c r="D176" s="233" t="s">
        <v>329</v>
      </c>
      <c r="E176" s="38"/>
      <c r="F176" s="234" t="s">
        <v>836</v>
      </c>
      <c r="G176" s="38"/>
      <c r="H176" s="38"/>
      <c r="I176" s="188"/>
      <c r="J176" s="38"/>
      <c r="K176" s="38"/>
      <c r="L176" s="41"/>
      <c r="M176" s="189"/>
      <c r="N176" s="190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329</v>
      </c>
      <c r="AU176" s="19" t="s">
        <v>82</v>
      </c>
    </row>
    <row r="177" spans="1:65" s="2" customFormat="1" ht="16.5" customHeight="1">
      <c r="A177" s="36"/>
      <c r="B177" s="37"/>
      <c r="C177" s="173" t="s">
        <v>575</v>
      </c>
      <c r="D177" s="173" t="s">
        <v>240</v>
      </c>
      <c r="E177" s="174" t="s">
        <v>6045</v>
      </c>
      <c r="F177" s="175" t="s">
        <v>6046</v>
      </c>
      <c r="G177" s="176" t="s">
        <v>840</v>
      </c>
      <c r="H177" s="177">
        <v>1</v>
      </c>
      <c r="I177" s="178"/>
      <c r="J177" s="179">
        <f>ROUND(I177*H177,2)</f>
        <v>0</v>
      </c>
      <c r="K177" s="175" t="s">
        <v>21</v>
      </c>
      <c r="L177" s="41"/>
      <c r="M177" s="180" t="s">
        <v>21</v>
      </c>
      <c r="N177" s="181" t="s">
        <v>44</v>
      </c>
      <c r="O177" s="66"/>
      <c r="P177" s="182">
        <f>O177*H177</f>
        <v>0</v>
      </c>
      <c r="Q177" s="182">
        <v>0</v>
      </c>
      <c r="R177" s="182">
        <f>Q177*H177</f>
        <v>0</v>
      </c>
      <c r="S177" s="182">
        <v>0</v>
      </c>
      <c r="T177" s="18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84" t="s">
        <v>100</v>
      </c>
      <c r="AT177" s="184" t="s">
        <v>240</v>
      </c>
      <c r="AU177" s="184" t="s">
        <v>82</v>
      </c>
      <c r="AY177" s="19" t="s">
        <v>239</v>
      </c>
      <c r="BE177" s="185">
        <f>IF(N177="základní",J177,0)</f>
        <v>0</v>
      </c>
      <c r="BF177" s="185">
        <f>IF(N177="snížená",J177,0)</f>
        <v>0</v>
      </c>
      <c r="BG177" s="185">
        <f>IF(N177="zákl. přenesená",J177,0)</f>
        <v>0</v>
      </c>
      <c r="BH177" s="185">
        <f>IF(N177="sníž. přenesená",J177,0)</f>
        <v>0</v>
      </c>
      <c r="BI177" s="185">
        <f>IF(N177="nulová",J177,0)</f>
        <v>0</v>
      </c>
      <c r="BJ177" s="19" t="s">
        <v>80</v>
      </c>
      <c r="BK177" s="185">
        <f>ROUND(I177*H177,2)</f>
        <v>0</v>
      </c>
      <c r="BL177" s="19" t="s">
        <v>100</v>
      </c>
      <c r="BM177" s="184" t="s">
        <v>6047</v>
      </c>
    </row>
    <row r="178" spans="1:65" s="11" customFormat="1" ht="22.9" customHeight="1">
      <c r="B178" s="159"/>
      <c r="C178" s="160"/>
      <c r="D178" s="161" t="s">
        <v>72</v>
      </c>
      <c r="E178" s="231" t="s">
        <v>891</v>
      </c>
      <c r="F178" s="231" t="s">
        <v>892</v>
      </c>
      <c r="G178" s="160"/>
      <c r="H178" s="160"/>
      <c r="I178" s="163"/>
      <c r="J178" s="232">
        <f>BK178</f>
        <v>0</v>
      </c>
      <c r="K178" s="160"/>
      <c r="L178" s="165"/>
      <c r="M178" s="166"/>
      <c r="N178" s="167"/>
      <c r="O178" s="167"/>
      <c r="P178" s="168">
        <f>SUM(P179:P191)</f>
        <v>0</v>
      </c>
      <c r="Q178" s="167"/>
      <c r="R178" s="168">
        <f>SUM(R179:R191)</f>
        <v>0</v>
      </c>
      <c r="S178" s="167"/>
      <c r="T178" s="169">
        <f>SUM(T179:T191)</f>
        <v>0</v>
      </c>
      <c r="AR178" s="170" t="s">
        <v>80</v>
      </c>
      <c r="AT178" s="171" t="s">
        <v>72</v>
      </c>
      <c r="AU178" s="171" t="s">
        <v>80</v>
      </c>
      <c r="AY178" s="170" t="s">
        <v>239</v>
      </c>
      <c r="BK178" s="172">
        <f>SUM(BK179:BK191)</f>
        <v>0</v>
      </c>
    </row>
    <row r="179" spans="1:65" s="2" customFormat="1" ht="24.2" customHeight="1">
      <c r="A179" s="36"/>
      <c r="B179" s="37"/>
      <c r="C179" s="173" t="s">
        <v>581</v>
      </c>
      <c r="D179" s="173" t="s">
        <v>240</v>
      </c>
      <c r="E179" s="174" t="s">
        <v>5236</v>
      </c>
      <c r="F179" s="175" t="s">
        <v>5237</v>
      </c>
      <c r="G179" s="176" t="s">
        <v>470</v>
      </c>
      <c r="H179" s="177">
        <v>0.245</v>
      </c>
      <c r="I179" s="178"/>
      <c r="J179" s="179">
        <f>ROUND(I179*H179,2)</f>
        <v>0</v>
      </c>
      <c r="K179" s="175" t="s">
        <v>327</v>
      </c>
      <c r="L179" s="41"/>
      <c r="M179" s="180" t="s">
        <v>21</v>
      </c>
      <c r="N179" s="181" t="s">
        <v>44</v>
      </c>
      <c r="O179" s="66"/>
      <c r="P179" s="182">
        <f>O179*H179</f>
        <v>0</v>
      </c>
      <c r="Q179" s="182">
        <v>0</v>
      </c>
      <c r="R179" s="182">
        <f>Q179*H179</f>
        <v>0</v>
      </c>
      <c r="S179" s="182">
        <v>0</v>
      </c>
      <c r="T179" s="18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84" t="s">
        <v>100</v>
      </c>
      <c r="AT179" s="184" t="s">
        <v>240</v>
      </c>
      <c r="AU179" s="184" t="s">
        <v>82</v>
      </c>
      <c r="AY179" s="19" t="s">
        <v>239</v>
      </c>
      <c r="BE179" s="185">
        <f>IF(N179="základní",J179,0)</f>
        <v>0</v>
      </c>
      <c r="BF179" s="185">
        <f>IF(N179="snížená",J179,0)</f>
        <v>0</v>
      </c>
      <c r="BG179" s="185">
        <f>IF(N179="zákl. přenesená",J179,0)</f>
        <v>0</v>
      </c>
      <c r="BH179" s="185">
        <f>IF(N179="sníž. přenesená",J179,0)</f>
        <v>0</v>
      </c>
      <c r="BI179" s="185">
        <f>IF(N179="nulová",J179,0)</f>
        <v>0</v>
      </c>
      <c r="BJ179" s="19" t="s">
        <v>80</v>
      </c>
      <c r="BK179" s="185">
        <f>ROUND(I179*H179,2)</f>
        <v>0</v>
      </c>
      <c r="BL179" s="19" t="s">
        <v>100</v>
      </c>
      <c r="BM179" s="184" t="s">
        <v>6048</v>
      </c>
    </row>
    <row r="180" spans="1:65" s="2" customFormat="1" ht="11.25">
      <c r="A180" s="36"/>
      <c r="B180" s="37"/>
      <c r="C180" s="38"/>
      <c r="D180" s="233" t="s">
        <v>329</v>
      </c>
      <c r="E180" s="38"/>
      <c r="F180" s="234" t="s">
        <v>5239</v>
      </c>
      <c r="G180" s="38"/>
      <c r="H180" s="38"/>
      <c r="I180" s="188"/>
      <c r="J180" s="38"/>
      <c r="K180" s="38"/>
      <c r="L180" s="41"/>
      <c r="M180" s="189"/>
      <c r="N180" s="190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329</v>
      </c>
      <c r="AU180" s="19" t="s">
        <v>82</v>
      </c>
    </row>
    <row r="181" spans="1:65" s="2" customFormat="1" ht="29.25">
      <c r="A181" s="36"/>
      <c r="B181" s="37"/>
      <c r="C181" s="38"/>
      <c r="D181" s="186" t="s">
        <v>246</v>
      </c>
      <c r="E181" s="38"/>
      <c r="F181" s="187" t="s">
        <v>898</v>
      </c>
      <c r="G181" s="38"/>
      <c r="H181" s="38"/>
      <c r="I181" s="188"/>
      <c r="J181" s="38"/>
      <c r="K181" s="38"/>
      <c r="L181" s="41"/>
      <c r="M181" s="189"/>
      <c r="N181" s="190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246</v>
      </c>
      <c r="AU181" s="19" t="s">
        <v>82</v>
      </c>
    </row>
    <row r="182" spans="1:65" s="2" customFormat="1" ht="24.2" customHeight="1">
      <c r="A182" s="36"/>
      <c r="B182" s="37"/>
      <c r="C182" s="173" t="s">
        <v>588</v>
      </c>
      <c r="D182" s="173" t="s">
        <v>240</v>
      </c>
      <c r="E182" s="174" t="s">
        <v>5244</v>
      </c>
      <c r="F182" s="175" t="s">
        <v>901</v>
      </c>
      <c r="G182" s="176" t="s">
        <v>470</v>
      </c>
      <c r="H182" s="177">
        <v>1.7150000000000001</v>
      </c>
      <c r="I182" s="178"/>
      <c r="J182" s="179">
        <f>ROUND(I182*H182,2)</f>
        <v>0</v>
      </c>
      <c r="K182" s="175" t="s">
        <v>327</v>
      </c>
      <c r="L182" s="41"/>
      <c r="M182" s="180" t="s">
        <v>21</v>
      </c>
      <c r="N182" s="181" t="s">
        <v>44</v>
      </c>
      <c r="O182" s="66"/>
      <c r="P182" s="182">
        <f>O182*H182</f>
        <v>0</v>
      </c>
      <c r="Q182" s="182">
        <v>0</v>
      </c>
      <c r="R182" s="182">
        <f>Q182*H182</f>
        <v>0</v>
      </c>
      <c r="S182" s="182">
        <v>0</v>
      </c>
      <c r="T182" s="18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84" t="s">
        <v>100</v>
      </c>
      <c r="AT182" s="184" t="s">
        <v>240</v>
      </c>
      <c r="AU182" s="184" t="s">
        <v>82</v>
      </c>
      <c r="AY182" s="19" t="s">
        <v>239</v>
      </c>
      <c r="BE182" s="185">
        <f>IF(N182="základní",J182,0)</f>
        <v>0</v>
      </c>
      <c r="BF182" s="185">
        <f>IF(N182="snížená",J182,0)</f>
        <v>0</v>
      </c>
      <c r="BG182" s="185">
        <f>IF(N182="zákl. přenesená",J182,0)</f>
        <v>0</v>
      </c>
      <c r="BH182" s="185">
        <f>IF(N182="sníž. přenesená",J182,0)</f>
        <v>0</v>
      </c>
      <c r="BI182" s="185">
        <f>IF(N182="nulová",J182,0)</f>
        <v>0</v>
      </c>
      <c r="BJ182" s="19" t="s">
        <v>80</v>
      </c>
      <c r="BK182" s="185">
        <f>ROUND(I182*H182,2)</f>
        <v>0</v>
      </c>
      <c r="BL182" s="19" t="s">
        <v>100</v>
      </c>
      <c r="BM182" s="184" t="s">
        <v>6049</v>
      </c>
    </row>
    <row r="183" spans="1:65" s="2" customFormat="1" ht="11.25">
      <c r="A183" s="36"/>
      <c r="B183" s="37"/>
      <c r="C183" s="38"/>
      <c r="D183" s="233" t="s">
        <v>329</v>
      </c>
      <c r="E183" s="38"/>
      <c r="F183" s="234" t="s">
        <v>5246</v>
      </c>
      <c r="G183" s="38"/>
      <c r="H183" s="38"/>
      <c r="I183" s="188"/>
      <c r="J183" s="38"/>
      <c r="K183" s="38"/>
      <c r="L183" s="41"/>
      <c r="M183" s="189"/>
      <c r="N183" s="190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329</v>
      </c>
      <c r="AU183" s="19" t="s">
        <v>82</v>
      </c>
    </row>
    <row r="184" spans="1:65" s="13" customFormat="1" ht="11.25">
      <c r="B184" s="201"/>
      <c r="C184" s="202"/>
      <c r="D184" s="186" t="s">
        <v>248</v>
      </c>
      <c r="E184" s="203" t="s">
        <v>21</v>
      </c>
      <c r="F184" s="204" t="s">
        <v>6050</v>
      </c>
      <c r="G184" s="202"/>
      <c r="H184" s="205">
        <v>1.7150000000000001</v>
      </c>
      <c r="I184" s="206"/>
      <c r="J184" s="202"/>
      <c r="K184" s="202"/>
      <c r="L184" s="207"/>
      <c r="M184" s="208"/>
      <c r="N184" s="209"/>
      <c r="O184" s="209"/>
      <c r="P184" s="209"/>
      <c r="Q184" s="209"/>
      <c r="R184" s="209"/>
      <c r="S184" s="209"/>
      <c r="T184" s="210"/>
      <c r="AT184" s="211" t="s">
        <v>248</v>
      </c>
      <c r="AU184" s="211" t="s">
        <v>82</v>
      </c>
      <c r="AV184" s="13" t="s">
        <v>82</v>
      </c>
      <c r="AW184" s="13" t="s">
        <v>34</v>
      </c>
      <c r="AX184" s="13" t="s">
        <v>73</v>
      </c>
      <c r="AY184" s="211" t="s">
        <v>239</v>
      </c>
    </row>
    <row r="185" spans="1:65" s="14" customFormat="1" ht="11.25">
      <c r="B185" s="212"/>
      <c r="C185" s="213"/>
      <c r="D185" s="186" t="s">
        <v>248</v>
      </c>
      <c r="E185" s="214" t="s">
        <v>21</v>
      </c>
      <c r="F185" s="215" t="s">
        <v>251</v>
      </c>
      <c r="G185" s="213"/>
      <c r="H185" s="216">
        <v>1.7150000000000001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AT185" s="222" t="s">
        <v>248</v>
      </c>
      <c r="AU185" s="222" t="s">
        <v>82</v>
      </c>
      <c r="AV185" s="14" t="s">
        <v>100</v>
      </c>
      <c r="AW185" s="14" t="s">
        <v>34</v>
      </c>
      <c r="AX185" s="14" t="s">
        <v>80</v>
      </c>
      <c r="AY185" s="222" t="s">
        <v>239</v>
      </c>
    </row>
    <row r="186" spans="1:65" s="2" customFormat="1" ht="16.5" customHeight="1">
      <c r="A186" s="36"/>
      <c r="B186" s="37"/>
      <c r="C186" s="173" t="s">
        <v>594</v>
      </c>
      <c r="D186" s="173" t="s">
        <v>240</v>
      </c>
      <c r="E186" s="174" t="s">
        <v>906</v>
      </c>
      <c r="F186" s="175" t="s">
        <v>907</v>
      </c>
      <c r="G186" s="176" t="s">
        <v>470</v>
      </c>
      <c r="H186" s="177">
        <v>0.245</v>
      </c>
      <c r="I186" s="178"/>
      <c r="J186" s="179">
        <f>ROUND(I186*H186,2)</f>
        <v>0</v>
      </c>
      <c r="K186" s="175" t="s">
        <v>327</v>
      </c>
      <c r="L186" s="41"/>
      <c r="M186" s="180" t="s">
        <v>21</v>
      </c>
      <c r="N186" s="181" t="s">
        <v>44</v>
      </c>
      <c r="O186" s="66"/>
      <c r="P186" s="182">
        <f>O186*H186</f>
        <v>0</v>
      </c>
      <c r="Q186" s="182">
        <v>0</v>
      </c>
      <c r="R186" s="182">
        <f>Q186*H186</f>
        <v>0</v>
      </c>
      <c r="S186" s="182">
        <v>0</v>
      </c>
      <c r="T186" s="18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84" t="s">
        <v>100</v>
      </c>
      <c r="AT186" s="184" t="s">
        <v>240</v>
      </c>
      <c r="AU186" s="184" t="s">
        <v>82</v>
      </c>
      <c r="AY186" s="19" t="s">
        <v>239</v>
      </c>
      <c r="BE186" s="185">
        <f>IF(N186="základní",J186,0)</f>
        <v>0</v>
      </c>
      <c r="BF186" s="185">
        <f>IF(N186="snížená",J186,0)</f>
        <v>0</v>
      </c>
      <c r="BG186" s="185">
        <f>IF(N186="zákl. přenesená",J186,0)</f>
        <v>0</v>
      </c>
      <c r="BH186" s="185">
        <f>IF(N186="sníž. přenesená",J186,0)</f>
        <v>0</v>
      </c>
      <c r="BI186" s="185">
        <f>IF(N186="nulová",J186,0)</f>
        <v>0</v>
      </c>
      <c r="BJ186" s="19" t="s">
        <v>80</v>
      </c>
      <c r="BK186" s="185">
        <f>ROUND(I186*H186,2)</f>
        <v>0</v>
      </c>
      <c r="BL186" s="19" t="s">
        <v>100</v>
      </c>
      <c r="BM186" s="184" t="s">
        <v>6051</v>
      </c>
    </row>
    <row r="187" spans="1:65" s="2" customFormat="1" ht="11.25">
      <c r="A187" s="36"/>
      <c r="B187" s="37"/>
      <c r="C187" s="38"/>
      <c r="D187" s="233" t="s">
        <v>329</v>
      </c>
      <c r="E187" s="38"/>
      <c r="F187" s="234" t="s">
        <v>909</v>
      </c>
      <c r="G187" s="38"/>
      <c r="H187" s="38"/>
      <c r="I187" s="188"/>
      <c r="J187" s="38"/>
      <c r="K187" s="38"/>
      <c r="L187" s="41"/>
      <c r="M187" s="189"/>
      <c r="N187" s="190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329</v>
      </c>
      <c r="AU187" s="19" t="s">
        <v>82</v>
      </c>
    </row>
    <row r="188" spans="1:65" s="2" customFormat="1" ht="29.25">
      <c r="A188" s="36"/>
      <c r="B188" s="37"/>
      <c r="C188" s="38"/>
      <c r="D188" s="186" t="s">
        <v>246</v>
      </c>
      <c r="E188" s="38"/>
      <c r="F188" s="187" t="s">
        <v>898</v>
      </c>
      <c r="G188" s="38"/>
      <c r="H188" s="38"/>
      <c r="I188" s="188"/>
      <c r="J188" s="38"/>
      <c r="K188" s="38"/>
      <c r="L188" s="41"/>
      <c r="M188" s="189"/>
      <c r="N188" s="190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246</v>
      </c>
      <c r="AU188" s="19" t="s">
        <v>82</v>
      </c>
    </row>
    <row r="189" spans="1:65" s="2" customFormat="1" ht="24.2" customHeight="1">
      <c r="A189" s="36"/>
      <c r="B189" s="37"/>
      <c r="C189" s="173" t="s">
        <v>599</v>
      </c>
      <c r="D189" s="173" t="s">
        <v>240</v>
      </c>
      <c r="E189" s="174" t="s">
        <v>5249</v>
      </c>
      <c r="F189" s="175" t="s">
        <v>5250</v>
      </c>
      <c r="G189" s="176" t="s">
        <v>470</v>
      </c>
      <c r="H189" s="177">
        <v>0.245</v>
      </c>
      <c r="I189" s="178"/>
      <c r="J189" s="179">
        <f>ROUND(I189*H189,2)</f>
        <v>0</v>
      </c>
      <c r="K189" s="175" t="s">
        <v>327</v>
      </c>
      <c r="L189" s="41"/>
      <c r="M189" s="180" t="s">
        <v>21</v>
      </c>
      <c r="N189" s="181" t="s">
        <v>44</v>
      </c>
      <c r="O189" s="66"/>
      <c r="P189" s="182">
        <f>O189*H189</f>
        <v>0</v>
      </c>
      <c r="Q189" s="182">
        <v>0</v>
      </c>
      <c r="R189" s="182">
        <f>Q189*H189</f>
        <v>0</v>
      </c>
      <c r="S189" s="182">
        <v>0</v>
      </c>
      <c r="T189" s="18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84" t="s">
        <v>100</v>
      </c>
      <c r="AT189" s="184" t="s">
        <v>240</v>
      </c>
      <c r="AU189" s="184" t="s">
        <v>82</v>
      </c>
      <c r="AY189" s="19" t="s">
        <v>239</v>
      </c>
      <c r="BE189" s="185">
        <f>IF(N189="základní",J189,0)</f>
        <v>0</v>
      </c>
      <c r="BF189" s="185">
        <f>IF(N189="snížená",J189,0)</f>
        <v>0</v>
      </c>
      <c r="BG189" s="185">
        <f>IF(N189="zákl. přenesená",J189,0)</f>
        <v>0</v>
      </c>
      <c r="BH189" s="185">
        <f>IF(N189="sníž. přenesená",J189,0)</f>
        <v>0</v>
      </c>
      <c r="BI189" s="185">
        <f>IF(N189="nulová",J189,0)</f>
        <v>0</v>
      </c>
      <c r="BJ189" s="19" t="s">
        <v>80</v>
      </c>
      <c r="BK189" s="185">
        <f>ROUND(I189*H189,2)</f>
        <v>0</v>
      </c>
      <c r="BL189" s="19" t="s">
        <v>100</v>
      </c>
      <c r="BM189" s="184" t="s">
        <v>6052</v>
      </c>
    </row>
    <row r="190" spans="1:65" s="2" customFormat="1" ht="11.25">
      <c r="A190" s="36"/>
      <c r="B190" s="37"/>
      <c r="C190" s="38"/>
      <c r="D190" s="233" t="s">
        <v>329</v>
      </c>
      <c r="E190" s="38"/>
      <c r="F190" s="234" t="s">
        <v>5252</v>
      </c>
      <c r="G190" s="38"/>
      <c r="H190" s="38"/>
      <c r="I190" s="188"/>
      <c r="J190" s="38"/>
      <c r="K190" s="38"/>
      <c r="L190" s="41"/>
      <c r="M190" s="189"/>
      <c r="N190" s="190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329</v>
      </c>
      <c r="AU190" s="19" t="s">
        <v>82</v>
      </c>
    </row>
    <row r="191" spans="1:65" s="2" customFormat="1" ht="29.25">
      <c r="A191" s="36"/>
      <c r="B191" s="37"/>
      <c r="C191" s="38"/>
      <c r="D191" s="186" t="s">
        <v>246</v>
      </c>
      <c r="E191" s="38"/>
      <c r="F191" s="187" t="s">
        <v>898</v>
      </c>
      <c r="G191" s="38"/>
      <c r="H191" s="38"/>
      <c r="I191" s="188"/>
      <c r="J191" s="38"/>
      <c r="K191" s="38"/>
      <c r="L191" s="41"/>
      <c r="M191" s="189"/>
      <c r="N191" s="190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246</v>
      </c>
      <c r="AU191" s="19" t="s">
        <v>82</v>
      </c>
    </row>
    <row r="192" spans="1:65" s="11" customFormat="1" ht="22.9" customHeight="1">
      <c r="B192" s="159"/>
      <c r="C192" s="160"/>
      <c r="D192" s="161" t="s">
        <v>72</v>
      </c>
      <c r="E192" s="231" t="s">
        <v>915</v>
      </c>
      <c r="F192" s="231" t="s">
        <v>916</v>
      </c>
      <c r="G192" s="160"/>
      <c r="H192" s="160"/>
      <c r="I192" s="163"/>
      <c r="J192" s="232">
        <f>BK192</f>
        <v>0</v>
      </c>
      <c r="K192" s="160"/>
      <c r="L192" s="165"/>
      <c r="M192" s="166"/>
      <c r="N192" s="167"/>
      <c r="O192" s="167"/>
      <c r="P192" s="168">
        <f>SUM(P193:P194)</f>
        <v>0</v>
      </c>
      <c r="Q192" s="167"/>
      <c r="R192" s="168">
        <f>SUM(R193:R194)</f>
        <v>0</v>
      </c>
      <c r="S192" s="167"/>
      <c r="T192" s="169">
        <f>SUM(T193:T194)</f>
        <v>0</v>
      </c>
      <c r="AR192" s="170" t="s">
        <v>80</v>
      </c>
      <c r="AT192" s="171" t="s">
        <v>72</v>
      </c>
      <c r="AU192" s="171" t="s">
        <v>80</v>
      </c>
      <c r="AY192" s="170" t="s">
        <v>239</v>
      </c>
      <c r="BK192" s="172">
        <f>SUM(BK193:BK194)</f>
        <v>0</v>
      </c>
    </row>
    <row r="193" spans="1:65" s="2" customFormat="1" ht="24.2" customHeight="1">
      <c r="A193" s="36"/>
      <c r="B193" s="37"/>
      <c r="C193" s="173" t="s">
        <v>606</v>
      </c>
      <c r="D193" s="173" t="s">
        <v>240</v>
      </c>
      <c r="E193" s="174" t="s">
        <v>918</v>
      </c>
      <c r="F193" s="175" t="s">
        <v>919</v>
      </c>
      <c r="G193" s="176" t="s">
        <v>470</v>
      </c>
      <c r="H193" s="177">
        <v>0.10299999999999999</v>
      </c>
      <c r="I193" s="178"/>
      <c r="J193" s="179">
        <f>ROUND(I193*H193,2)</f>
        <v>0</v>
      </c>
      <c r="K193" s="175" t="s">
        <v>327</v>
      </c>
      <c r="L193" s="41"/>
      <c r="M193" s="180" t="s">
        <v>21</v>
      </c>
      <c r="N193" s="181" t="s">
        <v>44</v>
      </c>
      <c r="O193" s="66"/>
      <c r="P193" s="182">
        <f>O193*H193</f>
        <v>0</v>
      </c>
      <c r="Q193" s="182">
        <v>0</v>
      </c>
      <c r="R193" s="182">
        <f>Q193*H193</f>
        <v>0</v>
      </c>
      <c r="S193" s="182">
        <v>0</v>
      </c>
      <c r="T193" s="18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84" t="s">
        <v>100</v>
      </c>
      <c r="AT193" s="184" t="s">
        <v>240</v>
      </c>
      <c r="AU193" s="184" t="s">
        <v>82</v>
      </c>
      <c r="AY193" s="19" t="s">
        <v>239</v>
      </c>
      <c r="BE193" s="185">
        <f>IF(N193="základní",J193,0)</f>
        <v>0</v>
      </c>
      <c r="BF193" s="185">
        <f>IF(N193="snížená",J193,0)</f>
        <v>0</v>
      </c>
      <c r="BG193" s="185">
        <f>IF(N193="zákl. přenesená",J193,0)</f>
        <v>0</v>
      </c>
      <c r="BH193" s="185">
        <f>IF(N193="sníž. přenesená",J193,0)</f>
        <v>0</v>
      </c>
      <c r="BI193" s="185">
        <f>IF(N193="nulová",J193,0)</f>
        <v>0</v>
      </c>
      <c r="BJ193" s="19" t="s">
        <v>80</v>
      </c>
      <c r="BK193" s="185">
        <f>ROUND(I193*H193,2)</f>
        <v>0</v>
      </c>
      <c r="BL193" s="19" t="s">
        <v>100</v>
      </c>
      <c r="BM193" s="184" t="s">
        <v>6053</v>
      </c>
    </row>
    <row r="194" spans="1:65" s="2" customFormat="1" ht="11.25">
      <c r="A194" s="36"/>
      <c r="B194" s="37"/>
      <c r="C194" s="38"/>
      <c r="D194" s="233" t="s">
        <v>329</v>
      </c>
      <c r="E194" s="38"/>
      <c r="F194" s="234" t="s">
        <v>921</v>
      </c>
      <c r="G194" s="38"/>
      <c r="H194" s="38"/>
      <c r="I194" s="188"/>
      <c r="J194" s="38"/>
      <c r="K194" s="38"/>
      <c r="L194" s="41"/>
      <c r="M194" s="256"/>
      <c r="N194" s="257"/>
      <c r="O194" s="258"/>
      <c r="P194" s="258"/>
      <c r="Q194" s="258"/>
      <c r="R194" s="258"/>
      <c r="S194" s="258"/>
      <c r="T194" s="259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329</v>
      </c>
      <c r="AU194" s="19" t="s">
        <v>82</v>
      </c>
    </row>
    <row r="195" spans="1:65" s="2" customFormat="1" ht="6.95" customHeight="1">
      <c r="A195" s="36"/>
      <c r="B195" s="49"/>
      <c r="C195" s="50"/>
      <c r="D195" s="50"/>
      <c r="E195" s="50"/>
      <c r="F195" s="50"/>
      <c r="G195" s="50"/>
      <c r="H195" s="50"/>
      <c r="I195" s="50"/>
      <c r="J195" s="50"/>
      <c r="K195" s="50"/>
      <c r="L195" s="41"/>
      <c r="M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</row>
  </sheetData>
  <sheetProtection algorithmName="SHA-512" hashValue="Tfc5B8Nd6vXxpgpP/xu5Z1ymhUgH02+ab1kHNmDrnT80uA5oHHecIhHYbORUQHJpTWFjKfHYxKAiQ+H7eoofWQ==" saltValue="Q9sWvRSV3TJUQnPFd+LvzWcZ1p3Ek+qt/GGRigEX4uDw3Z6nE509vWo2TWjc5wnAcLyR0xC26Nno4Q9gneOrAg==" spinCount="100000" sheet="1" objects="1" scenarios="1" formatColumns="0" formatRows="0" autoFilter="0"/>
  <autoFilter ref="C90:K194" xr:uid="{00000000-0009-0000-0000-000020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2000-000000000000}"/>
    <hyperlink ref="F101" r:id="rId2" xr:uid="{00000000-0004-0000-2000-000001000000}"/>
    <hyperlink ref="F107" r:id="rId3" xr:uid="{00000000-0004-0000-2000-000002000000}"/>
    <hyperlink ref="F113" r:id="rId4" xr:uid="{00000000-0004-0000-2000-000003000000}"/>
    <hyperlink ref="F119" r:id="rId5" xr:uid="{00000000-0004-0000-2000-000004000000}"/>
    <hyperlink ref="F121" r:id="rId6" xr:uid="{00000000-0004-0000-2000-000005000000}"/>
    <hyperlink ref="F127" r:id="rId7" xr:uid="{00000000-0004-0000-2000-000006000000}"/>
    <hyperlink ref="F130" r:id="rId8" xr:uid="{00000000-0004-0000-2000-000007000000}"/>
    <hyperlink ref="F132" r:id="rId9" xr:uid="{00000000-0004-0000-2000-000008000000}"/>
    <hyperlink ref="F141" r:id="rId10" xr:uid="{00000000-0004-0000-2000-000009000000}"/>
    <hyperlink ref="F148" r:id="rId11" xr:uid="{00000000-0004-0000-2000-00000A000000}"/>
    <hyperlink ref="F156" r:id="rId12" xr:uid="{00000000-0004-0000-2000-00000B000000}"/>
    <hyperlink ref="F162" r:id="rId13" xr:uid="{00000000-0004-0000-2000-00000C000000}"/>
    <hyperlink ref="F165" r:id="rId14" xr:uid="{00000000-0004-0000-2000-00000D000000}"/>
    <hyperlink ref="F172" r:id="rId15" xr:uid="{00000000-0004-0000-2000-00000E000000}"/>
    <hyperlink ref="F174" r:id="rId16" xr:uid="{00000000-0004-0000-2000-00000F000000}"/>
    <hyperlink ref="F176" r:id="rId17" xr:uid="{00000000-0004-0000-2000-000010000000}"/>
    <hyperlink ref="F180" r:id="rId18" xr:uid="{00000000-0004-0000-2000-000011000000}"/>
    <hyperlink ref="F183" r:id="rId19" xr:uid="{00000000-0004-0000-2000-000012000000}"/>
    <hyperlink ref="F187" r:id="rId20" xr:uid="{00000000-0004-0000-2000-000013000000}"/>
    <hyperlink ref="F190" r:id="rId21" xr:uid="{00000000-0004-0000-2000-000014000000}"/>
    <hyperlink ref="F194" r:id="rId22" xr:uid="{00000000-0004-0000-2000-000015000000}"/>
  </hyperlinks>
  <pageMargins left="0.39370078740157483" right="0.39370078740157483" top="0.39370078740157483" bottom="0.39370078740157483" header="0" footer="0"/>
  <pageSetup paperSize="9" scale="84" fitToHeight="100" orientation="landscape" r:id="rId23"/>
  <headerFooter>
    <oddFooter>&amp;CStrana &amp;P z &amp;N</oddFooter>
  </headerFooter>
  <drawing r:id="rId24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2:BM20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199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s="1" customFormat="1" ht="12" customHeight="1">
      <c r="B8" s="22"/>
      <c r="D8" s="114" t="s">
        <v>212</v>
      </c>
      <c r="L8" s="22"/>
    </row>
    <row r="9" spans="1:46" s="2" customFormat="1" ht="16.5" customHeight="1">
      <c r="A9" s="36"/>
      <c r="B9" s="41"/>
      <c r="C9" s="36"/>
      <c r="D9" s="36"/>
      <c r="E9" s="406" t="s">
        <v>1019</v>
      </c>
      <c r="F9" s="408"/>
      <c r="G9" s="408"/>
      <c r="H9" s="408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214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09" t="s">
        <v>6054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21</v>
      </c>
      <c r="G13" s="36"/>
      <c r="H13" s="36"/>
      <c r="I13" s="114" t="s">
        <v>20</v>
      </c>
      <c r="J13" s="105" t="s">
        <v>21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22</v>
      </c>
      <c r="E14" s="36"/>
      <c r="F14" s="105" t="s">
        <v>23</v>
      </c>
      <c r="G14" s="36"/>
      <c r="H14" s="36"/>
      <c r="I14" s="114" t="s">
        <v>24</v>
      </c>
      <c r="J14" s="116" t="str">
        <f>'Rekapitulace stavby'!AN8</f>
        <v>29. 3. 2022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26</v>
      </c>
      <c r="E16" s="36"/>
      <c r="F16" s="36"/>
      <c r="G16" s="36"/>
      <c r="H16" s="36"/>
      <c r="I16" s="114" t="s">
        <v>27</v>
      </c>
      <c r="J16" s="105" t="s">
        <v>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21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27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0" t="str">
        <f>'Rekapitulace stavby'!E14</f>
        <v>Vyplň údaj</v>
      </c>
      <c r="F20" s="411"/>
      <c r="G20" s="411"/>
      <c r="H20" s="411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27</v>
      </c>
      <c r="J22" s="105" t="s">
        <v>21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33</v>
      </c>
      <c r="F23" s="36"/>
      <c r="G23" s="36"/>
      <c r="H23" s="36"/>
      <c r="I23" s="114" t="s">
        <v>29</v>
      </c>
      <c r="J23" s="105" t="s">
        <v>21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35</v>
      </c>
      <c r="E25" s="36"/>
      <c r="F25" s="36"/>
      <c r="G25" s="36"/>
      <c r="H25" s="36"/>
      <c r="I25" s="114" t="s">
        <v>27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47.25" customHeight="1">
      <c r="A29" s="117"/>
      <c r="B29" s="118"/>
      <c r="C29" s="117"/>
      <c r="D29" s="117"/>
      <c r="E29" s="412" t="s">
        <v>216</v>
      </c>
      <c r="F29" s="412"/>
      <c r="G29" s="412"/>
      <c r="H29" s="412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ROUND(J93,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ROUND((SUM(BE93:BE201)),  2)</f>
        <v>0</v>
      </c>
      <c r="G35" s="36"/>
      <c r="H35" s="36"/>
      <c r="I35" s="126">
        <v>0.21</v>
      </c>
      <c r="J35" s="125">
        <f>ROUND(((SUM(BE93:BE201))*I35),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ROUND((SUM(BF93:BF201)),  2)</f>
        <v>0</v>
      </c>
      <c r="G36" s="36"/>
      <c r="H36" s="36"/>
      <c r="I36" s="126">
        <v>0.15</v>
      </c>
      <c r="J36" s="125">
        <f>ROUND(((SUM(BF93:BF201))*I36),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ROUND((SUM(BG93:BG201)),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ROUND((SUM(BH93:BH201)),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ROUND((SUM(BI93:BI201)),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217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3" t="str">
        <f>E7</f>
        <v>Západní vstupní prostranství do areálu Kamencového jezera - B1 Přemyslova</v>
      </c>
      <c r="F50" s="414"/>
      <c r="G50" s="414"/>
      <c r="H50" s="414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212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3" t="s">
        <v>1019</v>
      </c>
      <c r="F52" s="415"/>
      <c r="G52" s="415"/>
      <c r="H52" s="415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214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87" t="str">
        <f>E11</f>
        <v>SO 10 - AREÁLOVÉ ROZVODY NN</v>
      </c>
      <c r="F54" s="415"/>
      <c r="G54" s="415"/>
      <c r="H54" s="415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Přemyslova, Chomutov</v>
      </c>
      <c r="G56" s="38"/>
      <c r="H56" s="38"/>
      <c r="I56" s="31" t="s">
        <v>24</v>
      </c>
      <c r="J56" s="61" t="str">
        <f>IF(J14="","",J14)</f>
        <v>29. 3. 2022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Statutární město Chomutov</v>
      </c>
      <c r="G58" s="38"/>
      <c r="H58" s="38"/>
      <c r="I58" s="31" t="s">
        <v>32</v>
      </c>
      <c r="J58" s="34" t="str">
        <f>E23</f>
        <v>refuel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35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218</v>
      </c>
      <c r="D61" s="139"/>
      <c r="E61" s="139"/>
      <c r="F61" s="139"/>
      <c r="G61" s="139"/>
      <c r="H61" s="139"/>
      <c r="I61" s="139"/>
      <c r="J61" s="140" t="s">
        <v>219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J93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220</v>
      </c>
    </row>
    <row r="64" spans="1:47" s="9" customFormat="1" ht="24.95" customHeight="1">
      <c r="B64" s="142"/>
      <c r="C64" s="143"/>
      <c r="D64" s="144" t="s">
        <v>1568</v>
      </c>
      <c r="E64" s="145"/>
      <c r="F64" s="145"/>
      <c r="G64" s="145"/>
      <c r="H64" s="145"/>
      <c r="I64" s="145"/>
      <c r="J64" s="146">
        <f>J94</f>
        <v>0</v>
      </c>
      <c r="K64" s="143"/>
      <c r="L64" s="147"/>
    </row>
    <row r="65" spans="1:31" s="15" customFormat="1" ht="19.899999999999999" customHeight="1">
      <c r="B65" s="226"/>
      <c r="C65" s="99"/>
      <c r="D65" s="227" t="s">
        <v>1569</v>
      </c>
      <c r="E65" s="228"/>
      <c r="F65" s="228"/>
      <c r="G65" s="228"/>
      <c r="H65" s="228"/>
      <c r="I65" s="228"/>
      <c r="J65" s="229">
        <f>J95</f>
        <v>0</v>
      </c>
      <c r="K65" s="99"/>
      <c r="L65" s="230"/>
    </row>
    <row r="66" spans="1:31" s="9" customFormat="1" ht="24.95" customHeight="1">
      <c r="B66" s="142"/>
      <c r="C66" s="143"/>
      <c r="D66" s="144" t="s">
        <v>1570</v>
      </c>
      <c r="E66" s="145"/>
      <c r="F66" s="145"/>
      <c r="G66" s="145"/>
      <c r="H66" s="145"/>
      <c r="I66" s="145"/>
      <c r="J66" s="146">
        <f>J144</f>
        <v>0</v>
      </c>
      <c r="K66" s="143"/>
      <c r="L66" s="147"/>
    </row>
    <row r="67" spans="1:31" s="15" customFormat="1" ht="19.899999999999999" customHeight="1">
      <c r="B67" s="226"/>
      <c r="C67" s="99"/>
      <c r="D67" s="227" t="s">
        <v>1572</v>
      </c>
      <c r="E67" s="228"/>
      <c r="F67" s="228"/>
      <c r="G67" s="228"/>
      <c r="H67" s="228"/>
      <c r="I67" s="228"/>
      <c r="J67" s="229">
        <f>J145</f>
        <v>0</v>
      </c>
      <c r="K67" s="99"/>
      <c r="L67" s="230"/>
    </row>
    <row r="68" spans="1:31" s="9" customFormat="1" ht="24.95" customHeight="1">
      <c r="B68" s="142"/>
      <c r="C68" s="143"/>
      <c r="D68" s="144" t="s">
        <v>1573</v>
      </c>
      <c r="E68" s="145"/>
      <c r="F68" s="145"/>
      <c r="G68" s="145"/>
      <c r="H68" s="145"/>
      <c r="I68" s="145"/>
      <c r="J68" s="146">
        <f>J180</f>
        <v>0</v>
      </c>
      <c r="K68" s="143"/>
      <c r="L68" s="147"/>
    </row>
    <row r="69" spans="1:31" s="9" customFormat="1" ht="24.95" customHeight="1">
      <c r="B69" s="142"/>
      <c r="C69" s="143"/>
      <c r="D69" s="144" t="s">
        <v>994</v>
      </c>
      <c r="E69" s="145"/>
      <c r="F69" s="145"/>
      <c r="G69" s="145"/>
      <c r="H69" s="145"/>
      <c r="I69" s="145"/>
      <c r="J69" s="146">
        <f>J187</f>
        <v>0</v>
      </c>
      <c r="K69" s="143"/>
      <c r="L69" s="147"/>
    </row>
    <row r="70" spans="1:31" s="15" customFormat="1" ht="19.899999999999999" customHeight="1">
      <c r="B70" s="226"/>
      <c r="C70" s="99"/>
      <c r="D70" s="227" t="s">
        <v>995</v>
      </c>
      <c r="E70" s="228"/>
      <c r="F70" s="228"/>
      <c r="G70" s="228"/>
      <c r="H70" s="228"/>
      <c r="I70" s="228"/>
      <c r="J70" s="229">
        <f>J188</f>
        <v>0</v>
      </c>
      <c r="K70" s="99"/>
      <c r="L70" s="230"/>
    </row>
    <row r="71" spans="1:31" s="15" customFormat="1" ht="19.899999999999999" customHeight="1">
      <c r="B71" s="226"/>
      <c r="C71" s="99"/>
      <c r="D71" s="227" t="s">
        <v>1574</v>
      </c>
      <c r="E71" s="228"/>
      <c r="F71" s="228"/>
      <c r="G71" s="228"/>
      <c r="H71" s="228"/>
      <c r="I71" s="228"/>
      <c r="J71" s="229">
        <f>J195</f>
        <v>0</v>
      </c>
      <c r="K71" s="99"/>
      <c r="L71" s="230"/>
    </row>
    <row r="72" spans="1:31" s="2" customFormat="1" ht="21.75" customHeight="1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49"/>
      <c r="C73" s="50"/>
      <c r="D73" s="50"/>
      <c r="E73" s="50"/>
      <c r="F73" s="50"/>
      <c r="G73" s="50"/>
      <c r="H73" s="50"/>
      <c r="I73" s="50"/>
      <c r="J73" s="50"/>
      <c r="K73" s="50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31" s="2" customFormat="1" ht="6.95" customHeight="1">
      <c r="A77" s="36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24.95" customHeight="1">
      <c r="A78" s="36"/>
      <c r="B78" s="37"/>
      <c r="C78" s="25" t="s">
        <v>225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16</v>
      </c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413" t="str">
        <f>E7</f>
        <v>Západní vstupní prostranství do areálu Kamencového jezera - B1 Přemyslova</v>
      </c>
      <c r="F81" s="414"/>
      <c r="G81" s="414"/>
      <c r="H81" s="414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1" customFormat="1" ht="12" customHeight="1">
      <c r="B82" s="23"/>
      <c r="C82" s="31" t="s">
        <v>212</v>
      </c>
      <c r="D82" s="24"/>
      <c r="E82" s="24"/>
      <c r="F82" s="24"/>
      <c r="G82" s="24"/>
      <c r="H82" s="24"/>
      <c r="I82" s="24"/>
      <c r="J82" s="24"/>
      <c r="K82" s="24"/>
      <c r="L82" s="22"/>
    </row>
    <row r="83" spans="1:65" s="2" customFormat="1" ht="16.5" customHeight="1">
      <c r="A83" s="36"/>
      <c r="B83" s="37"/>
      <c r="C83" s="38"/>
      <c r="D83" s="38"/>
      <c r="E83" s="413" t="s">
        <v>1019</v>
      </c>
      <c r="F83" s="415"/>
      <c r="G83" s="415"/>
      <c r="H83" s="415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214</v>
      </c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387" t="str">
        <f>E11</f>
        <v>SO 10 - AREÁLOVÉ ROZVODY NN</v>
      </c>
      <c r="F85" s="415"/>
      <c r="G85" s="415"/>
      <c r="H85" s="415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22</v>
      </c>
      <c r="D87" s="38"/>
      <c r="E87" s="38"/>
      <c r="F87" s="29" t="str">
        <f>F14</f>
        <v>Přemyslova, Chomutov</v>
      </c>
      <c r="G87" s="38"/>
      <c r="H87" s="38"/>
      <c r="I87" s="31" t="s">
        <v>24</v>
      </c>
      <c r="J87" s="61" t="str">
        <f>IF(J14="","",J14)</f>
        <v>29. 3. 2022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26</v>
      </c>
      <c r="D89" s="38"/>
      <c r="E89" s="38"/>
      <c r="F89" s="29" t="str">
        <f>E17</f>
        <v>Statutární město Chomutov</v>
      </c>
      <c r="G89" s="38"/>
      <c r="H89" s="38"/>
      <c r="I89" s="31" t="s">
        <v>32</v>
      </c>
      <c r="J89" s="34" t="str">
        <f>E23</f>
        <v>refuel s.r.o.</v>
      </c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30</v>
      </c>
      <c r="D90" s="38"/>
      <c r="E90" s="38"/>
      <c r="F90" s="29" t="str">
        <f>IF(E20="","",E20)</f>
        <v>Vyplň údaj</v>
      </c>
      <c r="G90" s="38"/>
      <c r="H90" s="38"/>
      <c r="I90" s="31" t="s">
        <v>35</v>
      </c>
      <c r="J90" s="34" t="str">
        <f>E26</f>
        <v xml:space="preserve"> 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0" customFormat="1" ht="29.25" customHeight="1">
      <c r="A92" s="148"/>
      <c r="B92" s="149"/>
      <c r="C92" s="150" t="s">
        <v>226</v>
      </c>
      <c r="D92" s="151" t="s">
        <v>58</v>
      </c>
      <c r="E92" s="151" t="s">
        <v>54</v>
      </c>
      <c r="F92" s="151" t="s">
        <v>55</v>
      </c>
      <c r="G92" s="151" t="s">
        <v>227</v>
      </c>
      <c r="H92" s="151" t="s">
        <v>228</v>
      </c>
      <c r="I92" s="151" t="s">
        <v>229</v>
      </c>
      <c r="J92" s="151" t="s">
        <v>219</v>
      </c>
      <c r="K92" s="152" t="s">
        <v>230</v>
      </c>
      <c r="L92" s="153"/>
      <c r="M92" s="70" t="s">
        <v>21</v>
      </c>
      <c r="N92" s="71" t="s">
        <v>43</v>
      </c>
      <c r="O92" s="71" t="s">
        <v>231</v>
      </c>
      <c r="P92" s="71" t="s">
        <v>232</v>
      </c>
      <c r="Q92" s="71" t="s">
        <v>233</v>
      </c>
      <c r="R92" s="71" t="s">
        <v>234</v>
      </c>
      <c r="S92" s="71" t="s">
        <v>235</v>
      </c>
      <c r="T92" s="72" t="s">
        <v>236</v>
      </c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</row>
    <row r="93" spans="1:65" s="2" customFormat="1" ht="22.9" customHeight="1">
      <c r="A93" s="36"/>
      <c r="B93" s="37"/>
      <c r="C93" s="77" t="s">
        <v>237</v>
      </c>
      <c r="D93" s="38"/>
      <c r="E93" s="38"/>
      <c r="F93" s="38"/>
      <c r="G93" s="38"/>
      <c r="H93" s="38"/>
      <c r="I93" s="38"/>
      <c r="J93" s="154">
        <f>BK93</f>
        <v>0</v>
      </c>
      <c r="K93" s="38"/>
      <c r="L93" s="41"/>
      <c r="M93" s="73"/>
      <c r="N93" s="155"/>
      <c r="O93" s="74"/>
      <c r="P93" s="156">
        <f>P94+P144+P180+P187</f>
        <v>0</v>
      </c>
      <c r="Q93" s="74"/>
      <c r="R93" s="156">
        <f>R94+R144+R180+R187</f>
        <v>32.844682000000006</v>
      </c>
      <c r="S93" s="74"/>
      <c r="T93" s="157">
        <f>T94+T144+T180+T187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72</v>
      </c>
      <c r="AU93" s="19" t="s">
        <v>220</v>
      </c>
      <c r="BK93" s="158">
        <f>BK94+BK144+BK180+BK187</f>
        <v>0</v>
      </c>
    </row>
    <row r="94" spans="1:65" s="11" customFormat="1" ht="25.9" customHeight="1">
      <c r="B94" s="159"/>
      <c r="C94" s="160"/>
      <c r="D94" s="161" t="s">
        <v>72</v>
      </c>
      <c r="E94" s="162" t="s">
        <v>1575</v>
      </c>
      <c r="F94" s="162" t="s">
        <v>1576</v>
      </c>
      <c r="G94" s="160"/>
      <c r="H94" s="160"/>
      <c r="I94" s="163"/>
      <c r="J94" s="164">
        <f>BK94</f>
        <v>0</v>
      </c>
      <c r="K94" s="160"/>
      <c r="L94" s="165"/>
      <c r="M94" s="166"/>
      <c r="N94" s="167"/>
      <c r="O94" s="167"/>
      <c r="P94" s="168">
        <f>P95</f>
        <v>0</v>
      </c>
      <c r="Q94" s="167"/>
      <c r="R94" s="168">
        <f>R95</f>
        <v>0.35342199999999996</v>
      </c>
      <c r="S94" s="167"/>
      <c r="T94" s="169">
        <f>T95</f>
        <v>0</v>
      </c>
      <c r="AR94" s="170" t="s">
        <v>82</v>
      </c>
      <c r="AT94" s="171" t="s">
        <v>72</v>
      </c>
      <c r="AU94" s="171" t="s">
        <v>73</v>
      </c>
      <c r="AY94" s="170" t="s">
        <v>239</v>
      </c>
      <c r="BK94" s="172">
        <f>BK95</f>
        <v>0</v>
      </c>
    </row>
    <row r="95" spans="1:65" s="11" customFormat="1" ht="22.9" customHeight="1">
      <c r="B95" s="159"/>
      <c r="C95" s="160"/>
      <c r="D95" s="161" t="s">
        <v>72</v>
      </c>
      <c r="E95" s="231" t="s">
        <v>1577</v>
      </c>
      <c r="F95" s="231" t="s">
        <v>1578</v>
      </c>
      <c r="G95" s="160"/>
      <c r="H95" s="160"/>
      <c r="I95" s="163"/>
      <c r="J95" s="232">
        <f>BK95</f>
        <v>0</v>
      </c>
      <c r="K95" s="160"/>
      <c r="L95" s="165"/>
      <c r="M95" s="166"/>
      <c r="N95" s="167"/>
      <c r="O95" s="167"/>
      <c r="P95" s="168">
        <f>SUM(P96:P143)</f>
        <v>0</v>
      </c>
      <c r="Q95" s="167"/>
      <c r="R95" s="168">
        <f>SUM(R96:R143)</f>
        <v>0.35342199999999996</v>
      </c>
      <c r="S95" s="167"/>
      <c r="T95" s="169">
        <f>SUM(T96:T143)</f>
        <v>0</v>
      </c>
      <c r="AR95" s="170" t="s">
        <v>82</v>
      </c>
      <c r="AT95" s="171" t="s">
        <v>72</v>
      </c>
      <c r="AU95" s="171" t="s">
        <v>80</v>
      </c>
      <c r="AY95" s="170" t="s">
        <v>239</v>
      </c>
      <c r="BK95" s="172">
        <f>SUM(BK96:BK143)</f>
        <v>0</v>
      </c>
    </row>
    <row r="96" spans="1:65" s="2" customFormat="1" ht="24.2" customHeight="1">
      <c r="A96" s="36"/>
      <c r="B96" s="37"/>
      <c r="C96" s="173" t="s">
        <v>80</v>
      </c>
      <c r="D96" s="173" t="s">
        <v>240</v>
      </c>
      <c r="E96" s="174" t="s">
        <v>6055</v>
      </c>
      <c r="F96" s="175" t="s">
        <v>6056</v>
      </c>
      <c r="G96" s="176" t="s">
        <v>602</v>
      </c>
      <c r="H96" s="177">
        <v>50</v>
      </c>
      <c r="I96" s="178"/>
      <c r="J96" s="179">
        <f>ROUND(I96*H96,2)</f>
        <v>0</v>
      </c>
      <c r="K96" s="175" t="s">
        <v>327</v>
      </c>
      <c r="L96" s="41"/>
      <c r="M96" s="180" t="s">
        <v>21</v>
      </c>
      <c r="N96" s="181" t="s">
        <v>44</v>
      </c>
      <c r="O96" s="66"/>
      <c r="P96" s="182">
        <f>O96*H96</f>
        <v>0</v>
      </c>
      <c r="Q96" s="182">
        <v>0</v>
      </c>
      <c r="R96" s="182">
        <f>Q96*H96</f>
        <v>0</v>
      </c>
      <c r="S96" s="182">
        <v>0</v>
      </c>
      <c r="T96" s="183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4" t="s">
        <v>461</v>
      </c>
      <c r="AT96" s="184" t="s">
        <v>240</v>
      </c>
      <c r="AU96" s="184" t="s">
        <v>82</v>
      </c>
      <c r="AY96" s="19" t="s">
        <v>239</v>
      </c>
      <c r="BE96" s="185">
        <f>IF(N96="základní",J96,0)</f>
        <v>0</v>
      </c>
      <c r="BF96" s="185">
        <f>IF(N96="snížená",J96,0)</f>
        <v>0</v>
      </c>
      <c r="BG96" s="185">
        <f>IF(N96="zákl. přenesená",J96,0)</f>
        <v>0</v>
      </c>
      <c r="BH96" s="185">
        <f>IF(N96="sníž. přenesená",J96,0)</f>
        <v>0</v>
      </c>
      <c r="BI96" s="185">
        <f>IF(N96="nulová",J96,0)</f>
        <v>0</v>
      </c>
      <c r="BJ96" s="19" t="s">
        <v>80</v>
      </c>
      <c r="BK96" s="185">
        <f>ROUND(I96*H96,2)</f>
        <v>0</v>
      </c>
      <c r="BL96" s="19" t="s">
        <v>461</v>
      </c>
      <c r="BM96" s="184" t="s">
        <v>6057</v>
      </c>
    </row>
    <row r="97" spans="1:65" s="2" customFormat="1" ht="11.25">
      <c r="A97" s="36"/>
      <c r="B97" s="37"/>
      <c r="C97" s="38"/>
      <c r="D97" s="233" t="s">
        <v>329</v>
      </c>
      <c r="E97" s="38"/>
      <c r="F97" s="234" t="s">
        <v>6058</v>
      </c>
      <c r="G97" s="38"/>
      <c r="H97" s="38"/>
      <c r="I97" s="188"/>
      <c r="J97" s="38"/>
      <c r="K97" s="38"/>
      <c r="L97" s="41"/>
      <c r="M97" s="189"/>
      <c r="N97" s="190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329</v>
      </c>
      <c r="AU97" s="19" t="s">
        <v>82</v>
      </c>
    </row>
    <row r="98" spans="1:65" s="2" customFormat="1" ht="16.5" customHeight="1">
      <c r="A98" s="36"/>
      <c r="B98" s="37"/>
      <c r="C98" s="246" t="s">
        <v>82</v>
      </c>
      <c r="D98" s="246" t="s">
        <v>308</v>
      </c>
      <c r="E98" s="247" t="s">
        <v>6059</v>
      </c>
      <c r="F98" s="248" t="s">
        <v>6060</v>
      </c>
      <c r="G98" s="249" t="s">
        <v>602</v>
      </c>
      <c r="H98" s="250">
        <v>55</v>
      </c>
      <c r="I98" s="251"/>
      <c r="J98" s="252">
        <f>ROUND(I98*H98,2)</f>
        <v>0</v>
      </c>
      <c r="K98" s="248" t="s">
        <v>327</v>
      </c>
      <c r="L98" s="253"/>
      <c r="M98" s="254" t="s">
        <v>21</v>
      </c>
      <c r="N98" s="255" t="s">
        <v>44</v>
      </c>
      <c r="O98" s="66"/>
      <c r="P98" s="182">
        <f>O98*H98</f>
        <v>0</v>
      </c>
      <c r="Q98" s="182">
        <v>1E-4</v>
      </c>
      <c r="R98" s="182">
        <f>Q98*H98</f>
        <v>5.5000000000000005E-3</v>
      </c>
      <c r="S98" s="182">
        <v>0</v>
      </c>
      <c r="T98" s="183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4" t="s">
        <v>636</v>
      </c>
      <c r="AT98" s="184" t="s">
        <v>308</v>
      </c>
      <c r="AU98" s="184" t="s">
        <v>82</v>
      </c>
      <c r="AY98" s="19" t="s">
        <v>239</v>
      </c>
      <c r="BE98" s="185">
        <f>IF(N98="základní",J98,0)</f>
        <v>0</v>
      </c>
      <c r="BF98" s="185">
        <f>IF(N98="snížená",J98,0)</f>
        <v>0</v>
      </c>
      <c r="BG98" s="185">
        <f>IF(N98="zákl. přenesená",J98,0)</f>
        <v>0</v>
      </c>
      <c r="BH98" s="185">
        <f>IF(N98="sníž. přenesená",J98,0)</f>
        <v>0</v>
      </c>
      <c r="BI98" s="185">
        <f>IF(N98="nulová",J98,0)</f>
        <v>0</v>
      </c>
      <c r="BJ98" s="19" t="s">
        <v>80</v>
      </c>
      <c r="BK98" s="185">
        <f>ROUND(I98*H98,2)</f>
        <v>0</v>
      </c>
      <c r="BL98" s="19" t="s">
        <v>461</v>
      </c>
      <c r="BM98" s="184" t="s">
        <v>6061</v>
      </c>
    </row>
    <row r="99" spans="1:65" s="13" customFormat="1" ht="11.25">
      <c r="B99" s="201"/>
      <c r="C99" s="202"/>
      <c r="D99" s="186" t="s">
        <v>248</v>
      </c>
      <c r="E99" s="202"/>
      <c r="F99" s="204" t="s">
        <v>4967</v>
      </c>
      <c r="G99" s="202"/>
      <c r="H99" s="205">
        <v>55</v>
      </c>
      <c r="I99" s="206"/>
      <c r="J99" s="202"/>
      <c r="K99" s="202"/>
      <c r="L99" s="207"/>
      <c r="M99" s="208"/>
      <c r="N99" s="209"/>
      <c r="O99" s="209"/>
      <c r="P99" s="209"/>
      <c r="Q99" s="209"/>
      <c r="R99" s="209"/>
      <c r="S99" s="209"/>
      <c r="T99" s="210"/>
      <c r="AT99" s="211" t="s">
        <v>248</v>
      </c>
      <c r="AU99" s="211" t="s">
        <v>82</v>
      </c>
      <c r="AV99" s="13" t="s">
        <v>82</v>
      </c>
      <c r="AW99" s="13" t="s">
        <v>4</v>
      </c>
      <c r="AX99" s="13" t="s">
        <v>80</v>
      </c>
      <c r="AY99" s="211" t="s">
        <v>239</v>
      </c>
    </row>
    <row r="100" spans="1:65" s="2" customFormat="1" ht="24.2" customHeight="1">
      <c r="A100" s="36"/>
      <c r="B100" s="37"/>
      <c r="C100" s="173" t="s">
        <v>96</v>
      </c>
      <c r="D100" s="173" t="s">
        <v>240</v>
      </c>
      <c r="E100" s="174" t="s">
        <v>1579</v>
      </c>
      <c r="F100" s="175" t="s">
        <v>1580</v>
      </c>
      <c r="G100" s="176" t="s">
        <v>602</v>
      </c>
      <c r="H100" s="177">
        <v>30</v>
      </c>
      <c r="I100" s="178"/>
      <c r="J100" s="179">
        <f>ROUND(I100*H100,2)</f>
        <v>0</v>
      </c>
      <c r="K100" s="175" t="s">
        <v>327</v>
      </c>
      <c r="L100" s="41"/>
      <c r="M100" s="180" t="s">
        <v>21</v>
      </c>
      <c r="N100" s="181" t="s">
        <v>44</v>
      </c>
      <c r="O100" s="66"/>
      <c r="P100" s="182">
        <f>O100*H100</f>
        <v>0</v>
      </c>
      <c r="Q100" s="182">
        <v>0</v>
      </c>
      <c r="R100" s="182">
        <f>Q100*H100</f>
        <v>0</v>
      </c>
      <c r="S100" s="182">
        <v>0</v>
      </c>
      <c r="T100" s="183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84" t="s">
        <v>461</v>
      </c>
      <c r="AT100" s="184" t="s">
        <v>240</v>
      </c>
      <c r="AU100" s="184" t="s">
        <v>82</v>
      </c>
      <c r="AY100" s="19" t="s">
        <v>239</v>
      </c>
      <c r="BE100" s="185">
        <f>IF(N100="základní",J100,0)</f>
        <v>0</v>
      </c>
      <c r="BF100" s="185">
        <f>IF(N100="snížená",J100,0)</f>
        <v>0</v>
      </c>
      <c r="BG100" s="185">
        <f>IF(N100="zákl. přenesená",J100,0)</f>
        <v>0</v>
      </c>
      <c r="BH100" s="185">
        <f>IF(N100="sníž. přenesená",J100,0)</f>
        <v>0</v>
      </c>
      <c r="BI100" s="185">
        <f>IF(N100="nulová",J100,0)</f>
        <v>0</v>
      </c>
      <c r="BJ100" s="19" t="s">
        <v>80</v>
      </c>
      <c r="BK100" s="185">
        <f>ROUND(I100*H100,2)</f>
        <v>0</v>
      </c>
      <c r="BL100" s="19" t="s">
        <v>461</v>
      </c>
      <c r="BM100" s="184" t="s">
        <v>6062</v>
      </c>
    </row>
    <row r="101" spans="1:65" s="2" customFormat="1" ht="11.25">
      <c r="A101" s="36"/>
      <c r="B101" s="37"/>
      <c r="C101" s="38"/>
      <c r="D101" s="233" t="s">
        <v>329</v>
      </c>
      <c r="E101" s="38"/>
      <c r="F101" s="234" t="s">
        <v>1582</v>
      </c>
      <c r="G101" s="38"/>
      <c r="H101" s="38"/>
      <c r="I101" s="188"/>
      <c r="J101" s="38"/>
      <c r="K101" s="38"/>
      <c r="L101" s="41"/>
      <c r="M101" s="189"/>
      <c r="N101" s="190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329</v>
      </c>
      <c r="AU101" s="19" t="s">
        <v>82</v>
      </c>
    </row>
    <row r="102" spans="1:65" s="2" customFormat="1" ht="16.5" customHeight="1">
      <c r="A102" s="36"/>
      <c r="B102" s="37"/>
      <c r="C102" s="246" t="s">
        <v>100</v>
      </c>
      <c r="D102" s="246" t="s">
        <v>308</v>
      </c>
      <c r="E102" s="247" t="s">
        <v>4677</v>
      </c>
      <c r="F102" s="248" t="s">
        <v>4678</v>
      </c>
      <c r="G102" s="249" t="s">
        <v>602</v>
      </c>
      <c r="H102" s="250">
        <v>33</v>
      </c>
      <c r="I102" s="251"/>
      <c r="J102" s="252">
        <f>ROUND(I102*H102,2)</f>
        <v>0</v>
      </c>
      <c r="K102" s="248" t="s">
        <v>327</v>
      </c>
      <c r="L102" s="253"/>
      <c r="M102" s="254" t="s">
        <v>21</v>
      </c>
      <c r="N102" s="255" t="s">
        <v>44</v>
      </c>
      <c r="O102" s="66"/>
      <c r="P102" s="182">
        <f>O102*H102</f>
        <v>0</v>
      </c>
      <c r="Q102" s="182">
        <v>1.2E-4</v>
      </c>
      <c r="R102" s="182">
        <f>Q102*H102</f>
        <v>3.96E-3</v>
      </c>
      <c r="S102" s="182">
        <v>0</v>
      </c>
      <c r="T102" s="18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84" t="s">
        <v>636</v>
      </c>
      <c r="AT102" s="184" t="s">
        <v>308</v>
      </c>
      <c r="AU102" s="184" t="s">
        <v>82</v>
      </c>
      <c r="AY102" s="19" t="s">
        <v>239</v>
      </c>
      <c r="BE102" s="185">
        <f>IF(N102="základní",J102,0)</f>
        <v>0</v>
      </c>
      <c r="BF102" s="185">
        <f>IF(N102="snížená",J102,0)</f>
        <v>0</v>
      </c>
      <c r="BG102" s="185">
        <f>IF(N102="zákl. přenesená",J102,0)</f>
        <v>0</v>
      </c>
      <c r="BH102" s="185">
        <f>IF(N102="sníž. přenesená",J102,0)</f>
        <v>0</v>
      </c>
      <c r="BI102" s="185">
        <f>IF(N102="nulová",J102,0)</f>
        <v>0</v>
      </c>
      <c r="BJ102" s="19" t="s">
        <v>80</v>
      </c>
      <c r="BK102" s="185">
        <f>ROUND(I102*H102,2)</f>
        <v>0</v>
      </c>
      <c r="BL102" s="19" t="s">
        <v>461</v>
      </c>
      <c r="BM102" s="184" t="s">
        <v>6063</v>
      </c>
    </row>
    <row r="103" spans="1:65" s="13" customFormat="1" ht="11.25">
      <c r="B103" s="201"/>
      <c r="C103" s="202"/>
      <c r="D103" s="186" t="s">
        <v>248</v>
      </c>
      <c r="E103" s="202"/>
      <c r="F103" s="204" t="s">
        <v>6064</v>
      </c>
      <c r="G103" s="202"/>
      <c r="H103" s="205">
        <v>33</v>
      </c>
      <c r="I103" s="206"/>
      <c r="J103" s="202"/>
      <c r="K103" s="202"/>
      <c r="L103" s="207"/>
      <c r="M103" s="208"/>
      <c r="N103" s="209"/>
      <c r="O103" s="209"/>
      <c r="P103" s="209"/>
      <c r="Q103" s="209"/>
      <c r="R103" s="209"/>
      <c r="S103" s="209"/>
      <c r="T103" s="210"/>
      <c r="AT103" s="211" t="s">
        <v>248</v>
      </c>
      <c r="AU103" s="211" t="s">
        <v>82</v>
      </c>
      <c r="AV103" s="13" t="s">
        <v>82</v>
      </c>
      <c r="AW103" s="13" t="s">
        <v>4</v>
      </c>
      <c r="AX103" s="13" t="s">
        <v>80</v>
      </c>
      <c r="AY103" s="211" t="s">
        <v>239</v>
      </c>
    </row>
    <row r="104" spans="1:65" s="2" customFormat="1" ht="24.2" customHeight="1">
      <c r="A104" s="36"/>
      <c r="B104" s="37"/>
      <c r="C104" s="173" t="s">
        <v>275</v>
      </c>
      <c r="D104" s="173" t="s">
        <v>240</v>
      </c>
      <c r="E104" s="174" t="s">
        <v>6065</v>
      </c>
      <c r="F104" s="175" t="s">
        <v>6066</v>
      </c>
      <c r="G104" s="176" t="s">
        <v>602</v>
      </c>
      <c r="H104" s="177">
        <v>100</v>
      </c>
      <c r="I104" s="178"/>
      <c r="J104" s="179">
        <f>ROUND(I104*H104,2)</f>
        <v>0</v>
      </c>
      <c r="K104" s="175" t="s">
        <v>327</v>
      </c>
      <c r="L104" s="41"/>
      <c r="M104" s="180" t="s">
        <v>21</v>
      </c>
      <c r="N104" s="181" t="s">
        <v>44</v>
      </c>
      <c r="O104" s="66"/>
      <c r="P104" s="182">
        <f>O104*H104</f>
        <v>0</v>
      </c>
      <c r="Q104" s="182">
        <v>0</v>
      </c>
      <c r="R104" s="182">
        <f>Q104*H104</f>
        <v>0</v>
      </c>
      <c r="S104" s="182">
        <v>0</v>
      </c>
      <c r="T104" s="18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4" t="s">
        <v>461</v>
      </c>
      <c r="AT104" s="184" t="s">
        <v>240</v>
      </c>
      <c r="AU104" s="184" t="s">
        <v>82</v>
      </c>
      <c r="AY104" s="19" t="s">
        <v>239</v>
      </c>
      <c r="BE104" s="185">
        <f>IF(N104="základní",J104,0)</f>
        <v>0</v>
      </c>
      <c r="BF104" s="185">
        <f>IF(N104="snížená",J104,0)</f>
        <v>0</v>
      </c>
      <c r="BG104" s="185">
        <f>IF(N104="zákl. přenesená",J104,0)</f>
        <v>0</v>
      </c>
      <c r="BH104" s="185">
        <f>IF(N104="sníž. přenesená",J104,0)</f>
        <v>0</v>
      </c>
      <c r="BI104" s="185">
        <f>IF(N104="nulová",J104,0)</f>
        <v>0</v>
      </c>
      <c r="BJ104" s="19" t="s">
        <v>80</v>
      </c>
      <c r="BK104" s="185">
        <f>ROUND(I104*H104,2)</f>
        <v>0</v>
      </c>
      <c r="BL104" s="19" t="s">
        <v>461</v>
      </c>
      <c r="BM104" s="184" t="s">
        <v>6067</v>
      </c>
    </row>
    <row r="105" spans="1:65" s="2" customFormat="1" ht="11.25">
      <c r="A105" s="36"/>
      <c r="B105" s="37"/>
      <c r="C105" s="38"/>
      <c r="D105" s="233" t="s">
        <v>329</v>
      </c>
      <c r="E105" s="38"/>
      <c r="F105" s="234" t="s">
        <v>6068</v>
      </c>
      <c r="G105" s="38"/>
      <c r="H105" s="38"/>
      <c r="I105" s="188"/>
      <c r="J105" s="38"/>
      <c r="K105" s="38"/>
      <c r="L105" s="41"/>
      <c r="M105" s="189"/>
      <c r="N105" s="190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329</v>
      </c>
      <c r="AU105" s="19" t="s">
        <v>82</v>
      </c>
    </row>
    <row r="106" spans="1:65" s="2" customFormat="1" ht="16.5" customHeight="1">
      <c r="A106" s="36"/>
      <c r="B106" s="37"/>
      <c r="C106" s="246" t="s">
        <v>284</v>
      </c>
      <c r="D106" s="246" t="s">
        <v>308</v>
      </c>
      <c r="E106" s="247" t="s">
        <v>6069</v>
      </c>
      <c r="F106" s="248" t="s">
        <v>6070</v>
      </c>
      <c r="G106" s="249" t="s">
        <v>602</v>
      </c>
      <c r="H106" s="250">
        <v>110</v>
      </c>
      <c r="I106" s="251"/>
      <c r="J106" s="252">
        <f>ROUND(I106*H106,2)</f>
        <v>0</v>
      </c>
      <c r="K106" s="248" t="s">
        <v>327</v>
      </c>
      <c r="L106" s="253"/>
      <c r="M106" s="254" t="s">
        <v>21</v>
      </c>
      <c r="N106" s="255" t="s">
        <v>44</v>
      </c>
      <c r="O106" s="66"/>
      <c r="P106" s="182">
        <f>O106*H106</f>
        <v>0</v>
      </c>
      <c r="Q106" s="182">
        <v>6.4000000000000005E-4</v>
      </c>
      <c r="R106" s="182">
        <f>Q106*H106</f>
        <v>7.0400000000000004E-2</v>
      </c>
      <c r="S106" s="182">
        <v>0</v>
      </c>
      <c r="T106" s="18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4" t="s">
        <v>636</v>
      </c>
      <c r="AT106" s="184" t="s">
        <v>308</v>
      </c>
      <c r="AU106" s="184" t="s">
        <v>82</v>
      </c>
      <c r="AY106" s="19" t="s">
        <v>239</v>
      </c>
      <c r="BE106" s="185">
        <f>IF(N106="základní",J106,0)</f>
        <v>0</v>
      </c>
      <c r="BF106" s="185">
        <f>IF(N106="snížená",J106,0)</f>
        <v>0</v>
      </c>
      <c r="BG106" s="185">
        <f>IF(N106="zákl. přenesená",J106,0)</f>
        <v>0</v>
      </c>
      <c r="BH106" s="185">
        <f>IF(N106="sníž. přenesená",J106,0)</f>
        <v>0</v>
      </c>
      <c r="BI106" s="185">
        <f>IF(N106="nulová",J106,0)</f>
        <v>0</v>
      </c>
      <c r="BJ106" s="19" t="s">
        <v>80</v>
      </c>
      <c r="BK106" s="185">
        <f>ROUND(I106*H106,2)</f>
        <v>0</v>
      </c>
      <c r="BL106" s="19" t="s">
        <v>461</v>
      </c>
      <c r="BM106" s="184" t="s">
        <v>6071</v>
      </c>
    </row>
    <row r="107" spans="1:65" s="13" customFormat="1" ht="11.25">
      <c r="B107" s="201"/>
      <c r="C107" s="202"/>
      <c r="D107" s="186" t="s">
        <v>248</v>
      </c>
      <c r="E107" s="202"/>
      <c r="F107" s="204" t="s">
        <v>6072</v>
      </c>
      <c r="G107" s="202"/>
      <c r="H107" s="205">
        <v>110</v>
      </c>
      <c r="I107" s="206"/>
      <c r="J107" s="202"/>
      <c r="K107" s="202"/>
      <c r="L107" s="207"/>
      <c r="M107" s="208"/>
      <c r="N107" s="209"/>
      <c r="O107" s="209"/>
      <c r="P107" s="209"/>
      <c r="Q107" s="209"/>
      <c r="R107" s="209"/>
      <c r="S107" s="209"/>
      <c r="T107" s="210"/>
      <c r="AT107" s="211" t="s">
        <v>248</v>
      </c>
      <c r="AU107" s="211" t="s">
        <v>82</v>
      </c>
      <c r="AV107" s="13" t="s">
        <v>82</v>
      </c>
      <c r="AW107" s="13" t="s">
        <v>4</v>
      </c>
      <c r="AX107" s="13" t="s">
        <v>80</v>
      </c>
      <c r="AY107" s="211" t="s">
        <v>239</v>
      </c>
    </row>
    <row r="108" spans="1:65" s="2" customFormat="1" ht="24.2" customHeight="1">
      <c r="A108" s="36"/>
      <c r="B108" s="37"/>
      <c r="C108" s="173" t="s">
        <v>291</v>
      </c>
      <c r="D108" s="173" t="s">
        <v>240</v>
      </c>
      <c r="E108" s="174" t="s">
        <v>1590</v>
      </c>
      <c r="F108" s="175" t="s">
        <v>1591</v>
      </c>
      <c r="G108" s="176" t="s">
        <v>602</v>
      </c>
      <c r="H108" s="177">
        <v>80</v>
      </c>
      <c r="I108" s="178"/>
      <c r="J108" s="179">
        <f>ROUND(I108*H108,2)</f>
        <v>0</v>
      </c>
      <c r="K108" s="175" t="s">
        <v>327</v>
      </c>
      <c r="L108" s="41"/>
      <c r="M108" s="180" t="s">
        <v>21</v>
      </c>
      <c r="N108" s="181" t="s">
        <v>44</v>
      </c>
      <c r="O108" s="66"/>
      <c r="P108" s="182">
        <f>O108*H108</f>
        <v>0</v>
      </c>
      <c r="Q108" s="182">
        <v>0</v>
      </c>
      <c r="R108" s="182">
        <f>Q108*H108</f>
        <v>0</v>
      </c>
      <c r="S108" s="182">
        <v>0</v>
      </c>
      <c r="T108" s="18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4" t="s">
        <v>461</v>
      </c>
      <c r="AT108" s="184" t="s">
        <v>240</v>
      </c>
      <c r="AU108" s="184" t="s">
        <v>82</v>
      </c>
      <c r="AY108" s="19" t="s">
        <v>239</v>
      </c>
      <c r="BE108" s="185">
        <f>IF(N108="základní",J108,0)</f>
        <v>0</v>
      </c>
      <c r="BF108" s="185">
        <f>IF(N108="snížená",J108,0)</f>
        <v>0</v>
      </c>
      <c r="BG108" s="185">
        <f>IF(N108="zákl. přenesená",J108,0)</f>
        <v>0</v>
      </c>
      <c r="BH108" s="185">
        <f>IF(N108="sníž. přenesená",J108,0)</f>
        <v>0</v>
      </c>
      <c r="BI108" s="185">
        <f>IF(N108="nulová",J108,0)</f>
        <v>0</v>
      </c>
      <c r="BJ108" s="19" t="s">
        <v>80</v>
      </c>
      <c r="BK108" s="185">
        <f>ROUND(I108*H108,2)</f>
        <v>0</v>
      </c>
      <c r="BL108" s="19" t="s">
        <v>461</v>
      </c>
      <c r="BM108" s="184" t="s">
        <v>6073</v>
      </c>
    </row>
    <row r="109" spans="1:65" s="2" customFormat="1" ht="11.25">
      <c r="A109" s="36"/>
      <c r="B109" s="37"/>
      <c r="C109" s="38"/>
      <c r="D109" s="233" t="s">
        <v>329</v>
      </c>
      <c r="E109" s="38"/>
      <c r="F109" s="234" t="s">
        <v>1593</v>
      </c>
      <c r="G109" s="38"/>
      <c r="H109" s="38"/>
      <c r="I109" s="188"/>
      <c r="J109" s="38"/>
      <c r="K109" s="38"/>
      <c r="L109" s="41"/>
      <c r="M109" s="189"/>
      <c r="N109" s="190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329</v>
      </c>
      <c r="AU109" s="19" t="s">
        <v>82</v>
      </c>
    </row>
    <row r="110" spans="1:65" s="13" customFormat="1" ht="11.25">
      <c r="B110" s="201"/>
      <c r="C110" s="202"/>
      <c r="D110" s="186" t="s">
        <v>248</v>
      </c>
      <c r="E110" s="203" t="s">
        <v>21</v>
      </c>
      <c r="F110" s="204" t="s">
        <v>6074</v>
      </c>
      <c r="G110" s="202"/>
      <c r="H110" s="205">
        <v>80</v>
      </c>
      <c r="I110" s="206"/>
      <c r="J110" s="202"/>
      <c r="K110" s="202"/>
      <c r="L110" s="207"/>
      <c r="M110" s="208"/>
      <c r="N110" s="209"/>
      <c r="O110" s="209"/>
      <c r="P110" s="209"/>
      <c r="Q110" s="209"/>
      <c r="R110" s="209"/>
      <c r="S110" s="209"/>
      <c r="T110" s="210"/>
      <c r="AT110" s="211" t="s">
        <v>248</v>
      </c>
      <c r="AU110" s="211" t="s">
        <v>82</v>
      </c>
      <c r="AV110" s="13" t="s">
        <v>82</v>
      </c>
      <c r="AW110" s="13" t="s">
        <v>34</v>
      </c>
      <c r="AX110" s="13" t="s">
        <v>73</v>
      </c>
      <c r="AY110" s="211" t="s">
        <v>239</v>
      </c>
    </row>
    <row r="111" spans="1:65" s="2" customFormat="1" ht="16.5" customHeight="1">
      <c r="A111" s="36"/>
      <c r="B111" s="37"/>
      <c r="C111" s="246" t="s">
        <v>297</v>
      </c>
      <c r="D111" s="246" t="s">
        <v>308</v>
      </c>
      <c r="E111" s="247" t="s">
        <v>1595</v>
      </c>
      <c r="F111" s="248" t="s">
        <v>1596</v>
      </c>
      <c r="G111" s="249" t="s">
        <v>602</v>
      </c>
      <c r="H111" s="250">
        <v>55</v>
      </c>
      <c r="I111" s="251"/>
      <c r="J111" s="252">
        <f>ROUND(I111*H111,2)</f>
        <v>0</v>
      </c>
      <c r="K111" s="248" t="s">
        <v>327</v>
      </c>
      <c r="L111" s="253"/>
      <c r="M111" s="254" t="s">
        <v>21</v>
      </c>
      <c r="N111" s="255" t="s">
        <v>44</v>
      </c>
      <c r="O111" s="66"/>
      <c r="P111" s="182">
        <f>O111*H111</f>
        <v>0</v>
      </c>
      <c r="Q111" s="182">
        <v>8.9999999999999998E-4</v>
      </c>
      <c r="R111" s="182">
        <f>Q111*H111</f>
        <v>4.9499999999999995E-2</v>
      </c>
      <c r="S111" s="182">
        <v>0</v>
      </c>
      <c r="T111" s="183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4" t="s">
        <v>636</v>
      </c>
      <c r="AT111" s="184" t="s">
        <v>308</v>
      </c>
      <c r="AU111" s="184" t="s">
        <v>82</v>
      </c>
      <c r="AY111" s="19" t="s">
        <v>239</v>
      </c>
      <c r="BE111" s="185">
        <f>IF(N111="základní",J111,0)</f>
        <v>0</v>
      </c>
      <c r="BF111" s="185">
        <f>IF(N111="snížená",J111,0)</f>
        <v>0</v>
      </c>
      <c r="BG111" s="185">
        <f>IF(N111="zákl. přenesená",J111,0)</f>
        <v>0</v>
      </c>
      <c r="BH111" s="185">
        <f>IF(N111="sníž. přenesená",J111,0)</f>
        <v>0</v>
      </c>
      <c r="BI111" s="185">
        <f>IF(N111="nulová",J111,0)</f>
        <v>0</v>
      </c>
      <c r="BJ111" s="19" t="s">
        <v>80</v>
      </c>
      <c r="BK111" s="185">
        <f>ROUND(I111*H111,2)</f>
        <v>0</v>
      </c>
      <c r="BL111" s="19" t="s">
        <v>461</v>
      </c>
      <c r="BM111" s="184" t="s">
        <v>6075</v>
      </c>
    </row>
    <row r="112" spans="1:65" s="13" customFormat="1" ht="11.25">
      <c r="B112" s="201"/>
      <c r="C112" s="202"/>
      <c r="D112" s="186" t="s">
        <v>248</v>
      </c>
      <c r="E112" s="202"/>
      <c r="F112" s="204" t="s">
        <v>4967</v>
      </c>
      <c r="G112" s="202"/>
      <c r="H112" s="205">
        <v>55</v>
      </c>
      <c r="I112" s="206"/>
      <c r="J112" s="202"/>
      <c r="K112" s="202"/>
      <c r="L112" s="207"/>
      <c r="M112" s="208"/>
      <c r="N112" s="209"/>
      <c r="O112" s="209"/>
      <c r="P112" s="209"/>
      <c r="Q112" s="209"/>
      <c r="R112" s="209"/>
      <c r="S112" s="209"/>
      <c r="T112" s="210"/>
      <c r="AT112" s="211" t="s">
        <v>248</v>
      </c>
      <c r="AU112" s="211" t="s">
        <v>82</v>
      </c>
      <c r="AV112" s="13" t="s">
        <v>82</v>
      </c>
      <c r="AW112" s="13" t="s">
        <v>4</v>
      </c>
      <c r="AX112" s="13" t="s">
        <v>80</v>
      </c>
      <c r="AY112" s="211" t="s">
        <v>239</v>
      </c>
    </row>
    <row r="113" spans="1:65" s="2" customFormat="1" ht="16.5" customHeight="1">
      <c r="A113" s="36"/>
      <c r="B113" s="37"/>
      <c r="C113" s="246" t="s">
        <v>304</v>
      </c>
      <c r="D113" s="246" t="s">
        <v>308</v>
      </c>
      <c r="E113" s="247" t="s">
        <v>6076</v>
      </c>
      <c r="F113" s="248" t="s">
        <v>6077</v>
      </c>
      <c r="G113" s="249" t="s">
        <v>602</v>
      </c>
      <c r="H113" s="250">
        <v>30</v>
      </c>
      <c r="I113" s="251"/>
      <c r="J113" s="252">
        <f>ROUND(I113*H113,2)</f>
        <v>0</v>
      </c>
      <c r="K113" s="248" t="s">
        <v>327</v>
      </c>
      <c r="L113" s="253"/>
      <c r="M113" s="254" t="s">
        <v>21</v>
      </c>
      <c r="N113" s="255" t="s">
        <v>44</v>
      </c>
      <c r="O113" s="66"/>
      <c r="P113" s="182">
        <f>O113*H113</f>
        <v>0</v>
      </c>
      <c r="Q113" s="182">
        <v>1.47E-3</v>
      </c>
      <c r="R113" s="182">
        <f>Q113*H113</f>
        <v>4.41E-2</v>
      </c>
      <c r="S113" s="182">
        <v>0</v>
      </c>
      <c r="T113" s="18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84" t="s">
        <v>636</v>
      </c>
      <c r="AT113" s="184" t="s">
        <v>308</v>
      </c>
      <c r="AU113" s="184" t="s">
        <v>82</v>
      </c>
      <c r="AY113" s="19" t="s">
        <v>239</v>
      </c>
      <c r="BE113" s="185">
        <f>IF(N113="základní",J113,0)</f>
        <v>0</v>
      </c>
      <c r="BF113" s="185">
        <f>IF(N113="snížená",J113,0)</f>
        <v>0</v>
      </c>
      <c r="BG113" s="185">
        <f>IF(N113="zákl. přenesená",J113,0)</f>
        <v>0</v>
      </c>
      <c r="BH113" s="185">
        <f>IF(N113="sníž. přenesená",J113,0)</f>
        <v>0</v>
      </c>
      <c r="BI113" s="185">
        <f>IF(N113="nulová",J113,0)</f>
        <v>0</v>
      </c>
      <c r="BJ113" s="19" t="s">
        <v>80</v>
      </c>
      <c r="BK113" s="185">
        <f>ROUND(I113*H113,2)</f>
        <v>0</v>
      </c>
      <c r="BL113" s="19" t="s">
        <v>461</v>
      </c>
      <c r="BM113" s="184" t="s">
        <v>6078</v>
      </c>
    </row>
    <row r="114" spans="1:65" s="2" customFormat="1" ht="24.2" customHeight="1">
      <c r="A114" s="36"/>
      <c r="B114" s="37"/>
      <c r="C114" s="173" t="s">
        <v>423</v>
      </c>
      <c r="D114" s="173" t="s">
        <v>240</v>
      </c>
      <c r="E114" s="174" t="s">
        <v>4685</v>
      </c>
      <c r="F114" s="175" t="s">
        <v>4686</v>
      </c>
      <c r="G114" s="176" t="s">
        <v>602</v>
      </c>
      <c r="H114" s="177">
        <v>420</v>
      </c>
      <c r="I114" s="178"/>
      <c r="J114" s="179">
        <f>ROUND(I114*H114,2)</f>
        <v>0</v>
      </c>
      <c r="K114" s="175" t="s">
        <v>327</v>
      </c>
      <c r="L114" s="41"/>
      <c r="M114" s="180" t="s">
        <v>21</v>
      </c>
      <c r="N114" s="181" t="s">
        <v>44</v>
      </c>
      <c r="O114" s="66"/>
      <c r="P114" s="182">
        <f>O114*H114</f>
        <v>0</v>
      </c>
      <c r="Q114" s="182">
        <v>0</v>
      </c>
      <c r="R114" s="182">
        <f>Q114*H114</f>
        <v>0</v>
      </c>
      <c r="S114" s="182">
        <v>0</v>
      </c>
      <c r="T114" s="18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4" t="s">
        <v>461</v>
      </c>
      <c r="AT114" s="184" t="s">
        <v>240</v>
      </c>
      <c r="AU114" s="184" t="s">
        <v>82</v>
      </c>
      <c r="AY114" s="19" t="s">
        <v>239</v>
      </c>
      <c r="BE114" s="185">
        <f>IF(N114="základní",J114,0)</f>
        <v>0</v>
      </c>
      <c r="BF114" s="185">
        <f>IF(N114="snížená",J114,0)</f>
        <v>0</v>
      </c>
      <c r="BG114" s="185">
        <f>IF(N114="zákl. přenesená",J114,0)</f>
        <v>0</v>
      </c>
      <c r="BH114" s="185">
        <f>IF(N114="sníž. přenesená",J114,0)</f>
        <v>0</v>
      </c>
      <c r="BI114" s="185">
        <f>IF(N114="nulová",J114,0)</f>
        <v>0</v>
      </c>
      <c r="BJ114" s="19" t="s">
        <v>80</v>
      </c>
      <c r="BK114" s="185">
        <f>ROUND(I114*H114,2)</f>
        <v>0</v>
      </c>
      <c r="BL114" s="19" t="s">
        <v>461</v>
      </c>
      <c r="BM114" s="184" t="s">
        <v>6079</v>
      </c>
    </row>
    <row r="115" spans="1:65" s="2" customFormat="1" ht="11.25">
      <c r="A115" s="36"/>
      <c r="B115" s="37"/>
      <c r="C115" s="38"/>
      <c r="D115" s="233" t="s">
        <v>329</v>
      </c>
      <c r="E115" s="38"/>
      <c r="F115" s="234" t="s">
        <v>4688</v>
      </c>
      <c r="G115" s="38"/>
      <c r="H115" s="38"/>
      <c r="I115" s="188"/>
      <c r="J115" s="38"/>
      <c r="K115" s="38"/>
      <c r="L115" s="41"/>
      <c r="M115" s="189"/>
      <c r="N115" s="190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329</v>
      </c>
      <c r="AU115" s="19" t="s">
        <v>82</v>
      </c>
    </row>
    <row r="116" spans="1:65" s="2" customFormat="1" ht="16.5" customHeight="1">
      <c r="A116" s="36"/>
      <c r="B116" s="37"/>
      <c r="C116" s="246" t="s">
        <v>428</v>
      </c>
      <c r="D116" s="246" t="s">
        <v>308</v>
      </c>
      <c r="E116" s="247" t="s">
        <v>4689</v>
      </c>
      <c r="F116" s="248" t="s">
        <v>4690</v>
      </c>
      <c r="G116" s="249" t="s">
        <v>602</v>
      </c>
      <c r="H116" s="250">
        <v>110</v>
      </c>
      <c r="I116" s="251"/>
      <c r="J116" s="252">
        <f>ROUND(I116*H116,2)</f>
        <v>0</v>
      </c>
      <c r="K116" s="248" t="s">
        <v>327</v>
      </c>
      <c r="L116" s="253"/>
      <c r="M116" s="254" t="s">
        <v>21</v>
      </c>
      <c r="N116" s="255" t="s">
        <v>44</v>
      </c>
      <c r="O116" s="66"/>
      <c r="P116" s="182">
        <f>O116*H116</f>
        <v>0</v>
      </c>
      <c r="Q116" s="182">
        <v>1.6000000000000001E-4</v>
      </c>
      <c r="R116" s="182">
        <f>Q116*H116</f>
        <v>1.7600000000000001E-2</v>
      </c>
      <c r="S116" s="182">
        <v>0</v>
      </c>
      <c r="T116" s="18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4" t="s">
        <v>636</v>
      </c>
      <c r="AT116" s="184" t="s">
        <v>308</v>
      </c>
      <c r="AU116" s="184" t="s">
        <v>82</v>
      </c>
      <c r="AY116" s="19" t="s">
        <v>239</v>
      </c>
      <c r="BE116" s="185">
        <f>IF(N116="základní",J116,0)</f>
        <v>0</v>
      </c>
      <c r="BF116" s="185">
        <f>IF(N116="snížená",J116,0)</f>
        <v>0</v>
      </c>
      <c r="BG116" s="185">
        <f>IF(N116="zákl. přenesená",J116,0)</f>
        <v>0</v>
      </c>
      <c r="BH116" s="185">
        <f>IF(N116="sníž. přenesená",J116,0)</f>
        <v>0</v>
      </c>
      <c r="BI116" s="185">
        <f>IF(N116="nulová",J116,0)</f>
        <v>0</v>
      </c>
      <c r="BJ116" s="19" t="s">
        <v>80</v>
      </c>
      <c r="BK116" s="185">
        <f>ROUND(I116*H116,2)</f>
        <v>0</v>
      </c>
      <c r="BL116" s="19" t="s">
        <v>461</v>
      </c>
      <c r="BM116" s="184" t="s">
        <v>6080</v>
      </c>
    </row>
    <row r="117" spans="1:65" s="13" customFormat="1" ht="11.25">
      <c r="B117" s="201"/>
      <c r="C117" s="202"/>
      <c r="D117" s="186" t="s">
        <v>248</v>
      </c>
      <c r="E117" s="202"/>
      <c r="F117" s="204" t="s">
        <v>6072</v>
      </c>
      <c r="G117" s="202"/>
      <c r="H117" s="205">
        <v>110</v>
      </c>
      <c r="I117" s="206"/>
      <c r="J117" s="202"/>
      <c r="K117" s="202"/>
      <c r="L117" s="207"/>
      <c r="M117" s="208"/>
      <c r="N117" s="209"/>
      <c r="O117" s="209"/>
      <c r="P117" s="209"/>
      <c r="Q117" s="209"/>
      <c r="R117" s="209"/>
      <c r="S117" s="209"/>
      <c r="T117" s="210"/>
      <c r="AT117" s="211" t="s">
        <v>248</v>
      </c>
      <c r="AU117" s="211" t="s">
        <v>82</v>
      </c>
      <c r="AV117" s="13" t="s">
        <v>82</v>
      </c>
      <c r="AW117" s="13" t="s">
        <v>4</v>
      </c>
      <c r="AX117" s="13" t="s">
        <v>80</v>
      </c>
      <c r="AY117" s="211" t="s">
        <v>239</v>
      </c>
    </row>
    <row r="118" spans="1:65" s="2" customFormat="1" ht="16.5" customHeight="1">
      <c r="A118" s="36"/>
      <c r="B118" s="37"/>
      <c r="C118" s="246" t="s">
        <v>433</v>
      </c>
      <c r="D118" s="246" t="s">
        <v>308</v>
      </c>
      <c r="E118" s="247" t="s">
        <v>4693</v>
      </c>
      <c r="F118" s="248" t="s">
        <v>4694</v>
      </c>
      <c r="G118" s="249" t="s">
        <v>602</v>
      </c>
      <c r="H118" s="250">
        <v>352</v>
      </c>
      <c r="I118" s="251"/>
      <c r="J118" s="252">
        <f>ROUND(I118*H118,2)</f>
        <v>0</v>
      </c>
      <c r="K118" s="248" t="s">
        <v>327</v>
      </c>
      <c r="L118" s="253"/>
      <c r="M118" s="254" t="s">
        <v>21</v>
      </c>
      <c r="N118" s="255" t="s">
        <v>44</v>
      </c>
      <c r="O118" s="66"/>
      <c r="P118" s="182">
        <f>O118*H118</f>
        <v>0</v>
      </c>
      <c r="Q118" s="182">
        <v>2.5000000000000001E-4</v>
      </c>
      <c r="R118" s="182">
        <f>Q118*H118</f>
        <v>8.7999999999999995E-2</v>
      </c>
      <c r="S118" s="182">
        <v>0</v>
      </c>
      <c r="T118" s="18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4" t="s">
        <v>636</v>
      </c>
      <c r="AT118" s="184" t="s">
        <v>308</v>
      </c>
      <c r="AU118" s="184" t="s">
        <v>82</v>
      </c>
      <c r="AY118" s="19" t="s">
        <v>239</v>
      </c>
      <c r="BE118" s="185">
        <f>IF(N118="základní",J118,0)</f>
        <v>0</v>
      </c>
      <c r="BF118" s="185">
        <f>IF(N118="snížená",J118,0)</f>
        <v>0</v>
      </c>
      <c r="BG118" s="185">
        <f>IF(N118="zákl. přenesená",J118,0)</f>
        <v>0</v>
      </c>
      <c r="BH118" s="185">
        <f>IF(N118="sníž. přenesená",J118,0)</f>
        <v>0</v>
      </c>
      <c r="BI118" s="185">
        <f>IF(N118="nulová",J118,0)</f>
        <v>0</v>
      </c>
      <c r="BJ118" s="19" t="s">
        <v>80</v>
      </c>
      <c r="BK118" s="185">
        <f>ROUND(I118*H118,2)</f>
        <v>0</v>
      </c>
      <c r="BL118" s="19" t="s">
        <v>461</v>
      </c>
      <c r="BM118" s="184" t="s">
        <v>6081</v>
      </c>
    </row>
    <row r="119" spans="1:65" s="13" customFormat="1" ht="11.25">
      <c r="B119" s="201"/>
      <c r="C119" s="202"/>
      <c r="D119" s="186" t="s">
        <v>248</v>
      </c>
      <c r="E119" s="202"/>
      <c r="F119" s="204" t="s">
        <v>6082</v>
      </c>
      <c r="G119" s="202"/>
      <c r="H119" s="205">
        <v>352</v>
      </c>
      <c r="I119" s="206"/>
      <c r="J119" s="202"/>
      <c r="K119" s="202"/>
      <c r="L119" s="207"/>
      <c r="M119" s="208"/>
      <c r="N119" s="209"/>
      <c r="O119" s="209"/>
      <c r="P119" s="209"/>
      <c r="Q119" s="209"/>
      <c r="R119" s="209"/>
      <c r="S119" s="209"/>
      <c r="T119" s="210"/>
      <c r="AT119" s="211" t="s">
        <v>248</v>
      </c>
      <c r="AU119" s="211" t="s">
        <v>82</v>
      </c>
      <c r="AV119" s="13" t="s">
        <v>82</v>
      </c>
      <c r="AW119" s="13" t="s">
        <v>4</v>
      </c>
      <c r="AX119" s="13" t="s">
        <v>80</v>
      </c>
      <c r="AY119" s="211" t="s">
        <v>239</v>
      </c>
    </row>
    <row r="120" spans="1:65" s="2" customFormat="1" ht="21.75" customHeight="1">
      <c r="A120" s="36"/>
      <c r="B120" s="37"/>
      <c r="C120" s="173" t="s">
        <v>439</v>
      </c>
      <c r="D120" s="173" t="s">
        <v>240</v>
      </c>
      <c r="E120" s="174" t="s">
        <v>1599</v>
      </c>
      <c r="F120" s="175" t="s">
        <v>1600</v>
      </c>
      <c r="G120" s="176" t="s">
        <v>692</v>
      </c>
      <c r="H120" s="177">
        <v>2</v>
      </c>
      <c r="I120" s="178"/>
      <c r="J120" s="179">
        <f>ROUND(I120*H120,2)</f>
        <v>0</v>
      </c>
      <c r="K120" s="175" t="s">
        <v>327</v>
      </c>
      <c r="L120" s="41"/>
      <c r="M120" s="180" t="s">
        <v>21</v>
      </c>
      <c r="N120" s="181" t="s">
        <v>44</v>
      </c>
      <c r="O120" s="66"/>
      <c r="P120" s="182">
        <f>O120*H120</f>
        <v>0</v>
      </c>
      <c r="Q120" s="182">
        <v>0</v>
      </c>
      <c r="R120" s="182">
        <f>Q120*H120</f>
        <v>0</v>
      </c>
      <c r="S120" s="182">
        <v>0</v>
      </c>
      <c r="T120" s="18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4" t="s">
        <v>461</v>
      </c>
      <c r="AT120" s="184" t="s">
        <v>240</v>
      </c>
      <c r="AU120" s="184" t="s">
        <v>82</v>
      </c>
      <c r="AY120" s="19" t="s">
        <v>239</v>
      </c>
      <c r="BE120" s="185">
        <f>IF(N120="základní",J120,0)</f>
        <v>0</v>
      </c>
      <c r="BF120" s="185">
        <f>IF(N120="snížená",J120,0)</f>
        <v>0</v>
      </c>
      <c r="BG120" s="185">
        <f>IF(N120="zákl. přenesená",J120,0)</f>
        <v>0</v>
      </c>
      <c r="BH120" s="185">
        <f>IF(N120="sníž. přenesená",J120,0)</f>
        <v>0</v>
      </c>
      <c r="BI120" s="185">
        <f>IF(N120="nulová",J120,0)</f>
        <v>0</v>
      </c>
      <c r="BJ120" s="19" t="s">
        <v>80</v>
      </c>
      <c r="BK120" s="185">
        <f>ROUND(I120*H120,2)</f>
        <v>0</v>
      </c>
      <c r="BL120" s="19" t="s">
        <v>461</v>
      </c>
      <c r="BM120" s="184" t="s">
        <v>6083</v>
      </c>
    </row>
    <row r="121" spans="1:65" s="2" customFormat="1" ht="11.25">
      <c r="A121" s="36"/>
      <c r="B121" s="37"/>
      <c r="C121" s="38"/>
      <c r="D121" s="233" t="s">
        <v>329</v>
      </c>
      <c r="E121" s="38"/>
      <c r="F121" s="234" t="s">
        <v>1602</v>
      </c>
      <c r="G121" s="38"/>
      <c r="H121" s="38"/>
      <c r="I121" s="188"/>
      <c r="J121" s="38"/>
      <c r="K121" s="38"/>
      <c r="L121" s="41"/>
      <c r="M121" s="189"/>
      <c r="N121" s="190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329</v>
      </c>
      <c r="AU121" s="19" t="s">
        <v>82</v>
      </c>
    </row>
    <row r="122" spans="1:65" s="2" customFormat="1" ht="21.75" customHeight="1">
      <c r="A122" s="36"/>
      <c r="B122" s="37"/>
      <c r="C122" s="173" t="s">
        <v>444</v>
      </c>
      <c r="D122" s="173" t="s">
        <v>240</v>
      </c>
      <c r="E122" s="174" t="s">
        <v>6084</v>
      </c>
      <c r="F122" s="175" t="s">
        <v>6085</v>
      </c>
      <c r="G122" s="176" t="s">
        <v>692</v>
      </c>
      <c r="H122" s="177">
        <v>1</v>
      </c>
      <c r="I122" s="178"/>
      <c r="J122" s="179">
        <f>ROUND(I122*H122,2)</f>
        <v>0</v>
      </c>
      <c r="K122" s="175" t="s">
        <v>327</v>
      </c>
      <c r="L122" s="41"/>
      <c r="M122" s="180" t="s">
        <v>21</v>
      </c>
      <c r="N122" s="181" t="s">
        <v>44</v>
      </c>
      <c r="O122" s="66"/>
      <c r="P122" s="182">
        <f>O122*H122</f>
        <v>0</v>
      </c>
      <c r="Q122" s="182">
        <v>0</v>
      </c>
      <c r="R122" s="182">
        <f>Q122*H122</f>
        <v>0</v>
      </c>
      <c r="S122" s="182">
        <v>0</v>
      </c>
      <c r="T122" s="18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4" t="s">
        <v>461</v>
      </c>
      <c r="AT122" s="184" t="s">
        <v>240</v>
      </c>
      <c r="AU122" s="184" t="s">
        <v>82</v>
      </c>
      <c r="AY122" s="19" t="s">
        <v>239</v>
      </c>
      <c r="BE122" s="185">
        <f>IF(N122="základní",J122,0)</f>
        <v>0</v>
      </c>
      <c r="BF122" s="185">
        <f>IF(N122="snížená",J122,0)</f>
        <v>0</v>
      </c>
      <c r="BG122" s="185">
        <f>IF(N122="zákl. přenesená",J122,0)</f>
        <v>0</v>
      </c>
      <c r="BH122" s="185">
        <f>IF(N122="sníž. přenesená",J122,0)</f>
        <v>0</v>
      </c>
      <c r="BI122" s="185">
        <f>IF(N122="nulová",J122,0)</f>
        <v>0</v>
      </c>
      <c r="BJ122" s="19" t="s">
        <v>80</v>
      </c>
      <c r="BK122" s="185">
        <f>ROUND(I122*H122,2)</f>
        <v>0</v>
      </c>
      <c r="BL122" s="19" t="s">
        <v>461</v>
      </c>
      <c r="BM122" s="184" t="s">
        <v>6086</v>
      </c>
    </row>
    <row r="123" spans="1:65" s="2" customFormat="1" ht="11.25">
      <c r="A123" s="36"/>
      <c r="B123" s="37"/>
      <c r="C123" s="38"/>
      <c r="D123" s="233" t="s">
        <v>329</v>
      </c>
      <c r="E123" s="38"/>
      <c r="F123" s="234" t="s">
        <v>6087</v>
      </c>
      <c r="G123" s="38"/>
      <c r="H123" s="38"/>
      <c r="I123" s="188"/>
      <c r="J123" s="38"/>
      <c r="K123" s="38"/>
      <c r="L123" s="41"/>
      <c r="M123" s="189"/>
      <c r="N123" s="190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329</v>
      </c>
      <c r="AU123" s="19" t="s">
        <v>82</v>
      </c>
    </row>
    <row r="124" spans="1:65" s="2" customFormat="1" ht="16.5" customHeight="1">
      <c r="A124" s="36"/>
      <c r="B124" s="37"/>
      <c r="C124" s="246" t="s">
        <v>8</v>
      </c>
      <c r="D124" s="246" t="s">
        <v>308</v>
      </c>
      <c r="E124" s="247" t="s">
        <v>1603</v>
      </c>
      <c r="F124" s="248" t="s">
        <v>1604</v>
      </c>
      <c r="G124" s="249" t="s">
        <v>692</v>
      </c>
      <c r="H124" s="250">
        <v>3</v>
      </c>
      <c r="I124" s="251"/>
      <c r="J124" s="252">
        <f>ROUND(I124*H124,2)</f>
        <v>0</v>
      </c>
      <c r="K124" s="248" t="s">
        <v>1586</v>
      </c>
      <c r="L124" s="253"/>
      <c r="M124" s="254" t="s">
        <v>21</v>
      </c>
      <c r="N124" s="255" t="s">
        <v>44</v>
      </c>
      <c r="O124" s="66"/>
      <c r="P124" s="182">
        <f>O124*H124</f>
        <v>0</v>
      </c>
      <c r="Q124" s="182">
        <v>0</v>
      </c>
      <c r="R124" s="182">
        <f>Q124*H124</f>
        <v>0</v>
      </c>
      <c r="S124" s="182">
        <v>0</v>
      </c>
      <c r="T124" s="18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4" t="s">
        <v>636</v>
      </c>
      <c r="AT124" s="184" t="s">
        <v>308</v>
      </c>
      <c r="AU124" s="184" t="s">
        <v>82</v>
      </c>
      <c r="AY124" s="19" t="s">
        <v>239</v>
      </c>
      <c r="BE124" s="185">
        <f>IF(N124="základní",J124,0)</f>
        <v>0</v>
      </c>
      <c r="BF124" s="185">
        <f>IF(N124="snížená",J124,0)</f>
        <v>0</v>
      </c>
      <c r="BG124" s="185">
        <f>IF(N124="zákl. přenesená",J124,0)</f>
        <v>0</v>
      </c>
      <c r="BH124" s="185">
        <f>IF(N124="sníž. přenesená",J124,0)</f>
        <v>0</v>
      </c>
      <c r="BI124" s="185">
        <f>IF(N124="nulová",J124,0)</f>
        <v>0</v>
      </c>
      <c r="BJ124" s="19" t="s">
        <v>80</v>
      </c>
      <c r="BK124" s="185">
        <f>ROUND(I124*H124,2)</f>
        <v>0</v>
      </c>
      <c r="BL124" s="19" t="s">
        <v>461</v>
      </c>
      <c r="BM124" s="184" t="s">
        <v>6088</v>
      </c>
    </row>
    <row r="125" spans="1:65" s="2" customFormat="1" ht="24.2" customHeight="1">
      <c r="A125" s="36"/>
      <c r="B125" s="37"/>
      <c r="C125" s="173" t="s">
        <v>461</v>
      </c>
      <c r="D125" s="173" t="s">
        <v>240</v>
      </c>
      <c r="E125" s="174" t="s">
        <v>6089</v>
      </c>
      <c r="F125" s="175" t="s">
        <v>6090</v>
      </c>
      <c r="G125" s="176" t="s">
        <v>692</v>
      </c>
      <c r="H125" s="177">
        <v>1</v>
      </c>
      <c r="I125" s="178"/>
      <c r="J125" s="179">
        <f>ROUND(I125*H125,2)</f>
        <v>0</v>
      </c>
      <c r="K125" s="175" t="s">
        <v>327</v>
      </c>
      <c r="L125" s="41"/>
      <c r="M125" s="180" t="s">
        <v>21</v>
      </c>
      <c r="N125" s="181" t="s">
        <v>44</v>
      </c>
      <c r="O125" s="66"/>
      <c r="P125" s="182">
        <f>O125*H125</f>
        <v>0</v>
      </c>
      <c r="Q125" s="182">
        <v>0</v>
      </c>
      <c r="R125" s="182">
        <f>Q125*H125</f>
        <v>0</v>
      </c>
      <c r="S125" s="182">
        <v>0</v>
      </c>
      <c r="T125" s="18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4" t="s">
        <v>461</v>
      </c>
      <c r="AT125" s="184" t="s">
        <v>240</v>
      </c>
      <c r="AU125" s="184" t="s">
        <v>82</v>
      </c>
      <c r="AY125" s="19" t="s">
        <v>239</v>
      </c>
      <c r="BE125" s="185">
        <f>IF(N125="základní",J125,0)</f>
        <v>0</v>
      </c>
      <c r="BF125" s="185">
        <f>IF(N125="snížená",J125,0)</f>
        <v>0</v>
      </c>
      <c r="BG125" s="185">
        <f>IF(N125="zákl. přenesená",J125,0)</f>
        <v>0</v>
      </c>
      <c r="BH125" s="185">
        <f>IF(N125="sníž. přenesená",J125,0)</f>
        <v>0</v>
      </c>
      <c r="BI125" s="185">
        <f>IF(N125="nulová",J125,0)</f>
        <v>0</v>
      </c>
      <c r="BJ125" s="19" t="s">
        <v>80</v>
      </c>
      <c r="BK125" s="185">
        <f>ROUND(I125*H125,2)</f>
        <v>0</v>
      </c>
      <c r="BL125" s="19" t="s">
        <v>461</v>
      </c>
      <c r="BM125" s="184" t="s">
        <v>6091</v>
      </c>
    </row>
    <row r="126" spans="1:65" s="2" customFormat="1" ht="11.25">
      <c r="A126" s="36"/>
      <c r="B126" s="37"/>
      <c r="C126" s="38"/>
      <c r="D126" s="233" t="s">
        <v>329</v>
      </c>
      <c r="E126" s="38"/>
      <c r="F126" s="234" t="s">
        <v>6092</v>
      </c>
      <c r="G126" s="38"/>
      <c r="H126" s="38"/>
      <c r="I126" s="188"/>
      <c r="J126" s="38"/>
      <c r="K126" s="38"/>
      <c r="L126" s="41"/>
      <c r="M126" s="189"/>
      <c r="N126" s="190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329</v>
      </c>
      <c r="AU126" s="19" t="s">
        <v>82</v>
      </c>
    </row>
    <row r="127" spans="1:65" s="2" customFormat="1" ht="16.5" customHeight="1">
      <c r="A127" s="36"/>
      <c r="B127" s="37"/>
      <c r="C127" s="246" t="s">
        <v>467</v>
      </c>
      <c r="D127" s="246" t="s">
        <v>308</v>
      </c>
      <c r="E127" s="247" t="s">
        <v>6093</v>
      </c>
      <c r="F127" s="248" t="s">
        <v>6094</v>
      </c>
      <c r="G127" s="249" t="s">
        <v>692</v>
      </c>
      <c r="H127" s="250">
        <v>1</v>
      </c>
      <c r="I127" s="251"/>
      <c r="J127" s="252">
        <f>ROUND(I127*H127,2)</f>
        <v>0</v>
      </c>
      <c r="K127" s="248" t="s">
        <v>1586</v>
      </c>
      <c r="L127" s="253"/>
      <c r="M127" s="254" t="s">
        <v>21</v>
      </c>
      <c r="N127" s="255" t="s">
        <v>44</v>
      </c>
      <c r="O127" s="66"/>
      <c r="P127" s="182">
        <f>O127*H127</f>
        <v>0</v>
      </c>
      <c r="Q127" s="182">
        <v>0</v>
      </c>
      <c r="R127" s="182">
        <f>Q127*H127</f>
        <v>0</v>
      </c>
      <c r="S127" s="182">
        <v>0</v>
      </c>
      <c r="T127" s="18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4" t="s">
        <v>636</v>
      </c>
      <c r="AT127" s="184" t="s">
        <v>308</v>
      </c>
      <c r="AU127" s="184" t="s">
        <v>82</v>
      </c>
      <c r="AY127" s="19" t="s">
        <v>239</v>
      </c>
      <c r="BE127" s="185">
        <f>IF(N127="základní",J127,0)</f>
        <v>0</v>
      </c>
      <c r="BF127" s="185">
        <f>IF(N127="snížená",J127,0)</f>
        <v>0</v>
      </c>
      <c r="BG127" s="185">
        <f>IF(N127="zákl. přenesená",J127,0)</f>
        <v>0</v>
      </c>
      <c r="BH127" s="185">
        <f>IF(N127="sníž. přenesená",J127,0)</f>
        <v>0</v>
      </c>
      <c r="BI127" s="185">
        <f>IF(N127="nulová",J127,0)</f>
        <v>0</v>
      </c>
      <c r="BJ127" s="19" t="s">
        <v>80</v>
      </c>
      <c r="BK127" s="185">
        <f>ROUND(I127*H127,2)</f>
        <v>0</v>
      </c>
      <c r="BL127" s="19" t="s">
        <v>461</v>
      </c>
      <c r="BM127" s="184" t="s">
        <v>6095</v>
      </c>
    </row>
    <row r="128" spans="1:65" s="2" customFormat="1" ht="24.2" customHeight="1">
      <c r="A128" s="36"/>
      <c r="B128" s="37"/>
      <c r="C128" s="173" t="s">
        <v>474</v>
      </c>
      <c r="D128" s="173" t="s">
        <v>240</v>
      </c>
      <c r="E128" s="174" t="s">
        <v>6096</v>
      </c>
      <c r="F128" s="175" t="s">
        <v>6097</v>
      </c>
      <c r="G128" s="176" t="s">
        <v>692</v>
      </c>
      <c r="H128" s="177">
        <v>1</v>
      </c>
      <c r="I128" s="178"/>
      <c r="J128" s="179">
        <f>ROUND(I128*H128,2)</f>
        <v>0</v>
      </c>
      <c r="K128" s="175" t="s">
        <v>327</v>
      </c>
      <c r="L128" s="41"/>
      <c r="M128" s="180" t="s">
        <v>21</v>
      </c>
      <c r="N128" s="181" t="s">
        <v>44</v>
      </c>
      <c r="O128" s="66"/>
      <c r="P128" s="182">
        <f>O128*H128</f>
        <v>0</v>
      </c>
      <c r="Q128" s="182">
        <v>0</v>
      </c>
      <c r="R128" s="182">
        <f>Q128*H128</f>
        <v>0</v>
      </c>
      <c r="S128" s="182">
        <v>0</v>
      </c>
      <c r="T128" s="18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84" t="s">
        <v>461</v>
      </c>
      <c r="AT128" s="184" t="s">
        <v>240</v>
      </c>
      <c r="AU128" s="184" t="s">
        <v>82</v>
      </c>
      <c r="AY128" s="19" t="s">
        <v>239</v>
      </c>
      <c r="BE128" s="185">
        <f>IF(N128="základní",J128,0)</f>
        <v>0</v>
      </c>
      <c r="BF128" s="185">
        <f>IF(N128="snížená",J128,0)</f>
        <v>0</v>
      </c>
      <c r="BG128" s="185">
        <f>IF(N128="zákl. přenesená",J128,0)</f>
        <v>0</v>
      </c>
      <c r="BH128" s="185">
        <f>IF(N128="sníž. přenesená",J128,0)</f>
        <v>0</v>
      </c>
      <c r="BI128" s="185">
        <f>IF(N128="nulová",J128,0)</f>
        <v>0</v>
      </c>
      <c r="BJ128" s="19" t="s">
        <v>80</v>
      </c>
      <c r="BK128" s="185">
        <f>ROUND(I128*H128,2)</f>
        <v>0</v>
      </c>
      <c r="BL128" s="19" t="s">
        <v>461</v>
      </c>
      <c r="BM128" s="184" t="s">
        <v>6098</v>
      </c>
    </row>
    <row r="129" spans="1:65" s="2" customFormat="1" ht="11.25">
      <c r="A129" s="36"/>
      <c r="B129" s="37"/>
      <c r="C129" s="38"/>
      <c r="D129" s="233" t="s">
        <v>329</v>
      </c>
      <c r="E129" s="38"/>
      <c r="F129" s="234" t="s">
        <v>6099</v>
      </c>
      <c r="G129" s="38"/>
      <c r="H129" s="38"/>
      <c r="I129" s="188"/>
      <c r="J129" s="38"/>
      <c r="K129" s="38"/>
      <c r="L129" s="41"/>
      <c r="M129" s="189"/>
      <c r="N129" s="190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329</v>
      </c>
      <c r="AU129" s="19" t="s">
        <v>82</v>
      </c>
    </row>
    <row r="130" spans="1:65" s="2" customFormat="1" ht="37.9" customHeight="1">
      <c r="A130" s="36"/>
      <c r="B130" s="37"/>
      <c r="C130" s="246" t="s">
        <v>479</v>
      </c>
      <c r="D130" s="246" t="s">
        <v>308</v>
      </c>
      <c r="E130" s="247" t="s">
        <v>6100</v>
      </c>
      <c r="F130" s="248" t="s">
        <v>6101</v>
      </c>
      <c r="G130" s="249" t="s">
        <v>692</v>
      </c>
      <c r="H130" s="250">
        <v>1</v>
      </c>
      <c r="I130" s="251"/>
      <c r="J130" s="252">
        <f>ROUND(I130*H130,2)</f>
        <v>0</v>
      </c>
      <c r="K130" s="248" t="s">
        <v>327</v>
      </c>
      <c r="L130" s="253"/>
      <c r="M130" s="254" t="s">
        <v>21</v>
      </c>
      <c r="N130" s="255" t="s">
        <v>44</v>
      </c>
      <c r="O130" s="66"/>
      <c r="P130" s="182">
        <f>O130*H130</f>
        <v>0</v>
      </c>
      <c r="Q130" s="182">
        <v>3.9E-2</v>
      </c>
      <c r="R130" s="182">
        <f>Q130*H130</f>
        <v>3.9E-2</v>
      </c>
      <c r="S130" s="182">
        <v>0</v>
      </c>
      <c r="T130" s="18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4" t="s">
        <v>636</v>
      </c>
      <c r="AT130" s="184" t="s">
        <v>308</v>
      </c>
      <c r="AU130" s="184" t="s">
        <v>82</v>
      </c>
      <c r="AY130" s="19" t="s">
        <v>239</v>
      </c>
      <c r="BE130" s="185">
        <f>IF(N130="základní",J130,0)</f>
        <v>0</v>
      </c>
      <c r="BF130" s="185">
        <f>IF(N130="snížená",J130,0)</f>
        <v>0</v>
      </c>
      <c r="BG130" s="185">
        <f>IF(N130="zákl. přenesená",J130,0)</f>
        <v>0</v>
      </c>
      <c r="BH130" s="185">
        <f>IF(N130="sníž. přenesená",J130,0)</f>
        <v>0</v>
      </c>
      <c r="BI130" s="185">
        <f>IF(N130="nulová",J130,0)</f>
        <v>0</v>
      </c>
      <c r="BJ130" s="19" t="s">
        <v>80</v>
      </c>
      <c r="BK130" s="185">
        <f>ROUND(I130*H130,2)</f>
        <v>0</v>
      </c>
      <c r="BL130" s="19" t="s">
        <v>461</v>
      </c>
      <c r="BM130" s="184" t="s">
        <v>6102</v>
      </c>
    </row>
    <row r="131" spans="1:65" s="2" customFormat="1" ht="16.5" customHeight="1">
      <c r="A131" s="36"/>
      <c r="B131" s="37"/>
      <c r="C131" s="173" t="s">
        <v>544</v>
      </c>
      <c r="D131" s="173" t="s">
        <v>240</v>
      </c>
      <c r="E131" s="174" t="s">
        <v>4799</v>
      </c>
      <c r="F131" s="175" t="s">
        <v>4800</v>
      </c>
      <c r="G131" s="176" t="s">
        <v>692</v>
      </c>
      <c r="H131" s="177">
        <v>1</v>
      </c>
      <c r="I131" s="178"/>
      <c r="J131" s="179">
        <f>ROUND(I131*H131,2)</f>
        <v>0</v>
      </c>
      <c r="K131" s="175" t="s">
        <v>327</v>
      </c>
      <c r="L131" s="41"/>
      <c r="M131" s="180" t="s">
        <v>21</v>
      </c>
      <c r="N131" s="181" t="s">
        <v>44</v>
      </c>
      <c r="O131" s="66"/>
      <c r="P131" s="182">
        <f>O131*H131</f>
        <v>0</v>
      </c>
      <c r="Q131" s="182">
        <v>0</v>
      </c>
      <c r="R131" s="182">
        <f>Q131*H131</f>
        <v>0</v>
      </c>
      <c r="S131" s="182">
        <v>0</v>
      </c>
      <c r="T131" s="18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4" t="s">
        <v>461</v>
      </c>
      <c r="AT131" s="184" t="s">
        <v>240</v>
      </c>
      <c r="AU131" s="184" t="s">
        <v>82</v>
      </c>
      <c r="AY131" s="19" t="s">
        <v>239</v>
      </c>
      <c r="BE131" s="185">
        <f>IF(N131="základní",J131,0)</f>
        <v>0</v>
      </c>
      <c r="BF131" s="185">
        <f>IF(N131="snížená",J131,0)</f>
        <v>0</v>
      </c>
      <c r="BG131" s="185">
        <f>IF(N131="zákl. přenesená",J131,0)</f>
        <v>0</v>
      </c>
      <c r="BH131" s="185">
        <f>IF(N131="sníž. přenesená",J131,0)</f>
        <v>0</v>
      </c>
      <c r="BI131" s="185">
        <f>IF(N131="nulová",J131,0)</f>
        <v>0</v>
      </c>
      <c r="BJ131" s="19" t="s">
        <v>80</v>
      </c>
      <c r="BK131" s="185">
        <f>ROUND(I131*H131,2)</f>
        <v>0</v>
      </c>
      <c r="BL131" s="19" t="s">
        <v>461</v>
      </c>
      <c r="BM131" s="184" t="s">
        <v>6103</v>
      </c>
    </row>
    <row r="132" spans="1:65" s="2" customFormat="1" ht="11.25">
      <c r="A132" s="36"/>
      <c r="B132" s="37"/>
      <c r="C132" s="38"/>
      <c r="D132" s="233" t="s">
        <v>329</v>
      </c>
      <c r="E132" s="38"/>
      <c r="F132" s="234" t="s">
        <v>4802</v>
      </c>
      <c r="G132" s="38"/>
      <c r="H132" s="38"/>
      <c r="I132" s="188"/>
      <c r="J132" s="38"/>
      <c r="K132" s="38"/>
      <c r="L132" s="41"/>
      <c r="M132" s="189"/>
      <c r="N132" s="190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329</v>
      </c>
      <c r="AU132" s="19" t="s">
        <v>82</v>
      </c>
    </row>
    <row r="133" spans="1:65" s="2" customFormat="1" ht="16.5" customHeight="1">
      <c r="A133" s="36"/>
      <c r="B133" s="37"/>
      <c r="C133" s="246" t="s">
        <v>7</v>
      </c>
      <c r="D133" s="246" t="s">
        <v>308</v>
      </c>
      <c r="E133" s="247" t="s">
        <v>6104</v>
      </c>
      <c r="F133" s="248" t="s">
        <v>6105</v>
      </c>
      <c r="G133" s="249" t="s">
        <v>692</v>
      </c>
      <c r="H133" s="250">
        <v>1</v>
      </c>
      <c r="I133" s="251"/>
      <c r="J133" s="252">
        <f>ROUND(I133*H133,2)</f>
        <v>0</v>
      </c>
      <c r="K133" s="248" t="s">
        <v>1586</v>
      </c>
      <c r="L133" s="253"/>
      <c r="M133" s="254" t="s">
        <v>21</v>
      </c>
      <c r="N133" s="255" t="s">
        <v>44</v>
      </c>
      <c r="O133" s="66"/>
      <c r="P133" s="182">
        <f>O133*H133</f>
        <v>0</v>
      </c>
      <c r="Q133" s="182">
        <v>3.6000000000000002E-4</v>
      </c>
      <c r="R133" s="182">
        <f>Q133*H133</f>
        <v>3.6000000000000002E-4</v>
      </c>
      <c r="S133" s="182">
        <v>0</v>
      </c>
      <c r="T133" s="18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4" t="s">
        <v>636</v>
      </c>
      <c r="AT133" s="184" t="s">
        <v>308</v>
      </c>
      <c r="AU133" s="184" t="s">
        <v>82</v>
      </c>
      <c r="AY133" s="19" t="s">
        <v>239</v>
      </c>
      <c r="BE133" s="185">
        <f>IF(N133="základní",J133,0)</f>
        <v>0</v>
      </c>
      <c r="BF133" s="185">
        <f>IF(N133="snížená",J133,0)</f>
        <v>0</v>
      </c>
      <c r="BG133" s="185">
        <f>IF(N133="zákl. přenesená",J133,0)</f>
        <v>0</v>
      </c>
      <c r="BH133" s="185">
        <f>IF(N133="sníž. přenesená",J133,0)</f>
        <v>0</v>
      </c>
      <c r="BI133" s="185">
        <f>IF(N133="nulová",J133,0)</f>
        <v>0</v>
      </c>
      <c r="BJ133" s="19" t="s">
        <v>80</v>
      </c>
      <c r="BK133" s="185">
        <f>ROUND(I133*H133,2)</f>
        <v>0</v>
      </c>
      <c r="BL133" s="19" t="s">
        <v>461</v>
      </c>
      <c r="BM133" s="184" t="s">
        <v>6106</v>
      </c>
    </row>
    <row r="134" spans="1:65" s="2" customFormat="1" ht="19.5">
      <c r="A134" s="36"/>
      <c r="B134" s="37"/>
      <c r="C134" s="38"/>
      <c r="D134" s="186" t="s">
        <v>246</v>
      </c>
      <c r="E134" s="38"/>
      <c r="F134" s="187" t="s">
        <v>6107</v>
      </c>
      <c r="G134" s="38"/>
      <c r="H134" s="38"/>
      <c r="I134" s="188"/>
      <c r="J134" s="38"/>
      <c r="K134" s="38"/>
      <c r="L134" s="41"/>
      <c r="M134" s="189"/>
      <c r="N134" s="190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246</v>
      </c>
      <c r="AU134" s="19" t="s">
        <v>82</v>
      </c>
    </row>
    <row r="135" spans="1:65" s="2" customFormat="1" ht="24.2" customHeight="1">
      <c r="A135" s="36"/>
      <c r="B135" s="37"/>
      <c r="C135" s="173" t="s">
        <v>575</v>
      </c>
      <c r="D135" s="173" t="s">
        <v>240</v>
      </c>
      <c r="E135" s="174" t="s">
        <v>1626</v>
      </c>
      <c r="F135" s="175" t="s">
        <v>1627</v>
      </c>
      <c r="G135" s="176" t="s">
        <v>602</v>
      </c>
      <c r="H135" s="177">
        <v>50</v>
      </c>
      <c r="I135" s="178"/>
      <c r="J135" s="179">
        <f>ROUND(I135*H135,2)</f>
        <v>0</v>
      </c>
      <c r="K135" s="175" t="s">
        <v>327</v>
      </c>
      <c r="L135" s="41"/>
      <c r="M135" s="180" t="s">
        <v>21</v>
      </c>
      <c r="N135" s="181" t="s">
        <v>44</v>
      </c>
      <c r="O135" s="66"/>
      <c r="P135" s="182">
        <f>O135*H135</f>
        <v>0</v>
      </c>
      <c r="Q135" s="182">
        <v>0</v>
      </c>
      <c r="R135" s="182">
        <f>Q135*H135</f>
        <v>0</v>
      </c>
      <c r="S135" s="182">
        <v>0</v>
      </c>
      <c r="T135" s="18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4" t="s">
        <v>461</v>
      </c>
      <c r="AT135" s="184" t="s">
        <v>240</v>
      </c>
      <c r="AU135" s="184" t="s">
        <v>82</v>
      </c>
      <c r="AY135" s="19" t="s">
        <v>239</v>
      </c>
      <c r="BE135" s="185">
        <f>IF(N135="základní",J135,0)</f>
        <v>0</v>
      </c>
      <c r="BF135" s="185">
        <f>IF(N135="snížená",J135,0)</f>
        <v>0</v>
      </c>
      <c r="BG135" s="185">
        <f>IF(N135="zákl. přenesená",J135,0)</f>
        <v>0</v>
      </c>
      <c r="BH135" s="185">
        <f>IF(N135="sníž. přenesená",J135,0)</f>
        <v>0</v>
      </c>
      <c r="BI135" s="185">
        <f>IF(N135="nulová",J135,0)</f>
        <v>0</v>
      </c>
      <c r="BJ135" s="19" t="s">
        <v>80</v>
      </c>
      <c r="BK135" s="185">
        <f>ROUND(I135*H135,2)</f>
        <v>0</v>
      </c>
      <c r="BL135" s="19" t="s">
        <v>461</v>
      </c>
      <c r="BM135" s="184" t="s">
        <v>6108</v>
      </c>
    </row>
    <row r="136" spans="1:65" s="2" customFormat="1" ht="11.25">
      <c r="A136" s="36"/>
      <c r="B136" s="37"/>
      <c r="C136" s="38"/>
      <c r="D136" s="233" t="s">
        <v>329</v>
      </c>
      <c r="E136" s="38"/>
      <c r="F136" s="234" t="s">
        <v>1629</v>
      </c>
      <c r="G136" s="38"/>
      <c r="H136" s="38"/>
      <c r="I136" s="188"/>
      <c r="J136" s="38"/>
      <c r="K136" s="38"/>
      <c r="L136" s="41"/>
      <c r="M136" s="189"/>
      <c r="N136" s="190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329</v>
      </c>
      <c r="AU136" s="19" t="s">
        <v>82</v>
      </c>
    </row>
    <row r="137" spans="1:65" s="2" customFormat="1" ht="19.5">
      <c r="A137" s="36"/>
      <c r="B137" s="37"/>
      <c r="C137" s="38"/>
      <c r="D137" s="186" t="s">
        <v>246</v>
      </c>
      <c r="E137" s="38"/>
      <c r="F137" s="187" t="s">
        <v>6109</v>
      </c>
      <c r="G137" s="38"/>
      <c r="H137" s="38"/>
      <c r="I137" s="188"/>
      <c r="J137" s="38"/>
      <c r="K137" s="38"/>
      <c r="L137" s="41"/>
      <c r="M137" s="189"/>
      <c r="N137" s="190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246</v>
      </c>
      <c r="AU137" s="19" t="s">
        <v>82</v>
      </c>
    </row>
    <row r="138" spans="1:65" s="2" customFormat="1" ht="16.5" customHeight="1">
      <c r="A138" s="36"/>
      <c r="B138" s="37"/>
      <c r="C138" s="246" t="s">
        <v>581</v>
      </c>
      <c r="D138" s="246" t="s">
        <v>308</v>
      </c>
      <c r="E138" s="247" t="s">
        <v>1631</v>
      </c>
      <c r="F138" s="248" t="s">
        <v>1632</v>
      </c>
      <c r="G138" s="249" t="s">
        <v>941</v>
      </c>
      <c r="H138" s="250">
        <v>34.161999999999999</v>
      </c>
      <c r="I138" s="251"/>
      <c r="J138" s="252">
        <f>ROUND(I138*H138,2)</f>
        <v>0</v>
      </c>
      <c r="K138" s="248" t="s">
        <v>327</v>
      </c>
      <c r="L138" s="253"/>
      <c r="M138" s="254" t="s">
        <v>21</v>
      </c>
      <c r="N138" s="255" t="s">
        <v>44</v>
      </c>
      <c r="O138" s="66"/>
      <c r="P138" s="182">
        <f>O138*H138</f>
        <v>0</v>
      </c>
      <c r="Q138" s="182">
        <v>1E-3</v>
      </c>
      <c r="R138" s="182">
        <f>Q138*H138</f>
        <v>3.4161999999999998E-2</v>
      </c>
      <c r="S138" s="182">
        <v>0</v>
      </c>
      <c r="T138" s="18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4" t="s">
        <v>636</v>
      </c>
      <c r="AT138" s="184" t="s">
        <v>308</v>
      </c>
      <c r="AU138" s="184" t="s">
        <v>82</v>
      </c>
      <c r="AY138" s="19" t="s">
        <v>239</v>
      </c>
      <c r="BE138" s="185">
        <f>IF(N138="základní",J138,0)</f>
        <v>0</v>
      </c>
      <c r="BF138" s="185">
        <f>IF(N138="snížená",J138,0)</f>
        <v>0</v>
      </c>
      <c r="BG138" s="185">
        <f>IF(N138="zákl. přenesená",J138,0)</f>
        <v>0</v>
      </c>
      <c r="BH138" s="185">
        <f>IF(N138="sníž. přenesená",J138,0)</f>
        <v>0</v>
      </c>
      <c r="BI138" s="185">
        <f>IF(N138="nulová",J138,0)</f>
        <v>0</v>
      </c>
      <c r="BJ138" s="19" t="s">
        <v>80</v>
      </c>
      <c r="BK138" s="185">
        <f>ROUND(I138*H138,2)</f>
        <v>0</v>
      </c>
      <c r="BL138" s="19" t="s">
        <v>461</v>
      </c>
      <c r="BM138" s="184" t="s">
        <v>6110</v>
      </c>
    </row>
    <row r="139" spans="1:65" s="13" customFormat="1" ht="11.25">
      <c r="B139" s="201"/>
      <c r="C139" s="202"/>
      <c r="D139" s="186" t="s">
        <v>248</v>
      </c>
      <c r="E139" s="203" t="s">
        <v>21</v>
      </c>
      <c r="F139" s="204" t="s">
        <v>6111</v>
      </c>
      <c r="G139" s="202"/>
      <c r="H139" s="205">
        <v>31.056000000000001</v>
      </c>
      <c r="I139" s="206"/>
      <c r="J139" s="202"/>
      <c r="K139" s="202"/>
      <c r="L139" s="207"/>
      <c r="M139" s="208"/>
      <c r="N139" s="209"/>
      <c r="O139" s="209"/>
      <c r="P139" s="209"/>
      <c r="Q139" s="209"/>
      <c r="R139" s="209"/>
      <c r="S139" s="209"/>
      <c r="T139" s="210"/>
      <c r="AT139" s="211" t="s">
        <v>248</v>
      </c>
      <c r="AU139" s="211" t="s">
        <v>82</v>
      </c>
      <c r="AV139" s="13" t="s">
        <v>82</v>
      </c>
      <c r="AW139" s="13" t="s">
        <v>34</v>
      </c>
      <c r="AX139" s="13" t="s">
        <v>73</v>
      </c>
      <c r="AY139" s="211" t="s">
        <v>239</v>
      </c>
    </row>
    <row r="140" spans="1:65" s="13" customFormat="1" ht="11.25">
      <c r="B140" s="201"/>
      <c r="C140" s="202"/>
      <c r="D140" s="186" t="s">
        <v>248</v>
      </c>
      <c r="E140" s="202"/>
      <c r="F140" s="204" t="s">
        <v>6112</v>
      </c>
      <c r="G140" s="202"/>
      <c r="H140" s="205">
        <v>34.161999999999999</v>
      </c>
      <c r="I140" s="206"/>
      <c r="J140" s="202"/>
      <c r="K140" s="202"/>
      <c r="L140" s="207"/>
      <c r="M140" s="208"/>
      <c r="N140" s="209"/>
      <c r="O140" s="209"/>
      <c r="P140" s="209"/>
      <c r="Q140" s="209"/>
      <c r="R140" s="209"/>
      <c r="S140" s="209"/>
      <c r="T140" s="210"/>
      <c r="AT140" s="211" t="s">
        <v>248</v>
      </c>
      <c r="AU140" s="211" t="s">
        <v>82</v>
      </c>
      <c r="AV140" s="13" t="s">
        <v>82</v>
      </c>
      <c r="AW140" s="13" t="s">
        <v>4</v>
      </c>
      <c r="AX140" s="13" t="s">
        <v>80</v>
      </c>
      <c r="AY140" s="211" t="s">
        <v>239</v>
      </c>
    </row>
    <row r="141" spans="1:65" s="2" customFormat="1" ht="16.5" customHeight="1">
      <c r="A141" s="36"/>
      <c r="B141" s="37"/>
      <c r="C141" s="246" t="s">
        <v>588</v>
      </c>
      <c r="D141" s="246" t="s">
        <v>308</v>
      </c>
      <c r="E141" s="247" t="s">
        <v>1643</v>
      </c>
      <c r="F141" s="248" t="s">
        <v>1644</v>
      </c>
      <c r="G141" s="249" t="s">
        <v>692</v>
      </c>
      <c r="H141" s="250">
        <v>6</v>
      </c>
      <c r="I141" s="251"/>
      <c r="J141" s="252">
        <f>ROUND(I141*H141,2)</f>
        <v>0</v>
      </c>
      <c r="K141" s="248" t="s">
        <v>327</v>
      </c>
      <c r="L141" s="253"/>
      <c r="M141" s="254" t="s">
        <v>21</v>
      </c>
      <c r="N141" s="255" t="s">
        <v>44</v>
      </c>
      <c r="O141" s="66"/>
      <c r="P141" s="182">
        <f>O141*H141</f>
        <v>0</v>
      </c>
      <c r="Q141" s="182">
        <v>1.3999999999999999E-4</v>
      </c>
      <c r="R141" s="182">
        <f>Q141*H141</f>
        <v>8.3999999999999993E-4</v>
      </c>
      <c r="S141" s="182">
        <v>0</v>
      </c>
      <c r="T141" s="18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4" t="s">
        <v>636</v>
      </c>
      <c r="AT141" s="184" t="s">
        <v>308</v>
      </c>
      <c r="AU141" s="184" t="s">
        <v>82</v>
      </c>
      <c r="AY141" s="19" t="s">
        <v>239</v>
      </c>
      <c r="BE141" s="185">
        <f>IF(N141="základní",J141,0)</f>
        <v>0</v>
      </c>
      <c r="BF141" s="185">
        <f>IF(N141="snížená",J141,0)</f>
        <v>0</v>
      </c>
      <c r="BG141" s="185">
        <f>IF(N141="zákl. přenesená",J141,0)</f>
        <v>0</v>
      </c>
      <c r="BH141" s="185">
        <f>IF(N141="sníž. přenesená",J141,0)</f>
        <v>0</v>
      </c>
      <c r="BI141" s="185">
        <f>IF(N141="nulová",J141,0)</f>
        <v>0</v>
      </c>
      <c r="BJ141" s="19" t="s">
        <v>80</v>
      </c>
      <c r="BK141" s="185">
        <f>ROUND(I141*H141,2)</f>
        <v>0</v>
      </c>
      <c r="BL141" s="19" t="s">
        <v>461</v>
      </c>
      <c r="BM141" s="184" t="s">
        <v>6113</v>
      </c>
    </row>
    <row r="142" spans="1:65" s="2" customFormat="1" ht="24.2" customHeight="1">
      <c r="A142" s="36"/>
      <c r="B142" s="37"/>
      <c r="C142" s="173" t="s">
        <v>594</v>
      </c>
      <c r="D142" s="173" t="s">
        <v>240</v>
      </c>
      <c r="E142" s="174" t="s">
        <v>6114</v>
      </c>
      <c r="F142" s="175" t="s">
        <v>6115</v>
      </c>
      <c r="G142" s="176" t="s">
        <v>692</v>
      </c>
      <c r="H142" s="177">
        <v>1</v>
      </c>
      <c r="I142" s="178"/>
      <c r="J142" s="179">
        <f>ROUND(I142*H142,2)</f>
        <v>0</v>
      </c>
      <c r="K142" s="175" t="s">
        <v>327</v>
      </c>
      <c r="L142" s="41"/>
      <c r="M142" s="180" t="s">
        <v>21</v>
      </c>
      <c r="N142" s="181" t="s">
        <v>44</v>
      </c>
      <c r="O142" s="66"/>
      <c r="P142" s="182">
        <f>O142*H142</f>
        <v>0</v>
      </c>
      <c r="Q142" s="182">
        <v>0</v>
      </c>
      <c r="R142" s="182">
        <f>Q142*H142</f>
        <v>0</v>
      </c>
      <c r="S142" s="182">
        <v>0</v>
      </c>
      <c r="T142" s="18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4" t="s">
        <v>461</v>
      </c>
      <c r="AT142" s="184" t="s">
        <v>240</v>
      </c>
      <c r="AU142" s="184" t="s">
        <v>82</v>
      </c>
      <c r="AY142" s="19" t="s">
        <v>239</v>
      </c>
      <c r="BE142" s="185">
        <f>IF(N142="základní",J142,0)</f>
        <v>0</v>
      </c>
      <c r="BF142" s="185">
        <f>IF(N142="snížená",J142,0)</f>
        <v>0</v>
      </c>
      <c r="BG142" s="185">
        <f>IF(N142="zákl. přenesená",J142,0)</f>
        <v>0</v>
      </c>
      <c r="BH142" s="185">
        <f>IF(N142="sníž. přenesená",J142,0)</f>
        <v>0</v>
      </c>
      <c r="BI142" s="185">
        <f>IF(N142="nulová",J142,0)</f>
        <v>0</v>
      </c>
      <c r="BJ142" s="19" t="s">
        <v>80</v>
      </c>
      <c r="BK142" s="185">
        <f>ROUND(I142*H142,2)</f>
        <v>0</v>
      </c>
      <c r="BL142" s="19" t="s">
        <v>461</v>
      </c>
      <c r="BM142" s="184" t="s">
        <v>6116</v>
      </c>
    </row>
    <row r="143" spans="1:65" s="2" customFormat="1" ht="11.25">
      <c r="A143" s="36"/>
      <c r="B143" s="37"/>
      <c r="C143" s="38"/>
      <c r="D143" s="233" t="s">
        <v>329</v>
      </c>
      <c r="E143" s="38"/>
      <c r="F143" s="234" t="s">
        <v>6117</v>
      </c>
      <c r="G143" s="38"/>
      <c r="H143" s="38"/>
      <c r="I143" s="188"/>
      <c r="J143" s="38"/>
      <c r="K143" s="38"/>
      <c r="L143" s="41"/>
      <c r="M143" s="189"/>
      <c r="N143" s="190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329</v>
      </c>
      <c r="AU143" s="19" t="s">
        <v>82</v>
      </c>
    </row>
    <row r="144" spans="1:65" s="11" customFormat="1" ht="25.9" customHeight="1">
      <c r="B144" s="159"/>
      <c r="C144" s="160"/>
      <c r="D144" s="161" t="s">
        <v>72</v>
      </c>
      <c r="E144" s="162" t="s">
        <v>308</v>
      </c>
      <c r="F144" s="162" t="s">
        <v>1654</v>
      </c>
      <c r="G144" s="160"/>
      <c r="H144" s="160"/>
      <c r="I144" s="163"/>
      <c r="J144" s="164">
        <f>BK144</f>
        <v>0</v>
      </c>
      <c r="K144" s="160"/>
      <c r="L144" s="165"/>
      <c r="M144" s="166"/>
      <c r="N144" s="167"/>
      <c r="O144" s="167"/>
      <c r="P144" s="168">
        <f>P145</f>
        <v>0</v>
      </c>
      <c r="Q144" s="167"/>
      <c r="R144" s="168">
        <f>R145</f>
        <v>32.491260000000004</v>
      </c>
      <c r="S144" s="167"/>
      <c r="T144" s="169">
        <f>T145</f>
        <v>0</v>
      </c>
      <c r="AR144" s="170" t="s">
        <v>96</v>
      </c>
      <c r="AT144" s="171" t="s">
        <v>72</v>
      </c>
      <c r="AU144" s="171" t="s">
        <v>73</v>
      </c>
      <c r="AY144" s="170" t="s">
        <v>239</v>
      </c>
      <c r="BK144" s="172">
        <f>BK145</f>
        <v>0</v>
      </c>
    </row>
    <row r="145" spans="1:65" s="11" customFormat="1" ht="22.9" customHeight="1">
      <c r="B145" s="159"/>
      <c r="C145" s="160"/>
      <c r="D145" s="161" t="s">
        <v>72</v>
      </c>
      <c r="E145" s="231" t="s">
        <v>1715</v>
      </c>
      <c r="F145" s="231" t="s">
        <v>1716</v>
      </c>
      <c r="G145" s="160"/>
      <c r="H145" s="160"/>
      <c r="I145" s="163"/>
      <c r="J145" s="232">
        <f>BK145</f>
        <v>0</v>
      </c>
      <c r="K145" s="160"/>
      <c r="L145" s="165"/>
      <c r="M145" s="166"/>
      <c r="N145" s="167"/>
      <c r="O145" s="167"/>
      <c r="P145" s="168">
        <f>SUM(P146:P179)</f>
        <v>0</v>
      </c>
      <c r="Q145" s="167"/>
      <c r="R145" s="168">
        <f>SUM(R146:R179)</f>
        <v>32.491260000000004</v>
      </c>
      <c r="S145" s="167"/>
      <c r="T145" s="169">
        <f>SUM(T146:T179)</f>
        <v>0</v>
      </c>
      <c r="AR145" s="170" t="s">
        <v>96</v>
      </c>
      <c r="AT145" s="171" t="s">
        <v>72</v>
      </c>
      <c r="AU145" s="171" t="s">
        <v>80</v>
      </c>
      <c r="AY145" s="170" t="s">
        <v>239</v>
      </c>
      <c r="BK145" s="172">
        <f>SUM(BK146:BK179)</f>
        <v>0</v>
      </c>
    </row>
    <row r="146" spans="1:65" s="2" customFormat="1" ht="16.5" customHeight="1">
      <c r="A146" s="36"/>
      <c r="B146" s="37"/>
      <c r="C146" s="173" t="s">
        <v>599</v>
      </c>
      <c r="D146" s="173" t="s">
        <v>240</v>
      </c>
      <c r="E146" s="174" t="s">
        <v>6118</v>
      </c>
      <c r="F146" s="175" t="s">
        <v>6119</v>
      </c>
      <c r="G146" s="176" t="s">
        <v>1719</v>
      </c>
      <c r="H146" s="177">
        <v>0.6</v>
      </c>
      <c r="I146" s="178"/>
      <c r="J146" s="179">
        <f>ROUND(I146*H146,2)</f>
        <v>0</v>
      </c>
      <c r="K146" s="175" t="s">
        <v>327</v>
      </c>
      <c r="L146" s="41"/>
      <c r="M146" s="180" t="s">
        <v>21</v>
      </c>
      <c r="N146" s="181" t="s">
        <v>44</v>
      </c>
      <c r="O146" s="66"/>
      <c r="P146" s="182">
        <f>O146*H146</f>
        <v>0</v>
      </c>
      <c r="Q146" s="182">
        <v>8.8000000000000005E-3</v>
      </c>
      <c r="R146" s="182">
        <f>Q146*H146</f>
        <v>5.28E-3</v>
      </c>
      <c r="S146" s="182">
        <v>0</v>
      </c>
      <c r="T146" s="18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84" t="s">
        <v>828</v>
      </c>
      <c r="AT146" s="184" t="s">
        <v>240</v>
      </c>
      <c r="AU146" s="184" t="s">
        <v>82</v>
      </c>
      <c r="AY146" s="19" t="s">
        <v>239</v>
      </c>
      <c r="BE146" s="185">
        <f>IF(N146="základní",J146,0)</f>
        <v>0</v>
      </c>
      <c r="BF146" s="185">
        <f>IF(N146="snížená",J146,0)</f>
        <v>0</v>
      </c>
      <c r="BG146" s="185">
        <f>IF(N146="zákl. přenesená",J146,0)</f>
        <v>0</v>
      </c>
      <c r="BH146" s="185">
        <f>IF(N146="sníž. přenesená",J146,0)</f>
        <v>0</v>
      </c>
      <c r="BI146" s="185">
        <f>IF(N146="nulová",J146,0)</f>
        <v>0</v>
      </c>
      <c r="BJ146" s="19" t="s">
        <v>80</v>
      </c>
      <c r="BK146" s="185">
        <f>ROUND(I146*H146,2)</f>
        <v>0</v>
      </c>
      <c r="BL146" s="19" t="s">
        <v>828</v>
      </c>
      <c r="BM146" s="184" t="s">
        <v>6120</v>
      </c>
    </row>
    <row r="147" spans="1:65" s="2" customFormat="1" ht="11.25">
      <c r="A147" s="36"/>
      <c r="B147" s="37"/>
      <c r="C147" s="38"/>
      <c r="D147" s="233" t="s">
        <v>329</v>
      </c>
      <c r="E147" s="38"/>
      <c r="F147" s="234" t="s">
        <v>6121</v>
      </c>
      <c r="G147" s="38"/>
      <c r="H147" s="38"/>
      <c r="I147" s="188"/>
      <c r="J147" s="38"/>
      <c r="K147" s="38"/>
      <c r="L147" s="41"/>
      <c r="M147" s="189"/>
      <c r="N147" s="190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329</v>
      </c>
      <c r="AU147" s="19" t="s">
        <v>82</v>
      </c>
    </row>
    <row r="148" spans="1:65" s="2" customFormat="1" ht="16.5" customHeight="1">
      <c r="A148" s="36"/>
      <c r="B148" s="37"/>
      <c r="C148" s="173" t="s">
        <v>606</v>
      </c>
      <c r="D148" s="173" t="s">
        <v>240</v>
      </c>
      <c r="E148" s="174" t="s">
        <v>1722</v>
      </c>
      <c r="F148" s="175" t="s">
        <v>1723</v>
      </c>
      <c r="G148" s="176" t="s">
        <v>1719</v>
      </c>
      <c r="H148" s="177">
        <v>0.2</v>
      </c>
      <c r="I148" s="178"/>
      <c r="J148" s="179">
        <f>ROUND(I148*H148,2)</f>
        <v>0</v>
      </c>
      <c r="K148" s="175" t="s">
        <v>327</v>
      </c>
      <c r="L148" s="41"/>
      <c r="M148" s="180" t="s">
        <v>21</v>
      </c>
      <c r="N148" s="181" t="s">
        <v>44</v>
      </c>
      <c r="O148" s="66"/>
      <c r="P148" s="182">
        <f>O148*H148</f>
        <v>0</v>
      </c>
      <c r="Q148" s="182">
        <v>9.9000000000000008E-3</v>
      </c>
      <c r="R148" s="182">
        <f>Q148*H148</f>
        <v>1.9800000000000004E-3</v>
      </c>
      <c r="S148" s="182">
        <v>0</v>
      </c>
      <c r="T148" s="18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84" t="s">
        <v>828</v>
      </c>
      <c r="AT148" s="184" t="s">
        <v>240</v>
      </c>
      <c r="AU148" s="184" t="s">
        <v>82</v>
      </c>
      <c r="AY148" s="19" t="s">
        <v>239</v>
      </c>
      <c r="BE148" s="185">
        <f>IF(N148="základní",J148,0)</f>
        <v>0</v>
      </c>
      <c r="BF148" s="185">
        <f>IF(N148="snížená",J148,0)</f>
        <v>0</v>
      </c>
      <c r="BG148" s="185">
        <f>IF(N148="zákl. přenesená",J148,0)</f>
        <v>0</v>
      </c>
      <c r="BH148" s="185">
        <f>IF(N148="sníž. přenesená",J148,0)</f>
        <v>0</v>
      </c>
      <c r="BI148" s="185">
        <f>IF(N148="nulová",J148,0)</f>
        <v>0</v>
      </c>
      <c r="BJ148" s="19" t="s">
        <v>80</v>
      </c>
      <c r="BK148" s="185">
        <f>ROUND(I148*H148,2)</f>
        <v>0</v>
      </c>
      <c r="BL148" s="19" t="s">
        <v>828</v>
      </c>
      <c r="BM148" s="184" t="s">
        <v>6122</v>
      </c>
    </row>
    <row r="149" spans="1:65" s="2" customFormat="1" ht="11.25">
      <c r="A149" s="36"/>
      <c r="B149" s="37"/>
      <c r="C149" s="38"/>
      <c r="D149" s="233" t="s">
        <v>329</v>
      </c>
      <c r="E149" s="38"/>
      <c r="F149" s="234" t="s">
        <v>1725</v>
      </c>
      <c r="G149" s="38"/>
      <c r="H149" s="38"/>
      <c r="I149" s="188"/>
      <c r="J149" s="38"/>
      <c r="K149" s="38"/>
      <c r="L149" s="41"/>
      <c r="M149" s="189"/>
      <c r="N149" s="190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329</v>
      </c>
      <c r="AU149" s="19" t="s">
        <v>82</v>
      </c>
    </row>
    <row r="150" spans="1:65" s="2" customFormat="1" ht="16.5" customHeight="1">
      <c r="A150" s="36"/>
      <c r="B150" s="37"/>
      <c r="C150" s="173" t="s">
        <v>612</v>
      </c>
      <c r="D150" s="173" t="s">
        <v>240</v>
      </c>
      <c r="E150" s="174" t="s">
        <v>1738</v>
      </c>
      <c r="F150" s="175" t="s">
        <v>1739</v>
      </c>
      <c r="G150" s="176" t="s">
        <v>348</v>
      </c>
      <c r="H150" s="177">
        <v>12</v>
      </c>
      <c r="I150" s="178"/>
      <c r="J150" s="179">
        <f>ROUND(I150*H150,2)</f>
        <v>0</v>
      </c>
      <c r="K150" s="175" t="s">
        <v>21</v>
      </c>
      <c r="L150" s="41"/>
      <c r="M150" s="180" t="s">
        <v>21</v>
      </c>
      <c r="N150" s="181" t="s">
        <v>44</v>
      </c>
      <c r="O150" s="66"/>
      <c r="P150" s="182">
        <f>O150*H150</f>
        <v>0</v>
      </c>
      <c r="Q150" s="182">
        <v>0</v>
      </c>
      <c r="R150" s="182">
        <f>Q150*H150</f>
        <v>0</v>
      </c>
      <c r="S150" s="182">
        <v>0</v>
      </c>
      <c r="T150" s="18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84" t="s">
        <v>828</v>
      </c>
      <c r="AT150" s="184" t="s">
        <v>240</v>
      </c>
      <c r="AU150" s="184" t="s">
        <v>82</v>
      </c>
      <c r="AY150" s="19" t="s">
        <v>239</v>
      </c>
      <c r="BE150" s="185">
        <f>IF(N150="základní",J150,0)</f>
        <v>0</v>
      </c>
      <c r="BF150" s="185">
        <f>IF(N150="snížená",J150,0)</f>
        <v>0</v>
      </c>
      <c r="BG150" s="185">
        <f>IF(N150="zákl. přenesená",J150,0)</f>
        <v>0</v>
      </c>
      <c r="BH150" s="185">
        <f>IF(N150="sníž. přenesená",J150,0)</f>
        <v>0</v>
      </c>
      <c r="BI150" s="185">
        <f>IF(N150="nulová",J150,0)</f>
        <v>0</v>
      </c>
      <c r="BJ150" s="19" t="s">
        <v>80</v>
      </c>
      <c r="BK150" s="185">
        <f>ROUND(I150*H150,2)</f>
        <v>0</v>
      </c>
      <c r="BL150" s="19" t="s">
        <v>828</v>
      </c>
      <c r="BM150" s="184" t="s">
        <v>6123</v>
      </c>
    </row>
    <row r="151" spans="1:65" s="13" customFormat="1" ht="11.25">
      <c r="B151" s="201"/>
      <c r="C151" s="202"/>
      <c r="D151" s="186" t="s">
        <v>248</v>
      </c>
      <c r="E151" s="203" t="s">
        <v>21</v>
      </c>
      <c r="F151" s="204" t="s">
        <v>6124</v>
      </c>
      <c r="G151" s="202"/>
      <c r="H151" s="205">
        <v>12</v>
      </c>
      <c r="I151" s="206"/>
      <c r="J151" s="202"/>
      <c r="K151" s="202"/>
      <c r="L151" s="207"/>
      <c r="M151" s="208"/>
      <c r="N151" s="209"/>
      <c r="O151" s="209"/>
      <c r="P151" s="209"/>
      <c r="Q151" s="209"/>
      <c r="R151" s="209"/>
      <c r="S151" s="209"/>
      <c r="T151" s="210"/>
      <c r="AT151" s="211" t="s">
        <v>248</v>
      </c>
      <c r="AU151" s="211" t="s">
        <v>82</v>
      </c>
      <c r="AV151" s="13" t="s">
        <v>82</v>
      </c>
      <c r="AW151" s="13" t="s">
        <v>34</v>
      </c>
      <c r="AX151" s="13" t="s">
        <v>73</v>
      </c>
      <c r="AY151" s="211" t="s">
        <v>239</v>
      </c>
    </row>
    <row r="152" spans="1:65" s="2" customFormat="1" ht="37.9" customHeight="1">
      <c r="A152" s="36"/>
      <c r="B152" s="37"/>
      <c r="C152" s="173" t="s">
        <v>618</v>
      </c>
      <c r="D152" s="173" t="s">
        <v>240</v>
      </c>
      <c r="E152" s="174" t="s">
        <v>1742</v>
      </c>
      <c r="F152" s="175" t="s">
        <v>1743</v>
      </c>
      <c r="G152" s="176" t="s">
        <v>602</v>
      </c>
      <c r="H152" s="177">
        <v>400</v>
      </c>
      <c r="I152" s="178"/>
      <c r="J152" s="179">
        <f>ROUND(I152*H152,2)</f>
        <v>0</v>
      </c>
      <c r="K152" s="175" t="s">
        <v>327</v>
      </c>
      <c r="L152" s="41"/>
      <c r="M152" s="180" t="s">
        <v>21</v>
      </c>
      <c r="N152" s="181" t="s">
        <v>44</v>
      </c>
      <c r="O152" s="66"/>
      <c r="P152" s="182">
        <f>O152*H152</f>
        <v>0</v>
      </c>
      <c r="Q152" s="182">
        <v>0</v>
      </c>
      <c r="R152" s="182">
        <f>Q152*H152</f>
        <v>0</v>
      </c>
      <c r="S152" s="182">
        <v>0</v>
      </c>
      <c r="T152" s="18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4" t="s">
        <v>828</v>
      </c>
      <c r="AT152" s="184" t="s">
        <v>240</v>
      </c>
      <c r="AU152" s="184" t="s">
        <v>82</v>
      </c>
      <c r="AY152" s="19" t="s">
        <v>239</v>
      </c>
      <c r="BE152" s="185">
        <f>IF(N152="základní",J152,0)</f>
        <v>0</v>
      </c>
      <c r="BF152" s="185">
        <f>IF(N152="snížená",J152,0)</f>
        <v>0</v>
      </c>
      <c r="BG152" s="185">
        <f>IF(N152="zákl. přenesená",J152,0)</f>
        <v>0</v>
      </c>
      <c r="BH152" s="185">
        <f>IF(N152="sníž. přenesená",J152,0)</f>
        <v>0</v>
      </c>
      <c r="BI152" s="185">
        <f>IF(N152="nulová",J152,0)</f>
        <v>0</v>
      </c>
      <c r="BJ152" s="19" t="s">
        <v>80</v>
      </c>
      <c r="BK152" s="185">
        <f>ROUND(I152*H152,2)</f>
        <v>0</v>
      </c>
      <c r="BL152" s="19" t="s">
        <v>828</v>
      </c>
      <c r="BM152" s="184" t="s">
        <v>6125</v>
      </c>
    </row>
    <row r="153" spans="1:65" s="2" customFormat="1" ht="11.25">
      <c r="A153" s="36"/>
      <c r="B153" s="37"/>
      <c r="C153" s="38"/>
      <c r="D153" s="233" t="s">
        <v>329</v>
      </c>
      <c r="E153" s="38"/>
      <c r="F153" s="234" t="s">
        <v>1745</v>
      </c>
      <c r="G153" s="38"/>
      <c r="H153" s="38"/>
      <c r="I153" s="188"/>
      <c r="J153" s="38"/>
      <c r="K153" s="38"/>
      <c r="L153" s="41"/>
      <c r="M153" s="189"/>
      <c r="N153" s="190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329</v>
      </c>
      <c r="AU153" s="19" t="s">
        <v>82</v>
      </c>
    </row>
    <row r="154" spans="1:65" s="2" customFormat="1" ht="39">
      <c r="A154" s="36"/>
      <c r="B154" s="37"/>
      <c r="C154" s="38"/>
      <c r="D154" s="186" t="s">
        <v>246</v>
      </c>
      <c r="E154" s="38"/>
      <c r="F154" s="187" t="s">
        <v>1746</v>
      </c>
      <c r="G154" s="38"/>
      <c r="H154" s="38"/>
      <c r="I154" s="188"/>
      <c r="J154" s="38"/>
      <c r="K154" s="38"/>
      <c r="L154" s="41"/>
      <c r="M154" s="189"/>
      <c r="N154" s="190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246</v>
      </c>
      <c r="AU154" s="19" t="s">
        <v>82</v>
      </c>
    </row>
    <row r="155" spans="1:65" s="2" customFormat="1" ht="37.9" customHeight="1">
      <c r="A155" s="36"/>
      <c r="B155" s="37"/>
      <c r="C155" s="173" t="s">
        <v>624</v>
      </c>
      <c r="D155" s="173" t="s">
        <v>240</v>
      </c>
      <c r="E155" s="174" t="s">
        <v>1747</v>
      </c>
      <c r="F155" s="175" t="s">
        <v>1748</v>
      </c>
      <c r="G155" s="176" t="s">
        <v>602</v>
      </c>
      <c r="H155" s="177">
        <v>100</v>
      </c>
      <c r="I155" s="178"/>
      <c r="J155" s="179">
        <f>ROUND(I155*H155,2)</f>
        <v>0</v>
      </c>
      <c r="K155" s="175" t="s">
        <v>327</v>
      </c>
      <c r="L155" s="41"/>
      <c r="M155" s="180" t="s">
        <v>21</v>
      </c>
      <c r="N155" s="181" t="s">
        <v>44</v>
      </c>
      <c r="O155" s="66"/>
      <c r="P155" s="182">
        <f>O155*H155</f>
        <v>0</v>
      </c>
      <c r="Q155" s="182">
        <v>0</v>
      </c>
      <c r="R155" s="182">
        <f>Q155*H155</f>
        <v>0</v>
      </c>
      <c r="S155" s="182">
        <v>0</v>
      </c>
      <c r="T155" s="18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4" t="s">
        <v>828</v>
      </c>
      <c r="AT155" s="184" t="s">
        <v>240</v>
      </c>
      <c r="AU155" s="184" t="s">
        <v>82</v>
      </c>
      <c r="AY155" s="19" t="s">
        <v>239</v>
      </c>
      <c r="BE155" s="185">
        <f>IF(N155="základní",J155,0)</f>
        <v>0</v>
      </c>
      <c r="BF155" s="185">
        <f>IF(N155="snížená",J155,0)</f>
        <v>0</v>
      </c>
      <c r="BG155" s="185">
        <f>IF(N155="zákl. přenesená",J155,0)</f>
        <v>0</v>
      </c>
      <c r="BH155" s="185">
        <f>IF(N155="sníž. přenesená",J155,0)</f>
        <v>0</v>
      </c>
      <c r="BI155" s="185">
        <f>IF(N155="nulová",J155,0)</f>
        <v>0</v>
      </c>
      <c r="BJ155" s="19" t="s">
        <v>80</v>
      </c>
      <c r="BK155" s="185">
        <f>ROUND(I155*H155,2)</f>
        <v>0</v>
      </c>
      <c r="BL155" s="19" t="s">
        <v>828</v>
      </c>
      <c r="BM155" s="184" t="s">
        <v>6126</v>
      </c>
    </row>
    <row r="156" spans="1:65" s="2" customFormat="1" ht="11.25">
      <c r="A156" s="36"/>
      <c r="B156" s="37"/>
      <c r="C156" s="38"/>
      <c r="D156" s="233" t="s">
        <v>329</v>
      </c>
      <c r="E156" s="38"/>
      <c r="F156" s="234" t="s">
        <v>1750</v>
      </c>
      <c r="G156" s="38"/>
      <c r="H156" s="38"/>
      <c r="I156" s="188"/>
      <c r="J156" s="38"/>
      <c r="K156" s="38"/>
      <c r="L156" s="41"/>
      <c r="M156" s="189"/>
      <c r="N156" s="190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329</v>
      </c>
      <c r="AU156" s="19" t="s">
        <v>82</v>
      </c>
    </row>
    <row r="157" spans="1:65" s="2" customFormat="1" ht="24.2" customHeight="1">
      <c r="A157" s="36"/>
      <c r="B157" s="37"/>
      <c r="C157" s="173" t="s">
        <v>630</v>
      </c>
      <c r="D157" s="173" t="s">
        <v>240</v>
      </c>
      <c r="E157" s="174" t="s">
        <v>1751</v>
      </c>
      <c r="F157" s="175" t="s">
        <v>1752</v>
      </c>
      <c r="G157" s="176" t="s">
        <v>602</v>
      </c>
      <c r="H157" s="177">
        <v>100</v>
      </c>
      <c r="I157" s="178"/>
      <c r="J157" s="179">
        <f>ROUND(I157*H157,2)</f>
        <v>0</v>
      </c>
      <c r="K157" s="175" t="s">
        <v>21</v>
      </c>
      <c r="L157" s="41"/>
      <c r="M157" s="180" t="s">
        <v>21</v>
      </c>
      <c r="N157" s="181" t="s">
        <v>44</v>
      </c>
      <c r="O157" s="66"/>
      <c r="P157" s="182">
        <f>O157*H157</f>
        <v>0</v>
      </c>
      <c r="Q157" s="182">
        <v>0.32300000000000001</v>
      </c>
      <c r="R157" s="182">
        <f>Q157*H157</f>
        <v>32.300000000000004</v>
      </c>
      <c r="S157" s="182">
        <v>0</v>
      </c>
      <c r="T157" s="18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4" t="s">
        <v>828</v>
      </c>
      <c r="AT157" s="184" t="s">
        <v>240</v>
      </c>
      <c r="AU157" s="184" t="s">
        <v>82</v>
      </c>
      <c r="AY157" s="19" t="s">
        <v>239</v>
      </c>
      <c r="BE157" s="185">
        <f>IF(N157="základní",J157,0)</f>
        <v>0</v>
      </c>
      <c r="BF157" s="185">
        <f>IF(N157="snížená",J157,0)</f>
        <v>0</v>
      </c>
      <c r="BG157" s="185">
        <f>IF(N157="zákl. přenesená",J157,0)</f>
        <v>0</v>
      </c>
      <c r="BH157" s="185">
        <f>IF(N157="sníž. přenesená",J157,0)</f>
        <v>0</v>
      </c>
      <c r="BI157" s="185">
        <f>IF(N157="nulová",J157,0)</f>
        <v>0</v>
      </c>
      <c r="BJ157" s="19" t="s">
        <v>80</v>
      </c>
      <c r="BK157" s="185">
        <f>ROUND(I157*H157,2)</f>
        <v>0</v>
      </c>
      <c r="BL157" s="19" t="s">
        <v>828</v>
      </c>
      <c r="BM157" s="184" t="s">
        <v>6127</v>
      </c>
    </row>
    <row r="158" spans="1:65" s="2" customFormat="1" ht="19.5">
      <c r="A158" s="36"/>
      <c r="B158" s="37"/>
      <c r="C158" s="38"/>
      <c r="D158" s="186" t="s">
        <v>246</v>
      </c>
      <c r="E158" s="38"/>
      <c r="F158" s="187" t="s">
        <v>1754</v>
      </c>
      <c r="G158" s="38"/>
      <c r="H158" s="38"/>
      <c r="I158" s="188"/>
      <c r="J158" s="38"/>
      <c r="K158" s="38"/>
      <c r="L158" s="41"/>
      <c r="M158" s="189"/>
      <c r="N158" s="190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246</v>
      </c>
      <c r="AU158" s="19" t="s">
        <v>82</v>
      </c>
    </row>
    <row r="159" spans="1:65" s="2" customFormat="1" ht="24.2" customHeight="1">
      <c r="A159" s="36"/>
      <c r="B159" s="37"/>
      <c r="C159" s="173" t="s">
        <v>636</v>
      </c>
      <c r="D159" s="173" t="s">
        <v>240</v>
      </c>
      <c r="E159" s="174" t="s">
        <v>1755</v>
      </c>
      <c r="F159" s="175" t="s">
        <v>1756</v>
      </c>
      <c r="G159" s="176" t="s">
        <v>602</v>
      </c>
      <c r="H159" s="177">
        <v>400</v>
      </c>
      <c r="I159" s="178"/>
      <c r="J159" s="179">
        <f>ROUND(I159*H159,2)</f>
        <v>0</v>
      </c>
      <c r="K159" s="175" t="s">
        <v>21</v>
      </c>
      <c r="L159" s="41"/>
      <c r="M159" s="180" t="s">
        <v>21</v>
      </c>
      <c r="N159" s="181" t="s">
        <v>44</v>
      </c>
      <c r="O159" s="66"/>
      <c r="P159" s="182">
        <f>O159*H159</f>
        <v>0</v>
      </c>
      <c r="Q159" s="182">
        <v>6.9999999999999994E-5</v>
      </c>
      <c r="R159" s="182">
        <f>Q159*H159</f>
        <v>2.7999999999999997E-2</v>
      </c>
      <c r="S159" s="182">
        <v>0</v>
      </c>
      <c r="T159" s="18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84" t="s">
        <v>828</v>
      </c>
      <c r="AT159" s="184" t="s">
        <v>240</v>
      </c>
      <c r="AU159" s="184" t="s">
        <v>82</v>
      </c>
      <c r="AY159" s="19" t="s">
        <v>239</v>
      </c>
      <c r="BE159" s="185">
        <f>IF(N159="základní",J159,0)</f>
        <v>0</v>
      </c>
      <c r="BF159" s="185">
        <f>IF(N159="snížená",J159,0)</f>
        <v>0</v>
      </c>
      <c r="BG159" s="185">
        <f>IF(N159="zákl. přenesená",J159,0)</f>
        <v>0</v>
      </c>
      <c r="BH159" s="185">
        <f>IF(N159="sníž. přenesená",J159,0)</f>
        <v>0</v>
      </c>
      <c r="BI159" s="185">
        <f>IF(N159="nulová",J159,0)</f>
        <v>0</v>
      </c>
      <c r="BJ159" s="19" t="s">
        <v>80</v>
      </c>
      <c r="BK159" s="185">
        <f>ROUND(I159*H159,2)</f>
        <v>0</v>
      </c>
      <c r="BL159" s="19" t="s">
        <v>828</v>
      </c>
      <c r="BM159" s="184" t="s">
        <v>6128</v>
      </c>
    </row>
    <row r="160" spans="1:65" s="2" customFormat="1" ht="19.5">
      <c r="A160" s="36"/>
      <c r="B160" s="37"/>
      <c r="C160" s="38"/>
      <c r="D160" s="186" t="s">
        <v>246</v>
      </c>
      <c r="E160" s="38"/>
      <c r="F160" s="187" t="s">
        <v>1758</v>
      </c>
      <c r="G160" s="38"/>
      <c r="H160" s="38"/>
      <c r="I160" s="188"/>
      <c r="J160" s="38"/>
      <c r="K160" s="38"/>
      <c r="L160" s="41"/>
      <c r="M160" s="189"/>
      <c r="N160" s="190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246</v>
      </c>
      <c r="AU160" s="19" t="s">
        <v>82</v>
      </c>
    </row>
    <row r="161" spans="1:65" s="2" customFormat="1" ht="21.75" customHeight="1">
      <c r="A161" s="36"/>
      <c r="B161" s="37"/>
      <c r="C161" s="173" t="s">
        <v>661</v>
      </c>
      <c r="D161" s="173" t="s">
        <v>240</v>
      </c>
      <c r="E161" s="174" t="s">
        <v>1759</v>
      </c>
      <c r="F161" s="175" t="s">
        <v>1760</v>
      </c>
      <c r="G161" s="176" t="s">
        <v>602</v>
      </c>
      <c r="H161" s="177">
        <v>600</v>
      </c>
      <c r="I161" s="178"/>
      <c r="J161" s="179">
        <f>ROUND(I161*H161,2)</f>
        <v>0</v>
      </c>
      <c r="K161" s="175" t="s">
        <v>327</v>
      </c>
      <c r="L161" s="41"/>
      <c r="M161" s="180" t="s">
        <v>21</v>
      </c>
      <c r="N161" s="181" t="s">
        <v>44</v>
      </c>
      <c r="O161" s="66"/>
      <c r="P161" s="182">
        <f>O161*H161</f>
        <v>0</v>
      </c>
      <c r="Q161" s="182">
        <v>0</v>
      </c>
      <c r="R161" s="182">
        <f>Q161*H161</f>
        <v>0</v>
      </c>
      <c r="S161" s="182">
        <v>0</v>
      </c>
      <c r="T161" s="18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84" t="s">
        <v>828</v>
      </c>
      <c r="AT161" s="184" t="s">
        <v>240</v>
      </c>
      <c r="AU161" s="184" t="s">
        <v>82</v>
      </c>
      <c r="AY161" s="19" t="s">
        <v>239</v>
      </c>
      <c r="BE161" s="185">
        <f>IF(N161="základní",J161,0)</f>
        <v>0</v>
      </c>
      <c r="BF161" s="185">
        <f>IF(N161="snížená",J161,0)</f>
        <v>0</v>
      </c>
      <c r="BG161" s="185">
        <f>IF(N161="zákl. přenesená",J161,0)</f>
        <v>0</v>
      </c>
      <c r="BH161" s="185">
        <f>IF(N161="sníž. přenesená",J161,0)</f>
        <v>0</v>
      </c>
      <c r="BI161" s="185">
        <f>IF(N161="nulová",J161,0)</f>
        <v>0</v>
      </c>
      <c r="BJ161" s="19" t="s">
        <v>80</v>
      </c>
      <c r="BK161" s="185">
        <f>ROUND(I161*H161,2)</f>
        <v>0</v>
      </c>
      <c r="BL161" s="19" t="s">
        <v>828</v>
      </c>
      <c r="BM161" s="184" t="s">
        <v>6129</v>
      </c>
    </row>
    <row r="162" spans="1:65" s="2" customFormat="1" ht="11.25">
      <c r="A162" s="36"/>
      <c r="B162" s="37"/>
      <c r="C162" s="38"/>
      <c r="D162" s="233" t="s">
        <v>329</v>
      </c>
      <c r="E162" s="38"/>
      <c r="F162" s="234" t="s">
        <v>1762</v>
      </c>
      <c r="G162" s="38"/>
      <c r="H162" s="38"/>
      <c r="I162" s="188"/>
      <c r="J162" s="38"/>
      <c r="K162" s="38"/>
      <c r="L162" s="41"/>
      <c r="M162" s="189"/>
      <c r="N162" s="190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329</v>
      </c>
      <c r="AU162" s="19" t="s">
        <v>82</v>
      </c>
    </row>
    <row r="163" spans="1:65" s="2" customFormat="1" ht="16.5" customHeight="1">
      <c r="A163" s="36"/>
      <c r="B163" s="37"/>
      <c r="C163" s="246" t="s">
        <v>681</v>
      </c>
      <c r="D163" s="246" t="s">
        <v>308</v>
      </c>
      <c r="E163" s="247" t="s">
        <v>1763</v>
      </c>
      <c r="F163" s="248" t="s">
        <v>1764</v>
      </c>
      <c r="G163" s="249" t="s">
        <v>602</v>
      </c>
      <c r="H163" s="250">
        <v>600</v>
      </c>
      <c r="I163" s="251"/>
      <c r="J163" s="252">
        <f>ROUND(I163*H163,2)</f>
        <v>0</v>
      </c>
      <c r="K163" s="248" t="s">
        <v>327</v>
      </c>
      <c r="L163" s="253"/>
      <c r="M163" s="254" t="s">
        <v>21</v>
      </c>
      <c r="N163" s="255" t="s">
        <v>44</v>
      </c>
      <c r="O163" s="66"/>
      <c r="P163" s="182">
        <f>O163*H163</f>
        <v>0</v>
      </c>
      <c r="Q163" s="182">
        <v>2.5999999999999998E-4</v>
      </c>
      <c r="R163" s="182">
        <f>Q163*H163</f>
        <v>0.156</v>
      </c>
      <c r="S163" s="182">
        <v>0</v>
      </c>
      <c r="T163" s="18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84" t="s">
        <v>1670</v>
      </c>
      <c r="AT163" s="184" t="s">
        <v>308</v>
      </c>
      <c r="AU163" s="184" t="s">
        <v>82</v>
      </c>
      <c r="AY163" s="19" t="s">
        <v>239</v>
      </c>
      <c r="BE163" s="185">
        <f>IF(N163="základní",J163,0)</f>
        <v>0</v>
      </c>
      <c r="BF163" s="185">
        <f>IF(N163="snížená",J163,0)</f>
        <v>0</v>
      </c>
      <c r="BG163" s="185">
        <f>IF(N163="zákl. přenesená",J163,0)</f>
        <v>0</v>
      </c>
      <c r="BH163" s="185">
        <f>IF(N163="sníž. přenesená",J163,0)</f>
        <v>0</v>
      </c>
      <c r="BI163" s="185">
        <f>IF(N163="nulová",J163,0)</f>
        <v>0</v>
      </c>
      <c r="BJ163" s="19" t="s">
        <v>80</v>
      </c>
      <c r="BK163" s="185">
        <f>ROUND(I163*H163,2)</f>
        <v>0</v>
      </c>
      <c r="BL163" s="19" t="s">
        <v>1670</v>
      </c>
      <c r="BM163" s="184" t="s">
        <v>6130</v>
      </c>
    </row>
    <row r="164" spans="1:65" s="13" customFormat="1" ht="11.25">
      <c r="B164" s="201"/>
      <c r="C164" s="202"/>
      <c r="D164" s="186" t="s">
        <v>248</v>
      </c>
      <c r="E164" s="202"/>
      <c r="F164" s="204" t="s">
        <v>6131</v>
      </c>
      <c r="G164" s="202"/>
      <c r="H164" s="205">
        <v>600</v>
      </c>
      <c r="I164" s="206"/>
      <c r="J164" s="202"/>
      <c r="K164" s="202"/>
      <c r="L164" s="207"/>
      <c r="M164" s="208"/>
      <c r="N164" s="209"/>
      <c r="O164" s="209"/>
      <c r="P164" s="209"/>
      <c r="Q164" s="209"/>
      <c r="R164" s="209"/>
      <c r="S164" s="209"/>
      <c r="T164" s="210"/>
      <c r="AT164" s="211" t="s">
        <v>248</v>
      </c>
      <c r="AU164" s="211" t="s">
        <v>82</v>
      </c>
      <c r="AV164" s="13" t="s">
        <v>82</v>
      </c>
      <c r="AW164" s="13" t="s">
        <v>4</v>
      </c>
      <c r="AX164" s="13" t="s">
        <v>80</v>
      </c>
      <c r="AY164" s="211" t="s">
        <v>239</v>
      </c>
    </row>
    <row r="165" spans="1:65" s="2" customFormat="1" ht="33" customHeight="1">
      <c r="A165" s="36"/>
      <c r="B165" s="37"/>
      <c r="C165" s="173" t="s">
        <v>689</v>
      </c>
      <c r="D165" s="173" t="s">
        <v>240</v>
      </c>
      <c r="E165" s="174" t="s">
        <v>1766</v>
      </c>
      <c r="F165" s="175" t="s">
        <v>1767</v>
      </c>
      <c r="G165" s="176" t="s">
        <v>602</v>
      </c>
      <c r="H165" s="177">
        <v>400</v>
      </c>
      <c r="I165" s="178"/>
      <c r="J165" s="179">
        <f>ROUND(I165*H165,2)</f>
        <v>0</v>
      </c>
      <c r="K165" s="175" t="s">
        <v>327</v>
      </c>
      <c r="L165" s="41"/>
      <c r="M165" s="180" t="s">
        <v>21</v>
      </c>
      <c r="N165" s="181" t="s">
        <v>44</v>
      </c>
      <c r="O165" s="66"/>
      <c r="P165" s="182">
        <f>O165*H165</f>
        <v>0</v>
      </c>
      <c r="Q165" s="182">
        <v>0</v>
      </c>
      <c r="R165" s="182">
        <f>Q165*H165</f>
        <v>0</v>
      </c>
      <c r="S165" s="182">
        <v>0</v>
      </c>
      <c r="T165" s="18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84" t="s">
        <v>828</v>
      </c>
      <c r="AT165" s="184" t="s">
        <v>240</v>
      </c>
      <c r="AU165" s="184" t="s">
        <v>82</v>
      </c>
      <c r="AY165" s="19" t="s">
        <v>239</v>
      </c>
      <c r="BE165" s="185">
        <f>IF(N165="základní",J165,0)</f>
        <v>0</v>
      </c>
      <c r="BF165" s="185">
        <f>IF(N165="snížená",J165,0)</f>
        <v>0</v>
      </c>
      <c r="BG165" s="185">
        <f>IF(N165="zákl. přenesená",J165,0)</f>
        <v>0</v>
      </c>
      <c r="BH165" s="185">
        <f>IF(N165="sníž. přenesená",J165,0)</f>
        <v>0</v>
      </c>
      <c r="BI165" s="185">
        <f>IF(N165="nulová",J165,0)</f>
        <v>0</v>
      </c>
      <c r="BJ165" s="19" t="s">
        <v>80</v>
      </c>
      <c r="BK165" s="185">
        <f>ROUND(I165*H165,2)</f>
        <v>0</v>
      </c>
      <c r="BL165" s="19" t="s">
        <v>828</v>
      </c>
      <c r="BM165" s="184" t="s">
        <v>6132</v>
      </c>
    </row>
    <row r="166" spans="1:65" s="2" customFormat="1" ht="11.25">
      <c r="A166" s="36"/>
      <c r="B166" s="37"/>
      <c r="C166" s="38"/>
      <c r="D166" s="233" t="s">
        <v>329</v>
      </c>
      <c r="E166" s="38"/>
      <c r="F166" s="234" t="s">
        <v>1769</v>
      </c>
      <c r="G166" s="38"/>
      <c r="H166" s="38"/>
      <c r="I166" s="188"/>
      <c r="J166" s="38"/>
      <c r="K166" s="38"/>
      <c r="L166" s="41"/>
      <c r="M166" s="189"/>
      <c r="N166" s="190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329</v>
      </c>
      <c r="AU166" s="19" t="s">
        <v>82</v>
      </c>
    </row>
    <row r="167" spans="1:65" s="2" customFormat="1" ht="29.25">
      <c r="A167" s="36"/>
      <c r="B167" s="37"/>
      <c r="C167" s="38"/>
      <c r="D167" s="186" t="s">
        <v>246</v>
      </c>
      <c r="E167" s="38"/>
      <c r="F167" s="187" t="s">
        <v>1770</v>
      </c>
      <c r="G167" s="38"/>
      <c r="H167" s="38"/>
      <c r="I167" s="188"/>
      <c r="J167" s="38"/>
      <c r="K167" s="38"/>
      <c r="L167" s="41"/>
      <c r="M167" s="189"/>
      <c r="N167" s="190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246</v>
      </c>
      <c r="AU167" s="19" t="s">
        <v>82</v>
      </c>
    </row>
    <row r="168" spans="1:65" s="2" customFormat="1" ht="33" customHeight="1">
      <c r="A168" s="36"/>
      <c r="B168" s="37"/>
      <c r="C168" s="173" t="s">
        <v>696</v>
      </c>
      <c r="D168" s="173" t="s">
        <v>240</v>
      </c>
      <c r="E168" s="174" t="s">
        <v>1771</v>
      </c>
      <c r="F168" s="175" t="s">
        <v>1772</v>
      </c>
      <c r="G168" s="176" t="s">
        <v>602</v>
      </c>
      <c r="H168" s="177">
        <v>100</v>
      </c>
      <c r="I168" s="178"/>
      <c r="J168" s="179">
        <f>ROUND(I168*H168,2)</f>
        <v>0</v>
      </c>
      <c r="K168" s="175" t="s">
        <v>327</v>
      </c>
      <c r="L168" s="41"/>
      <c r="M168" s="180" t="s">
        <v>21</v>
      </c>
      <c r="N168" s="181" t="s">
        <v>44</v>
      </c>
      <c r="O168" s="66"/>
      <c r="P168" s="182">
        <f>O168*H168</f>
        <v>0</v>
      </c>
      <c r="Q168" s="182">
        <v>0</v>
      </c>
      <c r="R168" s="182">
        <f>Q168*H168</f>
        <v>0</v>
      </c>
      <c r="S168" s="182">
        <v>0</v>
      </c>
      <c r="T168" s="18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84" t="s">
        <v>828</v>
      </c>
      <c r="AT168" s="184" t="s">
        <v>240</v>
      </c>
      <c r="AU168" s="184" t="s">
        <v>82</v>
      </c>
      <c r="AY168" s="19" t="s">
        <v>239</v>
      </c>
      <c r="BE168" s="185">
        <f>IF(N168="základní",J168,0)</f>
        <v>0</v>
      </c>
      <c r="BF168" s="185">
        <f>IF(N168="snížená",J168,0)</f>
        <v>0</v>
      </c>
      <c r="BG168" s="185">
        <f>IF(N168="zákl. přenesená",J168,0)</f>
        <v>0</v>
      </c>
      <c r="BH168" s="185">
        <f>IF(N168="sníž. přenesená",J168,0)</f>
        <v>0</v>
      </c>
      <c r="BI168" s="185">
        <f>IF(N168="nulová",J168,0)</f>
        <v>0</v>
      </c>
      <c r="BJ168" s="19" t="s">
        <v>80</v>
      </c>
      <c r="BK168" s="185">
        <f>ROUND(I168*H168,2)</f>
        <v>0</v>
      </c>
      <c r="BL168" s="19" t="s">
        <v>828</v>
      </c>
      <c r="BM168" s="184" t="s">
        <v>6133</v>
      </c>
    </row>
    <row r="169" spans="1:65" s="2" customFormat="1" ht="11.25">
      <c r="A169" s="36"/>
      <c r="B169" s="37"/>
      <c r="C169" s="38"/>
      <c r="D169" s="233" t="s">
        <v>329</v>
      </c>
      <c r="E169" s="38"/>
      <c r="F169" s="234" t="s">
        <v>1774</v>
      </c>
      <c r="G169" s="38"/>
      <c r="H169" s="38"/>
      <c r="I169" s="188"/>
      <c r="J169" s="38"/>
      <c r="K169" s="38"/>
      <c r="L169" s="41"/>
      <c r="M169" s="189"/>
      <c r="N169" s="190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329</v>
      </c>
      <c r="AU169" s="19" t="s">
        <v>82</v>
      </c>
    </row>
    <row r="170" spans="1:65" s="2" customFormat="1" ht="21.75" customHeight="1">
      <c r="A170" s="36"/>
      <c r="B170" s="37"/>
      <c r="C170" s="173" t="s">
        <v>700</v>
      </c>
      <c r="D170" s="173" t="s">
        <v>240</v>
      </c>
      <c r="E170" s="174" t="s">
        <v>1775</v>
      </c>
      <c r="F170" s="175" t="s">
        <v>1776</v>
      </c>
      <c r="G170" s="176" t="s">
        <v>470</v>
      </c>
      <c r="H170" s="177">
        <v>12</v>
      </c>
      <c r="I170" s="178"/>
      <c r="J170" s="179">
        <f>ROUND(I170*H170,2)</f>
        <v>0</v>
      </c>
      <c r="K170" s="175" t="s">
        <v>21</v>
      </c>
      <c r="L170" s="41"/>
      <c r="M170" s="180" t="s">
        <v>21</v>
      </c>
      <c r="N170" s="181" t="s">
        <v>44</v>
      </c>
      <c r="O170" s="66"/>
      <c r="P170" s="182">
        <f>O170*H170</f>
        <v>0</v>
      </c>
      <c r="Q170" s="182">
        <v>0</v>
      </c>
      <c r="R170" s="182">
        <f>Q170*H170</f>
        <v>0</v>
      </c>
      <c r="S170" s="182">
        <v>0</v>
      </c>
      <c r="T170" s="18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84" t="s">
        <v>828</v>
      </c>
      <c r="AT170" s="184" t="s">
        <v>240</v>
      </c>
      <c r="AU170" s="184" t="s">
        <v>82</v>
      </c>
      <c r="AY170" s="19" t="s">
        <v>239</v>
      </c>
      <c r="BE170" s="185">
        <f>IF(N170="základní",J170,0)</f>
        <v>0</v>
      </c>
      <c r="BF170" s="185">
        <f>IF(N170="snížená",J170,0)</f>
        <v>0</v>
      </c>
      <c r="BG170" s="185">
        <f>IF(N170="zákl. přenesená",J170,0)</f>
        <v>0</v>
      </c>
      <c r="BH170" s="185">
        <f>IF(N170="sníž. přenesená",J170,0)</f>
        <v>0</v>
      </c>
      <c r="BI170" s="185">
        <f>IF(N170="nulová",J170,0)</f>
        <v>0</v>
      </c>
      <c r="BJ170" s="19" t="s">
        <v>80</v>
      </c>
      <c r="BK170" s="185">
        <f>ROUND(I170*H170,2)</f>
        <v>0</v>
      </c>
      <c r="BL170" s="19" t="s">
        <v>828</v>
      </c>
      <c r="BM170" s="184" t="s">
        <v>6134</v>
      </c>
    </row>
    <row r="171" spans="1:65" s="2" customFormat="1" ht="29.25">
      <c r="A171" s="36"/>
      <c r="B171" s="37"/>
      <c r="C171" s="38"/>
      <c r="D171" s="186" t="s">
        <v>246</v>
      </c>
      <c r="E171" s="38"/>
      <c r="F171" s="187" t="s">
        <v>898</v>
      </c>
      <c r="G171" s="38"/>
      <c r="H171" s="38"/>
      <c r="I171" s="188"/>
      <c r="J171" s="38"/>
      <c r="K171" s="38"/>
      <c r="L171" s="41"/>
      <c r="M171" s="189"/>
      <c r="N171" s="190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246</v>
      </c>
      <c r="AU171" s="19" t="s">
        <v>82</v>
      </c>
    </row>
    <row r="172" spans="1:65" s="2" customFormat="1" ht="16.5" customHeight="1">
      <c r="A172" s="36"/>
      <c r="B172" s="37"/>
      <c r="C172" s="173" t="s">
        <v>706</v>
      </c>
      <c r="D172" s="173" t="s">
        <v>240</v>
      </c>
      <c r="E172" s="174" t="s">
        <v>1778</v>
      </c>
      <c r="F172" s="175" t="s">
        <v>1779</v>
      </c>
      <c r="G172" s="176" t="s">
        <v>470</v>
      </c>
      <c r="H172" s="177">
        <v>24</v>
      </c>
      <c r="I172" s="178"/>
      <c r="J172" s="179">
        <f>ROUND(I172*H172,2)</f>
        <v>0</v>
      </c>
      <c r="K172" s="175" t="s">
        <v>327</v>
      </c>
      <c r="L172" s="41"/>
      <c r="M172" s="180" t="s">
        <v>21</v>
      </c>
      <c r="N172" s="181" t="s">
        <v>44</v>
      </c>
      <c r="O172" s="66"/>
      <c r="P172" s="182">
        <f>O172*H172</f>
        <v>0</v>
      </c>
      <c r="Q172" s="182">
        <v>0</v>
      </c>
      <c r="R172" s="182">
        <f>Q172*H172</f>
        <v>0</v>
      </c>
      <c r="S172" s="182">
        <v>0</v>
      </c>
      <c r="T172" s="18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84" t="s">
        <v>828</v>
      </c>
      <c r="AT172" s="184" t="s">
        <v>240</v>
      </c>
      <c r="AU172" s="184" t="s">
        <v>82</v>
      </c>
      <c r="AY172" s="19" t="s">
        <v>239</v>
      </c>
      <c r="BE172" s="185">
        <f>IF(N172="základní",J172,0)</f>
        <v>0</v>
      </c>
      <c r="BF172" s="185">
        <f>IF(N172="snížená",J172,0)</f>
        <v>0</v>
      </c>
      <c r="BG172" s="185">
        <f>IF(N172="zákl. přenesená",J172,0)</f>
        <v>0</v>
      </c>
      <c r="BH172" s="185">
        <f>IF(N172="sníž. přenesená",J172,0)</f>
        <v>0</v>
      </c>
      <c r="BI172" s="185">
        <f>IF(N172="nulová",J172,0)</f>
        <v>0</v>
      </c>
      <c r="BJ172" s="19" t="s">
        <v>80</v>
      </c>
      <c r="BK172" s="185">
        <f>ROUND(I172*H172,2)</f>
        <v>0</v>
      </c>
      <c r="BL172" s="19" t="s">
        <v>828</v>
      </c>
      <c r="BM172" s="184" t="s">
        <v>6135</v>
      </c>
    </row>
    <row r="173" spans="1:65" s="2" customFormat="1" ht="11.25">
      <c r="A173" s="36"/>
      <c r="B173" s="37"/>
      <c r="C173" s="38"/>
      <c r="D173" s="233" t="s">
        <v>329</v>
      </c>
      <c r="E173" s="38"/>
      <c r="F173" s="234" t="s">
        <v>1781</v>
      </c>
      <c r="G173" s="38"/>
      <c r="H173" s="38"/>
      <c r="I173" s="188"/>
      <c r="J173" s="38"/>
      <c r="K173" s="38"/>
      <c r="L173" s="41"/>
      <c r="M173" s="189"/>
      <c r="N173" s="190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329</v>
      </c>
      <c r="AU173" s="19" t="s">
        <v>82</v>
      </c>
    </row>
    <row r="174" spans="1:65" s="2" customFormat="1" ht="29.25">
      <c r="A174" s="36"/>
      <c r="B174" s="37"/>
      <c r="C174" s="38"/>
      <c r="D174" s="186" t="s">
        <v>246</v>
      </c>
      <c r="E174" s="38"/>
      <c r="F174" s="187" t="s">
        <v>898</v>
      </c>
      <c r="G174" s="38"/>
      <c r="H174" s="38"/>
      <c r="I174" s="188"/>
      <c r="J174" s="38"/>
      <c r="K174" s="38"/>
      <c r="L174" s="41"/>
      <c r="M174" s="189"/>
      <c r="N174" s="190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246</v>
      </c>
      <c r="AU174" s="19" t="s">
        <v>82</v>
      </c>
    </row>
    <row r="175" spans="1:65" s="13" customFormat="1" ht="11.25">
      <c r="B175" s="201"/>
      <c r="C175" s="202"/>
      <c r="D175" s="186" t="s">
        <v>248</v>
      </c>
      <c r="E175" s="203" t="s">
        <v>21</v>
      </c>
      <c r="F175" s="204" t="s">
        <v>6136</v>
      </c>
      <c r="G175" s="202"/>
      <c r="H175" s="205">
        <v>24</v>
      </c>
      <c r="I175" s="206"/>
      <c r="J175" s="202"/>
      <c r="K175" s="202"/>
      <c r="L175" s="207"/>
      <c r="M175" s="208"/>
      <c r="N175" s="209"/>
      <c r="O175" s="209"/>
      <c r="P175" s="209"/>
      <c r="Q175" s="209"/>
      <c r="R175" s="209"/>
      <c r="S175" s="209"/>
      <c r="T175" s="210"/>
      <c r="AT175" s="211" t="s">
        <v>248</v>
      </c>
      <c r="AU175" s="211" t="s">
        <v>82</v>
      </c>
      <c r="AV175" s="13" t="s">
        <v>82</v>
      </c>
      <c r="AW175" s="13" t="s">
        <v>34</v>
      </c>
      <c r="AX175" s="13" t="s">
        <v>73</v>
      </c>
      <c r="AY175" s="211" t="s">
        <v>239</v>
      </c>
    </row>
    <row r="176" spans="1:65" s="2" customFormat="1" ht="21.75" customHeight="1">
      <c r="A176" s="36"/>
      <c r="B176" s="37"/>
      <c r="C176" s="173" t="s">
        <v>710</v>
      </c>
      <c r="D176" s="173" t="s">
        <v>240</v>
      </c>
      <c r="E176" s="174" t="s">
        <v>1783</v>
      </c>
      <c r="F176" s="175" t="s">
        <v>1784</v>
      </c>
      <c r="G176" s="176" t="s">
        <v>470</v>
      </c>
      <c r="H176" s="177">
        <v>288</v>
      </c>
      <c r="I176" s="178"/>
      <c r="J176" s="179">
        <f>ROUND(I176*H176,2)</f>
        <v>0</v>
      </c>
      <c r="K176" s="175" t="s">
        <v>327</v>
      </c>
      <c r="L176" s="41"/>
      <c r="M176" s="180" t="s">
        <v>21</v>
      </c>
      <c r="N176" s="181" t="s">
        <v>44</v>
      </c>
      <c r="O176" s="66"/>
      <c r="P176" s="182">
        <f>O176*H176</f>
        <v>0</v>
      </c>
      <c r="Q176" s="182">
        <v>0</v>
      </c>
      <c r="R176" s="182">
        <f>Q176*H176</f>
        <v>0</v>
      </c>
      <c r="S176" s="182">
        <v>0</v>
      </c>
      <c r="T176" s="18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84" t="s">
        <v>828</v>
      </c>
      <c r="AT176" s="184" t="s">
        <v>240</v>
      </c>
      <c r="AU176" s="184" t="s">
        <v>82</v>
      </c>
      <c r="AY176" s="19" t="s">
        <v>239</v>
      </c>
      <c r="BE176" s="185">
        <f>IF(N176="základní",J176,0)</f>
        <v>0</v>
      </c>
      <c r="BF176" s="185">
        <f>IF(N176="snížená",J176,0)</f>
        <v>0</v>
      </c>
      <c r="BG176" s="185">
        <f>IF(N176="zákl. přenesená",J176,0)</f>
        <v>0</v>
      </c>
      <c r="BH176" s="185">
        <f>IF(N176="sníž. přenesená",J176,0)</f>
        <v>0</v>
      </c>
      <c r="BI176" s="185">
        <f>IF(N176="nulová",J176,0)</f>
        <v>0</v>
      </c>
      <c r="BJ176" s="19" t="s">
        <v>80</v>
      </c>
      <c r="BK176" s="185">
        <f>ROUND(I176*H176,2)</f>
        <v>0</v>
      </c>
      <c r="BL176" s="19" t="s">
        <v>828</v>
      </c>
      <c r="BM176" s="184" t="s">
        <v>6137</v>
      </c>
    </row>
    <row r="177" spans="1:65" s="2" customFormat="1" ht="11.25">
      <c r="A177" s="36"/>
      <c r="B177" s="37"/>
      <c r="C177" s="38"/>
      <c r="D177" s="233" t="s">
        <v>329</v>
      </c>
      <c r="E177" s="38"/>
      <c r="F177" s="234" t="s">
        <v>1786</v>
      </c>
      <c r="G177" s="38"/>
      <c r="H177" s="38"/>
      <c r="I177" s="188"/>
      <c r="J177" s="38"/>
      <c r="K177" s="38"/>
      <c r="L177" s="41"/>
      <c r="M177" s="189"/>
      <c r="N177" s="190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329</v>
      </c>
      <c r="AU177" s="19" t="s">
        <v>82</v>
      </c>
    </row>
    <row r="178" spans="1:65" s="2" customFormat="1" ht="29.25">
      <c r="A178" s="36"/>
      <c r="B178" s="37"/>
      <c r="C178" s="38"/>
      <c r="D178" s="186" t="s">
        <v>246</v>
      </c>
      <c r="E178" s="38"/>
      <c r="F178" s="187" t="s">
        <v>898</v>
      </c>
      <c r="G178" s="38"/>
      <c r="H178" s="38"/>
      <c r="I178" s="188"/>
      <c r="J178" s="38"/>
      <c r="K178" s="38"/>
      <c r="L178" s="41"/>
      <c r="M178" s="189"/>
      <c r="N178" s="190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246</v>
      </c>
      <c r="AU178" s="19" t="s">
        <v>82</v>
      </c>
    </row>
    <row r="179" spans="1:65" s="13" customFormat="1" ht="11.25">
      <c r="B179" s="201"/>
      <c r="C179" s="202"/>
      <c r="D179" s="186" t="s">
        <v>248</v>
      </c>
      <c r="E179" s="203" t="s">
        <v>21</v>
      </c>
      <c r="F179" s="204" t="s">
        <v>6138</v>
      </c>
      <c r="G179" s="202"/>
      <c r="H179" s="205">
        <v>288</v>
      </c>
      <c r="I179" s="206"/>
      <c r="J179" s="202"/>
      <c r="K179" s="202"/>
      <c r="L179" s="207"/>
      <c r="M179" s="208"/>
      <c r="N179" s="209"/>
      <c r="O179" s="209"/>
      <c r="P179" s="209"/>
      <c r="Q179" s="209"/>
      <c r="R179" s="209"/>
      <c r="S179" s="209"/>
      <c r="T179" s="210"/>
      <c r="AT179" s="211" t="s">
        <v>248</v>
      </c>
      <c r="AU179" s="211" t="s">
        <v>82</v>
      </c>
      <c r="AV179" s="13" t="s">
        <v>82</v>
      </c>
      <c r="AW179" s="13" t="s">
        <v>34</v>
      </c>
      <c r="AX179" s="13" t="s">
        <v>73</v>
      </c>
      <c r="AY179" s="211" t="s">
        <v>239</v>
      </c>
    </row>
    <row r="180" spans="1:65" s="11" customFormat="1" ht="25.9" customHeight="1">
      <c r="B180" s="159"/>
      <c r="C180" s="160"/>
      <c r="D180" s="161" t="s">
        <v>72</v>
      </c>
      <c r="E180" s="162" t="s">
        <v>1788</v>
      </c>
      <c r="F180" s="162" t="s">
        <v>1789</v>
      </c>
      <c r="G180" s="160"/>
      <c r="H180" s="160"/>
      <c r="I180" s="163"/>
      <c r="J180" s="164">
        <f>BK180</f>
        <v>0</v>
      </c>
      <c r="K180" s="160"/>
      <c r="L180" s="165"/>
      <c r="M180" s="166"/>
      <c r="N180" s="167"/>
      <c r="O180" s="167"/>
      <c r="P180" s="168">
        <f>SUM(P181:P186)</f>
        <v>0</v>
      </c>
      <c r="Q180" s="167"/>
      <c r="R180" s="168">
        <f>SUM(R181:R186)</f>
        <v>0</v>
      </c>
      <c r="S180" s="167"/>
      <c r="T180" s="169">
        <f>SUM(T181:T186)</f>
        <v>0</v>
      </c>
      <c r="AR180" s="170" t="s">
        <v>100</v>
      </c>
      <c r="AT180" s="171" t="s">
        <v>72</v>
      </c>
      <c r="AU180" s="171" t="s">
        <v>73</v>
      </c>
      <c r="AY180" s="170" t="s">
        <v>239</v>
      </c>
      <c r="BK180" s="172">
        <f>SUM(BK181:BK186)</f>
        <v>0</v>
      </c>
    </row>
    <row r="181" spans="1:65" s="2" customFormat="1" ht="16.5" customHeight="1">
      <c r="A181" s="36"/>
      <c r="B181" s="37"/>
      <c r="C181" s="173" t="s">
        <v>716</v>
      </c>
      <c r="D181" s="173" t="s">
        <v>240</v>
      </c>
      <c r="E181" s="174" t="s">
        <v>1790</v>
      </c>
      <c r="F181" s="175" t="s">
        <v>1791</v>
      </c>
      <c r="G181" s="176" t="s">
        <v>1792</v>
      </c>
      <c r="H181" s="177">
        <v>5</v>
      </c>
      <c r="I181" s="178"/>
      <c r="J181" s="179">
        <f>ROUND(I181*H181,2)</f>
        <v>0</v>
      </c>
      <c r="K181" s="175" t="s">
        <v>327</v>
      </c>
      <c r="L181" s="41"/>
      <c r="M181" s="180" t="s">
        <v>21</v>
      </c>
      <c r="N181" s="181" t="s">
        <v>44</v>
      </c>
      <c r="O181" s="66"/>
      <c r="P181" s="182">
        <f>O181*H181</f>
        <v>0</v>
      </c>
      <c r="Q181" s="182">
        <v>0</v>
      </c>
      <c r="R181" s="182">
        <f>Q181*H181</f>
        <v>0</v>
      </c>
      <c r="S181" s="182">
        <v>0</v>
      </c>
      <c r="T181" s="18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84" t="s">
        <v>1793</v>
      </c>
      <c r="AT181" s="184" t="s">
        <v>240</v>
      </c>
      <c r="AU181" s="184" t="s">
        <v>80</v>
      </c>
      <c r="AY181" s="19" t="s">
        <v>239</v>
      </c>
      <c r="BE181" s="185">
        <f>IF(N181="základní",J181,0)</f>
        <v>0</v>
      </c>
      <c r="BF181" s="185">
        <f>IF(N181="snížená",J181,0)</f>
        <v>0</v>
      </c>
      <c r="BG181" s="185">
        <f>IF(N181="zákl. přenesená",J181,0)</f>
        <v>0</v>
      </c>
      <c r="BH181" s="185">
        <f>IF(N181="sníž. přenesená",J181,0)</f>
        <v>0</v>
      </c>
      <c r="BI181" s="185">
        <f>IF(N181="nulová",J181,0)</f>
        <v>0</v>
      </c>
      <c r="BJ181" s="19" t="s">
        <v>80</v>
      </c>
      <c r="BK181" s="185">
        <f>ROUND(I181*H181,2)</f>
        <v>0</v>
      </c>
      <c r="BL181" s="19" t="s">
        <v>1793</v>
      </c>
      <c r="BM181" s="184" t="s">
        <v>6139</v>
      </c>
    </row>
    <row r="182" spans="1:65" s="2" customFormat="1" ht="11.25">
      <c r="A182" s="36"/>
      <c r="B182" s="37"/>
      <c r="C182" s="38"/>
      <c r="D182" s="233" t="s">
        <v>329</v>
      </c>
      <c r="E182" s="38"/>
      <c r="F182" s="234" t="s">
        <v>1795</v>
      </c>
      <c r="G182" s="38"/>
      <c r="H182" s="38"/>
      <c r="I182" s="188"/>
      <c r="J182" s="38"/>
      <c r="K182" s="38"/>
      <c r="L182" s="41"/>
      <c r="M182" s="189"/>
      <c r="N182" s="190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329</v>
      </c>
      <c r="AU182" s="19" t="s">
        <v>80</v>
      </c>
    </row>
    <row r="183" spans="1:65" s="2" customFormat="1" ht="19.5">
      <c r="A183" s="36"/>
      <c r="B183" s="37"/>
      <c r="C183" s="38"/>
      <c r="D183" s="186" t="s">
        <v>246</v>
      </c>
      <c r="E183" s="38"/>
      <c r="F183" s="187" t="s">
        <v>1796</v>
      </c>
      <c r="G183" s="38"/>
      <c r="H183" s="38"/>
      <c r="I183" s="188"/>
      <c r="J183" s="38"/>
      <c r="K183" s="38"/>
      <c r="L183" s="41"/>
      <c r="M183" s="189"/>
      <c r="N183" s="190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246</v>
      </c>
      <c r="AU183" s="19" t="s">
        <v>80</v>
      </c>
    </row>
    <row r="184" spans="1:65" s="2" customFormat="1" ht="16.5" customHeight="1">
      <c r="A184" s="36"/>
      <c r="B184" s="37"/>
      <c r="C184" s="173" t="s">
        <v>720</v>
      </c>
      <c r="D184" s="173" t="s">
        <v>240</v>
      </c>
      <c r="E184" s="174" t="s">
        <v>1797</v>
      </c>
      <c r="F184" s="175" t="s">
        <v>1798</v>
      </c>
      <c r="G184" s="176" t="s">
        <v>1792</v>
      </c>
      <c r="H184" s="177">
        <v>5</v>
      </c>
      <c r="I184" s="178"/>
      <c r="J184" s="179">
        <f>ROUND(I184*H184,2)</f>
        <v>0</v>
      </c>
      <c r="K184" s="175" t="s">
        <v>327</v>
      </c>
      <c r="L184" s="41"/>
      <c r="M184" s="180" t="s">
        <v>21</v>
      </c>
      <c r="N184" s="181" t="s">
        <v>44</v>
      </c>
      <c r="O184" s="66"/>
      <c r="P184" s="182">
        <f>O184*H184</f>
        <v>0</v>
      </c>
      <c r="Q184" s="182">
        <v>0</v>
      </c>
      <c r="R184" s="182">
        <f>Q184*H184</f>
        <v>0</v>
      </c>
      <c r="S184" s="182">
        <v>0</v>
      </c>
      <c r="T184" s="18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84" t="s">
        <v>1793</v>
      </c>
      <c r="AT184" s="184" t="s">
        <v>240</v>
      </c>
      <c r="AU184" s="184" t="s">
        <v>80</v>
      </c>
      <c r="AY184" s="19" t="s">
        <v>239</v>
      </c>
      <c r="BE184" s="185">
        <f>IF(N184="základní",J184,0)</f>
        <v>0</v>
      </c>
      <c r="BF184" s="185">
        <f>IF(N184="snížená",J184,0)</f>
        <v>0</v>
      </c>
      <c r="BG184" s="185">
        <f>IF(N184="zákl. přenesená",J184,0)</f>
        <v>0</v>
      </c>
      <c r="BH184" s="185">
        <f>IF(N184="sníž. přenesená",J184,0)</f>
        <v>0</v>
      </c>
      <c r="BI184" s="185">
        <f>IF(N184="nulová",J184,0)</f>
        <v>0</v>
      </c>
      <c r="BJ184" s="19" t="s">
        <v>80</v>
      </c>
      <c r="BK184" s="185">
        <f>ROUND(I184*H184,2)</f>
        <v>0</v>
      </c>
      <c r="BL184" s="19" t="s">
        <v>1793</v>
      </c>
      <c r="BM184" s="184" t="s">
        <v>6140</v>
      </c>
    </row>
    <row r="185" spans="1:65" s="2" customFormat="1" ht="11.25">
      <c r="A185" s="36"/>
      <c r="B185" s="37"/>
      <c r="C185" s="38"/>
      <c r="D185" s="233" t="s">
        <v>329</v>
      </c>
      <c r="E185" s="38"/>
      <c r="F185" s="234" t="s">
        <v>1800</v>
      </c>
      <c r="G185" s="38"/>
      <c r="H185" s="38"/>
      <c r="I185" s="188"/>
      <c r="J185" s="38"/>
      <c r="K185" s="38"/>
      <c r="L185" s="41"/>
      <c r="M185" s="189"/>
      <c r="N185" s="190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329</v>
      </c>
      <c r="AU185" s="19" t="s">
        <v>80</v>
      </c>
    </row>
    <row r="186" spans="1:65" s="2" customFormat="1" ht="19.5">
      <c r="A186" s="36"/>
      <c r="B186" s="37"/>
      <c r="C186" s="38"/>
      <c r="D186" s="186" t="s">
        <v>246</v>
      </c>
      <c r="E186" s="38"/>
      <c r="F186" s="187" t="s">
        <v>1796</v>
      </c>
      <c r="G186" s="38"/>
      <c r="H186" s="38"/>
      <c r="I186" s="188"/>
      <c r="J186" s="38"/>
      <c r="K186" s="38"/>
      <c r="L186" s="41"/>
      <c r="M186" s="189"/>
      <c r="N186" s="190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246</v>
      </c>
      <c r="AU186" s="19" t="s">
        <v>80</v>
      </c>
    </row>
    <row r="187" spans="1:65" s="11" customFormat="1" ht="25.9" customHeight="1">
      <c r="B187" s="159"/>
      <c r="C187" s="160"/>
      <c r="D187" s="161" t="s">
        <v>72</v>
      </c>
      <c r="E187" s="162" t="s">
        <v>998</v>
      </c>
      <c r="F187" s="162" t="s">
        <v>999</v>
      </c>
      <c r="G187" s="160"/>
      <c r="H187" s="160"/>
      <c r="I187" s="163"/>
      <c r="J187" s="164">
        <f>BK187</f>
        <v>0</v>
      </c>
      <c r="K187" s="160"/>
      <c r="L187" s="165"/>
      <c r="M187" s="166"/>
      <c r="N187" s="167"/>
      <c r="O187" s="167"/>
      <c r="P187" s="168">
        <f>P188+P195</f>
        <v>0</v>
      </c>
      <c r="Q187" s="167"/>
      <c r="R187" s="168">
        <f>R188+R195</f>
        <v>0</v>
      </c>
      <c r="S187" s="167"/>
      <c r="T187" s="169">
        <f>T188+T195</f>
        <v>0</v>
      </c>
      <c r="AR187" s="170" t="s">
        <v>275</v>
      </c>
      <c r="AT187" s="171" t="s">
        <v>72</v>
      </c>
      <c r="AU187" s="171" t="s">
        <v>73</v>
      </c>
      <c r="AY187" s="170" t="s">
        <v>239</v>
      </c>
      <c r="BK187" s="172">
        <f>BK188+BK195</f>
        <v>0</v>
      </c>
    </row>
    <row r="188" spans="1:65" s="11" customFormat="1" ht="22.9" customHeight="1">
      <c r="B188" s="159"/>
      <c r="C188" s="160"/>
      <c r="D188" s="161" t="s">
        <v>72</v>
      </c>
      <c r="E188" s="231" t="s">
        <v>1000</v>
      </c>
      <c r="F188" s="231" t="s">
        <v>1001</v>
      </c>
      <c r="G188" s="160"/>
      <c r="H188" s="160"/>
      <c r="I188" s="163"/>
      <c r="J188" s="232">
        <f>BK188</f>
        <v>0</v>
      </c>
      <c r="K188" s="160"/>
      <c r="L188" s="165"/>
      <c r="M188" s="166"/>
      <c r="N188" s="167"/>
      <c r="O188" s="167"/>
      <c r="P188" s="168">
        <f>SUM(P189:P194)</f>
        <v>0</v>
      </c>
      <c r="Q188" s="167"/>
      <c r="R188" s="168">
        <f>SUM(R189:R194)</f>
        <v>0</v>
      </c>
      <c r="S188" s="167"/>
      <c r="T188" s="169">
        <f>SUM(T189:T194)</f>
        <v>0</v>
      </c>
      <c r="AR188" s="170" t="s">
        <v>275</v>
      </c>
      <c r="AT188" s="171" t="s">
        <v>72</v>
      </c>
      <c r="AU188" s="171" t="s">
        <v>80</v>
      </c>
      <c r="AY188" s="170" t="s">
        <v>239</v>
      </c>
      <c r="BK188" s="172">
        <f>SUM(BK189:BK194)</f>
        <v>0</v>
      </c>
    </row>
    <row r="189" spans="1:65" s="2" customFormat="1" ht="16.5" customHeight="1">
      <c r="A189" s="36"/>
      <c r="B189" s="37"/>
      <c r="C189" s="173" t="s">
        <v>724</v>
      </c>
      <c r="D189" s="173" t="s">
        <v>240</v>
      </c>
      <c r="E189" s="174" t="s">
        <v>1809</v>
      </c>
      <c r="F189" s="175" t="s">
        <v>1810</v>
      </c>
      <c r="G189" s="176" t="s">
        <v>1612</v>
      </c>
      <c r="H189" s="177">
        <v>1</v>
      </c>
      <c r="I189" s="178"/>
      <c r="J189" s="179">
        <f>ROUND(I189*H189,2)</f>
        <v>0</v>
      </c>
      <c r="K189" s="175" t="s">
        <v>327</v>
      </c>
      <c r="L189" s="41"/>
      <c r="M189" s="180" t="s">
        <v>21</v>
      </c>
      <c r="N189" s="181" t="s">
        <v>44</v>
      </c>
      <c r="O189" s="66"/>
      <c r="P189" s="182">
        <f>O189*H189</f>
        <v>0</v>
      </c>
      <c r="Q189" s="182">
        <v>0</v>
      </c>
      <c r="R189" s="182">
        <f>Q189*H189</f>
        <v>0</v>
      </c>
      <c r="S189" s="182">
        <v>0</v>
      </c>
      <c r="T189" s="18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84" t="s">
        <v>1005</v>
      </c>
      <c r="AT189" s="184" t="s">
        <v>240</v>
      </c>
      <c r="AU189" s="184" t="s">
        <v>82</v>
      </c>
      <c r="AY189" s="19" t="s">
        <v>239</v>
      </c>
      <c r="BE189" s="185">
        <f>IF(N189="základní",J189,0)</f>
        <v>0</v>
      </c>
      <c r="BF189" s="185">
        <f>IF(N189="snížená",J189,0)</f>
        <v>0</v>
      </c>
      <c r="BG189" s="185">
        <f>IF(N189="zákl. přenesená",J189,0)</f>
        <v>0</v>
      </c>
      <c r="BH189" s="185">
        <f>IF(N189="sníž. přenesená",J189,0)</f>
        <v>0</v>
      </c>
      <c r="BI189" s="185">
        <f>IF(N189="nulová",J189,0)</f>
        <v>0</v>
      </c>
      <c r="BJ189" s="19" t="s">
        <v>80</v>
      </c>
      <c r="BK189" s="185">
        <f>ROUND(I189*H189,2)</f>
        <v>0</v>
      </c>
      <c r="BL189" s="19" t="s">
        <v>1005</v>
      </c>
      <c r="BM189" s="184" t="s">
        <v>6141</v>
      </c>
    </row>
    <row r="190" spans="1:65" s="2" customFormat="1" ht="11.25">
      <c r="A190" s="36"/>
      <c r="B190" s="37"/>
      <c r="C190" s="38"/>
      <c r="D190" s="233" t="s">
        <v>329</v>
      </c>
      <c r="E190" s="38"/>
      <c r="F190" s="234" t="s">
        <v>1812</v>
      </c>
      <c r="G190" s="38"/>
      <c r="H190" s="38"/>
      <c r="I190" s="188"/>
      <c r="J190" s="38"/>
      <c r="K190" s="38"/>
      <c r="L190" s="41"/>
      <c r="M190" s="189"/>
      <c r="N190" s="190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329</v>
      </c>
      <c r="AU190" s="19" t="s">
        <v>82</v>
      </c>
    </row>
    <row r="191" spans="1:65" s="2" customFormat="1" ht="16.5" customHeight="1">
      <c r="A191" s="36"/>
      <c r="B191" s="37"/>
      <c r="C191" s="173" t="s">
        <v>730</v>
      </c>
      <c r="D191" s="173" t="s">
        <v>240</v>
      </c>
      <c r="E191" s="174" t="s">
        <v>1813</v>
      </c>
      <c r="F191" s="175" t="s">
        <v>1814</v>
      </c>
      <c r="G191" s="176" t="s">
        <v>1612</v>
      </c>
      <c r="H191" s="177">
        <v>1</v>
      </c>
      <c r="I191" s="178"/>
      <c r="J191" s="179">
        <f>ROUND(I191*H191,2)</f>
        <v>0</v>
      </c>
      <c r="K191" s="175" t="s">
        <v>327</v>
      </c>
      <c r="L191" s="41"/>
      <c r="M191" s="180" t="s">
        <v>21</v>
      </c>
      <c r="N191" s="181" t="s">
        <v>44</v>
      </c>
      <c r="O191" s="66"/>
      <c r="P191" s="182">
        <f>O191*H191</f>
        <v>0</v>
      </c>
      <c r="Q191" s="182">
        <v>0</v>
      </c>
      <c r="R191" s="182">
        <f>Q191*H191</f>
        <v>0</v>
      </c>
      <c r="S191" s="182">
        <v>0</v>
      </c>
      <c r="T191" s="18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84" t="s">
        <v>1005</v>
      </c>
      <c r="AT191" s="184" t="s">
        <v>240</v>
      </c>
      <c r="AU191" s="184" t="s">
        <v>82</v>
      </c>
      <c r="AY191" s="19" t="s">
        <v>239</v>
      </c>
      <c r="BE191" s="185">
        <f>IF(N191="základní",J191,0)</f>
        <v>0</v>
      </c>
      <c r="BF191" s="185">
        <f>IF(N191="snížená",J191,0)</f>
        <v>0</v>
      </c>
      <c r="BG191" s="185">
        <f>IF(N191="zákl. přenesená",J191,0)</f>
        <v>0</v>
      </c>
      <c r="BH191" s="185">
        <f>IF(N191="sníž. přenesená",J191,0)</f>
        <v>0</v>
      </c>
      <c r="BI191" s="185">
        <f>IF(N191="nulová",J191,0)</f>
        <v>0</v>
      </c>
      <c r="BJ191" s="19" t="s">
        <v>80</v>
      </c>
      <c r="BK191" s="185">
        <f>ROUND(I191*H191,2)</f>
        <v>0</v>
      </c>
      <c r="BL191" s="19" t="s">
        <v>1005</v>
      </c>
      <c r="BM191" s="184" t="s">
        <v>6142</v>
      </c>
    </row>
    <row r="192" spans="1:65" s="2" customFormat="1" ht="11.25">
      <c r="A192" s="36"/>
      <c r="B192" s="37"/>
      <c r="C192" s="38"/>
      <c r="D192" s="233" t="s">
        <v>329</v>
      </c>
      <c r="E192" s="38"/>
      <c r="F192" s="234" t="s">
        <v>1816</v>
      </c>
      <c r="G192" s="38"/>
      <c r="H192" s="38"/>
      <c r="I192" s="188"/>
      <c r="J192" s="38"/>
      <c r="K192" s="38"/>
      <c r="L192" s="41"/>
      <c r="M192" s="189"/>
      <c r="N192" s="190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329</v>
      </c>
      <c r="AU192" s="19" t="s">
        <v>82</v>
      </c>
    </row>
    <row r="193" spans="1:65" s="2" customFormat="1" ht="16.5" customHeight="1">
      <c r="A193" s="36"/>
      <c r="B193" s="37"/>
      <c r="C193" s="173" t="s">
        <v>734</v>
      </c>
      <c r="D193" s="173" t="s">
        <v>240</v>
      </c>
      <c r="E193" s="174" t="s">
        <v>1817</v>
      </c>
      <c r="F193" s="175" t="s">
        <v>1818</v>
      </c>
      <c r="G193" s="176" t="s">
        <v>1612</v>
      </c>
      <c r="H193" s="177">
        <v>1</v>
      </c>
      <c r="I193" s="178"/>
      <c r="J193" s="179">
        <f>ROUND(I193*H193,2)</f>
        <v>0</v>
      </c>
      <c r="K193" s="175" t="s">
        <v>327</v>
      </c>
      <c r="L193" s="41"/>
      <c r="M193" s="180" t="s">
        <v>21</v>
      </c>
      <c r="N193" s="181" t="s">
        <v>44</v>
      </c>
      <c r="O193" s="66"/>
      <c r="P193" s="182">
        <f>O193*H193</f>
        <v>0</v>
      </c>
      <c r="Q193" s="182">
        <v>0</v>
      </c>
      <c r="R193" s="182">
        <f>Q193*H193</f>
        <v>0</v>
      </c>
      <c r="S193" s="182">
        <v>0</v>
      </c>
      <c r="T193" s="18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84" t="s">
        <v>1005</v>
      </c>
      <c r="AT193" s="184" t="s">
        <v>240</v>
      </c>
      <c r="AU193" s="184" t="s">
        <v>82</v>
      </c>
      <c r="AY193" s="19" t="s">
        <v>239</v>
      </c>
      <c r="BE193" s="185">
        <f>IF(N193="základní",J193,0)</f>
        <v>0</v>
      </c>
      <c r="BF193" s="185">
        <f>IF(N193="snížená",J193,0)</f>
        <v>0</v>
      </c>
      <c r="BG193" s="185">
        <f>IF(N193="zákl. přenesená",J193,0)</f>
        <v>0</v>
      </c>
      <c r="BH193" s="185">
        <f>IF(N193="sníž. přenesená",J193,0)</f>
        <v>0</v>
      </c>
      <c r="BI193" s="185">
        <f>IF(N193="nulová",J193,0)</f>
        <v>0</v>
      </c>
      <c r="BJ193" s="19" t="s">
        <v>80</v>
      </c>
      <c r="BK193" s="185">
        <f>ROUND(I193*H193,2)</f>
        <v>0</v>
      </c>
      <c r="BL193" s="19" t="s">
        <v>1005</v>
      </c>
      <c r="BM193" s="184" t="s">
        <v>6143</v>
      </c>
    </row>
    <row r="194" spans="1:65" s="2" customFormat="1" ht="11.25">
      <c r="A194" s="36"/>
      <c r="B194" s="37"/>
      <c r="C194" s="38"/>
      <c r="D194" s="233" t="s">
        <v>329</v>
      </c>
      <c r="E194" s="38"/>
      <c r="F194" s="234" t="s">
        <v>1820</v>
      </c>
      <c r="G194" s="38"/>
      <c r="H194" s="38"/>
      <c r="I194" s="188"/>
      <c r="J194" s="38"/>
      <c r="K194" s="38"/>
      <c r="L194" s="41"/>
      <c r="M194" s="189"/>
      <c r="N194" s="190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329</v>
      </c>
      <c r="AU194" s="19" t="s">
        <v>82</v>
      </c>
    </row>
    <row r="195" spans="1:65" s="11" customFormat="1" ht="22.9" customHeight="1">
      <c r="B195" s="159"/>
      <c r="C195" s="160"/>
      <c r="D195" s="161" t="s">
        <v>72</v>
      </c>
      <c r="E195" s="231" t="s">
        <v>1821</v>
      </c>
      <c r="F195" s="231" t="s">
        <v>1822</v>
      </c>
      <c r="G195" s="160"/>
      <c r="H195" s="160"/>
      <c r="I195" s="163"/>
      <c r="J195" s="232">
        <f>BK195</f>
        <v>0</v>
      </c>
      <c r="K195" s="160"/>
      <c r="L195" s="165"/>
      <c r="M195" s="166"/>
      <c r="N195" s="167"/>
      <c r="O195" s="167"/>
      <c r="P195" s="168">
        <f>SUM(P196:P201)</f>
        <v>0</v>
      </c>
      <c r="Q195" s="167"/>
      <c r="R195" s="168">
        <f>SUM(R196:R201)</f>
        <v>0</v>
      </c>
      <c r="S195" s="167"/>
      <c r="T195" s="169">
        <f>SUM(T196:T201)</f>
        <v>0</v>
      </c>
      <c r="AR195" s="170" t="s">
        <v>275</v>
      </c>
      <c r="AT195" s="171" t="s">
        <v>72</v>
      </c>
      <c r="AU195" s="171" t="s">
        <v>80</v>
      </c>
      <c r="AY195" s="170" t="s">
        <v>239</v>
      </c>
      <c r="BK195" s="172">
        <f>SUM(BK196:BK201)</f>
        <v>0</v>
      </c>
    </row>
    <row r="196" spans="1:65" s="2" customFormat="1" ht="16.5" customHeight="1">
      <c r="A196" s="36"/>
      <c r="B196" s="37"/>
      <c r="C196" s="173" t="s">
        <v>738</v>
      </c>
      <c r="D196" s="173" t="s">
        <v>240</v>
      </c>
      <c r="E196" s="174" t="s">
        <v>1823</v>
      </c>
      <c r="F196" s="175" t="s">
        <v>1824</v>
      </c>
      <c r="G196" s="176" t="s">
        <v>1612</v>
      </c>
      <c r="H196" s="177">
        <v>1</v>
      </c>
      <c r="I196" s="178"/>
      <c r="J196" s="179">
        <f>ROUND(I196*H196,2)</f>
        <v>0</v>
      </c>
      <c r="K196" s="175" t="s">
        <v>327</v>
      </c>
      <c r="L196" s="41"/>
      <c r="M196" s="180" t="s">
        <v>21</v>
      </c>
      <c r="N196" s="181" t="s">
        <v>44</v>
      </c>
      <c r="O196" s="66"/>
      <c r="P196" s="182">
        <f>O196*H196</f>
        <v>0</v>
      </c>
      <c r="Q196" s="182">
        <v>0</v>
      </c>
      <c r="R196" s="182">
        <f>Q196*H196</f>
        <v>0</v>
      </c>
      <c r="S196" s="182">
        <v>0</v>
      </c>
      <c r="T196" s="18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84" t="s">
        <v>1005</v>
      </c>
      <c r="AT196" s="184" t="s">
        <v>240</v>
      </c>
      <c r="AU196" s="184" t="s">
        <v>82</v>
      </c>
      <c r="AY196" s="19" t="s">
        <v>239</v>
      </c>
      <c r="BE196" s="185">
        <f>IF(N196="základní",J196,0)</f>
        <v>0</v>
      </c>
      <c r="BF196" s="185">
        <f>IF(N196="snížená",J196,0)</f>
        <v>0</v>
      </c>
      <c r="BG196" s="185">
        <f>IF(N196="zákl. přenesená",J196,0)</f>
        <v>0</v>
      </c>
      <c r="BH196" s="185">
        <f>IF(N196="sníž. přenesená",J196,0)</f>
        <v>0</v>
      </c>
      <c r="BI196" s="185">
        <f>IF(N196="nulová",J196,0)</f>
        <v>0</v>
      </c>
      <c r="BJ196" s="19" t="s">
        <v>80</v>
      </c>
      <c r="BK196" s="185">
        <f>ROUND(I196*H196,2)</f>
        <v>0</v>
      </c>
      <c r="BL196" s="19" t="s">
        <v>1005</v>
      </c>
      <c r="BM196" s="184" t="s">
        <v>6144</v>
      </c>
    </row>
    <row r="197" spans="1:65" s="2" customFormat="1" ht="11.25">
      <c r="A197" s="36"/>
      <c r="B197" s="37"/>
      <c r="C197" s="38"/>
      <c r="D197" s="233" t="s">
        <v>329</v>
      </c>
      <c r="E197" s="38"/>
      <c r="F197" s="234" t="s">
        <v>1826</v>
      </c>
      <c r="G197" s="38"/>
      <c r="H197" s="38"/>
      <c r="I197" s="188"/>
      <c r="J197" s="38"/>
      <c r="K197" s="38"/>
      <c r="L197" s="41"/>
      <c r="M197" s="189"/>
      <c r="N197" s="190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329</v>
      </c>
      <c r="AU197" s="19" t="s">
        <v>82</v>
      </c>
    </row>
    <row r="198" spans="1:65" s="2" customFormat="1" ht="16.5" customHeight="1">
      <c r="A198" s="36"/>
      <c r="B198" s="37"/>
      <c r="C198" s="173" t="s">
        <v>743</v>
      </c>
      <c r="D198" s="173" t="s">
        <v>240</v>
      </c>
      <c r="E198" s="174" t="s">
        <v>1827</v>
      </c>
      <c r="F198" s="175" t="s">
        <v>1828</v>
      </c>
      <c r="G198" s="176" t="s">
        <v>1612</v>
      </c>
      <c r="H198" s="177">
        <v>1</v>
      </c>
      <c r="I198" s="178"/>
      <c r="J198" s="179">
        <f>ROUND(I198*H198,2)</f>
        <v>0</v>
      </c>
      <c r="K198" s="175" t="s">
        <v>327</v>
      </c>
      <c r="L198" s="41"/>
      <c r="M198" s="180" t="s">
        <v>21</v>
      </c>
      <c r="N198" s="181" t="s">
        <v>44</v>
      </c>
      <c r="O198" s="66"/>
      <c r="P198" s="182">
        <f>O198*H198</f>
        <v>0</v>
      </c>
      <c r="Q198" s="182">
        <v>0</v>
      </c>
      <c r="R198" s="182">
        <f>Q198*H198</f>
        <v>0</v>
      </c>
      <c r="S198" s="182">
        <v>0</v>
      </c>
      <c r="T198" s="18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84" t="s">
        <v>1005</v>
      </c>
      <c r="AT198" s="184" t="s">
        <v>240</v>
      </c>
      <c r="AU198" s="184" t="s">
        <v>82</v>
      </c>
      <c r="AY198" s="19" t="s">
        <v>239</v>
      </c>
      <c r="BE198" s="185">
        <f>IF(N198="základní",J198,0)</f>
        <v>0</v>
      </c>
      <c r="BF198" s="185">
        <f>IF(N198="snížená",J198,0)</f>
        <v>0</v>
      </c>
      <c r="BG198" s="185">
        <f>IF(N198="zákl. přenesená",J198,0)</f>
        <v>0</v>
      </c>
      <c r="BH198" s="185">
        <f>IF(N198="sníž. přenesená",J198,0)</f>
        <v>0</v>
      </c>
      <c r="BI198" s="185">
        <f>IF(N198="nulová",J198,0)</f>
        <v>0</v>
      </c>
      <c r="BJ198" s="19" t="s">
        <v>80</v>
      </c>
      <c r="BK198" s="185">
        <f>ROUND(I198*H198,2)</f>
        <v>0</v>
      </c>
      <c r="BL198" s="19" t="s">
        <v>1005</v>
      </c>
      <c r="BM198" s="184" t="s">
        <v>6145</v>
      </c>
    </row>
    <row r="199" spans="1:65" s="2" customFormat="1" ht="11.25">
      <c r="A199" s="36"/>
      <c r="B199" s="37"/>
      <c r="C199" s="38"/>
      <c r="D199" s="233" t="s">
        <v>329</v>
      </c>
      <c r="E199" s="38"/>
      <c r="F199" s="234" t="s">
        <v>1830</v>
      </c>
      <c r="G199" s="38"/>
      <c r="H199" s="38"/>
      <c r="I199" s="188"/>
      <c r="J199" s="38"/>
      <c r="K199" s="38"/>
      <c r="L199" s="41"/>
      <c r="M199" s="189"/>
      <c r="N199" s="190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329</v>
      </c>
      <c r="AU199" s="19" t="s">
        <v>82</v>
      </c>
    </row>
    <row r="200" spans="1:65" s="2" customFormat="1" ht="16.5" customHeight="1">
      <c r="A200" s="36"/>
      <c r="B200" s="37"/>
      <c r="C200" s="173" t="s">
        <v>751</v>
      </c>
      <c r="D200" s="173" t="s">
        <v>240</v>
      </c>
      <c r="E200" s="174" t="s">
        <v>1831</v>
      </c>
      <c r="F200" s="175" t="s">
        <v>1832</v>
      </c>
      <c r="G200" s="176" t="s">
        <v>1612</v>
      </c>
      <c r="H200" s="177">
        <v>1</v>
      </c>
      <c r="I200" s="178"/>
      <c r="J200" s="179">
        <f>ROUND(I200*H200,2)</f>
        <v>0</v>
      </c>
      <c r="K200" s="175" t="s">
        <v>327</v>
      </c>
      <c r="L200" s="41"/>
      <c r="M200" s="180" t="s">
        <v>21</v>
      </c>
      <c r="N200" s="181" t="s">
        <v>44</v>
      </c>
      <c r="O200" s="66"/>
      <c r="P200" s="182">
        <f>O200*H200</f>
        <v>0</v>
      </c>
      <c r="Q200" s="182">
        <v>0</v>
      </c>
      <c r="R200" s="182">
        <f>Q200*H200</f>
        <v>0</v>
      </c>
      <c r="S200" s="182">
        <v>0</v>
      </c>
      <c r="T200" s="18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84" t="s">
        <v>1005</v>
      </c>
      <c r="AT200" s="184" t="s">
        <v>240</v>
      </c>
      <c r="AU200" s="184" t="s">
        <v>82</v>
      </c>
      <c r="AY200" s="19" t="s">
        <v>239</v>
      </c>
      <c r="BE200" s="185">
        <f>IF(N200="základní",J200,0)</f>
        <v>0</v>
      </c>
      <c r="BF200" s="185">
        <f>IF(N200="snížená",J200,0)</f>
        <v>0</v>
      </c>
      <c r="BG200" s="185">
        <f>IF(N200="zákl. přenesená",J200,0)</f>
        <v>0</v>
      </c>
      <c r="BH200" s="185">
        <f>IF(N200="sníž. přenesená",J200,0)</f>
        <v>0</v>
      </c>
      <c r="BI200" s="185">
        <f>IF(N200="nulová",J200,0)</f>
        <v>0</v>
      </c>
      <c r="BJ200" s="19" t="s">
        <v>80</v>
      </c>
      <c r="BK200" s="185">
        <f>ROUND(I200*H200,2)</f>
        <v>0</v>
      </c>
      <c r="BL200" s="19" t="s">
        <v>1005</v>
      </c>
      <c r="BM200" s="184" t="s">
        <v>6146</v>
      </c>
    </row>
    <row r="201" spans="1:65" s="2" customFormat="1" ht="11.25">
      <c r="A201" s="36"/>
      <c r="B201" s="37"/>
      <c r="C201" s="38"/>
      <c r="D201" s="233" t="s">
        <v>329</v>
      </c>
      <c r="E201" s="38"/>
      <c r="F201" s="234" t="s">
        <v>1834</v>
      </c>
      <c r="G201" s="38"/>
      <c r="H201" s="38"/>
      <c r="I201" s="188"/>
      <c r="J201" s="38"/>
      <c r="K201" s="38"/>
      <c r="L201" s="41"/>
      <c r="M201" s="256"/>
      <c r="N201" s="257"/>
      <c r="O201" s="258"/>
      <c r="P201" s="258"/>
      <c r="Q201" s="258"/>
      <c r="R201" s="258"/>
      <c r="S201" s="258"/>
      <c r="T201" s="259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329</v>
      </c>
      <c r="AU201" s="19" t="s">
        <v>82</v>
      </c>
    </row>
    <row r="202" spans="1:65" s="2" customFormat="1" ht="6.95" customHeight="1">
      <c r="A202" s="36"/>
      <c r="B202" s="49"/>
      <c r="C202" s="50"/>
      <c r="D202" s="50"/>
      <c r="E202" s="50"/>
      <c r="F202" s="50"/>
      <c r="G202" s="50"/>
      <c r="H202" s="50"/>
      <c r="I202" s="50"/>
      <c r="J202" s="50"/>
      <c r="K202" s="50"/>
      <c r="L202" s="41"/>
      <c r="M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</row>
  </sheetData>
  <sheetProtection algorithmName="SHA-512" hashValue="aEGRX3JUsQuuKQjIAyWzHB/WeNd/0krQ9MeYSWjvNoT3ad6eN24Bw9iQgufSJxre+lS71BnV6vbm54dGZlAotQ==" saltValue="vbZhfjUH1jqjv4gvt0KuL6+d6ezOVofbbwMqMSckU6Zc7uNYdZOka5F3AdJneAzEM2s3kP+dqmaPpAzsNt/eaA==" spinCount="100000" sheet="1" objects="1" scenarios="1" formatColumns="0" formatRows="0" autoFilter="0"/>
  <autoFilter ref="C92:K201" xr:uid="{00000000-0009-0000-0000-000021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2100-000000000000}"/>
    <hyperlink ref="F101" r:id="rId2" xr:uid="{00000000-0004-0000-2100-000001000000}"/>
    <hyperlink ref="F105" r:id="rId3" xr:uid="{00000000-0004-0000-2100-000002000000}"/>
    <hyperlink ref="F109" r:id="rId4" xr:uid="{00000000-0004-0000-2100-000003000000}"/>
    <hyperlink ref="F115" r:id="rId5" xr:uid="{00000000-0004-0000-2100-000004000000}"/>
    <hyperlink ref="F121" r:id="rId6" xr:uid="{00000000-0004-0000-2100-000005000000}"/>
    <hyperlink ref="F123" r:id="rId7" xr:uid="{00000000-0004-0000-2100-000006000000}"/>
    <hyperlink ref="F126" r:id="rId8" xr:uid="{00000000-0004-0000-2100-000007000000}"/>
    <hyperlink ref="F129" r:id="rId9" xr:uid="{00000000-0004-0000-2100-000008000000}"/>
    <hyperlink ref="F132" r:id="rId10" xr:uid="{00000000-0004-0000-2100-000009000000}"/>
    <hyperlink ref="F136" r:id="rId11" xr:uid="{00000000-0004-0000-2100-00000A000000}"/>
    <hyperlink ref="F143" r:id="rId12" xr:uid="{00000000-0004-0000-2100-00000B000000}"/>
    <hyperlink ref="F147" r:id="rId13" xr:uid="{00000000-0004-0000-2100-00000C000000}"/>
    <hyperlink ref="F149" r:id="rId14" xr:uid="{00000000-0004-0000-2100-00000D000000}"/>
    <hyperlink ref="F153" r:id="rId15" xr:uid="{00000000-0004-0000-2100-00000E000000}"/>
    <hyperlink ref="F156" r:id="rId16" xr:uid="{00000000-0004-0000-2100-00000F000000}"/>
    <hyperlink ref="F162" r:id="rId17" xr:uid="{00000000-0004-0000-2100-000010000000}"/>
    <hyperlink ref="F166" r:id="rId18" xr:uid="{00000000-0004-0000-2100-000011000000}"/>
    <hyperlink ref="F169" r:id="rId19" xr:uid="{00000000-0004-0000-2100-000012000000}"/>
    <hyperlink ref="F173" r:id="rId20" xr:uid="{00000000-0004-0000-2100-000013000000}"/>
    <hyperlink ref="F177" r:id="rId21" xr:uid="{00000000-0004-0000-2100-000014000000}"/>
    <hyperlink ref="F182" r:id="rId22" xr:uid="{00000000-0004-0000-2100-000015000000}"/>
    <hyperlink ref="F185" r:id="rId23" xr:uid="{00000000-0004-0000-2100-000016000000}"/>
    <hyperlink ref="F190" r:id="rId24" xr:uid="{00000000-0004-0000-2100-000017000000}"/>
    <hyperlink ref="F192" r:id="rId25" xr:uid="{00000000-0004-0000-2100-000018000000}"/>
    <hyperlink ref="F194" r:id="rId26" xr:uid="{00000000-0004-0000-2100-000019000000}"/>
    <hyperlink ref="F197" r:id="rId27" xr:uid="{00000000-0004-0000-2100-00001A000000}"/>
    <hyperlink ref="F199" r:id="rId28" xr:uid="{00000000-0004-0000-2100-00001B000000}"/>
    <hyperlink ref="F201" r:id="rId29" xr:uid="{00000000-0004-0000-2100-00001C000000}"/>
  </hyperlinks>
  <pageMargins left="0.39370078740157483" right="0.39370078740157483" top="0.39370078740157483" bottom="0.39370078740157483" header="0" footer="0"/>
  <pageSetup paperSize="9" scale="84" fitToHeight="100" orientation="landscape" r:id="rId30"/>
  <headerFooter>
    <oddFooter>&amp;CStrana &amp;P z &amp;N</oddFooter>
  </headerFooter>
  <drawing r:id="rId3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2:BM13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202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s="1" customFormat="1" ht="12" customHeight="1">
      <c r="B8" s="22"/>
      <c r="D8" s="114" t="s">
        <v>212</v>
      </c>
      <c r="L8" s="22"/>
    </row>
    <row r="9" spans="1:46" s="2" customFormat="1" ht="16.5" customHeight="1">
      <c r="A9" s="36"/>
      <c r="B9" s="41"/>
      <c r="C9" s="36"/>
      <c r="D9" s="36"/>
      <c r="E9" s="406" t="s">
        <v>1019</v>
      </c>
      <c r="F9" s="408"/>
      <c r="G9" s="408"/>
      <c r="H9" s="408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214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09" t="s">
        <v>6147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21</v>
      </c>
      <c r="G13" s="36"/>
      <c r="H13" s="36"/>
      <c r="I13" s="114" t="s">
        <v>20</v>
      </c>
      <c r="J13" s="105" t="s">
        <v>21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22</v>
      </c>
      <c r="E14" s="36"/>
      <c r="F14" s="105" t="s">
        <v>23</v>
      </c>
      <c r="G14" s="36"/>
      <c r="H14" s="36"/>
      <c r="I14" s="114" t="s">
        <v>24</v>
      </c>
      <c r="J14" s="116" t="str">
        <f>'Rekapitulace stavby'!AN8</f>
        <v>29. 3. 2022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26</v>
      </c>
      <c r="E16" s="36"/>
      <c r="F16" s="36"/>
      <c r="G16" s="36"/>
      <c r="H16" s="36"/>
      <c r="I16" s="114" t="s">
        <v>27</v>
      </c>
      <c r="J16" s="105" t="s">
        <v>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21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27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0" t="str">
        <f>'Rekapitulace stavby'!E14</f>
        <v>Vyplň údaj</v>
      </c>
      <c r="F20" s="411"/>
      <c r="G20" s="411"/>
      <c r="H20" s="411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27</v>
      </c>
      <c r="J22" s="105" t="s">
        <v>21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33</v>
      </c>
      <c r="F23" s="36"/>
      <c r="G23" s="36"/>
      <c r="H23" s="36"/>
      <c r="I23" s="114" t="s">
        <v>29</v>
      </c>
      <c r="J23" s="105" t="s">
        <v>21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35</v>
      </c>
      <c r="E25" s="36"/>
      <c r="F25" s="36"/>
      <c r="G25" s="36"/>
      <c r="H25" s="36"/>
      <c r="I25" s="114" t="s">
        <v>27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47.25" customHeight="1">
      <c r="A29" s="117"/>
      <c r="B29" s="118"/>
      <c r="C29" s="117"/>
      <c r="D29" s="117"/>
      <c r="E29" s="412" t="s">
        <v>216</v>
      </c>
      <c r="F29" s="412"/>
      <c r="G29" s="412"/>
      <c r="H29" s="412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ROUND(J91,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ROUND((SUM(BE91:BE136)),  2)</f>
        <v>0</v>
      </c>
      <c r="G35" s="36"/>
      <c r="H35" s="36"/>
      <c r="I35" s="126">
        <v>0.21</v>
      </c>
      <c r="J35" s="125">
        <f>ROUND(((SUM(BE91:BE136))*I35),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ROUND((SUM(BF91:BF136)),  2)</f>
        <v>0</v>
      </c>
      <c r="G36" s="36"/>
      <c r="H36" s="36"/>
      <c r="I36" s="126">
        <v>0.15</v>
      </c>
      <c r="J36" s="125">
        <f>ROUND(((SUM(BF91:BF136))*I36),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ROUND((SUM(BG91:BG136)),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ROUND((SUM(BH91:BH136)),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ROUND((SUM(BI91:BI136)),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217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3" t="str">
        <f>E7</f>
        <v>Západní vstupní prostranství do areálu Kamencového jezera - B1 Přemyslova</v>
      </c>
      <c r="F50" s="414"/>
      <c r="G50" s="414"/>
      <c r="H50" s="414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212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3" t="s">
        <v>1019</v>
      </c>
      <c r="F52" s="415"/>
      <c r="G52" s="415"/>
      <c r="H52" s="415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214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87" t="str">
        <f>E11</f>
        <v>SO 11 - SDĚLOVACÍ VEDENÍ</v>
      </c>
      <c r="F54" s="415"/>
      <c r="G54" s="415"/>
      <c r="H54" s="415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Přemyslova, Chomutov</v>
      </c>
      <c r="G56" s="38"/>
      <c r="H56" s="38"/>
      <c r="I56" s="31" t="s">
        <v>24</v>
      </c>
      <c r="J56" s="61" t="str">
        <f>IF(J14="","",J14)</f>
        <v>29. 3. 2022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Statutární město Chomutov</v>
      </c>
      <c r="G58" s="38"/>
      <c r="H58" s="38"/>
      <c r="I58" s="31" t="s">
        <v>32</v>
      </c>
      <c r="J58" s="34" t="str">
        <f>E23</f>
        <v>refuel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35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218</v>
      </c>
      <c r="D61" s="139"/>
      <c r="E61" s="139"/>
      <c r="F61" s="139"/>
      <c r="G61" s="139"/>
      <c r="H61" s="139"/>
      <c r="I61" s="139"/>
      <c r="J61" s="140" t="s">
        <v>219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J91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220</v>
      </c>
    </row>
    <row r="64" spans="1:47" s="9" customFormat="1" ht="24.95" customHeight="1">
      <c r="B64" s="142"/>
      <c r="C64" s="143"/>
      <c r="D64" s="144" t="s">
        <v>1570</v>
      </c>
      <c r="E64" s="145"/>
      <c r="F64" s="145"/>
      <c r="G64" s="145"/>
      <c r="H64" s="145"/>
      <c r="I64" s="145"/>
      <c r="J64" s="146">
        <f>J92</f>
        <v>0</v>
      </c>
      <c r="K64" s="143"/>
      <c r="L64" s="147"/>
    </row>
    <row r="65" spans="1:31" s="15" customFormat="1" ht="19.899999999999999" customHeight="1">
      <c r="B65" s="226"/>
      <c r="C65" s="99"/>
      <c r="D65" s="227" t="s">
        <v>1572</v>
      </c>
      <c r="E65" s="228"/>
      <c r="F65" s="228"/>
      <c r="G65" s="228"/>
      <c r="H65" s="228"/>
      <c r="I65" s="228"/>
      <c r="J65" s="229">
        <f>J93</f>
        <v>0</v>
      </c>
      <c r="K65" s="99"/>
      <c r="L65" s="230"/>
    </row>
    <row r="66" spans="1:31" s="9" customFormat="1" ht="24.95" customHeight="1">
      <c r="B66" s="142"/>
      <c r="C66" s="143"/>
      <c r="D66" s="144" t="s">
        <v>1573</v>
      </c>
      <c r="E66" s="145"/>
      <c r="F66" s="145"/>
      <c r="G66" s="145"/>
      <c r="H66" s="145"/>
      <c r="I66" s="145"/>
      <c r="J66" s="146">
        <f>J118</f>
        <v>0</v>
      </c>
      <c r="K66" s="143"/>
      <c r="L66" s="147"/>
    </row>
    <row r="67" spans="1:31" s="9" customFormat="1" ht="24.95" customHeight="1">
      <c r="B67" s="142"/>
      <c r="C67" s="143"/>
      <c r="D67" s="144" t="s">
        <v>994</v>
      </c>
      <c r="E67" s="145"/>
      <c r="F67" s="145"/>
      <c r="G67" s="145"/>
      <c r="H67" s="145"/>
      <c r="I67" s="145"/>
      <c r="J67" s="146">
        <f>J122</f>
        <v>0</v>
      </c>
      <c r="K67" s="143"/>
      <c r="L67" s="147"/>
    </row>
    <row r="68" spans="1:31" s="15" customFormat="1" ht="19.899999999999999" customHeight="1">
      <c r="B68" s="226"/>
      <c r="C68" s="99"/>
      <c r="D68" s="227" t="s">
        <v>995</v>
      </c>
      <c r="E68" s="228"/>
      <c r="F68" s="228"/>
      <c r="G68" s="228"/>
      <c r="H68" s="228"/>
      <c r="I68" s="228"/>
      <c r="J68" s="229">
        <f>J123</f>
        <v>0</v>
      </c>
      <c r="K68" s="99"/>
      <c r="L68" s="230"/>
    </row>
    <row r="69" spans="1:31" s="15" customFormat="1" ht="19.899999999999999" customHeight="1">
      <c r="B69" s="226"/>
      <c r="C69" s="99"/>
      <c r="D69" s="227" t="s">
        <v>1574</v>
      </c>
      <c r="E69" s="228"/>
      <c r="F69" s="228"/>
      <c r="G69" s="228"/>
      <c r="H69" s="228"/>
      <c r="I69" s="228"/>
      <c r="J69" s="229">
        <f>J130</f>
        <v>0</v>
      </c>
      <c r="K69" s="99"/>
      <c r="L69" s="230"/>
    </row>
    <row r="70" spans="1:31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>
      <c r="A76" s="36"/>
      <c r="B76" s="37"/>
      <c r="C76" s="25" t="s">
        <v>225</v>
      </c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413" t="str">
        <f>E7</f>
        <v>Západní vstupní prostranství do areálu Kamencového jezera - B1 Přemyslova</v>
      </c>
      <c r="F79" s="414"/>
      <c r="G79" s="414"/>
      <c r="H79" s="414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>
      <c r="B80" s="23"/>
      <c r="C80" s="31" t="s">
        <v>212</v>
      </c>
      <c r="D80" s="24"/>
      <c r="E80" s="24"/>
      <c r="F80" s="24"/>
      <c r="G80" s="24"/>
      <c r="H80" s="24"/>
      <c r="I80" s="24"/>
      <c r="J80" s="24"/>
      <c r="K80" s="24"/>
      <c r="L80" s="22"/>
    </row>
    <row r="81" spans="1:65" s="2" customFormat="1" ht="16.5" customHeight="1">
      <c r="A81" s="36"/>
      <c r="B81" s="37"/>
      <c r="C81" s="38"/>
      <c r="D81" s="38"/>
      <c r="E81" s="413" t="s">
        <v>1019</v>
      </c>
      <c r="F81" s="415"/>
      <c r="G81" s="415"/>
      <c r="H81" s="415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214</v>
      </c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87" t="str">
        <f>E11</f>
        <v>SO 11 - SDĚLOVACÍ VEDENÍ</v>
      </c>
      <c r="F83" s="415"/>
      <c r="G83" s="415"/>
      <c r="H83" s="415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22</v>
      </c>
      <c r="D85" s="38"/>
      <c r="E85" s="38"/>
      <c r="F85" s="29" t="str">
        <f>F14</f>
        <v>Přemyslova, Chomutov</v>
      </c>
      <c r="G85" s="38"/>
      <c r="H85" s="38"/>
      <c r="I85" s="31" t="s">
        <v>24</v>
      </c>
      <c r="J85" s="61" t="str">
        <f>IF(J14="","",J14)</f>
        <v>29. 3. 2022</v>
      </c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" customHeight="1">
      <c r="A87" s="36"/>
      <c r="B87" s="37"/>
      <c r="C87" s="31" t="s">
        <v>26</v>
      </c>
      <c r="D87" s="38"/>
      <c r="E87" s="38"/>
      <c r="F87" s="29" t="str">
        <f>E17</f>
        <v>Statutární město Chomutov</v>
      </c>
      <c r="G87" s="38"/>
      <c r="H87" s="38"/>
      <c r="I87" s="31" t="s">
        <v>32</v>
      </c>
      <c r="J87" s="34" t="str">
        <f>E23</f>
        <v>refuel s.r.o.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5.2" customHeight="1">
      <c r="A88" s="36"/>
      <c r="B88" s="37"/>
      <c r="C88" s="31" t="s">
        <v>30</v>
      </c>
      <c r="D88" s="38"/>
      <c r="E88" s="38"/>
      <c r="F88" s="29" t="str">
        <f>IF(E20="","",E20)</f>
        <v>Vyplň údaj</v>
      </c>
      <c r="G88" s="38"/>
      <c r="H88" s="38"/>
      <c r="I88" s="31" t="s">
        <v>35</v>
      </c>
      <c r="J88" s="34" t="str">
        <f>E26</f>
        <v xml:space="preserve"> 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0" customFormat="1" ht="29.25" customHeight="1">
      <c r="A90" s="148"/>
      <c r="B90" s="149"/>
      <c r="C90" s="150" t="s">
        <v>226</v>
      </c>
      <c r="D90" s="151" t="s">
        <v>58</v>
      </c>
      <c r="E90" s="151" t="s">
        <v>54</v>
      </c>
      <c r="F90" s="151" t="s">
        <v>55</v>
      </c>
      <c r="G90" s="151" t="s">
        <v>227</v>
      </c>
      <c r="H90" s="151" t="s">
        <v>228</v>
      </c>
      <c r="I90" s="151" t="s">
        <v>229</v>
      </c>
      <c r="J90" s="151" t="s">
        <v>219</v>
      </c>
      <c r="K90" s="152" t="s">
        <v>230</v>
      </c>
      <c r="L90" s="153"/>
      <c r="M90" s="70" t="s">
        <v>21</v>
      </c>
      <c r="N90" s="71" t="s">
        <v>43</v>
      </c>
      <c r="O90" s="71" t="s">
        <v>231</v>
      </c>
      <c r="P90" s="71" t="s">
        <v>232</v>
      </c>
      <c r="Q90" s="71" t="s">
        <v>233</v>
      </c>
      <c r="R90" s="71" t="s">
        <v>234</v>
      </c>
      <c r="S90" s="71" t="s">
        <v>235</v>
      </c>
      <c r="T90" s="72" t="s">
        <v>236</v>
      </c>
      <c r="U90" s="148"/>
      <c r="V90" s="148"/>
      <c r="W90" s="148"/>
      <c r="X90" s="148"/>
      <c r="Y90" s="148"/>
      <c r="Z90" s="148"/>
      <c r="AA90" s="148"/>
      <c r="AB90" s="148"/>
      <c r="AC90" s="148"/>
      <c r="AD90" s="148"/>
      <c r="AE90" s="148"/>
    </row>
    <row r="91" spans="1:65" s="2" customFormat="1" ht="22.9" customHeight="1">
      <c r="A91" s="36"/>
      <c r="B91" s="37"/>
      <c r="C91" s="77" t="s">
        <v>237</v>
      </c>
      <c r="D91" s="38"/>
      <c r="E91" s="38"/>
      <c r="F91" s="38"/>
      <c r="G91" s="38"/>
      <c r="H91" s="38"/>
      <c r="I91" s="38"/>
      <c r="J91" s="154">
        <f>BK91</f>
        <v>0</v>
      </c>
      <c r="K91" s="38"/>
      <c r="L91" s="41"/>
      <c r="M91" s="73"/>
      <c r="N91" s="155"/>
      <c r="O91" s="74"/>
      <c r="P91" s="156">
        <f>P92+P118+P122</f>
        <v>0</v>
      </c>
      <c r="Q91" s="74"/>
      <c r="R91" s="156">
        <f>R92+R118+R122</f>
        <v>9.1699999999999995E-4</v>
      </c>
      <c r="S91" s="74"/>
      <c r="T91" s="157">
        <f>T92+T118+T122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72</v>
      </c>
      <c r="AU91" s="19" t="s">
        <v>220</v>
      </c>
      <c r="BK91" s="158">
        <f>BK92+BK118+BK122</f>
        <v>0</v>
      </c>
    </row>
    <row r="92" spans="1:65" s="11" customFormat="1" ht="25.9" customHeight="1">
      <c r="B92" s="159"/>
      <c r="C92" s="160"/>
      <c r="D92" s="161" t="s">
        <v>72</v>
      </c>
      <c r="E92" s="162" t="s">
        <v>308</v>
      </c>
      <c r="F92" s="162" t="s">
        <v>1654</v>
      </c>
      <c r="G92" s="160"/>
      <c r="H92" s="160"/>
      <c r="I92" s="163"/>
      <c r="J92" s="164">
        <f>BK92</f>
        <v>0</v>
      </c>
      <c r="K92" s="160"/>
      <c r="L92" s="165"/>
      <c r="M92" s="166"/>
      <c r="N92" s="167"/>
      <c r="O92" s="167"/>
      <c r="P92" s="168">
        <f>P93</f>
        <v>0</v>
      </c>
      <c r="Q92" s="167"/>
      <c r="R92" s="168">
        <f>R93</f>
        <v>9.1699999999999995E-4</v>
      </c>
      <c r="S92" s="167"/>
      <c r="T92" s="169">
        <f>T93</f>
        <v>0</v>
      </c>
      <c r="AR92" s="170" t="s">
        <v>96</v>
      </c>
      <c r="AT92" s="171" t="s">
        <v>72</v>
      </c>
      <c r="AU92" s="171" t="s">
        <v>73</v>
      </c>
      <c r="AY92" s="170" t="s">
        <v>239</v>
      </c>
      <c r="BK92" s="172">
        <f>BK93</f>
        <v>0</v>
      </c>
    </row>
    <row r="93" spans="1:65" s="11" customFormat="1" ht="22.9" customHeight="1">
      <c r="B93" s="159"/>
      <c r="C93" s="160"/>
      <c r="D93" s="161" t="s">
        <v>72</v>
      </c>
      <c r="E93" s="231" t="s">
        <v>1715</v>
      </c>
      <c r="F93" s="231" t="s">
        <v>1716</v>
      </c>
      <c r="G93" s="160"/>
      <c r="H93" s="160"/>
      <c r="I93" s="163"/>
      <c r="J93" s="232">
        <f>BK93</f>
        <v>0</v>
      </c>
      <c r="K93" s="160"/>
      <c r="L93" s="165"/>
      <c r="M93" s="166"/>
      <c r="N93" s="167"/>
      <c r="O93" s="167"/>
      <c r="P93" s="168">
        <f>SUM(P94:P117)</f>
        <v>0</v>
      </c>
      <c r="Q93" s="167"/>
      <c r="R93" s="168">
        <f>SUM(R94:R117)</f>
        <v>9.1699999999999995E-4</v>
      </c>
      <c r="S93" s="167"/>
      <c r="T93" s="169">
        <f>SUM(T94:T117)</f>
        <v>0</v>
      </c>
      <c r="AR93" s="170" t="s">
        <v>96</v>
      </c>
      <c r="AT93" s="171" t="s">
        <v>72</v>
      </c>
      <c r="AU93" s="171" t="s">
        <v>80</v>
      </c>
      <c r="AY93" s="170" t="s">
        <v>239</v>
      </c>
      <c r="BK93" s="172">
        <f>SUM(BK94:BK117)</f>
        <v>0</v>
      </c>
    </row>
    <row r="94" spans="1:65" s="2" customFormat="1" ht="16.5" customHeight="1">
      <c r="A94" s="36"/>
      <c r="B94" s="37"/>
      <c r="C94" s="173" t="s">
        <v>80</v>
      </c>
      <c r="D94" s="173" t="s">
        <v>240</v>
      </c>
      <c r="E94" s="174" t="s">
        <v>6118</v>
      </c>
      <c r="F94" s="175" t="s">
        <v>6119</v>
      </c>
      <c r="G94" s="176" t="s">
        <v>1719</v>
      </c>
      <c r="H94" s="177">
        <v>0.01</v>
      </c>
      <c r="I94" s="178"/>
      <c r="J94" s="179">
        <f>ROUND(I94*H94,2)</f>
        <v>0</v>
      </c>
      <c r="K94" s="175" t="s">
        <v>327</v>
      </c>
      <c r="L94" s="41"/>
      <c r="M94" s="180" t="s">
        <v>21</v>
      </c>
      <c r="N94" s="181" t="s">
        <v>44</v>
      </c>
      <c r="O94" s="66"/>
      <c r="P94" s="182">
        <f>O94*H94</f>
        <v>0</v>
      </c>
      <c r="Q94" s="182">
        <v>8.8000000000000005E-3</v>
      </c>
      <c r="R94" s="182">
        <f>Q94*H94</f>
        <v>8.8000000000000011E-5</v>
      </c>
      <c r="S94" s="182">
        <v>0</v>
      </c>
      <c r="T94" s="183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4" t="s">
        <v>828</v>
      </c>
      <c r="AT94" s="184" t="s">
        <v>240</v>
      </c>
      <c r="AU94" s="184" t="s">
        <v>82</v>
      </c>
      <c r="AY94" s="19" t="s">
        <v>239</v>
      </c>
      <c r="BE94" s="185">
        <f>IF(N94="základní",J94,0)</f>
        <v>0</v>
      </c>
      <c r="BF94" s="185">
        <f>IF(N94="snížená",J94,0)</f>
        <v>0</v>
      </c>
      <c r="BG94" s="185">
        <f>IF(N94="zákl. přenesená",J94,0)</f>
        <v>0</v>
      </c>
      <c r="BH94" s="185">
        <f>IF(N94="sníž. přenesená",J94,0)</f>
        <v>0</v>
      </c>
      <c r="BI94" s="185">
        <f>IF(N94="nulová",J94,0)</f>
        <v>0</v>
      </c>
      <c r="BJ94" s="19" t="s">
        <v>80</v>
      </c>
      <c r="BK94" s="185">
        <f>ROUND(I94*H94,2)</f>
        <v>0</v>
      </c>
      <c r="BL94" s="19" t="s">
        <v>828</v>
      </c>
      <c r="BM94" s="184" t="s">
        <v>6148</v>
      </c>
    </row>
    <row r="95" spans="1:65" s="2" customFormat="1" ht="11.25">
      <c r="A95" s="36"/>
      <c r="B95" s="37"/>
      <c r="C95" s="38"/>
      <c r="D95" s="233" t="s">
        <v>329</v>
      </c>
      <c r="E95" s="38"/>
      <c r="F95" s="234" t="s">
        <v>6121</v>
      </c>
      <c r="G95" s="38"/>
      <c r="H95" s="38"/>
      <c r="I95" s="188"/>
      <c r="J95" s="38"/>
      <c r="K95" s="38"/>
      <c r="L95" s="41"/>
      <c r="M95" s="189"/>
      <c r="N95" s="190"/>
      <c r="O95" s="66"/>
      <c r="P95" s="66"/>
      <c r="Q95" s="66"/>
      <c r="R95" s="66"/>
      <c r="S95" s="66"/>
      <c r="T95" s="67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329</v>
      </c>
      <c r="AU95" s="19" t="s">
        <v>82</v>
      </c>
    </row>
    <row r="96" spans="1:65" s="2" customFormat="1" ht="16.5" customHeight="1">
      <c r="A96" s="36"/>
      <c r="B96" s="37"/>
      <c r="C96" s="173" t="s">
        <v>82</v>
      </c>
      <c r="D96" s="173" t="s">
        <v>240</v>
      </c>
      <c r="E96" s="174" t="s">
        <v>1722</v>
      </c>
      <c r="F96" s="175" t="s">
        <v>1723</v>
      </c>
      <c r="G96" s="176" t="s">
        <v>1719</v>
      </c>
      <c r="H96" s="177">
        <v>0.01</v>
      </c>
      <c r="I96" s="178"/>
      <c r="J96" s="179">
        <f>ROUND(I96*H96,2)</f>
        <v>0</v>
      </c>
      <c r="K96" s="175" t="s">
        <v>327</v>
      </c>
      <c r="L96" s="41"/>
      <c r="M96" s="180" t="s">
        <v>21</v>
      </c>
      <c r="N96" s="181" t="s">
        <v>44</v>
      </c>
      <c r="O96" s="66"/>
      <c r="P96" s="182">
        <f>O96*H96</f>
        <v>0</v>
      </c>
      <c r="Q96" s="182">
        <v>9.9000000000000008E-3</v>
      </c>
      <c r="R96" s="182">
        <f>Q96*H96</f>
        <v>9.9000000000000008E-5</v>
      </c>
      <c r="S96" s="182">
        <v>0</v>
      </c>
      <c r="T96" s="183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4" t="s">
        <v>828</v>
      </c>
      <c r="AT96" s="184" t="s">
        <v>240</v>
      </c>
      <c r="AU96" s="184" t="s">
        <v>82</v>
      </c>
      <c r="AY96" s="19" t="s">
        <v>239</v>
      </c>
      <c r="BE96" s="185">
        <f>IF(N96="základní",J96,0)</f>
        <v>0</v>
      </c>
      <c r="BF96" s="185">
        <f>IF(N96="snížená",J96,0)</f>
        <v>0</v>
      </c>
      <c r="BG96" s="185">
        <f>IF(N96="zákl. přenesená",J96,0)</f>
        <v>0</v>
      </c>
      <c r="BH96" s="185">
        <f>IF(N96="sníž. přenesená",J96,0)</f>
        <v>0</v>
      </c>
      <c r="BI96" s="185">
        <f>IF(N96="nulová",J96,0)</f>
        <v>0</v>
      </c>
      <c r="BJ96" s="19" t="s">
        <v>80</v>
      </c>
      <c r="BK96" s="185">
        <f>ROUND(I96*H96,2)</f>
        <v>0</v>
      </c>
      <c r="BL96" s="19" t="s">
        <v>828</v>
      </c>
      <c r="BM96" s="184" t="s">
        <v>6149</v>
      </c>
    </row>
    <row r="97" spans="1:65" s="2" customFormat="1" ht="11.25">
      <c r="A97" s="36"/>
      <c r="B97" s="37"/>
      <c r="C97" s="38"/>
      <c r="D97" s="233" t="s">
        <v>329</v>
      </c>
      <c r="E97" s="38"/>
      <c r="F97" s="234" t="s">
        <v>1725</v>
      </c>
      <c r="G97" s="38"/>
      <c r="H97" s="38"/>
      <c r="I97" s="188"/>
      <c r="J97" s="38"/>
      <c r="K97" s="38"/>
      <c r="L97" s="41"/>
      <c r="M97" s="189"/>
      <c r="N97" s="190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329</v>
      </c>
      <c r="AU97" s="19" t="s">
        <v>82</v>
      </c>
    </row>
    <row r="98" spans="1:65" s="2" customFormat="1" ht="37.9" customHeight="1">
      <c r="A98" s="36"/>
      <c r="B98" s="37"/>
      <c r="C98" s="173" t="s">
        <v>96</v>
      </c>
      <c r="D98" s="173" t="s">
        <v>240</v>
      </c>
      <c r="E98" s="174" t="s">
        <v>6150</v>
      </c>
      <c r="F98" s="175" t="s">
        <v>6151</v>
      </c>
      <c r="G98" s="176" t="s">
        <v>692</v>
      </c>
      <c r="H98" s="177">
        <v>1</v>
      </c>
      <c r="I98" s="178"/>
      <c r="J98" s="179">
        <f>ROUND(I98*H98,2)</f>
        <v>0</v>
      </c>
      <c r="K98" s="175" t="s">
        <v>21</v>
      </c>
      <c r="L98" s="41"/>
      <c r="M98" s="180" t="s">
        <v>21</v>
      </c>
      <c r="N98" s="181" t="s">
        <v>44</v>
      </c>
      <c r="O98" s="66"/>
      <c r="P98" s="182">
        <f>O98*H98</f>
        <v>0</v>
      </c>
      <c r="Q98" s="182">
        <v>0</v>
      </c>
      <c r="R98" s="182">
        <f>Q98*H98</f>
        <v>0</v>
      </c>
      <c r="S98" s="182">
        <v>0</v>
      </c>
      <c r="T98" s="183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4" t="s">
        <v>828</v>
      </c>
      <c r="AT98" s="184" t="s">
        <v>240</v>
      </c>
      <c r="AU98" s="184" t="s">
        <v>82</v>
      </c>
      <c r="AY98" s="19" t="s">
        <v>239</v>
      </c>
      <c r="BE98" s="185">
        <f>IF(N98="základní",J98,0)</f>
        <v>0</v>
      </c>
      <c r="BF98" s="185">
        <f>IF(N98="snížená",J98,0)</f>
        <v>0</v>
      </c>
      <c r="BG98" s="185">
        <f>IF(N98="zákl. přenesená",J98,0)</f>
        <v>0</v>
      </c>
      <c r="BH98" s="185">
        <f>IF(N98="sníž. přenesená",J98,0)</f>
        <v>0</v>
      </c>
      <c r="BI98" s="185">
        <f>IF(N98="nulová",J98,0)</f>
        <v>0</v>
      </c>
      <c r="BJ98" s="19" t="s">
        <v>80</v>
      </c>
      <c r="BK98" s="185">
        <f>ROUND(I98*H98,2)</f>
        <v>0</v>
      </c>
      <c r="BL98" s="19" t="s">
        <v>828</v>
      </c>
      <c r="BM98" s="184" t="s">
        <v>6152</v>
      </c>
    </row>
    <row r="99" spans="1:65" s="2" customFormat="1" ht="16.5" customHeight="1">
      <c r="A99" s="36"/>
      <c r="B99" s="37"/>
      <c r="C99" s="246" t="s">
        <v>100</v>
      </c>
      <c r="D99" s="246" t="s">
        <v>308</v>
      </c>
      <c r="E99" s="247" t="s">
        <v>6153</v>
      </c>
      <c r="F99" s="248" t="s">
        <v>6154</v>
      </c>
      <c r="G99" s="249" t="s">
        <v>692</v>
      </c>
      <c r="H99" s="250">
        <v>1</v>
      </c>
      <c r="I99" s="251"/>
      <c r="J99" s="252">
        <f>ROUND(I99*H99,2)</f>
        <v>0</v>
      </c>
      <c r="K99" s="248" t="s">
        <v>1586</v>
      </c>
      <c r="L99" s="253"/>
      <c r="M99" s="254" t="s">
        <v>21</v>
      </c>
      <c r="N99" s="255" t="s">
        <v>44</v>
      </c>
      <c r="O99" s="66"/>
      <c r="P99" s="182">
        <f>O99*H99</f>
        <v>0</v>
      </c>
      <c r="Q99" s="182">
        <v>0</v>
      </c>
      <c r="R99" s="182">
        <f>Q99*H99</f>
        <v>0</v>
      </c>
      <c r="S99" s="182">
        <v>0</v>
      </c>
      <c r="T99" s="183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4" t="s">
        <v>1678</v>
      </c>
      <c r="AT99" s="184" t="s">
        <v>308</v>
      </c>
      <c r="AU99" s="184" t="s">
        <v>82</v>
      </c>
      <c r="AY99" s="19" t="s">
        <v>239</v>
      </c>
      <c r="BE99" s="185">
        <f>IF(N99="základní",J99,0)</f>
        <v>0</v>
      </c>
      <c r="BF99" s="185">
        <f>IF(N99="snížená",J99,0)</f>
        <v>0</v>
      </c>
      <c r="BG99" s="185">
        <f>IF(N99="zákl. přenesená",J99,0)</f>
        <v>0</v>
      </c>
      <c r="BH99" s="185">
        <f>IF(N99="sníž. přenesená",J99,0)</f>
        <v>0</v>
      </c>
      <c r="BI99" s="185">
        <f>IF(N99="nulová",J99,0)</f>
        <v>0</v>
      </c>
      <c r="BJ99" s="19" t="s">
        <v>80</v>
      </c>
      <c r="BK99" s="185">
        <f>ROUND(I99*H99,2)</f>
        <v>0</v>
      </c>
      <c r="BL99" s="19" t="s">
        <v>828</v>
      </c>
      <c r="BM99" s="184" t="s">
        <v>6155</v>
      </c>
    </row>
    <row r="100" spans="1:65" s="2" customFormat="1" ht="19.5">
      <c r="A100" s="36"/>
      <c r="B100" s="37"/>
      <c r="C100" s="38"/>
      <c r="D100" s="186" t="s">
        <v>246</v>
      </c>
      <c r="E100" s="38"/>
      <c r="F100" s="187" t="s">
        <v>6156</v>
      </c>
      <c r="G100" s="38"/>
      <c r="H100" s="38"/>
      <c r="I100" s="188"/>
      <c r="J100" s="38"/>
      <c r="K100" s="38"/>
      <c r="L100" s="41"/>
      <c r="M100" s="189"/>
      <c r="N100" s="190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246</v>
      </c>
      <c r="AU100" s="19" t="s">
        <v>82</v>
      </c>
    </row>
    <row r="101" spans="1:65" s="2" customFormat="1" ht="16.5" customHeight="1">
      <c r="A101" s="36"/>
      <c r="B101" s="37"/>
      <c r="C101" s="173" t="s">
        <v>275</v>
      </c>
      <c r="D101" s="173" t="s">
        <v>240</v>
      </c>
      <c r="E101" s="174" t="s">
        <v>6157</v>
      </c>
      <c r="F101" s="175" t="s">
        <v>6158</v>
      </c>
      <c r="G101" s="176" t="s">
        <v>348</v>
      </c>
      <c r="H101" s="177">
        <v>0.151</v>
      </c>
      <c r="I101" s="178"/>
      <c r="J101" s="179">
        <f>ROUND(I101*H101,2)</f>
        <v>0</v>
      </c>
      <c r="K101" s="175" t="s">
        <v>327</v>
      </c>
      <c r="L101" s="41"/>
      <c r="M101" s="180" t="s">
        <v>21</v>
      </c>
      <c r="N101" s="181" t="s">
        <v>44</v>
      </c>
      <c r="O101" s="66"/>
      <c r="P101" s="182">
        <f>O101*H101</f>
        <v>0</v>
      </c>
      <c r="Q101" s="182">
        <v>0</v>
      </c>
      <c r="R101" s="182">
        <f>Q101*H101</f>
        <v>0</v>
      </c>
      <c r="S101" s="182">
        <v>0</v>
      </c>
      <c r="T101" s="18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84" t="s">
        <v>828</v>
      </c>
      <c r="AT101" s="184" t="s">
        <v>240</v>
      </c>
      <c r="AU101" s="184" t="s">
        <v>82</v>
      </c>
      <c r="AY101" s="19" t="s">
        <v>239</v>
      </c>
      <c r="BE101" s="185">
        <f>IF(N101="základní",J101,0)</f>
        <v>0</v>
      </c>
      <c r="BF101" s="185">
        <f>IF(N101="snížená",J101,0)</f>
        <v>0</v>
      </c>
      <c r="BG101" s="185">
        <f>IF(N101="zákl. přenesená",J101,0)</f>
        <v>0</v>
      </c>
      <c r="BH101" s="185">
        <f>IF(N101="sníž. přenesená",J101,0)</f>
        <v>0</v>
      </c>
      <c r="BI101" s="185">
        <f>IF(N101="nulová",J101,0)</f>
        <v>0</v>
      </c>
      <c r="BJ101" s="19" t="s">
        <v>80</v>
      </c>
      <c r="BK101" s="185">
        <f>ROUND(I101*H101,2)</f>
        <v>0</v>
      </c>
      <c r="BL101" s="19" t="s">
        <v>828</v>
      </c>
      <c r="BM101" s="184" t="s">
        <v>6159</v>
      </c>
    </row>
    <row r="102" spans="1:65" s="2" customFormat="1" ht="11.25">
      <c r="A102" s="36"/>
      <c r="B102" s="37"/>
      <c r="C102" s="38"/>
      <c r="D102" s="233" t="s">
        <v>329</v>
      </c>
      <c r="E102" s="38"/>
      <c r="F102" s="234" t="s">
        <v>6160</v>
      </c>
      <c r="G102" s="38"/>
      <c r="H102" s="38"/>
      <c r="I102" s="188"/>
      <c r="J102" s="38"/>
      <c r="K102" s="38"/>
      <c r="L102" s="41"/>
      <c r="M102" s="189"/>
      <c r="N102" s="190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329</v>
      </c>
      <c r="AU102" s="19" t="s">
        <v>82</v>
      </c>
    </row>
    <row r="103" spans="1:65" s="13" customFormat="1" ht="11.25">
      <c r="B103" s="201"/>
      <c r="C103" s="202"/>
      <c r="D103" s="186" t="s">
        <v>248</v>
      </c>
      <c r="E103" s="203" t="s">
        <v>21</v>
      </c>
      <c r="F103" s="204" t="s">
        <v>6161</v>
      </c>
      <c r="G103" s="202"/>
      <c r="H103" s="205">
        <v>0.151</v>
      </c>
      <c r="I103" s="206"/>
      <c r="J103" s="202"/>
      <c r="K103" s="202"/>
      <c r="L103" s="207"/>
      <c r="M103" s="208"/>
      <c r="N103" s="209"/>
      <c r="O103" s="209"/>
      <c r="P103" s="209"/>
      <c r="Q103" s="209"/>
      <c r="R103" s="209"/>
      <c r="S103" s="209"/>
      <c r="T103" s="210"/>
      <c r="AT103" s="211" t="s">
        <v>248</v>
      </c>
      <c r="AU103" s="211" t="s">
        <v>82</v>
      </c>
      <c r="AV103" s="13" t="s">
        <v>82</v>
      </c>
      <c r="AW103" s="13" t="s">
        <v>34</v>
      </c>
      <c r="AX103" s="13" t="s">
        <v>73</v>
      </c>
      <c r="AY103" s="211" t="s">
        <v>239</v>
      </c>
    </row>
    <row r="104" spans="1:65" s="2" customFormat="1" ht="24.2" customHeight="1">
      <c r="A104" s="36"/>
      <c r="B104" s="37"/>
      <c r="C104" s="173" t="s">
        <v>284</v>
      </c>
      <c r="D104" s="173" t="s">
        <v>240</v>
      </c>
      <c r="E104" s="174" t="s">
        <v>1755</v>
      </c>
      <c r="F104" s="175" t="s">
        <v>1756</v>
      </c>
      <c r="G104" s="176" t="s">
        <v>602</v>
      </c>
      <c r="H104" s="177">
        <v>3</v>
      </c>
      <c r="I104" s="178"/>
      <c r="J104" s="179">
        <f>ROUND(I104*H104,2)</f>
        <v>0</v>
      </c>
      <c r="K104" s="175" t="s">
        <v>21</v>
      </c>
      <c r="L104" s="41"/>
      <c r="M104" s="180" t="s">
        <v>21</v>
      </c>
      <c r="N104" s="181" t="s">
        <v>44</v>
      </c>
      <c r="O104" s="66"/>
      <c r="P104" s="182">
        <f>O104*H104</f>
        <v>0</v>
      </c>
      <c r="Q104" s="182">
        <v>6.9999999999999994E-5</v>
      </c>
      <c r="R104" s="182">
        <f>Q104*H104</f>
        <v>2.0999999999999998E-4</v>
      </c>
      <c r="S104" s="182">
        <v>0</v>
      </c>
      <c r="T104" s="18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4" t="s">
        <v>828</v>
      </c>
      <c r="AT104" s="184" t="s">
        <v>240</v>
      </c>
      <c r="AU104" s="184" t="s">
        <v>82</v>
      </c>
      <c r="AY104" s="19" t="s">
        <v>239</v>
      </c>
      <c r="BE104" s="185">
        <f>IF(N104="základní",J104,0)</f>
        <v>0</v>
      </c>
      <c r="BF104" s="185">
        <f>IF(N104="snížená",J104,0)</f>
        <v>0</v>
      </c>
      <c r="BG104" s="185">
        <f>IF(N104="zákl. přenesená",J104,0)</f>
        <v>0</v>
      </c>
      <c r="BH104" s="185">
        <f>IF(N104="sníž. přenesená",J104,0)</f>
        <v>0</v>
      </c>
      <c r="BI104" s="185">
        <f>IF(N104="nulová",J104,0)</f>
        <v>0</v>
      </c>
      <c r="BJ104" s="19" t="s">
        <v>80</v>
      </c>
      <c r="BK104" s="185">
        <f>ROUND(I104*H104,2)</f>
        <v>0</v>
      </c>
      <c r="BL104" s="19" t="s">
        <v>828</v>
      </c>
      <c r="BM104" s="184" t="s">
        <v>6162</v>
      </c>
    </row>
    <row r="105" spans="1:65" s="2" customFormat="1" ht="19.5">
      <c r="A105" s="36"/>
      <c r="B105" s="37"/>
      <c r="C105" s="38"/>
      <c r="D105" s="186" t="s">
        <v>246</v>
      </c>
      <c r="E105" s="38"/>
      <c r="F105" s="187" t="s">
        <v>1758</v>
      </c>
      <c r="G105" s="38"/>
      <c r="H105" s="38"/>
      <c r="I105" s="188"/>
      <c r="J105" s="38"/>
      <c r="K105" s="38"/>
      <c r="L105" s="41"/>
      <c r="M105" s="189"/>
      <c r="N105" s="190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246</v>
      </c>
      <c r="AU105" s="19" t="s">
        <v>82</v>
      </c>
    </row>
    <row r="106" spans="1:65" s="2" customFormat="1" ht="21.75" customHeight="1">
      <c r="A106" s="36"/>
      <c r="B106" s="37"/>
      <c r="C106" s="173" t="s">
        <v>291</v>
      </c>
      <c r="D106" s="173" t="s">
        <v>240</v>
      </c>
      <c r="E106" s="174" t="s">
        <v>1759</v>
      </c>
      <c r="F106" s="175" t="s">
        <v>1760</v>
      </c>
      <c r="G106" s="176" t="s">
        <v>602</v>
      </c>
      <c r="H106" s="177">
        <v>3</v>
      </c>
      <c r="I106" s="178"/>
      <c r="J106" s="179">
        <f>ROUND(I106*H106,2)</f>
        <v>0</v>
      </c>
      <c r="K106" s="175" t="s">
        <v>327</v>
      </c>
      <c r="L106" s="41"/>
      <c r="M106" s="180" t="s">
        <v>21</v>
      </c>
      <c r="N106" s="181" t="s">
        <v>44</v>
      </c>
      <c r="O106" s="66"/>
      <c r="P106" s="182">
        <f>O106*H106</f>
        <v>0</v>
      </c>
      <c r="Q106" s="182">
        <v>0</v>
      </c>
      <c r="R106" s="182">
        <f>Q106*H106</f>
        <v>0</v>
      </c>
      <c r="S106" s="182">
        <v>0</v>
      </c>
      <c r="T106" s="18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4" t="s">
        <v>828</v>
      </c>
      <c r="AT106" s="184" t="s">
        <v>240</v>
      </c>
      <c r="AU106" s="184" t="s">
        <v>82</v>
      </c>
      <c r="AY106" s="19" t="s">
        <v>239</v>
      </c>
      <c r="BE106" s="185">
        <f>IF(N106="základní",J106,0)</f>
        <v>0</v>
      </c>
      <c r="BF106" s="185">
        <f>IF(N106="snížená",J106,0)</f>
        <v>0</v>
      </c>
      <c r="BG106" s="185">
        <f>IF(N106="zákl. přenesená",J106,0)</f>
        <v>0</v>
      </c>
      <c r="BH106" s="185">
        <f>IF(N106="sníž. přenesená",J106,0)</f>
        <v>0</v>
      </c>
      <c r="BI106" s="185">
        <f>IF(N106="nulová",J106,0)</f>
        <v>0</v>
      </c>
      <c r="BJ106" s="19" t="s">
        <v>80</v>
      </c>
      <c r="BK106" s="185">
        <f>ROUND(I106*H106,2)</f>
        <v>0</v>
      </c>
      <c r="BL106" s="19" t="s">
        <v>828</v>
      </c>
      <c r="BM106" s="184" t="s">
        <v>6163</v>
      </c>
    </row>
    <row r="107" spans="1:65" s="2" customFormat="1" ht="11.25">
      <c r="A107" s="36"/>
      <c r="B107" s="37"/>
      <c r="C107" s="38"/>
      <c r="D107" s="233" t="s">
        <v>329</v>
      </c>
      <c r="E107" s="38"/>
      <c r="F107" s="234" t="s">
        <v>1762</v>
      </c>
      <c r="G107" s="38"/>
      <c r="H107" s="38"/>
      <c r="I107" s="188"/>
      <c r="J107" s="38"/>
      <c r="K107" s="38"/>
      <c r="L107" s="41"/>
      <c r="M107" s="189"/>
      <c r="N107" s="190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329</v>
      </c>
      <c r="AU107" s="19" t="s">
        <v>82</v>
      </c>
    </row>
    <row r="108" spans="1:65" s="2" customFormat="1" ht="16.5" customHeight="1">
      <c r="A108" s="36"/>
      <c r="B108" s="37"/>
      <c r="C108" s="246" t="s">
        <v>297</v>
      </c>
      <c r="D108" s="246" t="s">
        <v>308</v>
      </c>
      <c r="E108" s="247" t="s">
        <v>1763</v>
      </c>
      <c r="F108" s="248" t="s">
        <v>1764</v>
      </c>
      <c r="G108" s="249" t="s">
        <v>602</v>
      </c>
      <c r="H108" s="250">
        <v>2</v>
      </c>
      <c r="I108" s="251"/>
      <c r="J108" s="252">
        <f>ROUND(I108*H108,2)</f>
        <v>0</v>
      </c>
      <c r="K108" s="248" t="s">
        <v>327</v>
      </c>
      <c r="L108" s="253"/>
      <c r="M108" s="254" t="s">
        <v>21</v>
      </c>
      <c r="N108" s="255" t="s">
        <v>44</v>
      </c>
      <c r="O108" s="66"/>
      <c r="P108" s="182">
        <f>O108*H108</f>
        <v>0</v>
      </c>
      <c r="Q108" s="182">
        <v>2.5999999999999998E-4</v>
      </c>
      <c r="R108" s="182">
        <f>Q108*H108</f>
        <v>5.1999999999999995E-4</v>
      </c>
      <c r="S108" s="182">
        <v>0</v>
      </c>
      <c r="T108" s="18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4" t="s">
        <v>1670</v>
      </c>
      <c r="AT108" s="184" t="s">
        <v>308</v>
      </c>
      <c r="AU108" s="184" t="s">
        <v>82</v>
      </c>
      <c r="AY108" s="19" t="s">
        <v>239</v>
      </c>
      <c r="BE108" s="185">
        <f>IF(N108="základní",J108,0)</f>
        <v>0</v>
      </c>
      <c r="BF108" s="185">
        <f>IF(N108="snížená",J108,0)</f>
        <v>0</v>
      </c>
      <c r="BG108" s="185">
        <f>IF(N108="zákl. přenesená",J108,0)</f>
        <v>0</v>
      </c>
      <c r="BH108" s="185">
        <f>IF(N108="sníž. přenesená",J108,0)</f>
        <v>0</v>
      </c>
      <c r="BI108" s="185">
        <f>IF(N108="nulová",J108,0)</f>
        <v>0</v>
      </c>
      <c r="BJ108" s="19" t="s">
        <v>80</v>
      </c>
      <c r="BK108" s="185">
        <f>ROUND(I108*H108,2)</f>
        <v>0</v>
      </c>
      <c r="BL108" s="19" t="s">
        <v>1670</v>
      </c>
      <c r="BM108" s="184" t="s">
        <v>6164</v>
      </c>
    </row>
    <row r="109" spans="1:65" s="2" customFormat="1" ht="19.5">
      <c r="A109" s="36"/>
      <c r="B109" s="37"/>
      <c r="C109" s="38"/>
      <c r="D109" s="186" t="s">
        <v>246</v>
      </c>
      <c r="E109" s="38"/>
      <c r="F109" s="187" t="s">
        <v>6165</v>
      </c>
      <c r="G109" s="38"/>
      <c r="H109" s="38"/>
      <c r="I109" s="188"/>
      <c r="J109" s="38"/>
      <c r="K109" s="38"/>
      <c r="L109" s="41"/>
      <c r="M109" s="189"/>
      <c r="N109" s="190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246</v>
      </c>
      <c r="AU109" s="19" t="s">
        <v>82</v>
      </c>
    </row>
    <row r="110" spans="1:65" s="13" customFormat="1" ht="11.25">
      <c r="B110" s="201"/>
      <c r="C110" s="202"/>
      <c r="D110" s="186" t="s">
        <v>248</v>
      </c>
      <c r="E110" s="202"/>
      <c r="F110" s="204" t="s">
        <v>6166</v>
      </c>
      <c r="G110" s="202"/>
      <c r="H110" s="205">
        <v>2</v>
      </c>
      <c r="I110" s="206"/>
      <c r="J110" s="202"/>
      <c r="K110" s="202"/>
      <c r="L110" s="207"/>
      <c r="M110" s="208"/>
      <c r="N110" s="209"/>
      <c r="O110" s="209"/>
      <c r="P110" s="209"/>
      <c r="Q110" s="209"/>
      <c r="R110" s="209"/>
      <c r="S110" s="209"/>
      <c r="T110" s="210"/>
      <c r="AT110" s="211" t="s">
        <v>248</v>
      </c>
      <c r="AU110" s="211" t="s">
        <v>82</v>
      </c>
      <c r="AV110" s="13" t="s">
        <v>82</v>
      </c>
      <c r="AW110" s="13" t="s">
        <v>4</v>
      </c>
      <c r="AX110" s="13" t="s">
        <v>80</v>
      </c>
      <c r="AY110" s="211" t="s">
        <v>239</v>
      </c>
    </row>
    <row r="111" spans="1:65" s="2" customFormat="1" ht="21.75" customHeight="1">
      <c r="A111" s="36"/>
      <c r="B111" s="37"/>
      <c r="C111" s="173" t="s">
        <v>304</v>
      </c>
      <c r="D111" s="173" t="s">
        <v>240</v>
      </c>
      <c r="E111" s="174" t="s">
        <v>1775</v>
      </c>
      <c r="F111" s="175" t="s">
        <v>1776</v>
      </c>
      <c r="G111" s="176" t="s">
        <v>470</v>
      </c>
      <c r="H111" s="177">
        <v>0.30199999999999999</v>
      </c>
      <c r="I111" s="178"/>
      <c r="J111" s="179">
        <f>ROUND(I111*H111,2)</f>
        <v>0</v>
      </c>
      <c r="K111" s="175" t="s">
        <v>21</v>
      </c>
      <c r="L111" s="41"/>
      <c r="M111" s="180" t="s">
        <v>21</v>
      </c>
      <c r="N111" s="181" t="s">
        <v>44</v>
      </c>
      <c r="O111" s="66"/>
      <c r="P111" s="182">
        <f>O111*H111</f>
        <v>0</v>
      </c>
      <c r="Q111" s="182">
        <v>0</v>
      </c>
      <c r="R111" s="182">
        <f>Q111*H111</f>
        <v>0</v>
      </c>
      <c r="S111" s="182">
        <v>0</v>
      </c>
      <c r="T111" s="183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4" t="s">
        <v>828</v>
      </c>
      <c r="AT111" s="184" t="s">
        <v>240</v>
      </c>
      <c r="AU111" s="184" t="s">
        <v>82</v>
      </c>
      <c r="AY111" s="19" t="s">
        <v>239</v>
      </c>
      <c r="BE111" s="185">
        <f>IF(N111="základní",J111,0)</f>
        <v>0</v>
      </c>
      <c r="BF111" s="185">
        <f>IF(N111="snížená",J111,0)</f>
        <v>0</v>
      </c>
      <c r="BG111" s="185">
        <f>IF(N111="zákl. přenesená",J111,0)</f>
        <v>0</v>
      </c>
      <c r="BH111" s="185">
        <f>IF(N111="sníž. přenesená",J111,0)</f>
        <v>0</v>
      </c>
      <c r="BI111" s="185">
        <f>IF(N111="nulová",J111,0)</f>
        <v>0</v>
      </c>
      <c r="BJ111" s="19" t="s">
        <v>80</v>
      </c>
      <c r="BK111" s="185">
        <f>ROUND(I111*H111,2)</f>
        <v>0</v>
      </c>
      <c r="BL111" s="19" t="s">
        <v>828</v>
      </c>
      <c r="BM111" s="184" t="s">
        <v>6167</v>
      </c>
    </row>
    <row r="112" spans="1:65" s="2" customFormat="1" ht="16.5" customHeight="1">
      <c r="A112" s="36"/>
      <c r="B112" s="37"/>
      <c r="C112" s="173" t="s">
        <v>423</v>
      </c>
      <c r="D112" s="173" t="s">
        <v>240</v>
      </c>
      <c r="E112" s="174" t="s">
        <v>1778</v>
      </c>
      <c r="F112" s="175" t="s">
        <v>1779</v>
      </c>
      <c r="G112" s="176" t="s">
        <v>470</v>
      </c>
      <c r="H112" s="177">
        <v>0.30199999999999999</v>
      </c>
      <c r="I112" s="178"/>
      <c r="J112" s="179">
        <f>ROUND(I112*H112,2)</f>
        <v>0</v>
      </c>
      <c r="K112" s="175" t="s">
        <v>327</v>
      </c>
      <c r="L112" s="41"/>
      <c r="M112" s="180" t="s">
        <v>21</v>
      </c>
      <c r="N112" s="181" t="s">
        <v>44</v>
      </c>
      <c r="O112" s="66"/>
      <c r="P112" s="182">
        <f>O112*H112</f>
        <v>0</v>
      </c>
      <c r="Q112" s="182">
        <v>0</v>
      </c>
      <c r="R112" s="182">
        <f>Q112*H112</f>
        <v>0</v>
      </c>
      <c r="S112" s="182">
        <v>0</v>
      </c>
      <c r="T112" s="18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4" t="s">
        <v>828</v>
      </c>
      <c r="AT112" s="184" t="s">
        <v>240</v>
      </c>
      <c r="AU112" s="184" t="s">
        <v>82</v>
      </c>
      <c r="AY112" s="19" t="s">
        <v>239</v>
      </c>
      <c r="BE112" s="185">
        <f>IF(N112="základní",J112,0)</f>
        <v>0</v>
      </c>
      <c r="BF112" s="185">
        <f>IF(N112="snížená",J112,0)</f>
        <v>0</v>
      </c>
      <c r="BG112" s="185">
        <f>IF(N112="zákl. přenesená",J112,0)</f>
        <v>0</v>
      </c>
      <c r="BH112" s="185">
        <f>IF(N112="sníž. přenesená",J112,0)</f>
        <v>0</v>
      </c>
      <c r="BI112" s="185">
        <f>IF(N112="nulová",J112,0)</f>
        <v>0</v>
      </c>
      <c r="BJ112" s="19" t="s">
        <v>80</v>
      </c>
      <c r="BK112" s="185">
        <f>ROUND(I112*H112,2)</f>
        <v>0</v>
      </c>
      <c r="BL112" s="19" t="s">
        <v>828</v>
      </c>
      <c r="BM112" s="184" t="s">
        <v>6168</v>
      </c>
    </row>
    <row r="113" spans="1:65" s="2" customFormat="1" ht="11.25">
      <c r="A113" s="36"/>
      <c r="B113" s="37"/>
      <c r="C113" s="38"/>
      <c r="D113" s="233" t="s">
        <v>329</v>
      </c>
      <c r="E113" s="38"/>
      <c r="F113" s="234" t="s">
        <v>1781</v>
      </c>
      <c r="G113" s="38"/>
      <c r="H113" s="38"/>
      <c r="I113" s="188"/>
      <c r="J113" s="38"/>
      <c r="K113" s="38"/>
      <c r="L113" s="41"/>
      <c r="M113" s="189"/>
      <c r="N113" s="190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329</v>
      </c>
      <c r="AU113" s="19" t="s">
        <v>82</v>
      </c>
    </row>
    <row r="114" spans="1:65" s="13" customFormat="1" ht="11.25">
      <c r="B114" s="201"/>
      <c r="C114" s="202"/>
      <c r="D114" s="186" t="s">
        <v>248</v>
      </c>
      <c r="E114" s="203" t="s">
        <v>21</v>
      </c>
      <c r="F114" s="204" t="s">
        <v>6169</v>
      </c>
      <c r="G114" s="202"/>
      <c r="H114" s="205">
        <v>0.30199999999999999</v>
      </c>
      <c r="I114" s="206"/>
      <c r="J114" s="202"/>
      <c r="K114" s="202"/>
      <c r="L114" s="207"/>
      <c r="M114" s="208"/>
      <c r="N114" s="209"/>
      <c r="O114" s="209"/>
      <c r="P114" s="209"/>
      <c r="Q114" s="209"/>
      <c r="R114" s="209"/>
      <c r="S114" s="209"/>
      <c r="T114" s="210"/>
      <c r="AT114" s="211" t="s">
        <v>248</v>
      </c>
      <c r="AU114" s="211" t="s">
        <v>82</v>
      </c>
      <c r="AV114" s="13" t="s">
        <v>82</v>
      </c>
      <c r="AW114" s="13" t="s">
        <v>34</v>
      </c>
      <c r="AX114" s="13" t="s">
        <v>73</v>
      </c>
      <c r="AY114" s="211" t="s">
        <v>239</v>
      </c>
    </row>
    <row r="115" spans="1:65" s="2" customFormat="1" ht="21.75" customHeight="1">
      <c r="A115" s="36"/>
      <c r="B115" s="37"/>
      <c r="C115" s="173" t="s">
        <v>428</v>
      </c>
      <c r="D115" s="173" t="s">
        <v>240</v>
      </c>
      <c r="E115" s="174" t="s">
        <v>1783</v>
      </c>
      <c r="F115" s="175" t="s">
        <v>1784</v>
      </c>
      <c r="G115" s="176" t="s">
        <v>470</v>
      </c>
      <c r="H115" s="177">
        <v>7.2480000000000002</v>
      </c>
      <c r="I115" s="178"/>
      <c r="J115" s="179">
        <f>ROUND(I115*H115,2)</f>
        <v>0</v>
      </c>
      <c r="K115" s="175" t="s">
        <v>327</v>
      </c>
      <c r="L115" s="41"/>
      <c r="M115" s="180" t="s">
        <v>21</v>
      </c>
      <c r="N115" s="181" t="s">
        <v>44</v>
      </c>
      <c r="O115" s="66"/>
      <c r="P115" s="182">
        <f>O115*H115</f>
        <v>0</v>
      </c>
      <c r="Q115" s="182">
        <v>0</v>
      </c>
      <c r="R115" s="182">
        <f>Q115*H115</f>
        <v>0</v>
      </c>
      <c r="S115" s="182">
        <v>0</v>
      </c>
      <c r="T115" s="18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4" t="s">
        <v>828</v>
      </c>
      <c r="AT115" s="184" t="s">
        <v>240</v>
      </c>
      <c r="AU115" s="184" t="s">
        <v>82</v>
      </c>
      <c r="AY115" s="19" t="s">
        <v>239</v>
      </c>
      <c r="BE115" s="185">
        <f>IF(N115="základní",J115,0)</f>
        <v>0</v>
      </c>
      <c r="BF115" s="185">
        <f>IF(N115="snížená",J115,0)</f>
        <v>0</v>
      </c>
      <c r="BG115" s="185">
        <f>IF(N115="zákl. přenesená",J115,0)</f>
        <v>0</v>
      </c>
      <c r="BH115" s="185">
        <f>IF(N115="sníž. přenesená",J115,0)</f>
        <v>0</v>
      </c>
      <c r="BI115" s="185">
        <f>IF(N115="nulová",J115,0)</f>
        <v>0</v>
      </c>
      <c r="BJ115" s="19" t="s">
        <v>80</v>
      </c>
      <c r="BK115" s="185">
        <f>ROUND(I115*H115,2)</f>
        <v>0</v>
      </c>
      <c r="BL115" s="19" t="s">
        <v>828</v>
      </c>
      <c r="BM115" s="184" t="s">
        <v>6170</v>
      </c>
    </row>
    <row r="116" spans="1:65" s="2" customFormat="1" ht="11.25">
      <c r="A116" s="36"/>
      <c r="B116" s="37"/>
      <c r="C116" s="38"/>
      <c r="D116" s="233" t="s">
        <v>329</v>
      </c>
      <c r="E116" s="38"/>
      <c r="F116" s="234" t="s">
        <v>1786</v>
      </c>
      <c r="G116" s="38"/>
      <c r="H116" s="38"/>
      <c r="I116" s="188"/>
      <c r="J116" s="38"/>
      <c r="K116" s="38"/>
      <c r="L116" s="41"/>
      <c r="M116" s="189"/>
      <c r="N116" s="190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329</v>
      </c>
      <c r="AU116" s="19" t="s">
        <v>82</v>
      </c>
    </row>
    <row r="117" spans="1:65" s="13" customFormat="1" ht="11.25">
      <c r="B117" s="201"/>
      <c r="C117" s="202"/>
      <c r="D117" s="186" t="s">
        <v>248</v>
      </c>
      <c r="E117" s="203" t="s">
        <v>21</v>
      </c>
      <c r="F117" s="204" t="s">
        <v>6171</v>
      </c>
      <c r="G117" s="202"/>
      <c r="H117" s="205">
        <v>7.2480000000000002</v>
      </c>
      <c r="I117" s="206"/>
      <c r="J117" s="202"/>
      <c r="K117" s="202"/>
      <c r="L117" s="207"/>
      <c r="M117" s="208"/>
      <c r="N117" s="209"/>
      <c r="O117" s="209"/>
      <c r="P117" s="209"/>
      <c r="Q117" s="209"/>
      <c r="R117" s="209"/>
      <c r="S117" s="209"/>
      <c r="T117" s="210"/>
      <c r="AT117" s="211" t="s">
        <v>248</v>
      </c>
      <c r="AU117" s="211" t="s">
        <v>82</v>
      </c>
      <c r="AV117" s="13" t="s">
        <v>82</v>
      </c>
      <c r="AW117" s="13" t="s">
        <v>34</v>
      </c>
      <c r="AX117" s="13" t="s">
        <v>73</v>
      </c>
      <c r="AY117" s="211" t="s">
        <v>239</v>
      </c>
    </row>
    <row r="118" spans="1:65" s="11" customFormat="1" ht="25.9" customHeight="1">
      <c r="B118" s="159"/>
      <c r="C118" s="160"/>
      <c r="D118" s="161" t="s">
        <v>72</v>
      </c>
      <c r="E118" s="162" t="s">
        <v>1788</v>
      </c>
      <c r="F118" s="162" t="s">
        <v>1789</v>
      </c>
      <c r="G118" s="160"/>
      <c r="H118" s="160"/>
      <c r="I118" s="163"/>
      <c r="J118" s="164">
        <f>BK118</f>
        <v>0</v>
      </c>
      <c r="K118" s="160"/>
      <c r="L118" s="165"/>
      <c r="M118" s="166"/>
      <c r="N118" s="167"/>
      <c r="O118" s="167"/>
      <c r="P118" s="168">
        <f>SUM(P119:P121)</f>
        <v>0</v>
      </c>
      <c r="Q118" s="167"/>
      <c r="R118" s="168">
        <f>SUM(R119:R121)</f>
        <v>0</v>
      </c>
      <c r="S118" s="167"/>
      <c r="T118" s="169">
        <f>SUM(T119:T121)</f>
        <v>0</v>
      </c>
      <c r="AR118" s="170" t="s">
        <v>100</v>
      </c>
      <c r="AT118" s="171" t="s">
        <v>72</v>
      </c>
      <c r="AU118" s="171" t="s">
        <v>73</v>
      </c>
      <c r="AY118" s="170" t="s">
        <v>239</v>
      </c>
      <c r="BK118" s="172">
        <f>SUM(BK119:BK121)</f>
        <v>0</v>
      </c>
    </row>
    <row r="119" spans="1:65" s="2" customFormat="1" ht="16.5" customHeight="1">
      <c r="A119" s="36"/>
      <c r="B119" s="37"/>
      <c r="C119" s="173" t="s">
        <v>433</v>
      </c>
      <c r="D119" s="173" t="s">
        <v>240</v>
      </c>
      <c r="E119" s="174" t="s">
        <v>1790</v>
      </c>
      <c r="F119" s="175" t="s">
        <v>1791</v>
      </c>
      <c r="G119" s="176" t="s">
        <v>1792</v>
      </c>
      <c r="H119" s="177">
        <v>3</v>
      </c>
      <c r="I119" s="178"/>
      <c r="J119" s="179">
        <f>ROUND(I119*H119,2)</f>
        <v>0</v>
      </c>
      <c r="K119" s="175" t="s">
        <v>327</v>
      </c>
      <c r="L119" s="41"/>
      <c r="M119" s="180" t="s">
        <v>21</v>
      </c>
      <c r="N119" s="181" t="s">
        <v>44</v>
      </c>
      <c r="O119" s="66"/>
      <c r="P119" s="182">
        <f>O119*H119</f>
        <v>0</v>
      </c>
      <c r="Q119" s="182">
        <v>0</v>
      </c>
      <c r="R119" s="182">
        <f>Q119*H119</f>
        <v>0</v>
      </c>
      <c r="S119" s="182">
        <v>0</v>
      </c>
      <c r="T119" s="18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4" t="s">
        <v>1793</v>
      </c>
      <c r="AT119" s="184" t="s">
        <v>240</v>
      </c>
      <c r="AU119" s="184" t="s">
        <v>80</v>
      </c>
      <c r="AY119" s="19" t="s">
        <v>239</v>
      </c>
      <c r="BE119" s="185">
        <f>IF(N119="základní",J119,0)</f>
        <v>0</v>
      </c>
      <c r="BF119" s="185">
        <f>IF(N119="snížená",J119,0)</f>
        <v>0</v>
      </c>
      <c r="BG119" s="185">
        <f>IF(N119="zákl. přenesená",J119,0)</f>
        <v>0</v>
      </c>
      <c r="BH119" s="185">
        <f>IF(N119="sníž. přenesená",J119,0)</f>
        <v>0</v>
      </c>
      <c r="BI119" s="185">
        <f>IF(N119="nulová",J119,0)</f>
        <v>0</v>
      </c>
      <c r="BJ119" s="19" t="s">
        <v>80</v>
      </c>
      <c r="BK119" s="185">
        <f>ROUND(I119*H119,2)</f>
        <v>0</v>
      </c>
      <c r="BL119" s="19" t="s">
        <v>1793</v>
      </c>
      <c r="BM119" s="184" t="s">
        <v>6172</v>
      </c>
    </row>
    <row r="120" spans="1:65" s="2" customFormat="1" ht="11.25">
      <c r="A120" s="36"/>
      <c r="B120" s="37"/>
      <c r="C120" s="38"/>
      <c r="D120" s="233" t="s">
        <v>329</v>
      </c>
      <c r="E120" s="38"/>
      <c r="F120" s="234" t="s">
        <v>1795</v>
      </c>
      <c r="G120" s="38"/>
      <c r="H120" s="38"/>
      <c r="I120" s="188"/>
      <c r="J120" s="38"/>
      <c r="K120" s="38"/>
      <c r="L120" s="41"/>
      <c r="M120" s="189"/>
      <c r="N120" s="190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329</v>
      </c>
      <c r="AU120" s="19" t="s">
        <v>80</v>
      </c>
    </row>
    <row r="121" spans="1:65" s="2" customFormat="1" ht="19.5">
      <c r="A121" s="36"/>
      <c r="B121" s="37"/>
      <c r="C121" s="38"/>
      <c r="D121" s="186" t="s">
        <v>246</v>
      </c>
      <c r="E121" s="38"/>
      <c r="F121" s="187" t="s">
        <v>1796</v>
      </c>
      <c r="G121" s="38"/>
      <c r="H121" s="38"/>
      <c r="I121" s="188"/>
      <c r="J121" s="38"/>
      <c r="K121" s="38"/>
      <c r="L121" s="41"/>
      <c r="M121" s="189"/>
      <c r="N121" s="190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246</v>
      </c>
      <c r="AU121" s="19" t="s">
        <v>80</v>
      </c>
    </row>
    <row r="122" spans="1:65" s="11" customFormat="1" ht="25.9" customHeight="1">
      <c r="B122" s="159"/>
      <c r="C122" s="160"/>
      <c r="D122" s="161" t="s">
        <v>72</v>
      </c>
      <c r="E122" s="162" t="s">
        <v>998</v>
      </c>
      <c r="F122" s="162" t="s">
        <v>999</v>
      </c>
      <c r="G122" s="160"/>
      <c r="H122" s="160"/>
      <c r="I122" s="163"/>
      <c r="J122" s="164">
        <f>BK122</f>
        <v>0</v>
      </c>
      <c r="K122" s="160"/>
      <c r="L122" s="165"/>
      <c r="M122" s="166"/>
      <c r="N122" s="167"/>
      <c r="O122" s="167"/>
      <c r="P122" s="168">
        <f>P123+P130</f>
        <v>0</v>
      </c>
      <c r="Q122" s="167"/>
      <c r="R122" s="168">
        <f>R123+R130</f>
        <v>0</v>
      </c>
      <c r="S122" s="167"/>
      <c r="T122" s="169">
        <f>T123+T130</f>
        <v>0</v>
      </c>
      <c r="AR122" s="170" t="s">
        <v>275</v>
      </c>
      <c r="AT122" s="171" t="s">
        <v>72</v>
      </c>
      <c r="AU122" s="171" t="s">
        <v>73</v>
      </c>
      <c r="AY122" s="170" t="s">
        <v>239</v>
      </c>
      <c r="BK122" s="172">
        <f>BK123+BK130</f>
        <v>0</v>
      </c>
    </row>
    <row r="123" spans="1:65" s="11" customFormat="1" ht="22.9" customHeight="1">
      <c r="B123" s="159"/>
      <c r="C123" s="160"/>
      <c r="D123" s="161" t="s">
        <v>72</v>
      </c>
      <c r="E123" s="231" t="s">
        <v>1000</v>
      </c>
      <c r="F123" s="231" t="s">
        <v>1001</v>
      </c>
      <c r="G123" s="160"/>
      <c r="H123" s="160"/>
      <c r="I123" s="163"/>
      <c r="J123" s="232">
        <f>BK123</f>
        <v>0</v>
      </c>
      <c r="K123" s="160"/>
      <c r="L123" s="165"/>
      <c r="M123" s="166"/>
      <c r="N123" s="167"/>
      <c r="O123" s="167"/>
      <c r="P123" s="168">
        <f>SUM(P124:P129)</f>
        <v>0</v>
      </c>
      <c r="Q123" s="167"/>
      <c r="R123" s="168">
        <f>SUM(R124:R129)</f>
        <v>0</v>
      </c>
      <c r="S123" s="167"/>
      <c r="T123" s="169">
        <f>SUM(T124:T129)</f>
        <v>0</v>
      </c>
      <c r="AR123" s="170" t="s">
        <v>275</v>
      </c>
      <c r="AT123" s="171" t="s">
        <v>72</v>
      </c>
      <c r="AU123" s="171" t="s">
        <v>80</v>
      </c>
      <c r="AY123" s="170" t="s">
        <v>239</v>
      </c>
      <c r="BK123" s="172">
        <f>SUM(BK124:BK129)</f>
        <v>0</v>
      </c>
    </row>
    <row r="124" spans="1:65" s="2" customFormat="1" ht="16.5" customHeight="1">
      <c r="A124" s="36"/>
      <c r="B124" s="37"/>
      <c r="C124" s="173" t="s">
        <v>439</v>
      </c>
      <c r="D124" s="173" t="s">
        <v>240</v>
      </c>
      <c r="E124" s="174" t="s">
        <v>1809</v>
      </c>
      <c r="F124" s="175" t="s">
        <v>1810</v>
      </c>
      <c r="G124" s="176" t="s">
        <v>1612</v>
      </c>
      <c r="H124" s="177">
        <v>1</v>
      </c>
      <c r="I124" s="178"/>
      <c r="J124" s="179">
        <f>ROUND(I124*H124,2)</f>
        <v>0</v>
      </c>
      <c r="K124" s="175" t="s">
        <v>327</v>
      </c>
      <c r="L124" s="41"/>
      <c r="M124" s="180" t="s">
        <v>21</v>
      </c>
      <c r="N124" s="181" t="s">
        <v>44</v>
      </c>
      <c r="O124" s="66"/>
      <c r="P124" s="182">
        <f>O124*H124</f>
        <v>0</v>
      </c>
      <c r="Q124" s="182">
        <v>0</v>
      </c>
      <c r="R124" s="182">
        <f>Q124*H124</f>
        <v>0</v>
      </c>
      <c r="S124" s="182">
        <v>0</v>
      </c>
      <c r="T124" s="18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4" t="s">
        <v>1005</v>
      </c>
      <c r="AT124" s="184" t="s">
        <v>240</v>
      </c>
      <c r="AU124" s="184" t="s">
        <v>82</v>
      </c>
      <c r="AY124" s="19" t="s">
        <v>239</v>
      </c>
      <c r="BE124" s="185">
        <f>IF(N124="základní",J124,0)</f>
        <v>0</v>
      </c>
      <c r="BF124" s="185">
        <f>IF(N124="snížená",J124,0)</f>
        <v>0</v>
      </c>
      <c r="BG124" s="185">
        <f>IF(N124="zákl. přenesená",J124,0)</f>
        <v>0</v>
      </c>
      <c r="BH124" s="185">
        <f>IF(N124="sníž. přenesená",J124,0)</f>
        <v>0</v>
      </c>
      <c r="BI124" s="185">
        <f>IF(N124="nulová",J124,0)</f>
        <v>0</v>
      </c>
      <c r="BJ124" s="19" t="s">
        <v>80</v>
      </c>
      <c r="BK124" s="185">
        <f>ROUND(I124*H124,2)</f>
        <v>0</v>
      </c>
      <c r="BL124" s="19" t="s">
        <v>1005</v>
      </c>
      <c r="BM124" s="184" t="s">
        <v>6173</v>
      </c>
    </row>
    <row r="125" spans="1:65" s="2" customFormat="1" ht="11.25">
      <c r="A125" s="36"/>
      <c r="B125" s="37"/>
      <c r="C125" s="38"/>
      <c r="D125" s="233" t="s">
        <v>329</v>
      </c>
      <c r="E125" s="38"/>
      <c r="F125" s="234" t="s">
        <v>1812</v>
      </c>
      <c r="G125" s="38"/>
      <c r="H125" s="38"/>
      <c r="I125" s="188"/>
      <c r="J125" s="38"/>
      <c r="K125" s="38"/>
      <c r="L125" s="41"/>
      <c r="M125" s="189"/>
      <c r="N125" s="190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329</v>
      </c>
      <c r="AU125" s="19" t="s">
        <v>82</v>
      </c>
    </row>
    <row r="126" spans="1:65" s="2" customFormat="1" ht="16.5" customHeight="1">
      <c r="A126" s="36"/>
      <c r="B126" s="37"/>
      <c r="C126" s="173" t="s">
        <v>444</v>
      </c>
      <c r="D126" s="173" t="s">
        <v>240</v>
      </c>
      <c r="E126" s="174" t="s">
        <v>1813</v>
      </c>
      <c r="F126" s="175" t="s">
        <v>1814</v>
      </c>
      <c r="G126" s="176" t="s">
        <v>1612</v>
      </c>
      <c r="H126" s="177">
        <v>1</v>
      </c>
      <c r="I126" s="178"/>
      <c r="J126" s="179">
        <f>ROUND(I126*H126,2)</f>
        <v>0</v>
      </c>
      <c r="K126" s="175" t="s">
        <v>327</v>
      </c>
      <c r="L126" s="41"/>
      <c r="M126" s="180" t="s">
        <v>21</v>
      </c>
      <c r="N126" s="181" t="s">
        <v>44</v>
      </c>
      <c r="O126" s="66"/>
      <c r="P126" s="182">
        <f>O126*H126</f>
        <v>0</v>
      </c>
      <c r="Q126" s="182">
        <v>0</v>
      </c>
      <c r="R126" s="182">
        <f>Q126*H126</f>
        <v>0</v>
      </c>
      <c r="S126" s="182">
        <v>0</v>
      </c>
      <c r="T126" s="183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84" t="s">
        <v>1005</v>
      </c>
      <c r="AT126" s="184" t="s">
        <v>240</v>
      </c>
      <c r="AU126" s="184" t="s">
        <v>82</v>
      </c>
      <c r="AY126" s="19" t="s">
        <v>239</v>
      </c>
      <c r="BE126" s="185">
        <f>IF(N126="základní",J126,0)</f>
        <v>0</v>
      </c>
      <c r="BF126" s="185">
        <f>IF(N126="snížená",J126,0)</f>
        <v>0</v>
      </c>
      <c r="BG126" s="185">
        <f>IF(N126="zákl. přenesená",J126,0)</f>
        <v>0</v>
      </c>
      <c r="BH126" s="185">
        <f>IF(N126="sníž. přenesená",J126,0)</f>
        <v>0</v>
      </c>
      <c r="BI126" s="185">
        <f>IF(N126="nulová",J126,0)</f>
        <v>0</v>
      </c>
      <c r="BJ126" s="19" t="s">
        <v>80</v>
      </c>
      <c r="BK126" s="185">
        <f>ROUND(I126*H126,2)</f>
        <v>0</v>
      </c>
      <c r="BL126" s="19" t="s">
        <v>1005</v>
      </c>
      <c r="BM126" s="184" t="s">
        <v>6174</v>
      </c>
    </row>
    <row r="127" spans="1:65" s="2" customFormat="1" ht="11.25">
      <c r="A127" s="36"/>
      <c r="B127" s="37"/>
      <c r="C127" s="38"/>
      <c r="D127" s="233" t="s">
        <v>329</v>
      </c>
      <c r="E127" s="38"/>
      <c r="F127" s="234" t="s">
        <v>1816</v>
      </c>
      <c r="G127" s="38"/>
      <c r="H127" s="38"/>
      <c r="I127" s="188"/>
      <c r="J127" s="38"/>
      <c r="K127" s="38"/>
      <c r="L127" s="41"/>
      <c r="M127" s="189"/>
      <c r="N127" s="190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329</v>
      </c>
      <c r="AU127" s="19" t="s">
        <v>82</v>
      </c>
    </row>
    <row r="128" spans="1:65" s="2" customFormat="1" ht="16.5" customHeight="1">
      <c r="A128" s="36"/>
      <c r="B128" s="37"/>
      <c r="C128" s="173" t="s">
        <v>8</v>
      </c>
      <c r="D128" s="173" t="s">
        <v>240</v>
      </c>
      <c r="E128" s="174" t="s">
        <v>1817</v>
      </c>
      <c r="F128" s="175" t="s">
        <v>1818</v>
      </c>
      <c r="G128" s="176" t="s">
        <v>1612</v>
      </c>
      <c r="H128" s="177">
        <v>1</v>
      </c>
      <c r="I128" s="178"/>
      <c r="J128" s="179">
        <f>ROUND(I128*H128,2)</f>
        <v>0</v>
      </c>
      <c r="K128" s="175" t="s">
        <v>327</v>
      </c>
      <c r="L128" s="41"/>
      <c r="M128" s="180" t="s">
        <v>21</v>
      </c>
      <c r="N128" s="181" t="s">
        <v>44</v>
      </c>
      <c r="O128" s="66"/>
      <c r="P128" s="182">
        <f>O128*H128</f>
        <v>0</v>
      </c>
      <c r="Q128" s="182">
        <v>0</v>
      </c>
      <c r="R128" s="182">
        <f>Q128*H128</f>
        <v>0</v>
      </c>
      <c r="S128" s="182">
        <v>0</v>
      </c>
      <c r="T128" s="18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84" t="s">
        <v>1005</v>
      </c>
      <c r="AT128" s="184" t="s">
        <v>240</v>
      </c>
      <c r="AU128" s="184" t="s">
        <v>82</v>
      </c>
      <c r="AY128" s="19" t="s">
        <v>239</v>
      </c>
      <c r="BE128" s="185">
        <f>IF(N128="základní",J128,0)</f>
        <v>0</v>
      </c>
      <c r="BF128" s="185">
        <f>IF(N128="snížená",J128,0)</f>
        <v>0</v>
      </c>
      <c r="BG128" s="185">
        <f>IF(N128="zákl. přenesená",J128,0)</f>
        <v>0</v>
      </c>
      <c r="BH128" s="185">
        <f>IF(N128="sníž. přenesená",J128,0)</f>
        <v>0</v>
      </c>
      <c r="BI128" s="185">
        <f>IF(N128="nulová",J128,0)</f>
        <v>0</v>
      </c>
      <c r="BJ128" s="19" t="s">
        <v>80</v>
      </c>
      <c r="BK128" s="185">
        <f>ROUND(I128*H128,2)</f>
        <v>0</v>
      </c>
      <c r="BL128" s="19" t="s">
        <v>1005</v>
      </c>
      <c r="BM128" s="184" t="s">
        <v>6175</v>
      </c>
    </row>
    <row r="129" spans="1:65" s="2" customFormat="1" ht="11.25">
      <c r="A129" s="36"/>
      <c r="B129" s="37"/>
      <c r="C129" s="38"/>
      <c r="D129" s="233" t="s">
        <v>329</v>
      </c>
      <c r="E129" s="38"/>
      <c r="F129" s="234" t="s">
        <v>1820</v>
      </c>
      <c r="G129" s="38"/>
      <c r="H129" s="38"/>
      <c r="I129" s="188"/>
      <c r="J129" s="38"/>
      <c r="K129" s="38"/>
      <c r="L129" s="41"/>
      <c r="M129" s="189"/>
      <c r="N129" s="190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329</v>
      </c>
      <c r="AU129" s="19" t="s">
        <v>82</v>
      </c>
    </row>
    <row r="130" spans="1:65" s="11" customFormat="1" ht="22.9" customHeight="1">
      <c r="B130" s="159"/>
      <c r="C130" s="160"/>
      <c r="D130" s="161" t="s">
        <v>72</v>
      </c>
      <c r="E130" s="231" t="s">
        <v>1821</v>
      </c>
      <c r="F130" s="231" t="s">
        <v>1822</v>
      </c>
      <c r="G130" s="160"/>
      <c r="H130" s="160"/>
      <c r="I130" s="163"/>
      <c r="J130" s="232">
        <f>BK130</f>
        <v>0</v>
      </c>
      <c r="K130" s="160"/>
      <c r="L130" s="165"/>
      <c r="M130" s="166"/>
      <c r="N130" s="167"/>
      <c r="O130" s="167"/>
      <c r="P130" s="168">
        <f>SUM(P131:P136)</f>
        <v>0</v>
      </c>
      <c r="Q130" s="167"/>
      <c r="R130" s="168">
        <f>SUM(R131:R136)</f>
        <v>0</v>
      </c>
      <c r="S130" s="167"/>
      <c r="T130" s="169">
        <f>SUM(T131:T136)</f>
        <v>0</v>
      </c>
      <c r="AR130" s="170" t="s">
        <v>275</v>
      </c>
      <c r="AT130" s="171" t="s">
        <v>72</v>
      </c>
      <c r="AU130" s="171" t="s">
        <v>80</v>
      </c>
      <c r="AY130" s="170" t="s">
        <v>239</v>
      </c>
      <c r="BK130" s="172">
        <f>SUM(BK131:BK136)</f>
        <v>0</v>
      </c>
    </row>
    <row r="131" spans="1:65" s="2" customFormat="1" ht="16.5" customHeight="1">
      <c r="A131" s="36"/>
      <c r="B131" s="37"/>
      <c r="C131" s="173" t="s">
        <v>461</v>
      </c>
      <c r="D131" s="173" t="s">
        <v>240</v>
      </c>
      <c r="E131" s="174" t="s">
        <v>1823</v>
      </c>
      <c r="F131" s="175" t="s">
        <v>1824</v>
      </c>
      <c r="G131" s="176" t="s">
        <v>1612</v>
      </c>
      <c r="H131" s="177">
        <v>1</v>
      </c>
      <c r="I131" s="178"/>
      <c r="J131" s="179">
        <f>ROUND(I131*H131,2)</f>
        <v>0</v>
      </c>
      <c r="K131" s="175" t="s">
        <v>327</v>
      </c>
      <c r="L131" s="41"/>
      <c r="M131" s="180" t="s">
        <v>21</v>
      </c>
      <c r="N131" s="181" t="s">
        <v>44</v>
      </c>
      <c r="O131" s="66"/>
      <c r="P131" s="182">
        <f>O131*H131</f>
        <v>0</v>
      </c>
      <c r="Q131" s="182">
        <v>0</v>
      </c>
      <c r="R131" s="182">
        <f>Q131*H131</f>
        <v>0</v>
      </c>
      <c r="S131" s="182">
        <v>0</v>
      </c>
      <c r="T131" s="18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4" t="s">
        <v>1005</v>
      </c>
      <c r="AT131" s="184" t="s">
        <v>240</v>
      </c>
      <c r="AU131" s="184" t="s">
        <v>82</v>
      </c>
      <c r="AY131" s="19" t="s">
        <v>239</v>
      </c>
      <c r="BE131" s="185">
        <f>IF(N131="základní",J131,0)</f>
        <v>0</v>
      </c>
      <c r="BF131" s="185">
        <f>IF(N131="snížená",J131,0)</f>
        <v>0</v>
      </c>
      <c r="BG131" s="185">
        <f>IF(N131="zákl. přenesená",J131,0)</f>
        <v>0</v>
      </c>
      <c r="BH131" s="185">
        <f>IF(N131="sníž. přenesená",J131,0)</f>
        <v>0</v>
      </c>
      <c r="BI131" s="185">
        <f>IF(N131="nulová",J131,0)</f>
        <v>0</v>
      </c>
      <c r="BJ131" s="19" t="s">
        <v>80</v>
      </c>
      <c r="BK131" s="185">
        <f>ROUND(I131*H131,2)</f>
        <v>0</v>
      </c>
      <c r="BL131" s="19" t="s">
        <v>1005</v>
      </c>
      <c r="BM131" s="184" t="s">
        <v>6176</v>
      </c>
    </row>
    <row r="132" spans="1:65" s="2" customFormat="1" ht="11.25">
      <c r="A132" s="36"/>
      <c r="B132" s="37"/>
      <c r="C132" s="38"/>
      <c r="D132" s="233" t="s">
        <v>329</v>
      </c>
      <c r="E132" s="38"/>
      <c r="F132" s="234" t="s">
        <v>1826</v>
      </c>
      <c r="G132" s="38"/>
      <c r="H132" s="38"/>
      <c r="I132" s="188"/>
      <c r="J132" s="38"/>
      <c r="K132" s="38"/>
      <c r="L132" s="41"/>
      <c r="M132" s="189"/>
      <c r="N132" s="190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329</v>
      </c>
      <c r="AU132" s="19" t="s">
        <v>82</v>
      </c>
    </row>
    <row r="133" spans="1:65" s="2" customFormat="1" ht="16.5" customHeight="1">
      <c r="A133" s="36"/>
      <c r="B133" s="37"/>
      <c r="C133" s="173" t="s">
        <v>467</v>
      </c>
      <c r="D133" s="173" t="s">
        <v>240</v>
      </c>
      <c r="E133" s="174" t="s">
        <v>1827</v>
      </c>
      <c r="F133" s="175" t="s">
        <v>1828</v>
      </c>
      <c r="G133" s="176" t="s">
        <v>1612</v>
      </c>
      <c r="H133" s="177">
        <v>1</v>
      </c>
      <c r="I133" s="178"/>
      <c r="J133" s="179">
        <f>ROUND(I133*H133,2)</f>
        <v>0</v>
      </c>
      <c r="K133" s="175" t="s">
        <v>327</v>
      </c>
      <c r="L133" s="41"/>
      <c r="M133" s="180" t="s">
        <v>21</v>
      </c>
      <c r="N133" s="181" t="s">
        <v>44</v>
      </c>
      <c r="O133" s="66"/>
      <c r="P133" s="182">
        <f>O133*H133</f>
        <v>0</v>
      </c>
      <c r="Q133" s="182">
        <v>0</v>
      </c>
      <c r="R133" s="182">
        <f>Q133*H133</f>
        <v>0</v>
      </c>
      <c r="S133" s="182">
        <v>0</v>
      </c>
      <c r="T133" s="18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4" t="s">
        <v>1005</v>
      </c>
      <c r="AT133" s="184" t="s">
        <v>240</v>
      </c>
      <c r="AU133" s="184" t="s">
        <v>82</v>
      </c>
      <c r="AY133" s="19" t="s">
        <v>239</v>
      </c>
      <c r="BE133" s="185">
        <f>IF(N133="základní",J133,0)</f>
        <v>0</v>
      </c>
      <c r="BF133" s="185">
        <f>IF(N133="snížená",J133,0)</f>
        <v>0</v>
      </c>
      <c r="BG133" s="185">
        <f>IF(N133="zákl. přenesená",J133,0)</f>
        <v>0</v>
      </c>
      <c r="BH133" s="185">
        <f>IF(N133="sníž. přenesená",J133,0)</f>
        <v>0</v>
      </c>
      <c r="BI133" s="185">
        <f>IF(N133="nulová",J133,0)</f>
        <v>0</v>
      </c>
      <c r="BJ133" s="19" t="s">
        <v>80</v>
      </c>
      <c r="BK133" s="185">
        <f>ROUND(I133*H133,2)</f>
        <v>0</v>
      </c>
      <c r="BL133" s="19" t="s">
        <v>1005</v>
      </c>
      <c r="BM133" s="184" t="s">
        <v>6177</v>
      </c>
    </row>
    <row r="134" spans="1:65" s="2" customFormat="1" ht="11.25">
      <c r="A134" s="36"/>
      <c r="B134" s="37"/>
      <c r="C134" s="38"/>
      <c r="D134" s="233" t="s">
        <v>329</v>
      </c>
      <c r="E134" s="38"/>
      <c r="F134" s="234" t="s">
        <v>1830</v>
      </c>
      <c r="G134" s="38"/>
      <c r="H134" s="38"/>
      <c r="I134" s="188"/>
      <c r="J134" s="38"/>
      <c r="K134" s="38"/>
      <c r="L134" s="41"/>
      <c r="M134" s="189"/>
      <c r="N134" s="190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329</v>
      </c>
      <c r="AU134" s="19" t="s">
        <v>82</v>
      </c>
    </row>
    <row r="135" spans="1:65" s="2" customFormat="1" ht="16.5" customHeight="1">
      <c r="A135" s="36"/>
      <c r="B135" s="37"/>
      <c r="C135" s="173" t="s">
        <v>474</v>
      </c>
      <c r="D135" s="173" t="s">
        <v>240</v>
      </c>
      <c r="E135" s="174" t="s">
        <v>1831</v>
      </c>
      <c r="F135" s="175" t="s">
        <v>1832</v>
      </c>
      <c r="G135" s="176" t="s">
        <v>1612</v>
      </c>
      <c r="H135" s="177">
        <v>1</v>
      </c>
      <c r="I135" s="178"/>
      <c r="J135" s="179">
        <f>ROUND(I135*H135,2)</f>
        <v>0</v>
      </c>
      <c r="K135" s="175" t="s">
        <v>327</v>
      </c>
      <c r="L135" s="41"/>
      <c r="M135" s="180" t="s">
        <v>21</v>
      </c>
      <c r="N135" s="181" t="s">
        <v>44</v>
      </c>
      <c r="O135" s="66"/>
      <c r="P135" s="182">
        <f>O135*H135</f>
        <v>0</v>
      </c>
      <c r="Q135" s="182">
        <v>0</v>
      </c>
      <c r="R135" s="182">
        <f>Q135*H135</f>
        <v>0</v>
      </c>
      <c r="S135" s="182">
        <v>0</v>
      </c>
      <c r="T135" s="18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4" t="s">
        <v>1005</v>
      </c>
      <c r="AT135" s="184" t="s">
        <v>240</v>
      </c>
      <c r="AU135" s="184" t="s">
        <v>82</v>
      </c>
      <c r="AY135" s="19" t="s">
        <v>239</v>
      </c>
      <c r="BE135" s="185">
        <f>IF(N135="základní",J135,0)</f>
        <v>0</v>
      </c>
      <c r="BF135" s="185">
        <f>IF(N135="snížená",J135,0)</f>
        <v>0</v>
      </c>
      <c r="BG135" s="185">
        <f>IF(N135="zákl. přenesená",J135,0)</f>
        <v>0</v>
      </c>
      <c r="BH135" s="185">
        <f>IF(N135="sníž. přenesená",J135,0)</f>
        <v>0</v>
      </c>
      <c r="BI135" s="185">
        <f>IF(N135="nulová",J135,0)</f>
        <v>0</v>
      </c>
      <c r="BJ135" s="19" t="s">
        <v>80</v>
      </c>
      <c r="BK135" s="185">
        <f>ROUND(I135*H135,2)</f>
        <v>0</v>
      </c>
      <c r="BL135" s="19" t="s">
        <v>1005</v>
      </c>
      <c r="BM135" s="184" t="s">
        <v>6178</v>
      </c>
    </row>
    <row r="136" spans="1:65" s="2" customFormat="1" ht="11.25">
      <c r="A136" s="36"/>
      <c r="B136" s="37"/>
      <c r="C136" s="38"/>
      <c r="D136" s="233" t="s">
        <v>329</v>
      </c>
      <c r="E136" s="38"/>
      <c r="F136" s="234" t="s">
        <v>1834</v>
      </c>
      <c r="G136" s="38"/>
      <c r="H136" s="38"/>
      <c r="I136" s="188"/>
      <c r="J136" s="38"/>
      <c r="K136" s="38"/>
      <c r="L136" s="41"/>
      <c r="M136" s="256"/>
      <c r="N136" s="257"/>
      <c r="O136" s="258"/>
      <c r="P136" s="258"/>
      <c r="Q136" s="258"/>
      <c r="R136" s="258"/>
      <c r="S136" s="258"/>
      <c r="T136" s="259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329</v>
      </c>
      <c r="AU136" s="19" t="s">
        <v>82</v>
      </c>
    </row>
    <row r="137" spans="1:65" s="2" customFormat="1" ht="6.95" customHeight="1">
      <c r="A137" s="36"/>
      <c r="B137" s="49"/>
      <c r="C137" s="50"/>
      <c r="D137" s="50"/>
      <c r="E137" s="50"/>
      <c r="F137" s="50"/>
      <c r="G137" s="50"/>
      <c r="H137" s="50"/>
      <c r="I137" s="50"/>
      <c r="J137" s="50"/>
      <c r="K137" s="50"/>
      <c r="L137" s="41"/>
      <c r="M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</row>
  </sheetData>
  <sheetProtection algorithmName="SHA-512" hashValue="GyQwYDoaTtfnqM6EGg8IZbaCecvEmIIiE2vAzoy/4TE5euxst8jAfju3nX5fGNDpqchDvyPuefc6B8OBoHPSNw==" saltValue="1ZbvcJpHcvkwy7CI52AGsHFmdC6nNfS8y4C8kYsjlSf4sNZp/HtUebzOcOHeVN1TmchFONCn0u8J5ZOYwPEPwQ==" spinCount="100000" sheet="1" objects="1" scenarios="1" formatColumns="0" formatRows="0" autoFilter="0"/>
  <autoFilter ref="C90:K136" xr:uid="{00000000-0009-0000-0000-000022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2200-000000000000}"/>
    <hyperlink ref="F97" r:id="rId2" xr:uid="{00000000-0004-0000-2200-000001000000}"/>
    <hyperlink ref="F102" r:id="rId3" xr:uid="{00000000-0004-0000-2200-000002000000}"/>
    <hyperlink ref="F107" r:id="rId4" xr:uid="{00000000-0004-0000-2200-000003000000}"/>
    <hyperlink ref="F113" r:id="rId5" xr:uid="{00000000-0004-0000-2200-000004000000}"/>
    <hyperlink ref="F116" r:id="rId6" xr:uid="{00000000-0004-0000-2200-000005000000}"/>
    <hyperlink ref="F120" r:id="rId7" xr:uid="{00000000-0004-0000-2200-000006000000}"/>
    <hyperlink ref="F125" r:id="rId8" xr:uid="{00000000-0004-0000-2200-000007000000}"/>
    <hyperlink ref="F127" r:id="rId9" xr:uid="{00000000-0004-0000-2200-000008000000}"/>
    <hyperlink ref="F129" r:id="rId10" xr:uid="{00000000-0004-0000-2200-000009000000}"/>
    <hyperlink ref="F132" r:id="rId11" xr:uid="{00000000-0004-0000-2200-00000A000000}"/>
    <hyperlink ref="F134" r:id="rId12" xr:uid="{00000000-0004-0000-2200-00000B000000}"/>
    <hyperlink ref="F136" r:id="rId13" xr:uid="{00000000-0004-0000-2200-00000C000000}"/>
  </hyperlinks>
  <pageMargins left="0.39370078740157483" right="0.39370078740157483" top="0.39370078740157483" bottom="0.39370078740157483" header="0" footer="0"/>
  <pageSetup paperSize="9" scale="84" fitToHeight="100" orientation="landscape" r:id="rId14"/>
  <headerFooter>
    <oddFooter>&amp;CStrana &amp;P z &amp;N</oddFooter>
  </headerFooter>
  <drawing r:id="rId1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2:BM11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205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s="1" customFormat="1" ht="12" customHeight="1">
      <c r="B8" s="22"/>
      <c r="D8" s="114" t="s">
        <v>212</v>
      </c>
      <c r="L8" s="22"/>
    </row>
    <row r="9" spans="1:46" s="2" customFormat="1" ht="16.5" customHeight="1">
      <c r="A9" s="36"/>
      <c r="B9" s="41"/>
      <c r="C9" s="36"/>
      <c r="D9" s="36"/>
      <c r="E9" s="406" t="s">
        <v>1019</v>
      </c>
      <c r="F9" s="408"/>
      <c r="G9" s="408"/>
      <c r="H9" s="408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214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09" t="s">
        <v>6179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21</v>
      </c>
      <c r="G13" s="36"/>
      <c r="H13" s="36"/>
      <c r="I13" s="114" t="s">
        <v>20</v>
      </c>
      <c r="J13" s="105" t="s">
        <v>21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22</v>
      </c>
      <c r="E14" s="36"/>
      <c r="F14" s="105" t="s">
        <v>23</v>
      </c>
      <c r="G14" s="36"/>
      <c r="H14" s="36"/>
      <c r="I14" s="114" t="s">
        <v>24</v>
      </c>
      <c r="J14" s="116" t="str">
        <f>'Rekapitulace stavby'!AN8</f>
        <v>29. 3. 2022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26</v>
      </c>
      <c r="E16" s="36"/>
      <c r="F16" s="36"/>
      <c r="G16" s="36"/>
      <c r="H16" s="36"/>
      <c r="I16" s="114" t="s">
        <v>27</v>
      </c>
      <c r="J16" s="105" t="s">
        <v>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21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27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0" t="str">
        <f>'Rekapitulace stavby'!E14</f>
        <v>Vyplň údaj</v>
      </c>
      <c r="F20" s="411"/>
      <c r="G20" s="411"/>
      <c r="H20" s="411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27</v>
      </c>
      <c r="J22" s="105" t="s">
        <v>21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33</v>
      </c>
      <c r="F23" s="36"/>
      <c r="G23" s="36"/>
      <c r="H23" s="36"/>
      <c r="I23" s="114" t="s">
        <v>29</v>
      </c>
      <c r="J23" s="105" t="s">
        <v>21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35</v>
      </c>
      <c r="E25" s="36"/>
      <c r="F25" s="36"/>
      <c r="G25" s="36"/>
      <c r="H25" s="36"/>
      <c r="I25" s="114" t="s">
        <v>27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47.25" customHeight="1">
      <c r="A29" s="117"/>
      <c r="B29" s="118"/>
      <c r="C29" s="117"/>
      <c r="D29" s="117"/>
      <c r="E29" s="412" t="s">
        <v>216</v>
      </c>
      <c r="F29" s="412"/>
      <c r="G29" s="412"/>
      <c r="H29" s="412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ROUND(J90,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ROUND((SUM(BE90:BE112)),  2)</f>
        <v>0</v>
      </c>
      <c r="G35" s="36"/>
      <c r="H35" s="36"/>
      <c r="I35" s="126">
        <v>0.21</v>
      </c>
      <c r="J35" s="125">
        <f>ROUND(((SUM(BE90:BE112))*I35),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ROUND((SUM(BF90:BF112)),  2)</f>
        <v>0</v>
      </c>
      <c r="G36" s="36"/>
      <c r="H36" s="36"/>
      <c r="I36" s="126">
        <v>0.15</v>
      </c>
      <c r="J36" s="125">
        <f>ROUND(((SUM(BF90:BF112))*I36),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ROUND((SUM(BG90:BG112)),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ROUND((SUM(BH90:BH112)),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ROUND((SUM(BI90:BI112)),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217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3" t="str">
        <f>E7</f>
        <v>Západní vstupní prostranství do areálu Kamencového jezera - B1 Přemyslova</v>
      </c>
      <c r="F50" s="414"/>
      <c r="G50" s="414"/>
      <c r="H50" s="414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212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3" t="s">
        <v>1019</v>
      </c>
      <c r="F52" s="415"/>
      <c r="G52" s="415"/>
      <c r="H52" s="415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214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87" t="str">
        <f>E11</f>
        <v>SO 12 - PLYNOVOD</v>
      </c>
      <c r="F54" s="415"/>
      <c r="G54" s="415"/>
      <c r="H54" s="415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Přemyslova, Chomutov</v>
      </c>
      <c r="G56" s="38"/>
      <c r="H56" s="38"/>
      <c r="I56" s="31" t="s">
        <v>24</v>
      </c>
      <c r="J56" s="61" t="str">
        <f>IF(J14="","",J14)</f>
        <v>29. 3. 2022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Statutární město Chomutov</v>
      </c>
      <c r="G58" s="38"/>
      <c r="H58" s="38"/>
      <c r="I58" s="31" t="s">
        <v>32</v>
      </c>
      <c r="J58" s="34" t="str">
        <f>E23</f>
        <v>refuel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35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218</v>
      </c>
      <c r="D61" s="139"/>
      <c r="E61" s="139"/>
      <c r="F61" s="139"/>
      <c r="G61" s="139"/>
      <c r="H61" s="139"/>
      <c r="I61" s="139"/>
      <c r="J61" s="140" t="s">
        <v>219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J90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220</v>
      </c>
    </row>
    <row r="64" spans="1:47" s="9" customFormat="1" ht="24.95" customHeight="1">
      <c r="B64" s="142"/>
      <c r="C64" s="143"/>
      <c r="D64" s="144" t="s">
        <v>314</v>
      </c>
      <c r="E64" s="145"/>
      <c r="F64" s="145"/>
      <c r="G64" s="145"/>
      <c r="H64" s="145"/>
      <c r="I64" s="145"/>
      <c r="J64" s="146">
        <f>J91</f>
        <v>0</v>
      </c>
      <c r="K64" s="143"/>
      <c r="L64" s="147"/>
    </row>
    <row r="65" spans="1:31" s="15" customFormat="1" ht="19.899999999999999" customHeight="1">
      <c r="B65" s="226"/>
      <c r="C65" s="99"/>
      <c r="D65" s="227" t="s">
        <v>315</v>
      </c>
      <c r="E65" s="228"/>
      <c r="F65" s="228"/>
      <c r="G65" s="228"/>
      <c r="H65" s="228"/>
      <c r="I65" s="228"/>
      <c r="J65" s="229">
        <f>J92</f>
        <v>0</v>
      </c>
      <c r="K65" s="99"/>
      <c r="L65" s="230"/>
    </row>
    <row r="66" spans="1:31" s="15" customFormat="1" ht="19.899999999999999" customHeight="1">
      <c r="B66" s="226"/>
      <c r="C66" s="99"/>
      <c r="D66" s="227" t="s">
        <v>318</v>
      </c>
      <c r="E66" s="228"/>
      <c r="F66" s="228"/>
      <c r="G66" s="228"/>
      <c r="H66" s="228"/>
      <c r="I66" s="228"/>
      <c r="J66" s="229">
        <f>J94</f>
        <v>0</v>
      </c>
      <c r="K66" s="99"/>
      <c r="L66" s="230"/>
    </row>
    <row r="67" spans="1:31" s="9" customFormat="1" ht="24.95" customHeight="1">
      <c r="B67" s="142"/>
      <c r="C67" s="143"/>
      <c r="D67" s="144" t="s">
        <v>1570</v>
      </c>
      <c r="E67" s="145"/>
      <c r="F67" s="145"/>
      <c r="G67" s="145"/>
      <c r="H67" s="145"/>
      <c r="I67" s="145"/>
      <c r="J67" s="146">
        <f>J99</f>
        <v>0</v>
      </c>
      <c r="K67" s="143"/>
      <c r="L67" s="147"/>
    </row>
    <row r="68" spans="1:31" s="15" customFormat="1" ht="19.899999999999999" customHeight="1">
      <c r="B68" s="226"/>
      <c r="C68" s="99"/>
      <c r="D68" s="227" t="s">
        <v>6180</v>
      </c>
      <c r="E68" s="228"/>
      <c r="F68" s="228"/>
      <c r="G68" s="228"/>
      <c r="H68" s="228"/>
      <c r="I68" s="228"/>
      <c r="J68" s="229">
        <f>J100</f>
        <v>0</v>
      </c>
      <c r="K68" s="99"/>
      <c r="L68" s="230"/>
    </row>
    <row r="69" spans="1:31" s="2" customFormat="1" ht="21.75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15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6.95" customHeight="1">
      <c r="A70" s="36"/>
      <c r="B70" s="49"/>
      <c r="C70" s="50"/>
      <c r="D70" s="50"/>
      <c r="E70" s="50"/>
      <c r="F70" s="50"/>
      <c r="G70" s="50"/>
      <c r="H70" s="50"/>
      <c r="I70" s="50"/>
      <c r="J70" s="50"/>
      <c r="K70" s="50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pans="1:31" s="2" customFormat="1" ht="6.95" customHeight="1">
      <c r="A74" s="36"/>
      <c r="B74" s="51"/>
      <c r="C74" s="52"/>
      <c r="D74" s="52"/>
      <c r="E74" s="52"/>
      <c r="F74" s="52"/>
      <c r="G74" s="52"/>
      <c r="H74" s="52"/>
      <c r="I74" s="52"/>
      <c r="J74" s="52"/>
      <c r="K74" s="52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4.95" customHeight="1">
      <c r="A75" s="36"/>
      <c r="B75" s="37"/>
      <c r="C75" s="25" t="s">
        <v>225</v>
      </c>
      <c r="D75" s="38"/>
      <c r="E75" s="38"/>
      <c r="F75" s="38"/>
      <c r="G75" s="38"/>
      <c r="H75" s="38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>
      <c r="A77" s="36"/>
      <c r="B77" s="37"/>
      <c r="C77" s="31" t="s">
        <v>16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>
      <c r="A78" s="36"/>
      <c r="B78" s="37"/>
      <c r="C78" s="38"/>
      <c r="D78" s="38"/>
      <c r="E78" s="413" t="str">
        <f>E7</f>
        <v>Západní vstupní prostranství do areálu Kamencového jezera - B1 Přemyslova</v>
      </c>
      <c r="F78" s="414"/>
      <c r="G78" s="414"/>
      <c r="H78" s="414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1" customFormat="1" ht="12" customHeight="1">
      <c r="B79" s="23"/>
      <c r="C79" s="31" t="s">
        <v>212</v>
      </c>
      <c r="D79" s="24"/>
      <c r="E79" s="24"/>
      <c r="F79" s="24"/>
      <c r="G79" s="24"/>
      <c r="H79" s="24"/>
      <c r="I79" s="24"/>
      <c r="J79" s="24"/>
      <c r="K79" s="24"/>
      <c r="L79" s="22"/>
    </row>
    <row r="80" spans="1:31" s="2" customFormat="1" ht="16.5" customHeight="1">
      <c r="A80" s="36"/>
      <c r="B80" s="37"/>
      <c r="C80" s="38"/>
      <c r="D80" s="38"/>
      <c r="E80" s="413" t="s">
        <v>1019</v>
      </c>
      <c r="F80" s="415"/>
      <c r="G80" s="415"/>
      <c r="H80" s="415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214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>
      <c r="A82" s="36"/>
      <c r="B82" s="37"/>
      <c r="C82" s="38"/>
      <c r="D82" s="38"/>
      <c r="E82" s="387" t="str">
        <f>E11</f>
        <v>SO 12 - PLYNOVOD</v>
      </c>
      <c r="F82" s="415"/>
      <c r="G82" s="415"/>
      <c r="H82" s="415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22</v>
      </c>
      <c r="D84" s="38"/>
      <c r="E84" s="38"/>
      <c r="F84" s="29" t="str">
        <f>F14</f>
        <v>Přemyslova, Chomutov</v>
      </c>
      <c r="G84" s="38"/>
      <c r="H84" s="38"/>
      <c r="I84" s="31" t="s">
        <v>24</v>
      </c>
      <c r="J84" s="61" t="str">
        <f>IF(J14="","",J14)</f>
        <v>29. 3. 2022</v>
      </c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" customHeight="1">
      <c r="A86" s="36"/>
      <c r="B86" s="37"/>
      <c r="C86" s="31" t="s">
        <v>26</v>
      </c>
      <c r="D86" s="38"/>
      <c r="E86" s="38"/>
      <c r="F86" s="29" t="str">
        <f>E17</f>
        <v>Statutární město Chomutov</v>
      </c>
      <c r="G86" s="38"/>
      <c r="H86" s="38"/>
      <c r="I86" s="31" t="s">
        <v>32</v>
      </c>
      <c r="J86" s="34" t="str">
        <f>E23</f>
        <v>refuel s.r.o.</v>
      </c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" customHeight="1">
      <c r="A87" s="36"/>
      <c r="B87" s="37"/>
      <c r="C87" s="31" t="s">
        <v>30</v>
      </c>
      <c r="D87" s="38"/>
      <c r="E87" s="38"/>
      <c r="F87" s="29" t="str">
        <f>IF(E20="","",E20)</f>
        <v>Vyplň údaj</v>
      </c>
      <c r="G87" s="38"/>
      <c r="H87" s="38"/>
      <c r="I87" s="31" t="s">
        <v>35</v>
      </c>
      <c r="J87" s="34" t="str">
        <f>E26</f>
        <v xml:space="preserve"> 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0.3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10" customFormat="1" ht="29.25" customHeight="1">
      <c r="A89" s="148"/>
      <c r="B89" s="149"/>
      <c r="C89" s="150" t="s">
        <v>226</v>
      </c>
      <c r="D89" s="151" t="s">
        <v>58</v>
      </c>
      <c r="E89" s="151" t="s">
        <v>54</v>
      </c>
      <c r="F89" s="151" t="s">
        <v>55</v>
      </c>
      <c r="G89" s="151" t="s">
        <v>227</v>
      </c>
      <c r="H89" s="151" t="s">
        <v>228</v>
      </c>
      <c r="I89" s="151" t="s">
        <v>229</v>
      </c>
      <c r="J89" s="151" t="s">
        <v>219</v>
      </c>
      <c r="K89" s="152" t="s">
        <v>230</v>
      </c>
      <c r="L89" s="153"/>
      <c r="M89" s="70" t="s">
        <v>21</v>
      </c>
      <c r="N89" s="71" t="s">
        <v>43</v>
      </c>
      <c r="O89" s="71" t="s">
        <v>231</v>
      </c>
      <c r="P89" s="71" t="s">
        <v>232</v>
      </c>
      <c r="Q89" s="71" t="s">
        <v>233</v>
      </c>
      <c r="R89" s="71" t="s">
        <v>234</v>
      </c>
      <c r="S89" s="71" t="s">
        <v>235</v>
      </c>
      <c r="T89" s="72" t="s">
        <v>236</v>
      </c>
      <c r="U89" s="148"/>
      <c r="V89" s="148"/>
      <c r="W89" s="148"/>
      <c r="X89" s="148"/>
      <c r="Y89" s="148"/>
      <c r="Z89" s="148"/>
      <c r="AA89" s="148"/>
      <c r="AB89" s="148"/>
      <c r="AC89" s="148"/>
      <c r="AD89" s="148"/>
      <c r="AE89" s="148"/>
    </row>
    <row r="90" spans="1:65" s="2" customFormat="1" ht="22.9" customHeight="1">
      <c r="A90" s="36"/>
      <c r="B90" s="37"/>
      <c r="C90" s="77" t="s">
        <v>237</v>
      </c>
      <c r="D90" s="38"/>
      <c r="E90" s="38"/>
      <c r="F90" s="38"/>
      <c r="G90" s="38"/>
      <c r="H90" s="38"/>
      <c r="I90" s="38"/>
      <c r="J90" s="154">
        <f>BK90</f>
        <v>0</v>
      </c>
      <c r="K90" s="38"/>
      <c r="L90" s="41"/>
      <c r="M90" s="73"/>
      <c r="N90" s="155"/>
      <c r="O90" s="74"/>
      <c r="P90" s="156">
        <f>P91+P99</f>
        <v>0</v>
      </c>
      <c r="Q90" s="74"/>
      <c r="R90" s="156">
        <f>R91+R99</f>
        <v>1.6000920000000002E-2</v>
      </c>
      <c r="S90" s="74"/>
      <c r="T90" s="157">
        <f>T91+T99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T90" s="19" t="s">
        <v>72</v>
      </c>
      <c r="AU90" s="19" t="s">
        <v>220</v>
      </c>
      <c r="BK90" s="158">
        <f>BK91+BK99</f>
        <v>0</v>
      </c>
    </row>
    <row r="91" spans="1:65" s="11" customFormat="1" ht="25.9" customHeight="1">
      <c r="B91" s="159"/>
      <c r="C91" s="160"/>
      <c r="D91" s="161" t="s">
        <v>72</v>
      </c>
      <c r="E91" s="162" t="s">
        <v>322</v>
      </c>
      <c r="F91" s="162" t="s">
        <v>323</v>
      </c>
      <c r="G91" s="160"/>
      <c r="H91" s="160"/>
      <c r="I91" s="163"/>
      <c r="J91" s="164">
        <f>BK91</f>
        <v>0</v>
      </c>
      <c r="K91" s="160"/>
      <c r="L91" s="165"/>
      <c r="M91" s="166"/>
      <c r="N91" s="167"/>
      <c r="O91" s="167"/>
      <c r="P91" s="168">
        <f>P92+P94</f>
        <v>0</v>
      </c>
      <c r="Q91" s="167"/>
      <c r="R91" s="168">
        <f>R92+R94</f>
        <v>6.3109200000000002E-3</v>
      </c>
      <c r="S91" s="167"/>
      <c r="T91" s="169">
        <f>T92+T94</f>
        <v>0</v>
      </c>
      <c r="AR91" s="170" t="s">
        <v>80</v>
      </c>
      <c r="AT91" s="171" t="s">
        <v>72</v>
      </c>
      <c r="AU91" s="171" t="s">
        <v>73</v>
      </c>
      <c r="AY91" s="170" t="s">
        <v>239</v>
      </c>
      <c r="BK91" s="172">
        <f>BK92+BK94</f>
        <v>0</v>
      </c>
    </row>
    <row r="92" spans="1:65" s="11" customFormat="1" ht="22.9" customHeight="1">
      <c r="B92" s="159"/>
      <c r="C92" s="160"/>
      <c r="D92" s="161" t="s">
        <v>72</v>
      </c>
      <c r="E92" s="231" t="s">
        <v>80</v>
      </c>
      <c r="F92" s="231" t="s">
        <v>257</v>
      </c>
      <c r="G92" s="160"/>
      <c r="H92" s="160"/>
      <c r="I92" s="163"/>
      <c r="J92" s="232">
        <f>BK92</f>
        <v>0</v>
      </c>
      <c r="K92" s="160"/>
      <c r="L92" s="165"/>
      <c r="M92" s="166"/>
      <c r="N92" s="167"/>
      <c r="O92" s="167"/>
      <c r="P92" s="168">
        <f>P93</f>
        <v>0</v>
      </c>
      <c r="Q92" s="167"/>
      <c r="R92" s="168">
        <f>R93</f>
        <v>0</v>
      </c>
      <c r="S92" s="167"/>
      <c r="T92" s="169">
        <f>T93</f>
        <v>0</v>
      </c>
      <c r="AR92" s="170" t="s">
        <v>80</v>
      </c>
      <c r="AT92" s="171" t="s">
        <v>72</v>
      </c>
      <c r="AU92" s="171" t="s">
        <v>80</v>
      </c>
      <c r="AY92" s="170" t="s">
        <v>239</v>
      </c>
      <c r="BK92" s="172">
        <f>BK93</f>
        <v>0</v>
      </c>
    </row>
    <row r="93" spans="1:65" s="2" customFormat="1" ht="16.5" customHeight="1">
      <c r="A93" s="36"/>
      <c r="B93" s="37"/>
      <c r="C93" s="173" t="s">
        <v>80</v>
      </c>
      <c r="D93" s="173" t="s">
        <v>240</v>
      </c>
      <c r="E93" s="174" t="s">
        <v>6181</v>
      </c>
      <c r="F93" s="175" t="s">
        <v>6182</v>
      </c>
      <c r="G93" s="176" t="s">
        <v>840</v>
      </c>
      <c r="H93" s="177">
        <v>1</v>
      </c>
      <c r="I93" s="178"/>
      <c r="J93" s="179">
        <f>ROUND(I93*H93,2)</f>
        <v>0</v>
      </c>
      <c r="K93" s="175" t="s">
        <v>21</v>
      </c>
      <c r="L93" s="41"/>
      <c r="M93" s="180" t="s">
        <v>21</v>
      </c>
      <c r="N93" s="181" t="s">
        <v>44</v>
      </c>
      <c r="O93" s="66"/>
      <c r="P93" s="182">
        <f>O93*H93</f>
        <v>0</v>
      </c>
      <c r="Q93" s="182">
        <v>0</v>
      </c>
      <c r="R93" s="182">
        <f>Q93*H93</f>
        <v>0</v>
      </c>
      <c r="S93" s="182">
        <v>0</v>
      </c>
      <c r="T93" s="183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84" t="s">
        <v>100</v>
      </c>
      <c r="AT93" s="184" t="s">
        <v>240</v>
      </c>
      <c r="AU93" s="184" t="s">
        <v>82</v>
      </c>
      <c r="AY93" s="19" t="s">
        <v>239</v>
      </c>
      <c r="BE93" s="185">
        <f>IF(N93="základní",J93,0)</f>
        <v>0</v>
      </c>
      <c r="BF93" s="185">
        <f>IF(N93="snížená",J93,0)</f>
        <v>0</v>
      </c>
      <c r="BG93" s="185">
        <f>IF(N93="zákl. přenesená",J93,0)</f>
        <v>0</v>
      </c>
      <c r="BH93" s="185">
        <f>IF(N93="sníž. přenesená",J93,0)</f>
        <v>0</v>
      </c>
      <c r="BI93" s="185">
        <f>IF(N93="nulová",J93,0)</f>
        <v>0</v>
      </c>
      <c r="BJ93" s="19" t="s">
        <v>80</v>
      </c>
      <c r="BK93" s="185">
        <f>ROUND(I93*H93,2)</f>
        <v>0</v>
      </c>
      <c r="BL93" s="19" t="s">
        <v>100</v>
      </c>
      <c r="BM93" s="184" t="s">
        <v>6183</v>
      </c>
    </row>
    <row r="94" spans="1:65" s="11" customFormat="1" ht="22.9" customHeight="1">
      <c r="B94" s="159"/>
      <c r="C94" s="160"/>
      <c r="D94" s="161" t="s">
        <v>72</v>
      </c>
      <c r="E94" s="231" t="s">
        <v>297</v>
      </c>
      <c r="F94" s="231" t="s">
        <v>660</v>
      </c>
      <c r="G94" s="160"/>
      <c r="H94" s="160"/>
      <c r="I94" s="163"/>
      <c r="J94" s="232">
        <f>BK94</f>
        <v>0</v>
      </c>
      <c r="K94" s="160"/>
      <c r="L94" s="165"/>
      <c r="M94" s="166"/>
      <c r="N94" s="167"/>
      <c r="O94" s="167"/>
      <c r="P94" s="168">
        <f>SUM(P95:P98)</f>
        <v>0</v>
      </c>
      <c r="Q94" s="167"/>
      <c r="R94" s="168">
        <f>SUM(R95:R98)</f>
        <v>6.3109200000000002E-3</v>
      </c>
      <c r="S94" s="167"/>
      <c r="T94" s="169">
        <f>SUM(T95:T98)</f>
        <v>0</v>
      </c>
      <c r="AR94" s="170" t="s">
        <v>80</v>
      </c>
      <c r="AT94" s="171" t="s">
        <v>72</v>
      </c>
      <c r="AU94" s="171" t="s">
        <v>80</v>
      </c>
      <c r="AY94" s="170" t="s">
        <v>239</v>
      </c>
      <c r="BK94" s="172">
        <f>SUM(BK95:BK98)</f>
        <v>0</v>
      </c>
    </row>
    <row r="95" spans="1:65" s="2" customFormat="1" ht="16.5" customHeight="1">
      <c r="A95" s="36"/>
      <c r="B95" s="37"/>
      <c r="C95" s="173" t="s">
        <v>82</v>
      </c>
      <c r="D95" s="173" t="s">
        <v>240</v>
      </c>
      <c r="E95" s="174" t="s">
        <v>5946</v>
      </c>
      <c r="F95" s="175" t="s">
        <v>5947</v>
      </c>
      <c r="G95" s="176" t="s">
        <v>602</v>
      </c>
      <c r="H95" s="177">
        <v>22</v>
      </c>
      <c r="I95" s="178"/>
      <c r="J95" s="179">
        <f>ROUND(I95*H95,2)</f>
        <v>0</v>
      </c>
      <c r="K95" s="175" t="s">
        <v>327</v>
      </c>
      <c r="L95" s="41"/>
      <c r="M95" s="180" t="s">
        <v>21</v>
      </c>
      <c r="N95" s="181" t="s">
        <v>44</v>
      </c>
      <c r="O95" s="66"/>
      <c r="P95" s="182">
        <f>O95*H95</f>
        <v>0</v>
      </c>
      <c r="Q95" s="182">
        <v>1.9236000000000001E-4</v>
      </c>
      <c r="R95" s="182">
        <f>Q95*H95</f>
        <v>4.2319200000000001E-3</v>
      </c>
      <c r="S95" s="182">
        <v>0</v>
      </c>
      <c r="T95" s="183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4" t="s">
        <v>100</v>
      </c>
      <c r="AT95" s="184" t="s">
        <v>240</v>
      </c>
      <c r="AU95" s="184" t="s">
        <v>82</v>
      </c>
      <c r="AY95" s="19" t="s">
        <v>239</v>
      </c>
      <c r="BE95" s="185">
        <f>IF(N95="základní",J95,0)</f>
        <v>0</v>
      </c>
      <c r="BF95" s="185">
        <f>IF(N95="snížená",J95,0)</f>
        <v>0</v>
      </c>
      <c r="BG95" s="185">
        <f>IF(N95="zákl. přenesená",J95,0)</f>
        <v>0</v>
      </c>
      <c r="BH95" s="185">
        <f>IF(N95="sníž. přenesená",J95,0)</f>
        <v>0</v>
      </c>
      <c r="BI95" s="185">
        <f>IF(N95="nulová",J95,0)</f>
        <v>0</v>
      </c>
      <c r="BJ95" s="19" t="s">
        <v>80</v>
      </c>
      <c r="BK95" s="185">
        <f>ROUND(I95*H95,2)</f>
        <v>0</v>
      </c>
      <c r="BL95" s="19" t="s">
        <v>100</v>
      </c>
      <c r="BM95" s="184" t="s">
        <v>6184</v>
      </c>
    </row>
    <row r="96" spans="1:65" s="2" customFormat="1" ht="11.25">
      <c r="A96" s="36"/>
      <c r="B96" s="37"/>
      <c r="C96" s="38"/>
      <c r="D96" s="233" t="s">
        <v>329</v>
      </c>
      <c r="E96" s="38"/>
      <c r="F96" s="234" t="s">
        <v>5949</v>
      </c>
      <c r="G96" s="38"/>
      <c r="H96" s="38"/>
      <c r="I96" s="188"/>
      <c r="J96" s="38"/>
      <c r="K96" s="38"/>
      <c r="L96" s="41"/>
      <c r="M96" s="189"/>
      <c r="N96" s="190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329</v>
      </c>
      <c r="AU96" s="19" t="s">
        <v>82</v>
      </c>
    </row>
    <row r="97" spans="1:65" s="2" customFormat="1" ht="16.5" customHeight="1">
      <c r="A97" s="36"/>
      <c r="B97" s="37"/>
      <c r="C97" s="173" t="s">
        <v>96</v>
      </c>
      <c r="D97" s="173" t="s">
        <v>240</v>
      </c>
      <c r="E97" s="174" t="s">
        <v>833</v>
      </c>
      <c r="F97" s="175" t="s">
        <v>834</v>
      </c>
      <c r="G97" s="176" t="s">
        <v>602</v>
      </c>
      <c r="H97" s="177">
        <v>22</v>
      </c>
      <c r="I97" s="178"/>
      <c r="J97" s="179">
        <f>ROUND(I97*H97,2)</f>
        <v>0</v>
      </c>
      <c r="K97" s="175" t="s">
        <v>327</v>
      </c>
      <c r="L97" s="41"/>
      <c r="M97" s="180" t="s">
        <v>21</v>
      </c>
      <c r="N97" s="181" t="s">
        <v>44</v>
      </c>
      <c r="O97" s="66"/>
      <c r="P97" s="182">
        <f>O97*H97</f>
        <v>0</v>
      </c>
      <c r="Q97" s="182">
        <v>9.4500000000000007E-5</v>
      </c>
      <c r="R97" s="182">
        <f>Q97*H97</f>
        <v>2.0790000000000001E-3</v>
      </c>
      <c r="S97" s="182">
        <v>0</v>
      </c>
      <c r="T97" s="18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100</v>
      </c>
      <c r="AT97" s="184" t="s">
        <v>240</v>
      </c>
      <c r="AU97" s="184" t="s">
        <v>82</v>
      </c>
      <c r="AY97" s="19" t="s">
        <v>239</v>
      </c>
      <c r="BE97" s="185">
        <f>IF(N97="základní",J97,0)</f>
        <v>0</v>
      </c>
      <c r="BF97" s="185">
        <f>IF(N97="snížená",J97,0)</f>
        <v>0</v>
      </c>
      <c r="BG97" s="185">
        <f>IF(N97="zákl. přenesená",J97,0)</f>
        <v>0</v>
      </c>
      <c r="BH97" s="185">
        <f>IF(N97="sníž. přenesená",J97,0)</f>
        <v>0</v>
      </c>
      <c r="BI97" s="185">
        <f>IF(N97="nulová",J97,0)</f>
        <v>0</v>
      </c>
      <c r="BJ97" s="19" t="s">
        <v>80</v>
      </c>
      <c r="BK97" s="185">
        <f>ROUND(I97*H97,2)</f>
        <v>0</v>
      </c>
      <c r="BL97" s="19" t="s">
        <v>100</v>
      </c>
      <c r="BM97" s="184" t="s">
        <v>6185</v>
      </c>
    </row>
    <row r="98" spans="1:65" s="2" customFormat="1" ht="11.25">
      <c r="A98" s="36"/>
      <c r="B98" s="37"/>
      <c r="C98" s="38"/>
      <c r="D98" s="233" t="s">
        <v>329</v>
      </c>
      <c r="E98" s="38"/>
      <c r="F98" s="234" t="s">
        <v>836</v>
      </c>
      <c r="G98" s="38"/>
      <c r="H98" s="38"/>
      <c r="I98" s="188"/>
      <c r="J98" s="38"/>
      <c r="K98" s="38"/>
      <c r="L98" s="41"/>
      <c r="M98" s="189"/>
      <c r="N98" s="190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329</v>
      </c>
      <c r="AU98" s="19" t="s">
        <v>82</v>
      </c>
    </row>
    <row r="99" spans="1:65" s="11" customFormat="1" ht="25.9" customHeight="1">
      <c r="B99" s="159"/>
      <c r="C99" s="160"/>
      <c r="D99" s="161" t="s">
        <v>72</v>
      </c>
      <c r="E99" s="162" t="s">
        <v>308</v>
      </c>
      <c r="F99" s="162" t="s">
        <v>1654</v>
      </c>
      <c r="G99" s="160"/>
      <c r="H99" s="160"/>
      <c r="I99" s="163"/>
      <c r="J99" s="164">
        <f>BK99</f>
        <v>0</v>
      </c>
      <c r="K99" s="160"/>
      <c r="L99" s="165"/>
      <c r="M99" s="166"/>
      <c r="N99" s="167"/>
      <c r="O99" s="167"/>
      <c r="P99" s="168">
        <f>P100</f>
        <v>0</v>
      </c>
      <c r="Q99" s="167"/>
      <c r="R99" s="168">
        <f>R100</f>
        <v>9.6900000000000007E-3</v>
      </c>
      <c r="S99" s="167"/>
      <c r="T99" s="169">
        <f>T100</f>
        <v>0</v>
      </c>
      <c r="AR99" s="170" t="s">
        <v>96</v>
      </c>
      <c r="AT99" s="171" t="s">
        <v>72</v>
      </c>
      <c r="AU99" s="171" t="s">
        <v>73</v>
      </c>
      <c r="AY99" s="170" t="s">
        <v>239</v>
      </c>
      <c r="BK99" s="172">
        <f>BK100</f>
        <v>0</v>
      </c>
    </row>
    <row r="100" spans="1:65" s="11" customFormat="1" ht="22.9" customHeight="1">
      <c r="B100" s="159"/>
      <c r="C100" s="160"/>
      <c r="D100" s="161" t="s">
        <v>72</v>
      </c>
      <c r="E100" s="231" t="s">
        <v>6186</v>
      </c>
      <c r="F100" s="231" t="s">
        <v>6187</v>
      </c>
      <c r="G100" s="160"/>
      <c r="H100" s="160"/>
      <c r="I100" s="163"/>
      <c r="J100" s="232">
        <f>BK100</f>
        <v>0</v>
      </c>
      <c r="K100" s="160"/>
      <c r="L100" s="165"/>
      <c r="M100" s="166"/>
      <c r="N100" s="167"/>
      <c r="O100" s="167"/>
      <c r="P100" s="168">
        <f>SUM(P101:P112)</f>
        <v>0</v>
      </c>
      <c r="Q100" s="167"/>
      <c r="R100" s="168">
        <f>SUM(R101:R112)</f>
        <v>9.6900000000000007E-3</v>
      </c>
      <c r="S100" s="167"/>
      <c r="T100" s="169">
        <f>SUM(T101:T112)</f>
        <v>0</v>
      </c>
      <c r="AR100" s="170" t="s">
        <v>96</v>
      </c>
      <c r="AT100" s="171" t="s">
        <v>72</v>
      </c>
      <c r="AU100" s="171" t="s">
        <v>80</v>
      </c>
      <c r="AY100" s="170" t="s">
        <v>239</v>
      </c>
      <c r="BK100" s="172">
        <f>SUM(BK101:BK112)</f>
        <v>0</v>
      </c>
    </row>
    <row r="101" spans="1:65" s="2" customFormat="1" ht="24.2" customHeight="1">
      <c r="A101" s="36"/>
      <c r="B101" s="37"/>
      <c r="C101" s="173" t="s">
        <v>100</v>
      </c>
      <c r="D101" s="173" t="s">
        <v>240</v>
      </c>
      <c r="E101" s="174" t="s">
        <v>6188</v>
      </c>
      <c r="F101" s="175" t="s">
        <v>6189</v>
      </c>
      <c r="G101" s="176" t="s">
        <v>602</v>
      </c>
      <c r="H101" s="177">
        <v>22</v>
      </c>
      <c r="I101" s="178"/>
      <c r="J101" s="179">
        <f>ROUND(I101*H101,2)</f>
        <v>0</v>
      </c>
      <c r="K101" s="175" t="s">
        <v>327</v>
      </c>
      <c r="L101" s="41"/>
      <c r="M101" s="180" t="s">
        <v>21</v>
      </c>
      <c r="N101" s="181" t="s">
        <v>44</v>
      </c>
      <c r="O101" s="66"/>
      <c r="P101" s="182">
        <f>O101*H101</f>
        <v>0</v>
      </c>
      <c r="Q101" s="182">
        <v>0</v>
      </c>
      <c r="R101" s="182">
        <f>Q101*H101</f>
        <v>0</v>
      </c>
      <c r="S101" s="182">
        <v>0</v>
      </c>
      <c r="T101" s="18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84" t="s">
        <v>828</v>
      </c>
      <c r="AT101" s="184" t="s">
        <v>240</v>
      </c>
      <c r="AU101" s="184" t="s">
        <v>82</v>
      </c>
      <c r="AY101" s="19" t="s">
        <v>239</v>
      </c>
      <c r="BE101" s="185">
        <f>IF(N101="základní",J101,0)</f>
        <v>0</v>
      </c>
      <c r="BF101" s="185">
        <f>IF(N101="snížená",J101,0)</f>
        <v>0</v>
      </c>
      <c r="BG101" s="185">
        <f>IF(N101="zákl. přenesená",J101,0)</f>
        <v>0</v>
      </c>
      <c r="BH101" s="185">
        <f>IF(N101="sníž. přenesená",J101,0)</f>
        <v>0</v>
      </c>
      <c r="BI101" s="185">
        <f>IF(N101="nulová",J101,0)</f>
        <v>0</v>
      </c>
      <c r="BJ101" s="19" t="s">
        <v>80</v>
      </c>
      <c r="BK101" s="185">
        <f>ROUND(I101*H101,2)</f>
        <v>0</v>
      </c>
      <c r="BL101" s="19" t="s">
        <v>828</v>
      </c>
      <c r="BM101" s="184" t="s">
        <v>6190</v>
      </c>
    </row>
    <row r="102" spans="1:65" s="2" customFormat="1" ht="11.25">
      <c r="A102" s="36"/>
      <c r="B102" s="37"/>
      <c r="C102" s="38"/>
      <c r="D102" s="233" t="s">
        <v>329</v>
      </c>
      <c r="E102" s="38"/>
      <c r="F102" s="234" t="s">
        <v>6191</v>
      </c>
      <c r="G102" s="38"/>
      <c r="H102" s="38"/>
      <c r="I102" s="188"/>
      <c r="J102" s="38"/>
      <c r="K102" s="38"/>
      <c r="L102" s="41"/>
      <c r="M102" s="189"/>
      <c r="N102" s="190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329</v>
      </c>
      <c r="AU102" s="19" t="s">
        <v>82</v>
      </c>
    </row>
    <row r="103" spans="1:65" s="2" customFormat="1" ht="16.5" customHeight="1">
      <c r="A103" s="36"/>
      <c r="B103" s="37"/>
      <c r="C103" s="246" t="s">
        <v>275</v>
      </c>
      <c r="D103" s="246" t="s">
        <v>308</v>
      </c>
      <c r="E103" s="247" t="s">
        <v>6192</v>
      </c>
      <c r="F103" s="248" t="s">
        <v>6193</v>
      </c>
      <c r="G103" s="249" t="s">
        <v>602</v>
      </c>
      <c r="H103" s="250">
        <v>22</v>
      </c>
      <c r="I103" s="251"/>
      <c r="J103" s="252">
        <f>ROUND(I103*H103,2)</f>
        <v>0</v>
      </c>
      <c r="K103" s="248" t="s">
        <v>327</v>
      </c>
      <c r="L103" s="253"/>
      <c r="M103" s="254" t="s">
        <v>21</v>
      </c>
      <c r="N103" s="255" t="s">
        <v>44</v>
      </c>
      <c r="O103" s="66"/>
      <c r="P103" s="182">
        <f>O103*H103</f>
        <v>0</v>
      </c>
      <c r="Q103" s="182">
        <v>4.2999999999999999E-4</v>
      </c>
      <c r="R103" s="182">
        <f>Q103*H103</f>
        <v>9.4599999999999997E-3</v>
      </c>
      <c r="S103" s="182">
        <v>0</v>
      </c>
      <c r="T103" s="183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84" t="s">
        <v>1670</v>
      </c>
      <c r="AT103" s="184" t="s">
        <v>308</v>
      </c>
      <c r="AU103" s="184" t="s">
        <v>82</v>
      </c>
      <c r="AY103" s="19" t="s">
        <v>239</v>
      </c>
      <c r="BE103" s="185">
        <f>IF(N103="základní",J103,0)</f>
        <v>0</v>
      </c>
      <c r="BF103" s="185">
        <f>IF(N103="snížená",J103,0)</f>
        <v>0</v>
      </c>
      <c r="BG103" s="185">
        <f>IF(N103="zákl. přenesená",J103,0)</f>
        <v>0</v>
      </c>
      <c r="BH103" s="185">
        <f>IF(N103="sníž. přenesená",J103,0)</f>
        <v>0</v>
      </c>
      <c r="BI103" s="185">
        <f>IF(N103="nulová",J103,0)</f>
        <v>0</v>
      </c>
      <c r="BJ103" s="19" t="s">
        <v>80</v>
      </c>
      <c r="BK103" s="185">
        <f>ROUND(I103*H103,2)</f>
        <v>0</v>
      </c>
      <c r="BL103" s="19" t="s">
        <v>1670</v>
      </c>
      <c r="BM103" s="184" t="s">
        <v>6194</v>
      </c>
    </row>
    <row r="104" spans="1:65" s="2" customFormat="1" ht="21.75" customHeight="1">
      <c r="A104" s="36"/>
      <c r="B104" s="37"/>
      <c r="C104" s="173" t="s">
        <v>284</v>
      </c>
      <c r="D104" s="173" t="s">
        <v>240</v>
      </c>
      <c r="E104" s="174" t="s">
        <v>6195</v>
      </c>
      <c r="F104" s="175" t="s">
        <v>6196</v>
      </c>
      <c r="G104" s="176" t="s">
        <v>692</v>
      </c>
      <c r="H104" s="177">
        <v>4</v>
      </c>
      <c r="I104" s="178"/>
      <c r="J104" s="179">
        <f>ROUND(I104*H104,2)</f>
        <v>0</v>
      </c>
      <c r="K104" s="175" t="s">
        <v>327</v>
      </c>
      <c r="L104" s="41"/>
      <c r="M104" s="180" t="s">
        <v>21</v>
      </c>
      <c r="N104" s="181" t="s">
        <v>44</v>
      </c>
      <c r="O104" s="66"/>
      <c r="P104" s="182">
        <f>O104*H104</f>
        <v>0</v>
      </c>
      <c r="Q104" s="182">
        <v>0</v>
      </c>
      <c r="R104" s="182">
        <f>Q104*H104</f>
        <v>0</v>
      </c>
      <c r="S104" s="182">
        <v>0</v>
      </c>
      <c r="T104" s="18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4" t="s">
        <v>828</v>
      </c>
      <c r="AT104" s="184" t="s">
        <v>240</v>
      </c>
      <c r="AU104" s="184" t="s">
        <v>82</v>
      </c>
      <c r="AY104" s="19" t="s">
        <v>239</v>
      </c>
      <c r="BE104" s="185">
        <f>IF(N104="základní",J104,0)</f>
        <v>0</v>
      </c>
      <c r="BF104" s="185">
        <f>IF(N104="snížená",J104,0)</f>
        <v>0</v>
      </c>
      <c r="BG104" s="185">
        <f>IF(N104="zákl. přenesená",J104,0)</f>
        <v>0</v>
      </c>
      <c r="BH104" s="185">
        <f>IF(N104="sníž. přenesená",J104,0)</f>
        <v>0</v>
      </c>
      <c r="BI104" s="185">
        <f>IF(N104="nulová",J104,0)</f>
        <v>0</v>
      </c>
      <c r="BJ104" s="19" t="s">
        <v>80</v>
      </c>
      <c r="BK104" s="185">
        <f>ROUND(I104*H104,2)</f>
        <v>0</v>
      </c>
      <c r="BL104" s="19" t="s">
        <v>828</v>
      </c>
      <c r="BM104" s="184" t="s">
        <v>6197</v>
      </c>
    </row>
    <row r="105" spans="1:65" s="2" customFormat="1" ht="11.25">
      <c r="A105" s="36"/>
      <c r="B105" s="37"/>
      <c r="C105" s="38"/>
      <c r="D105" s="233" t="s">
        <v>329</v>
      </c>
      <c r="E105" s="38"/>
      <c r="F105" s="234" t="s">
        <v>6198</v>
      </c>
      <c r="G105" s="38"/>
      <c r="H105" s="38"/>
      <c r="I105" s="188"/>
      <c r="J105" s="38"/>
      <c r="K105" s="38"/>
      <c r="L105" s="41"/>
      <c r="M105" s="189"/>
      <c r="N105" s="190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329</v>
      </c>
      <c r="AU105" s="19" t="s">
        <v>82</v>
      </c>
    </row>
    <row r="106" spans="1:65" s="2" customFormat="1" ht="16.5" customHeight="1">
      <c r="A106" s="36"/>
      <c r="B106" s="37"/>
      <c r="C106" s="246" t="s">
        <v>291</v>
      </c>
      <c r="D106" s="246" t="s">
        <v>308</v>
      </c>
      <c r="E106" s="247" t="s">
        <v>6199</v>
      </c>
      <c r="F106" s="248" t="s">
        <v>6200</v>
      </c>
      <c r="G106" s="249" t="s">
        <v>692</v>
      </c>
      <c r="H106" s="250">
        <v>2</v>
      </c>
      <c r="I106" s="251"/>
      <c r="J106" s="252">
        <f t="shared" ref="J106:J112" si="0">ROUND(I106*H106,2)</f>
        <v>0</v>
      </c>
      <c r="K106" s="248" t="s">
        <v>327</v>
      </c>
      <c r="L106" s="253"/>
      <c r="M106" s="254" t="s">
        <v>21</v>
      </c>
      <c r="N106" s="255" t="s">
        <v>44</v>
      </c>
      <c r="O106" s="66"/>
      <c r="P106" s="182">
        <f t="shared" ref="P106:P112" si="1">O106*H106</f>
        <v>0</v>
      </c>
      <c r="Q106" s="182">
        <v>1E-4</v>
      </c>
      <c r="R106" s="182">
        <f t="shared" ref="R106:R112" si="2">Q106*H106</f>
        <v>2.0000000000000001E-4</v>
      </c>
      <c r="S106" s="182">
        <v>0</v>
      </c>
      <c r="T106" s="183">
        <f t="shared" ref="T106:T112" si="3"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4" t="s">
        <v>1670</v>
      </c>
      <c r="AT106" s="184" t="s">
        <v>308</v>
      </c>
      <c r="AU106" s="184" t="s">
        <v>82</v>
      </c>
      <c r="AY106" s="19" t="s">
        <v>239</v>
      </c>
      <c r="BE106" s="185">
        <f t="shared" ref="BE106:BE112" si="4">IF(N106="základní",J106,0)</f>
        <v>0</v>
      </c>
      <c r="BF106" s="185">
        <f t="shared" ref="BF106:BF112" si="5">IF(N106="snížená",J106,0)</f>
        <v>0</v>
      </c>
      <c r="BG106" s="185">
        <f t="shared" ref="BG106:BG112" si="6">IF(N106="zákl. přenesená",J106,0)</f>
        <v>0</v>
      </c>
      <c r="BH106" s="185">
        <f t="shared" ref="BH106:BH112" si="7">IF(N106="sníž. přenesená",J106,0)</f>
        <v>0</v>
      </c>
      <c r="BI106" s="185">
        <f t="shared" ref="BI106:BI112" si="8">IF(N106="nulová",J106,0)</f>
        <v>0</v>
      </c>
      <c r="BJ106" s="19" t="s">
        <v>80</v>
      </c>
      <c r="BK106" s="185">
        <f t="shared" ref="BK106:BK112" si="9">ROUND(I106*H106,2)</f>
        <v>0</v>
      </c>
      <c r="BL106" s="19" t="s">
        <v>1670</v>
      </c>
      <c r="BM106" s="184" t="s">
        <v>6201</v>
      </c>
    </row>
    <row r="107" spans="1:65" s="2" customFormat="1" ht="16.5" customHeight="1">
      <c r="A107" s="36"/>
      <c r="B107" s="37"/>
      <c r="C107" s="246" t="s">
        <v>297</v>
      </c>
      <c r="D107" s="246" t="s">
        <v>308</v>
      </c>
      <c r="E107" s="247" t="s">
        <v>6202</v>
      </c>
      <c r="F107" s="248" t="s">
        <v>6203</v>
      </c>
      <c r="G107" s="249" t="s">
        <v>692</v>
      </c>
      <c r="H107" s="250">
        <v>1</v>
      </c>
      <c r="I107" s="251"/>
      <c r="J107" s="252">
        <f t="shared" si="0"/>
        <v>0</v>
      </c>
      <c r="K107" s="248" t="s">
        <v>327</v>
      </c>
      <c r="L107" s="253"/>
      <c r="M107" s="254" t="s">
        <v>21</v>
      </c>
      <c r="N107" s="255" t="s">
        <v>44</v>
      </c>
      <c r="O107" s="66"/>
      <c r="P107" s="182">
        <f t="shared" si="1"/>
        <v>0</v>
      </c>
      <c r="Q107" s="182">
        <v>3.0000000000000001E-5</v>
      </c>
      <c r="R107" s="182">
        <f t="shared" si="2"/>
        <v>3.0000000000000001E-5</v>
      </c>
      <c r="S107" s="182">
        <v>0</v>
      </c>
      <c r="T107" s="183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84" t="s">
        <v>1670</v>
      </c>
      <c r="AT107" s="184" t="s">
        <v>308</v>
      </c>
      <c r="AU107" s="184" t="s">
        <v>82</v>
      </c>
      <c r="AY107" s="19" t="s">
        <v>239</v>
      </c>
      <c r="BE107" s="185">
        <f t="shared" si="4"/>
        <v>0</v>
      </c>
      <c r="BF107" s="185">
        <f t="shared" si="5"/>
        <v>0</v>
      </c>
      <c r="BG107" s="185">
        <f t="shared" si="6"/>
        <v>0</v>
      </c>
      <c r="BH107" s="185">
        <f t="shared" si="7"/>
        <v>0</v>
      </c>
      <c r="BI107" s="185">
        <f t="shared" si="8"/>
        <v>0</v>
      </c>
      <c r="BJ107" s="19" t="s">
        <v>80</v>
      </c>
      <c r="BK107" s="185">
        <f t="shared" si="9"/>
        <v>0</v>
      </c>
      <c r="BL107" s="19" t="s">
        <v>1670</v>
      </c>
      <c r="BM107" s="184" t="s">
        <v>6204</v>
      </c>
    </row>
    <row r="108" spans="1:65" s="2" customFormat="1" ht="16.5" customHeight="1">
      <c r="A108" s="36"/>
      <c r="B108" s="37"/>
      <c r="C108" s="246" t="s">
        <v>304</v>
      </c>
      <c r="D108" s="246" t="s">
        <v>308</v>
      </c>
      <c r="E108" s="247" t="s">
        <v>6205</v>
      </c>
      <c r="F108" s="248" t="s">
        <v>6206</v>
      </c>
      <c r="G108" s="249" t="s">
        <v>692</v>
      </c>
      <c r="H108" s="250">
        <v>1</v>
      </c>
      <c r="I108" s="251"/>
      <c r="J108" s="252">
        <f t="shared" si="0"/>
        <v>0</v>
      </c>
      <c r="K108" s="248" t="s">
        <v>21</v>
      </c>
      <c r="L108" s="253"/>
      <c r="M108" s="254" t="s">
        <v>21</v>
      </c>
      <c r="N108" s="255" t="s">
        <v>44</v>
      </c>
      <c r="O108" s="66"/>
      <c r="P108" s="182">
        <f t="shared" si="1"/>
        <v>0</v>
      </c>
      <c r="Q108" s="182">
        <v>0</v>
      </c>
      <c r="R108" s="182">
        <f t="shared" si="2"/>
        <v>0</v>
      </c>
      <c r="S108" s="182">
        <v>0</v>
      </c>
      <c r="T108" s="183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4" t="s">
        <v>1670</v>
      </c>
      <c r="AT108" s="184" t="s">
        <v>308</v>
      </c>
      <c r="AU108" s="184" t="s">
        <v>82</v>
      </c>
      <c r="AY108" s="19" t="s">
        <v>239</v>
      </c>
      <c r="BE108" s="185">
        <f t="shared" si="4"/>
        <v>0</v>
      </c>
      <c r="BF108" s="185">
        <f t="shared" si="5"/>
        <v>0</v>
      </c>
      <c r="BG108" s="185">
        <f t="shared" si="6"/>
        <v>0</v>
      </c>
      <c r="BH108" s="185">
        <f t="shared" si="7"/>
        <v>0</v>
      </c>
      <c r="BI108" s="185">
        <f t="shared" si="8"/>
        <v>0</v>
      </c>
      <c r="BJ108" s="19" t="s">
        <v>80</v>
      </c>
      <c r="BK108" s="185">
        <f t="shared" si="9"/>
        <v>0</v>
      </c>
      <c r="BL108" s="19" t="s">
        <v>1670</v>
      </c>
      <c r="BM108" s="184" t="s">
        <v>6207</v>
      </c>
    </row>
    <row r="109" spans="1:65" s="2" customFormat="1" ht="21.75" customHeight="1">
      <c r="A109" s="36"/>
      <c r="B109" s="37"/>
      <c r="C109" s="173" t="s">
        <v>423</v>
      </c>
      <c r="D109" s="173" t="s">
        <v>240</v>
      </c>
      <c r="E109" s="174" t="s">
        <v>6208</v>
      </c>
      <c r="F109" s="175" t="s">
        <v>6209</v>
      </c>
      <c r="G109" s="176" t="s">
        <v>602</v>
      </c>
      <c r="H109" s="177">
        <v>8</v>
      </c>
      <c r="I109" s="178"/>
      <c r="J109" s="179">
        <f t="shared" si="0"/>
        <v>0</v>
      </c>
      <c r="K109" s="175" t="s">
        <v>21</v>
      </c>
      <c r="L109" s="41"/>
      <c r="M109" s="180" t="s">
        <v>21</v>
      </c>
      <c r="N109" s="181" t="s">
        <v>44</v>
      </c>
      <c r="O109" s="66"/>
      <c r="P109" s="182">
        <f t="shared" si="1"/>
        <v>0</v>
      </c>
      <c r="Q109" s="182">
        <v>0</v>
      </c>
      <c r="R109" s="182">
        <f t="shared" si="2"/>
        <v>0</v>
      </c>
      <c r="S109" s="182">
        <v>0</v>
      </c>
      <c r="T109" s="183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84" t="s">
        <v>828</v>
      </c>
      <c r="AT109" s="184" t="s">
        <v>240</v>
      </c>
      <c r="AU109" s="184" t="s">
        <v>82</v>
      </c>
      <c r="AY109" s="19" t="s">
        <v>239</v>
      </c>
      <c r="BE109" s="185">
        <f t="shared" si="4"/>
        <v>0</v>
      </c>
      <c r="BF109" s="185">
        <f t="shared" si="5"/>
        <v>0</v>
      </c>
      <c r="BG109" s="185">
        <f t="shared" si="6"/>
        <v>0</v>
      </c>
      <c r="BH109" s="185">
        <f t="shared" si="7"/>
        <v>0</v>
      </c>
      <c r="BI109" s="185">
        <f t="shared" si="8"/>
        <v>0</v>
      </c>
      <c r="BJ109" s="19" t="s">
        <v>80</v>
      </c>
      <c r="BK109" s="185">
        <f t="shared" si="9"/>
        <v>0</v>
      </c>
      <c r="BL109" s="19" t="s">
        <v>828</v>
      </c>
      <c r="BM109" s="184" t="s">
        <v>6210</v>
      </c>
    </row>
    <row r="110" spans="1:65" s="2" customFormat="1" ht="16.5" customHeight="1">
      <c r="A110" s="36"/>
      <c r="B110" s="37"/>
      <c r="C110" s="173" t="s">
        <v>428</v>
      </c>
      <c r="D110" s="173" t="s">
        <v>240</v>
      </c>
      <c r="E110" s="174" t="s">
        <v>6211</v>
      </c>
      <c r="F110" s="175" t="s">
        <v>6212</v>
      </c>
      <c r="G110" s="176" t="s">
        <v>692</v>
      </c>
      <c r="H110" s="177">
        <v>1</v>
      </c>
      <c r="I110" s="178"/>
      <c r="J110" s="179">
        <f t="shared" si="0"/>
        <v>0</v>
      </c>
      <c r="K110" s="175" t="s">
        <v>21</v>
      </c>
      <c r="L110" s="41"/>
      <c r="M110" s="180" t="s">
        <v>21</v>
      </c>
      <c r="N110" s="181" t="s">
        <v>44</v>
      </c>
      <c r="O110" s="66"/>
      <c r="P110" s="182">
        <f t="shared" si="1"/>
        <v>0</v>
      </c>
      <c r="Q110" s="182">
        <v>0</v>
      </c>
      <c r="R110" s="182">
        <f t="shared" si="2"/>
        <v>0</v>
      </c>
      <c r="S110" s="182">
        <v>0</v>
      </c>
      <c r="T110" s="183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4" t="s">
        <v>828</v>
      </c>
      <c r="AT110" s="184" t="s">
        <v>240</v>
      </c>
      <c r="AU110" s="184" t="s">
        <v>82</v>
      </c>
      <c r="AY110" s="19" t="s">
        <v>239</v>
      </c>
      <c r="BE110" s="185">
        <f t="shared" si="4"/>
        <v>0</v>
      </c>
      <c r="BF110" s="185">
        <f t="shared" si="5"/>
        <v>0</v>
      </c>
      <c r="BG110" s="185">
        <f t="shared" si="6"/>
        <v>0</v>
      </c>
      <c r="BH110" s="185">
        <f t="shared" si="7"/>
        <v>0</v>
      </c>
      <c r="BI110" s="185">
        <f t="shared" si="8"/>
        <v>0</v>
      </c>
      <c r="BJ110" s="19" t="s">
        <v>80</v>
      </c>
      <c r="BK110" s="185">
        <f t="shared" si="9"/>
        <v>0</v>
      </c>
      <c r="BL110" s="19" t="s">
        <v>828</v>
      </c>
      <c r="BM110" s="184" t="s">
        <v>6213</v>
      </c>
    </row>
    <row r="111" spans="1:65" s="2" customFormat="1" ht="16.5" customHeight="1">
      <c r="A111" s="36"/>
      <c r="B111" s="37"/>
      <c r="C111" s="173" t="s">
        <v>433</v>
      </c>
      <c r="D111" s="173" t="s">
        <v>240</v>
      </c>
      <c r="E111" s="174" t="s">
        <v>6214</v>
      </c>
      <c r="F111" s="175" t="s">
        <v>6215</v>
      </c>
      <c r="G111" s="176" t="s">
        <v>840</v>
      </c>
      <c r="H111" s="177">
        <v>1</v>
      </c>
      <c r="I111" s="178"/>
      <c r="J111" s="179">
        <f t="shared" si="0"/>
        <v>0</v>
      </c>
      <c r="K111" s="175" t="s">
        <v>21</v>
      </c>
      <c r="L111" s="41"/>
      <c r="M111" s="180" t="s">
        <v>21</v>
      </c>
      <c r="N111" s="181" t="s">
        <v>44</v>
      </c>
      <c r="O111" s="66"/>
      <c r="P111" s="182">
        <f t="shared" si="1"/>
        <v>0</v>
      </c>
      <c r="Q111" s="182">
        <v>0</v>
      </c>
      <c r="R111" s="182">
        <f t="shared" si="2"/>
        <v>0</v>
      </c>
      <c r="S111" s="182">
        <v>0</v>
      </c>
      <c r="T111" s="183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4" t="s">
        <v>828</v>
      </c>
      <c r="AT111" s="184" t="s">
        <v>240</v>
      </c>
      <c r="AU111" s="184" t="s">
        <v>82</v>
      </c>
      <c r="AY111" s="19" t="s">
        <v>239</v>
      </c>
      <c r="BE111" s="185">
        <f t="shared" si="4"/>
        <v>0</v>
      </c>
      <c r="BF111" s="185">
        <f t="shared" si="5"/>
        <v>0</v>
      </c>
      <c r="BG111" s="185">
        <f t="shared" si="6"/>
        <v>0</v>
      </c>
      <c r="BH111" s="185">
        <f t="shared" si="7"/>
        <v>0</v>
      </c>
      <c r="BI111" s="185">
        <f t="shared" si="8"/>
        <v>0</v>
      </c>
      <c r="BJ111" s="19" t="s">
        <v>80</v>
      </c>
      <c r="BK111" s="185">
        <f t="shared" si="9"/>
        <v>0</v>
      </c>
      <c r="BL111" s="19" t="s">
        <v>828</v>
      </c>
      <c r="BM111" s="184" t="s">
        <v>6216</v>
      </c>
    </row>
    <row r="112" spans="1:65" s="2" customFormat="1" ht="16.5" customHeight="1">
      <c r="A112" s="36"/>
      <c r="B112" s="37"/>
      <c r="C112" s="173" t="s">
        <v>439</v>
      </c>
      <c r="D112" s="173" t="s">
        <v>240</v>
      </c>
      <c r="E112" s="174" t="s">
        <v>6217</v>
      </c>
      <c r="F112" s="175" t="s">
        <v>6218</v>
      </c>
      <c r="G112" s="176" t="s">
        <v>840</v>
      </c>
      <c r="H112" s="177">
        <v>1</v>
      </c>
      <c r="I112" s="178"/>
      <c r="J112" s="179">
        <f t="shared" si="0"/>
        <v>0</v>
      </c>
      <c r="K112" s="175" t="s">
        <v>21</v>
      </c>
      <c r="L112" s="41"/>
      <c r="M112" s="263" t="s">
        <v>21</v>
      </c>
      <c r="N112" s="264" t="s">
        <v>44</v>
      </c>
      <c r="O112" s="258"/>
      <c r="P112" s="265">
        <f t="shared" si="1"/>
        <v>0</v>
      </c>
      <c r="Q112" s="265">
        <v>0</v>
      </c>
      <c r="R112" s="265">
        <f t="shared" si="2"/>
        <v>0</v>
      </c>
      <c r="S112" s="265">
        <v>0</v>
      </c>
      <c r="T112" s="266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4" t="s">
        <v>828</v>
      </c>
      <c r="AT112" s="184" t="s">
        <v>240</v>
      </c>
      <c r="AU112" s="184" t="s">
        <v>82</v>
      </c>
      <c r="AY112" s="19" t="s">
        <v>239</v>
      </c>
      <c r="BE112" s="185">
        <f t="shared" si="4"/>
        <v>0</v>
      </c>
      <c r="BF112" s="185">
        <f t="shared" si="5"/>
        <v>0</v>
      </c>
      <c r="BG112" s="185">
        <f t="shared" si="6"/>
        <v>0</v>
      </c>
      <c r="BH112" s="185">
        <f t="shared" si="7"/>
        <v>0</v>
      </c>
      <c r="BI112" s="185">
        <f t="shared" si="8"/>
        <v>0</v>
      </c>
      <c r="BJ112" s="19" t="s">
        <v>80</v>
      </c>
      <c r="BK112" s="185">
        <f t="shared" si="9"/>
        <v>0</v>
      </c>
      <c r="BL112" s="19" t="s">
        <v>828</v>
      </c>
      <c r="BM112" s="184" t="s">
        <v>6219</v>
      </c>
    </row>
    <row r="113" spans="1:31" s="2" customFormat="1" ht="6.95" customHeight="1">
      <c r="A113" s="36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1"/>
      <c r="M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</sheetData>
  <sheetProtection algorithmName="SHA-512" hashValue="gQeOnmH9Tfh3hNjHBBMzrrEfY3H1SZDaRWEL8DaaDv2mdtkFy3wRgviouNKSBwnCYcPA0j8nywR9yIgkvldL8A==" saltValue="Y58aI+XPWC/QakpNSE8XD/SeHfGLHjo/5RzgpLRJHGGNx0Dai7fXh7L6tfIduuZrUU5q2RHI9NcmgvBqcimGgg==" spinCount="100000" sheet="1" objects="1" scenarios="1" formatColumns="0" formatRows="0" autoFilter="0"/>
  <autoFilter ref="C89:K112" xr:uid="{00000000-0009-0000-0000-000023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6" r:id="rId1" xr:uid="{00000000-0004-0000-2300-000000000000}"/>
    <hyperlink ref="F98" r:id="rId2" xr:uid="{00000000-0004-0000-2300-000001000000}"/>
    <hyperlink ref="F102" r:id="rId3" xr:uid="{00000000-0004-0000-2300-000002000000}"/>
    <hyperlink ref="F105" r:id="rId4" xr:uid="{00000000-0004-0000-2300-000003000000}"/>
  </hyperlinks>
  <pageMargins left="0.39370078740157483" right="0.39370078740157483" top="0.39370078740157483" bottom="0.39370078740157483" header="0" footer="0"/>
  <pageSetup paperSize="9" scale="84" fitToHeight="100" orientation="landscape" r:id="rId5"/>
  <headerFooter>
    <oddFooter>&amp;CStrana &amp;P z &amp;N</oddFooter>
  </headerFooter>
  <drawing r:id="rId6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2:BM21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208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s="1" customFormat="1" ht="12" customHeight="1">
      <c r="B8" s="22"/>
      <c r="D8" s="114" t="s">
        <v>212</v>
      </c>
      <c r="L8" s="22"/>
    </row>
    <row r="9" spans="1:46" s="2" customFormat="1" ht="16.5" customHeight="1">
      <c r="A9" s="36"/>
      <c r="B9" s="41"/>
      <c r="C9" s="36"/>
      <c r="D9" s="36"/>
      <c r="E9" s="406" t="s">
        <v>1019</v>
      </c>
      <c r="F9" s="408"/>
      <c r="G9" s="408"/>
      <c r="H9" s="408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214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09" t="s">
        <v>6220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21</v>
      </c>
      <c r="G13" s="36"/>
      <c r="H13" s="36"/>
      <c r="I13" s="114" t="s">
        <v>20</v>
      </c>
      <c r="J13" s="105" t="s">
        <v>21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22</v>
      </c>
      <c r="E14" s="36"/>
      <c r="F14" s="105" t="s">
        <v>23</v>
      </c>
      <c r="G14" s="36"/>
      <c r="H14" s="36"/>
      <c r="I14" s="114" t="s">
        <v>24</v>
      </c>
      <c r="J14" s="116" t="str">
        <f>'Rekapitulace stavby'!AN8</f>
        <v>29. 3. 2022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26</v>
      </c>
      <c r="E16" s="36"/>
      <c r="F16" s="36"/>
      <c r="G16" s="36"/>
      <c r="H16" s="36"/>
      <c r="I16" s="114" t="s">
        <v>27</v>
      </c>
      <c r="J16" s="105" t="s">
        <v>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21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27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0" t="str">
        <f>'Rekapitulace stavby'!E14</f>
        <v>Vyplň údaj</v>
      </c>
      <c r="F20" s="411"/>
      <c r="G20" s="411"/>
      <c r="H20" s="411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27</v>
      </c>
      <c r="J22" s="105" t="s">
        <v>21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33</v>
      </c>
      <c r="F23" s="36"/>
      <c r="G23" s="36"/>
      <c r="H23" s="36"/>
      <c r="I23" s="114" t="s">
        <v>29</v>
      </c>
      <c r="J23" s="105" t="s">
        <v>21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35</v>
      </c>
      <c r="E25" s="36"/>
      <c r="F25" s="36"/>
      <c r="G25" s="36"/>
      <c r="H25" s="36"/>
      <c r="I25" s="114" t="s">
        <v>27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47.25" customHeight="1">
      <c r="A29" s="117"/>
      <c r="B29" s="118"/>
      <c r="C29" s="117"/>
      <c r="D29" s="117"/>
      <c r="E29" s="412" t="s">
        <v>216</v>
      </c>
      <c r="F29" s="412"/>
      <c r="G29" s="412"/>
      <c r="H29" s="412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ROUND(J88,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ROUND((SUM(BE88:BE218)),  2)</f>
        <v>0</v>
      </c>
      <c r="G35" s="36"/>
      <c r="H35" s="36"/>
      <c r="I35" s="126">
        <v>0.21</v>
      </c>
      <c r="J35" s="125">
        <f>ROUND(((SUM(BE88:BE218))*I35),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ROUND((SUM(BF88:BF218)),  2)</f>
        <v>0</v>
      </c>
      <c r="G36" s="36"/>
      <c r="H36" s="36"/>
      <c r="I36" s="126">
        <v>0.15</v>
      </c>
      <c r="J36" s="125">
        <f>ROUND(((SUM(BF88:BF218))*I36),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ROUND((SUM(BG88:BG218)),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ROUND((SUM(BH88:BH218)),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ROUND((SUM(BI88:BI218)),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217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3" t="str">
        <f>E7</f>
        <v>Západní vstupní prostranství do areálu Kamencového jezera - B1 Přemyslova</v>
      </c>
      <c r="F50" s="414"/>
      <c r="G50" s="414"/>
      <c r="H50" s="414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212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3" t="s">
        <v>1019</v>
      </c>
      <c r="F52" s="415"/>
      <c r="G52" s="415"/>
      <c r="H52" s="415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214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87" t="str">
        <f>E11</f>
        <v>SO 13 - FONTÁNA</v>
      </c>
      <c r="F54" s="415"/>
      <c r="G54" s="415"/>
      <c r="H54" s="415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Přemyslova, Chomutov</v>
      </c>
      <c r="G56" s="38"/>
      <c r="H56" s="38"/>
      <c r="I56" s="31" t="s">
        <v>24</v>
      </c>
      <c r="J56" s="61" t="str">
        <f>IF(J14="","",J14)</f>
        <v>29. 3. 2022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Statutární město Chomutov</v>
      </c>
      <c r="G58" s="38"/>
      <c r="H58" s="38"/>
      <c r="I58" s="31" t="s">
        <v>32</v>
      </c>
      <c r="J58" s="34" t="str">
        <f>E23</f>
        <v>refuel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35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218</v>
      </c>
      <c r="D61" s="139"/>
      <c r="E61" s="139"/>
      <c r="F61" s="139"/>
      <c r="G61" s="139"/>
      <c r="H61" s="139"/>
      <c r="I61" s="139"/>
      <c r="J61" s="140" t="s">
        <v>219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J88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220</v>
      </c>
    </row>
    <row r="64" spans="1:47" s="9" customFormat="1" ht="24.95" customHeight="1">
      <c r="B64" s="142"/>
      <c r="C64" s="143"/>
      <c r="D64" s="144" t="s">
        <v>6221</v>
      </c>
      <c r="E64" s="145"/>
      <c r="F64" s="145"/>
      <c r="G64" s="145"/>
      <c r="H64" s="145"/>
      <c r="I64" s="145"/>
      <c r="J64" s="146">
        <f>J89</f>
        <v>0</v>
      </c>
      <c r="K64" s="143"/>
      <c r="L64" s="147"/>
    </row>
    <row r="65" spans="1:31" s="9" customFormat="1" ht="24.95" customHeight="1">
      <c r="B65" s="142"/>
      <c r="C65" s="143"/>
      <c r="D65" s="144" t="s">
        <v>6222</v>
      </c>
      <c r="E65" s="145"/>
      <c r="F65" s="145"/>
      <c r="G65" s="145"/>
      <c r="H65" s="145"/>
      <c r="I65" s="145"/>
      <c r="J65" s="146">
        <f>J112</f>
        <v>0</v>
      </c>
      <c r="K65" s="143"/>
      <c r="L65" s="147"/>
    </row>
    <row r="66" spans="1:31" s="9" customFormat="1" ht="24.95" customHeight="1">
      <c r="B66" s="142"/>
      <c r="C66" s="143"/>
      <c r="D66" s="144" t="s">
        <v>6223</v>
      </c>
      <c r="E66" s="145"/>
      <c r="F66" s="145"/>
      <c r="G66" s="145"/>
      <c r="H66" s="145"/>
      <c r="I66" s="145"/>
      <c r="J66" s="146">
        <f>J117</f>
        <v>0</v>
      </c>
      <c r="K66" s="143"/>
      <c r="L66" s="147"/>
    </row>
    <row r="67" spans="1:31" s="2" customFormat="1" ht="21.75" customHeight="1">
      <c r="A67" s="36"/>
      <c r="B67" s="37"/>
      <c r="C67" s="38"/>
      <c r="D67" s="38"/>
      <c r="E67" s="38"/>
      <c r="F67" s="38"/>
      <c r="G67" s="38"/>
      <c r="H67" s="38"/>
      <c r="I67" s="38"/>
      <c r="J67" s="38"/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6.95" customHeight="1">
      <c r="A68" s="36"/>
      <c r="B68" s="49"/>
      <c r="C68" s="50"/>
      <c r="D68" s="50"/>
      <c r="E68" s="50"/>
      <c r="F68" s="50"/>
      <c r="G68" s="50"/>
      <c r="H68" s="50"/>
      <c r="I68" s="50"/>
      <c r="J68" s="50"/>
      <c r="K68" s="50"/>
      <c r="L68" s="115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pans="1:31" s="2" customFormat="1" ht="6.95" customHeight="1">
      <c r="A72" s="36"/>
      <c r="B72" s="51"/>
      <c r="C72" s="52"/>
      <c r="D72" s="52"/>
      <c r="E72" s="52"/>
      <c r="F72" s="52"/>
      <c r="G72" s="52"/>
      <c r="H72" s="52"/>
      <c r="I72" s="52"/>
      <c r="J72" s="52"/>
      <c r="K72" s="52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24.95" customHeight="1">
      <c r="A73" s="36"/>
      <c r="B73" s="37"/>
      <c r="C73" s="25" t="s">
        <v>225</v>
      </c>
      <c r="D73" s="38"/>
      <c r="E73" s="38"/>
      <c r="F73" s="38"/>
      <c r="G73" s="38"/>
      <c r="H73" s="38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16</v>
      </c>
      <c r="D75" s="38"/>
      <c r="E75" s="38"/>
      <c r="F75" s="38"/>
      <c r="G75" s="38"/>
      <c r="H75" s="38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6.5" customHeight="1">
      <c r="A76" s="36"/>
      <c r="B76" s="37"/>
      <c r="C76" s="38"/>
      <c r="D76" s="38"/>
      <c r="E76" s="413" t="str">
        <f>E7</f>
        <v>Západní vstupní prostranství do areálu Kamencového jezera - B1 Přemyslova</v>
      </c>
      <c r="F76" s="414"/>
      <c r="G76" s="414"/>
      <c r="H76" s="414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1" customFormat="1" ht="12" customHeight="1">
      <c r="B77" s="23"/>
      <c r="C77" s="31" t="s">
        <v>212</v>
      </c>
      <c r="D77" s="24"/>
      <c r="E77" s="24"/>
      <c r="F77" s="24"/>
      <c r="G77" s="24"/>
      <c r="H77" s="24"/>
      <c r="I77" s="24"/>
      <c r="J77" s="24"/>
      <c r="K77" s="24"/>
      <c r="L77" s="22"/>
    </row>
    <row r="78" spans="1:31" s="2" customFormat="1" ht="16.5" customHeight="1">
      <c r="A78" s="36"/>
      <c r="B78" s="37"/>
      <c r="C78" s="38"/>
      <c r="D78" s="38"/>
      <c r="E78" s="413" t="s">
        <v>1019</v>
      </c>
      <c r="F78" s="415"/>
      <c r="G78" s="415"/>
      <c r="H78" s="415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214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>
      <c r="A80" s="36"/>
      <c r="B80" s="37"/>
      <c r="C80" s="38"/>
      <c r="D80" s="38"/>
      <c r="E80" s="387" t="str">
        <f>E11</f>
        <v>SO 13 - FONTÁNA</v>
      </c>
      <c r="F80" s="415"/>
      <c r="G80" s="415"/>
      <c r="H80" s="415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22</v>
      </c>
      <c r="D82" s="38"/>
      <c r="E82" s="38"/>
      <c r="F82" s="29" t="str">
        <f>F14</f>
        <v>Přemyslova, Chomutov</v>
      </c>
      <c r="G82" s="38"/>
      <c r="H82" s="38"/>
      <c r="I82" s="31" t="s">
        <v>24</v>
      </c>
      <c r="J82" s="61" t="str">
        <f>IF(J14="","",J14)</f>
        <v>29. 3. 2022</v>
      </c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>
      <c r="A84" s="36"/>
      <c r="B84" s="37"/>
      <c r="C84" s="31" t="s">
        <v>26</v>
      </c>
      <c r="D84" s="38"/>
      <c r="E84" s="38"/>
      <c r="F84" s="29" t="str">
        <f>E17</f>
        <v>Statutární město Chomutov</v>
      </c>
      <c r="G84" s="38"/>
      <c r="H84" s="38"/>
      <c r="I84" s="31" t="s">
        <v>32</v>
      </c>
      <c r="J84" s="34" t="str">
        <f>E23</f>
        <v>refuel s.r.o.</v>
      </c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" customHeight="1">
      <c r="A85" s="36"/>
      <c r="B85" s="37"/>
      <c r="C85" s="31" t="s">
        <v>30</v>
      </c>
      <c r="D85" s="38"/>
      <c r="E85" s="38"/>
      <c r="F85" s="29" t="str">
        <f>IF(E20="","",E20)</f>
        <v>Vyplň údaj</v>
      </c>
      <c r="G85" s="38"/>
      <c r="H85" s="38"/>
      <c r="I85" s="31" t="s">
        <v>35</v>
      </c>
      <c r="J85" s="34" t="str">
        <f>E26</f>
        <v xml:space="preserve"> </v>
      </c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0.3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10" customFormat="1" ht="29.25" customHeight="1">
      <c r="A87" s="148"/>
      <c r="B87" s="149"/>
      <c r="C87" s="150" t="s">
        <v>226</v>
      </c>
      <c r="D87" s="151" t="s">
        <v>58</v>
      </c>
      <c r="E87" s="151" t="s">
        <v>54</v>
      </c>
      <c r="F87" s="151" t="s">
        <v>55</v>
      </c>
      <c r="G87" s="151" t="s">
        <v>227</v>
      </c>
      <c r="H87" s="151" t="s">
        <v>228</v>
      </c>
      <c r="I87" s="151" t="s">
        <v>229</v>
      </c>
      <c r="J87" s="151" t="s">
        <v>219</v>
      </c>
      <c r="K87" s="152" t="s">
        <v>230</v>
      </c>
      <c r="L87" s="153"/>
      <c r="M87" s="70" t="s">
        <v>21</v>
      </c>
      <c r="N87" s="71" t="s">
        <v>43</v>
      </c>
      <c r="O87" s="71" t="s">
        <v>231</v>
      </c>
      <c r="P87" s="71" t="s">
        <v>232</v>
      </c>
      <c r="Q87" s="71" t="s">
        <v>233</v>
      </c>
      <c r="R87" s="71" t="s">
        <v>234</v>
      </c>
      <c r="S87" s="71" t="s">
        <v>235</v>
      </c>
      <c r="T87" s="72" t="s">
        <v>236</v>
      </c>
      <c r="U87" s="148"/>
      <c r="V87" s="148"/>
      <c r="W87" s="148"/>
      <c r="X87" s="148"/>
      <c r="Y87" s="148"/>
      <c r="Z87" s="148"/>
      <c r="AA87" s="148"/>
      <c r="AB87" s="148"/>
      <c r="AC87" s="148"/>
      <c r="AD87" s="148"/>
      <c r="AE87" s="148"/>
    </row>
    <row r="88" spans="1:65" s="2" customFormat="1" ht="22.9" customHeight="1">
      <c r="A88" s="36"/>
      <c r="B88" s="37"/>
      <c r="C88" s="77" t="s">
        <v>237</v>
      </c>
      <c r="D88" s="38"/>
      <c r="E88" s="38"/>
      <c r="F88" s="38"/>
      <c r="G88" s="38"/>
      <c r="H88" s="38"/>
      <c r="I88" s="38"/>
      <c r="J88" s="154">
        <f>BK88</f>
        <v>0</v>
      </c>
      <c r="K88" s="38"/>
      <c r="L88" s="41"/>
      <c r="M88" s="73"/>
      <c r="N88" s="155"/>
      <c r="O88" s="74"/>
      <c r="P88" s="156">
        <f>P89+P112+P117</f>
        <v>0</v>
      </c>
      <c r="Q88" s="74"/>
      <c r="R88" s="156">
        <f>R89+R112+R117</f>
        <v>0</v>
      </c>
      <c r="S88" s="74"/>
      <c r="T88" s="157">
        <f>T89+T112+T117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T88" s="19" t="s">
        <v>72</v>
      </c>
      <c r="AU88" s="19" t="s">
        <v>220</v>
      </c>
      <c r="BK88" s="158">
        <f>BK89+BK112+BK117</f>
        <v>0</v>
      </c>
    </row>
    <row r="89" spans="1:65" s="11" customFormat="1" ht="25.9" customHeight="1">
      <c r="B89" s="159"/>
      <c r="C89" s="160"/>
      <c r="D89" s="161" t="s">
        <v>72</v>
      </c>
      <c r="E89" s="162" t="s">
        <v>6224</v>
      </c>
      <c r="F89" s="162" t="s">
        <v>6225</v>
      </c>
      <c r="G89" s="160"/>
      <c r="H89" s="160"/>
      <c r="I89" s="163"/>
      <c r="J89" s="164">
        <f>BK89</f>
        <v>0</v>
      </c>
      <c r="K89" s="160"/>
      <c r="L89" s="165"/>
      <c r="M89" s="166"/>
      <c r="N89" s="167"/>
      <c r="O89" s="167"/>
      <c r="P89" s="168">
        <f>SUM(P90:P111)</f>
        <v>0</v>
      </c>
      <c r="Q89" s="167"/>
      <c r="R89" s="168">
        <f>SUM(R90:R111)</f>
        <v>0</v>
      </c>
      <c r="S89" s="167"/>
      <c r="T89" s="169">
        <f>SUM(T90:T111)</f>
        <v>0</v>
      </c>
      <c r="AR89" s="170" t="s">
        <v>80</v>
      </c>
      <c r="AT89" s="171" t="s">
        <v>72</v>
      </c>
      <c r="AU89" s="171" t="s">
        <v>73</v>
      </c>
      <c r="AY89" s="170" t="s">
        <v>239</v>
      </c>
      <c r="BK89" s="172">
        <f>SUM(BK90:BK111)</f>
        <v>0</v>
      </c>
    </row>
    <row r="90" spans="1:65" s="2" customFormat="1" ht="21.75" customHeight="1">
      <c r="A90" s="36"/>
      <c r="B90" s="37"/>
      <c r="C90" s="173" t="s">
        <v>80</v>
      </c>
      <c r="D90" s="173" t="s">
        <v>240</v>
      </c>
      <c r="E90" s="174" t="s">
        <v>6226</v>
      </c>
      <c r="F90" s="175" t="s">
        <v>6227</v>
      </c>
      <c r="G90" s="176" t="s">
        <v>692</v>
      </c>
      <c r="H90" s="177">
        <v>1</v>
      </c>
      <c r="I90" s="178"/>
      <c r="J90" s="179">
        <f t="shared" ref="J90:J111" si="0">ROUND(I90*H90,2)</f>
        <v>0</v>
      </c>
      <c r="K90" s="175" t="s">
        <v>21</v>
      </c>
      <c r="L90" s="41"/>
      <c r="M90" s="180" t="s">
        <v>21</v>
      </c>
      <c r="N90" s="181" t="s">
        <v>44</v>
      </c>
      <c r="O90" s="66"/>
      <c r="P90" s="182">
        <f t="shared" ref="P90:P111" si="1">O90*H90</f>
        <v>0</v>
      </c>
      <c r="Q90" s="182">
        <v>0</v>
      </c>
      <c r="R90" s="182">
        <f t="shared" ref="R90:R111" si="2">Q90*H90</f>
        <v>0</v>
      </c>
      <c r="S90" s="182">
        <v>0</v>
      </c>
      <c r="T90" s="183">
        <f t="shared" ref="T90:T111" si="3"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84" t="s">
        <v>100</v>
      </c>
      <c r="AT90" s="184" t="s">
        <v>240</v>
      </c>
      <c r="AU90" s="184" t="s">
        <v>80</v>
      </c>
      <c r="AY90" s="19" t="s">
        <v>239</v>
      </c>
      <c r="BE90" s="185">
        <f t="shared" ref="BE90:BE111" si="4">IF(N90="základní",J90,0)</f>
        <v>0</v>
      </c>
      <c r="BF90" s="185">
        <f t="shared" ref="BF90:BF111" si="5">IF(N90="snížená",J90,0)</f>
        <v>0</v>
      </c>
      <c r="BG90" s="185">
        <f t="shared" ref="BG90:BG111" si="6">IF(N90="zákl. přenesená",J90,0)</f>
        <v>0</v>
      </c>
      <c r="BH90" s="185">
        <f t="shared" ref="BH90:BH111" si="7">IF(N90="sníž. přenesená",J90,0)</f>
        <v>0</v>
      </c>
      <c r="BI90" s="185">
        <f t="shared" ref="BI90:BI111" si="8">IF(N90="nulová",J90,0)</f>
        <v>0</v>
      </c>
      <c r="BJ90" s="19" t="s">
        <v>80</v>
      </c>
      <c r="BK90" s="185">
        <f t="shared" ref="BK90:BK111" si="9">ROUND(I90*H90,2)</f>
        <v>0</v>
      </c>
      <c r="BL90" s="19" t="s">
        <v>100</v>
      </c>
      <c r="BM90" s="184" t="s">
        <v>6228</v>
      </c>
    </row>
    <row r="91" spans="1:65" s="2" customFormat="1" ht="16.5" customHeight="1">
      <c r="A91" s="36"/>
      <c r="B91" s="37"/>
      <c r="C91" s="173" t="s">
        <v>82</v>
      </c>
      <c r="D91" s="173" t="s">
        <v>240</v>
      </c>
      <c r="E91" s="174" t="s">
        <v>6229</v>
      </c>
      <c r="F91" s="175" t="s">
        <v>6230</v>
      </c>
      <c r="G91" s="176" t="s">
        <v>692</v>
      </c>
      <c r="H91" s="177">
        <v>2</v>
      </c>
      <c r="I91" s="178"/>
      <c r="J91" s="179">
        <f t="shared" si="0"/>
        <v>0</v>
      </c>
      <c r="K91" s="175" t="s">
        <v>21</v>
      </c>
      <c r="L91" s="41"/>
      <c r="M91" s="180" t="s">
        <v>21</v>
      </c>
      <c r="N91" s="181" t="s">
        <v>44</v>
      </c>
      <c r="O91" s="66"/>
      <c r="P91" s="182">
        <f t="shared" si="1"/>
        <v>0</v>
      </c>
      <c r="Q91" s="182">
        <v>0</v>
      </c>
      <c r="R91" s="182">
        <f t="shared" si="2"/>
        <v>0</v>
      </c>
      <c r="S91" s="182">
        <v>0</v>
      </c>
      <c r="T91" s="183">
        <f t="shared" si="3"/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84" t="s">
        <v>100</v>
      </c>
      <c r="AT91" s="184" t="s">
        <v>240</v>
      </c>
      <c r="AU91" s="184" t="s">
        <v>80</v>
      </c>
      <c r="AY91" s="19" t="s">
        <v>239</v>
      </c>
      <c r="BE91" s="185">
        <f t="shared" si="4"/>
        <v>0</v>
      </c>
      <c r="BF91" s="185">
        <f t="shared" si="5"/>
        <v>0</v>
      </c>
      <c r="BG91" s="185">
        <f t="shared" si="6"/>
        <v>0</v>
      </c>
      <c r="BH91" s="185">
        <f t="shared" si="7"/>
        <v>0</v>
      </c>
      <c r="BI91" s="185">
        <f t="shared" si="8"/>
        <v>0</v>
      </c>
      <c r="BJ91" s="19" t="s">
        <v>80</v>
      </c>
      <c r="BK91" s="185">
        <f t="shared" si="9"/>
        <v>0</v>
      </c>
      <c r="BL91" s="19" t="s">
        <v>100</v>
      </c>
      <c r="BM91" s="184" t="s">
        <v>6231</v>
      </c>
    </row>
    <row r="92" spans="1:65" s="2" customFormat="1" ht="16.5" customHeight="1">
      <c r="A92" s="36"/>
      <c r="B92" s="37"/>
      <c r="C92" s="173" t="s">
        <v>96</v>
      </c>
      <c r="D92" s="173" t="s">
        <v>240</v>
      </c>
      <c r="E92" s="174" t="s">
        <v>6232</v>
      </c>
      <c r="F92" s="175" t="s">
        <v>6233</v>
      </c>
      <c r="G92" s="176" t="s">
        <v>6234</v>
      </c>
      <c r="H92" s="177">
        <v>125</v>
      </c>
      <c r="I92" s="178"/>
      <c r="J92" s="179">
        <f t="shared" si="0"/>
        <v>0</v>
      </c>
      <c r="K92" s="175" t="s">
        <v>21</v>
      </c>
      <c r="L92" s="41"/>
      <c r="M92" s="180" t="s">
        <v>21</v>
      </c>
      <c r="N92" s="181" t="s">
        <v>44</v>
      </c>
      <c r="O92" s="66"/>
      <c r="P92" s="182">
        <f t="shared" si="1"/>
        <v>0</v>
      </c>
      <c r="Q92" s="182">
        <v>0</v>
      </c>
      <c r="R92" s="182">
        <f t="shared" si="2"/>
        <v>0</v>
      </c>
      <c r="S92" s="182">
        <v>0</v>
      </c>
      <c r="T92" s="183">
        <f t="shared" si="3"/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84" t="s">
        <v>100</v>
      </c>
      <c r="AT92" s="184" t="s">
        <v>240</v>
      </c>
      <c r="AU92" s="184" t="s">
        <v>80</v>
      </c>
      <c r="AY92" s="19" t="s">
        <v>239</v>
      </c>
      <c r="BE92" s="185">
        <f t="shared" si="4"/>
        <v>0</v>
      </c>
      <c r="BF92" s="185">
        <f t="shared" si="5"/>
        <v>0</v>
      </c>
      <c r="BG92" s="185">
        <f t="shared" si="6"/>
        <v>0</v>
      </c>
      <c r="BH92" s="185">
        <f t="shared" si="7"/>
        <v>0</v>
      </c>
      <c r="BI92" s="185">
        <f t="shared" si="8"/>
        <v>0</v>
      </c>
      <c r="BJ92" s="19" t="s">
        <v>80</v>
      </c>
      <c r="BK92" s="185">
        <f t="shared" si="9"/>
        <v>0</v>
      </c>
      <c r="BL92" s="19" t="s">
        <v>100</v>
      </c>
      <c r="BM92" s="184" t="s">
        <v>6235</v>
      </c>
    </row>
    <row r="93" spans="1:65" s="2" customFormat="1" ht="16.5" customHeight="1">
      <c r="A93" s="36"/>
      <c r="B93" s="37"/>
      <c r="C93" s="173" t="s">
        <v>100</v>
      </c>
      <c r="D93" s="173" t="s">
        <v>240</v>
      </c>
      <c r="E93" s="174" t="s">
        <v>6236</v>
      </c>
      <c r="F93" s="175" t="s">
        <v>6237</v>
      </c>
      <c r="G93" s="176" t="s">
        <v>6234</v>
      </c>
      <c r="H93" s="177">
        <v>92</v>
      </c>
      <c r="I93" s="178"/>
      <c r="J93" s="179">
        <f t="shared" si="0"/>
        <v>0</v>
      </c>
      <c r="K93" s="175" t="s">
        <v>21</v>
      </c>
      <c r="L93" s="41"/>
      <c r="M93" s="180" t="s">
        <v>21</v>
      </c>
      <c r="N93" s="181" t="s">
        <v>44</v>
      </c>
      <c r="O93" s="66"/>
      <c r="P93" s="182">
        <f t="shared" si="1"/>
        <v>0</v>
      </c>
      <c r="Q93" s="182">
        <v>0</v>
      </c>
      <c r="R93" s="182">
        <f t="shared" si="2"/>
        <v>0</v>
      </c>
      <c r="S93" s="182">
        <v>0</v>
      </c>
      <c r="T93" s="183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84" t="s">
        <v>100</v>
      </c>
      <c r="AT93" s="184" t="s">
        <v>240</v>
      </c>
      <c r="AU93" s="184" t="s">
        <v>80</v>
      </c>
      <c r="AY93" s="19" t="s">
        <v>239</v>
      </c>
      <c r="BE93" s="185">
        <f t="shared" si="4"/>
        <v>0</v>
      </c>
      <c r="BF93" s="185">
        <f t="shared" si="5"/>
        <v>0</v>
      </c>
      <c r="BG93" s="185">
        <f t="shared" si="6"/>
        <v>0</v>
      </c>
      <c r="BH93" s="185">
        <f t="shared" si="7"/>
        <v>0</v>
      </c>
      <c r="BI93" s="185">
        <f t="shared" si="8"/>
        <v>0</v>
      </c>
      <c r="BJ93" s="19" t="s">
        <v>80</v>
      </c>
      <c r="BK93" s="185">
        <f t="shared" si="9"/>
        <v>0</v>
      </c>
      <c r="BL93" s="19" t="s">
        <v>100</v>
      </c>
      <c r="BM93" s="184" t="s">
        <v>6238</v>
      </c>
    </row>
    <row r="94" spans="1:65" s="2" customFormat="1" ht="16.5" customHeight="1">
      <c r="A94" s="36"/>
      <c r="B94" s="37"/>
      <c r="C94" s="173" t="s">
        <v>275</v>
      </c>
      <c r="D94" s="173" t="s">
        <v>240</v>
      </c>
      <c r="E94" s="174" t="s">
        <v>6239</v>
      </c>
      <c r="F94" s="175" t="s">
        <v>6240</v>
      </c>
      <c r="G94" s="176" t="s">
        <v>692</v>
      </c>
      <c r="H94" s="177">
        <v>5</v>
      </c>
      <c r="I94" s="178"/>
      <c r="J94" s="179">
        <f t="shared" si="0"/>
        <v>0</v>
      </c>
      <c r="K94" s="175" t="s">
        <v>21</v>
      </c>
      <c r="L94" s="41"/>
      <c r="M94" s="180" t="s">
        <v>21</v>
      </c>
      <c r="N94" s="181" t="s">
        <v>44</v>
      </c>
      <c r="O94" s="66"/>
      <c r="P94" s="182">
        <f t="shared" si="1"/>
        <v>0</v>
      </c>
      <c r="Q94" s="182">
        <v>0</v>
      </c>
      <c r="R94" s="182">
        <f t="shared" si="2"/>
        <v>0</v>
      </c>
      <c r="S94" s="182">
        <v>0</v>
      </c>
      <c r="T94" s="183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4" t="s">
        <v>100</v>
      </c>
      <c r="AT94" s="184" t="s">
        <v>240</v>
      </c>
      <c r="AU94" s="184" t="s">
        <v>80</v>
      </c>
      <c r="AY94" s="19" t="s">
        <v>239</v>
      </c>
      <c r="BE94" s="185">
        <f t="shared" si="4"/>
        <v>0</v>
      </c>
      <c r="BF94" s="185">
        <f t="shared" si="5"/>
        <v>0</v>
      </c>
      <c r="BG94" s="185">
        <f t="shared" si="6"/>
        <v>0</v>
      </c>
      <c r="BH94" s="185">
        <f t="shared" si="7"/>
        <v>0</v>
      </c>
      <c r="BI94" s="185">
        <f t="shared" si="8"/>
        <v>0</v>
      </c>
      <c r="BJ94" s="19" t="s">
        <v>80</v>
      </c>
      <c r="BK94" s="185">
        <f t="shared" si="9"/>
        <v>0</v>
      </c>
      <c r="BL94" s="19" t="s">
        <v>100</v>
      </c>
      <c r="BM94" s="184" t="s">
        <v>6241</v>
      </c>
    </row>
    <row r="95" spans="1:65" s="2" customFormat="1" ht="16.5" customHeight="1">
      <c r="A95" s="36"/>
      <c r="B95" s="37"/>
      <c r="C95" s="173" t="s">
        <v>284</v>
      </c>
      <c r="D95" s="173" t="s">
        <v>240</v>
      </c>
      <c r="E95" s="174" t="s">
        <v>6242</v>
      </c>
      <c r="F95" s="175" t="s">
        <v>6243</v>
      </c>
      <c r="G95" s="176" t="s">
        <v>692</v>
      </c>
      <c r="H95" s="177">
        <v>5</v>
      </c>
      <c r="I95" s="178"/>
      <c r="J95" s="179">
        <f t="shared" si="0"/>
        <v>0</v>
      </c>
      <c r="K95" s="175" t="s">
        <v>21</v>
      </c>
      <c r="L95" s="41"/>
      <c r="M95" s="180" t="s">
        <v>21</v>
      </c>
      <c r="N95" s="181" t="s">
        <v>44</v>
      </c>
      <c r="O95" s="66"/>
      <c r="P95" s="182">
        <f t="shared" si="1"/>
        <v>0</v>
      </c>
      <c r="Q95" s="182">
        <v>0</v>
      </c>
      <c r="R95" s="182">
        <f t="shared" si="2"/>
        <v>0</v>
      </c>
      <c r="S95" s="182">
        <v>0</v>
      </c>
      <c r="T95" s="183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4" t="s">
        <v>100</v>
      </c>
      <c r="AT95" s="184" t="s">
        <v>240</v>
      </c>
      <c r="AU95" s="184" t="s">
        <v>80</v>
      </c>
      <c r="AY95" s="19" t="s">
        <v>239</v>
      </c>
      <c r="BE95" s="185">
        <f t="shared" si="4"/>
        <v>0</v>
      </c>
      <c r="BF95" s="185">
        <f t="shared" si="5"/>
        <v>0</v>
      </c>
      <c r="BG95" s="185">
        <f t="shared" si="6"/>
        <v>0</v>
      </c>
      <c r="BH95" s="185">
        <f t="shared" si="7"/>
        <v>0</v>
      </c>
      <c r="BI95" s="185">
        <f t="shared" si="8"/>
        <v>0</v>
      </c>
      <c r="BJ95" s="19" t="s">
        <v>80</v>
      </c>
      <c r="BK95" s="185">
        <f t="shared" si="9"/>
        <v>0</v>
      </c>
      <c r="BL95" s="19" t="s">
        <v>100</v>
      </c>
      <c r="BM95" s="184" t="s">
        <v>6244</v>
      </c>
    </row>
    <row r="96" spans="1:65" s="2" customFormat="1" ht="16.5" customHeight="1">
      <c r="A96" s="36"/>
      <c r="B96" s="37"/>
      <c r="C96" s="173" t="s">
        <v>291</v>
      </c>
      <c r="D96" s="173" t="s">
        <v>240</v>
      </c>
      <c r="E96" s="174" t="s">
        <v>6245</v>
      </c>
      <c r="F96" s="175" t="s">
        <v>6246</v>
      </c>
      <c r="G96" s="176" t="s">
        <v>692</v>
      </c>
      <c r="H96" s="177">
        <v>1</v>
      </c>
      <c r="I96" s="178"/>
      <c r="J96" s="179">
        <f t="shared" si="0"/>
        <v>0</v>
      </c>
      <c r="K96" s="175" t="s">
        <v>21</v>
      </c>
      <c r="L96" s="41"/>
      <c r="M96" s="180" t="s">
        <v>21</v>
      </c>
      <c r="N96" s="181" t="s">
        <v>44</v>
      </c>
      <c r="O96" s="66"/>
      <c r="P96" s="182">
        <f t="shared" si="1"/>
        <v>0</v>
      </c>
      <c r="Q96" s="182">
        <v>0</v>
      </c>
      <c r="R96" s="182">
        <f t="shared" si="2"/>
        <v>0</v>
      </c>
      <c r="S96" s="182">
        <v>0</v>
      </c>
      <c r="T96" s="183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4" t="s">
        <v>100</v>
      </c>
      <c r="AT96" s="184" t="s">
        <v>240</v>
      </c>
      <c r="AU96" s="184" t="s">
        <v>80</v>
      </c>
      <c r="AY96" s="19" t="s">
        <v>239</v>
      </c>
      <c r="BE96" s="185">
        <f t="shared" si="4"/>
        <v>0</v>
      </c>
      <c r="BF96" s="185">
        <f t="shared" si="5"/>
        <v>0</v>
      </c>
      <c r="BG96" s="185">
        <f t="shared" si="6"/>
        <v>0</v>
      </c>
      <c r="BH96" s="185">
        <f t="shared" si="7"/>
        <v>0</v>
      </c>
      <c r="BI96" s="185">
        <f t="shared" si="8"/>
        <v>0</v>
      </c>
      <c r="BJ96" s="19" t="s">
        <v>80</v>
      </c>
      <c r="BK96" s="185">
        <f t="shared" si="9"/>
        <v>0</v>
      </c>
      <c r="BL96" s="19" t="s">
        <v>100</v>
      </c>
      <c r="BM96" s="184" t="s">
        <v>6247</v>
      </c>
    </row>
    <row r="97" spans="1:65" s="2" customFormat="1" ht="16.5" customHeight="1">
      <c r="A97" s="36"/>
      <c r="B97" s="37"/>
      <c r="C97" s="173" t="s">
        <v>297</v>
      </c>
      <c r="D97" s="173" t="s">
        <v>240</v>
      </c>
      <c r="E97" s="174" t="s">
        <v>6248</v>
      </c>
      <c r="F97" s="175" t="s">
        <v>6249</v>
      </c>
      <c r="G97" s="176" t="s">
        <v>692</v>
      </c>
      <c r="H97" s="177">
        <v>1</v>
      </c>
      <c r="I97" s="178"/>
      <c r="J97" s="179">
        <f t="shared" si="0"/>
        <v>0</v>
      </c>
      <c r="K97" s="175" t="s">
        <v>21</v>
      </c>
      <c r="L97" s="41"/>
      <c r="M97" s="180" t="s">
        <v>21</v>
      </c>
      <c r="N97" s="181" t="s">
        <v>44</v>
      </c>
      <c r="O97" s="66"/>
      <c r="P97" s="182">
        <f t="shared" si="1"/>
        <v>0</v>
      </c>
      <c r="Q97" s="182">
        <v>0</v>
      </c>
      <c r="R97" s="182">
        <f t="shared" si="2"/>
        <v>0</v>
      </c>
      <c r="S97" s="182">
        <v>0</v>
      </c>
      <c r="T97" s="183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100</v>
      </c>
      <c r="AT97" s="184" t="s">
        <v>240</v>
      </c>
      <c r="AU97" s="184" t="s">
        <v>80</v>
      </c>
      <c r="AY97" s="19" t="s">
        <v>239</v>
      </c>
      <c r="BE97" s="185">
        <f t="shared" si="4"/>
        <v>0</v>
      </c>
      <c r="BF97" s="185">
        <f t="shared" si="5"/>
        <v>0</v>
      </c>
      <c r="BG97" s="185">
        <f t="shared" si="6"/>
        <v>0</v>
      </c>
      <c r="BH97" s="185">
        <f t="shared" si="7"/>
        <v>0</v>
      </c>
      <c r="BI97" s="185">
        <f t="shared" si="8"/>
        <v>0</v>
      </c>
      <c r="BJ97" s="19" t="s">
        <v>80</v>
      </c>
      <c r="BK97" s="185">
        <f t="shared" si="9"/>
        <v>0</v>
      </c>
      <c r="BL97" s="19" t="s">
        <v>100</v>
      </c>
      <c r="BM97" s="184" t="s">
        <v>6250</v>
      </c>
    </row>
    <row r="98" spans="1:65" s="2" customFormat="1" ht="16.5" customHeight="1">
      <c r="A98" s="36"/>
      <c r="B98" s="37"/>
      <c r="C98" s="173" t="s">
        <v>304</v>
      </c>
      <c r="D98" s="173" t="s">
        <v>240</v>
      </c>
      <c r="E98" s="174" t="s">
        <v>6251</v>
      </c>
      <c r="F98" s="175" t="s">
        <v>6252</v>
      </c>
      <c r="G98" s="176" t="s">
        <v>692</v>
      </c>
      <c r="H98" s="177">
        <v>1</v>
      </c>
      <c r="I98" s="178"/>
      <c r="J98" s="179">
        <f t="shared" si="0"/>
        <v>0</v>
      </c>
      <c r="K98" s="175" t="s">
        <v>21</v>
      </c>
      <c r="L98" s="41"/>
      <c r="M98" s="180" t="s">
        <v>21</v>
      </c>
      <c r="N98" s="181" t="s">
        <v>44</v>
      </c>
      <c r="O98" s="66"/>
      <c r="P98" s="182">
        <f t="shared" si="1"/>
        <v>0</v>
      </c>
      <c r="Q98" s="182">
        <v>0</v>
      </c>
      <c r="R98" s="182">
        <f t="shared" si="2"/>
        <v>0</v>
      </c>
      <c r="S98" s="182">
        <v>0</v>
      </c>
      <c r="T98" s="183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4" t="s">
        <v>100</v>
      </c>
      <c r="AT98" s="184" t="s">
        <v>240</v>
      </c>
      <c r="AU98" s="184" t="s">
        <v>80</v>
      </c>
      <c r="AY98" s="19" t="s">
        <v>239</v>
      </c>
      <c r="BE98" s="185">
        <f t="shared" si="4"/>
        <v>0</v>
      </c>
      <c r="BF98" s="185">
        <f t="shared" si="5"/>
        <v>0</v>
      </c>
      <c r="BG98" s="185">
        <f t="shared" si="6"/>
        <v>0</v>
      </c>
      <c r="BH98" s="185">
        <f t="shared" si="7"/>
        <v>0</v>
      </c>
      <c r="BI98" s="185">
        <f t="shared" si="8"/>
        <v>0</v>
      </c>
      <c r="BJ98" s="19" t="s">
        <v>80</v>
      </c>
      <c r="BK98" s="185">
        <f t="shared" si="9"/>
        <v>0</v>
      </c>
      <c r="BL98" s="19" t="s">
        <v>100</v>
      </c>
      <c r="BM98" s="184" t="s">
        <v>6253</v>
      </c>
    </row>
    <row r="99" spans="1:65" s="2" customFormat="1" ht="16.5" customHeight="1">
      <c r="A99" s="36"/>
      <c r="B99" s="37"/>
      <c r="C99" s="173" t="s">
        <v>423</v>
      </c>
      <c r="D99" s="173" t="s">
        <v>240</v>
      </c>
      <c r="E99" s="174" t="s">
        <v>6254</v>
      </c>
      <c r="F99" s="175" t="s">
        <v>6255</v>
      </c>
      <c r="G99" s="176" t="s">
        <v>692</v>
      </c>
      <c r="H99" s="177">
        <v>2</v>
      </c>
      <c r="I99" s="178"/>
      <c r="J99" s="179">
        <f t="shared" si="0"/>
        <v>0</v>
      </c>
      <c r="K99" s="175" t="s">
        <v>21</v>
      </c>
      <c r="L99" s="41"/>
      <c r="M99" s="180" t="s">
        <v>21</v>
      </c>
      <c r="N99" s="181" t="s">
        <v>44</v>
      </c>
      <c r="O99" s="66"/>
      <c r="P99" s="182">
        <f t="shared" si="1"/>
        <v>0</v>
      </c>
      <c r="Q99" s="182">
        <v>0</v>
      </c>
      <c r="R99" s="182">
        <f t="shared" si="2"/>
        <v>0</v>
      </c>
      <c r="S99" s="182">
        <v>0</v>
      </c>
      <c r="T99" s="183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4" t="s">
        <v>100</v>
      </c>
      <c r="AT99" s="184" t="s">
        <v>240</v>
      </c>
      <c r="AU99" s="184" t="s">
        <v>80</v>
      </c>
      <c r="AY99" s="19" t="s">
        <v>239</v>
      </c>
      <c r="BE99" s="185">
        <f t="shared" si="4"/>
        <v>0</v>
      </c>
      <c r="BF99" s="185">
        <f t="shared" si="5"/>
        <v>0</v>
      </c>
      <c r="BG99" s="185">
        <f t="shared" si="6"/>
        <v>0</v>
      </c>
      <c r="BH99" s="185">
        <f t="shared" si="7"/>
        <v>0</v>
      </c>
      <c r="BI99" s="185">
        <f t="shared" si="8"/>
        <v>0</v>
      </c>
      <c r="BJ99" s="19" t="s">
        <v>80</v>
      </c>
      <c r="BK99" s="185">
        <f t="shared" si="9"/>
        <v>0</v>
      </c>
      <c r="BL99" s="19" t="s">
        <v>100</v>
      </c>
      <c r="BM99" s="184" t="s">
        <v>6256</v>
      </c>
    </row>
    <row r="100" spans="1:65" s="2" customFormat="1" ht="16.5" customHeight="1">
      <c r="A100" s="36"/>
      <c r="B100" s="37"/>
      <c r="C100" s="173" t="s">
        <v>428</v>
      </c>
      <c r="D100" s="173" t="s">
        <v>240</v>
      </c>
      <c r="E100" s="174" t="s">
        <v>6257</v>
      </c>
      <c r="F100" s="175" t="s">
        <v>6258</v>
      </c>
      <c r="G100" s="176" t="s">
        <v>692</v>
      </c>
      <c r="H100" s="177">
        <v>1</v>
      </c>
      <c r="I100" s="178"/>
      <c r="J100" s="179">
        <f t="shared" si="0"/>
        <v>0</v>
      </c>
      <c r="K100" s="175" t="s">
        <v>21</v>
      </c>
      <c r="L100" s="41"/>
      <c r="M100" s="180" t="s">
        <v>21</v>
      </c>
      <c r="N100" s="181" t="s">
        <v>44</v>
      </c>
      <c r="O100" s="66"/>
      <c r="P100" s="182">
        <f t="shared" si="1"/>
        <v>0</v>
      </c>
      <c r="Q100" s="182">
        <v>0</v>
      </c>
      <c r="R100" s="182">
        <f t="shared" si="2"/>
        <v>0</v>
      </c>
      <c r="S100" s="182">
        <v>0</v>
      </c>
      <c r="T100" s="183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84" t="s">
        <v>100</v>
      </c>
      <c r="AT100" s="184" t="s">
        <v>240</v>
      </c>
      <c r="AU100" s="184" t="s">
        <v>80</v>
      </c>
      <c r="AY100" s="19" t="s">
        <v>239</v>
      </c>
      <c r="BE100" s="185">
        <f t="shared" si="4"/>
        <v>0</v>
      </c>
      <c r="BF100" s="185">
        <f t="shared" si="5"/>
        <v>0</v>
      </c>
      <c r="BG100" s="185">
        <f t="shared" si="6"/>
        <v>0</v>
      </c>
      <c r="BH100" s="185">
        <f t="shared" si="7"/>
        <v>0</v>
      </c>
      <c r="BI100" s="185">
        <f t="shared" si="8"/>
        <v>0</v>
      </c>
      <c r="BJ100" s="19" t="s">
        <v>80</v>
      </c>
      <c r="BK100" s="185">
        <f t="shared" si="9"/>
        <v>0</v>
      </c>
      <c r="BL100" s="19" t="s">
        <v>100</v>
      </c>
      <c r="BM100" s="184" t="s">
        <v>6259</v>
      </c>
    </row>
    <row r="101" spans="1:65" s="2" customFormat="1" ht="16.5" customHeight="1">
      <c r="A101" s="36"/>
      <c r="B101" s="37"/>
      <c r="C101" s="173" t="s">
        <v>433</v>
      </c>
      <c r="D101" s="173" t="s">
        <v>240</v>
      </c>
      <c r="E101" s="174" t="s">
        <v>6260</v>
      </c>
      <c r="F101" s="175" t="s">
        <v>6261</v>
      </c>
      <c r="G101" s="176" t="s">
        <v>692</v>
      </c>
      <c r="H101" s="177">
        <v>1</v>
      </c>
      <c r="I101" s="178"/>
      <c r="J101" s="179">
        <f t="shared" si="0"/>
        <v>0</v>
      </c>
      <c r="K101" s="175" t="s">
        <v>21</v>
      </c>
      <c r="L101" s="41"/>
      <c r="M101" s="180" t="s">
        <v>21</v>
      </c>
      <c r="N101" s="181" t="s">
        <v>44</v>
      </c>
      <c r="O101" s="66"/>
      <c r="P101" s="182">
        <f t="shared" si="1"/>
        <v>0</v>
      </c>
      <c r="Q101" s="182">
        <v>0</v>
      </c>
      <c r="R101" s="182">
        <f t="shared" si="2"/>
        <v>0</v>
      </c>
      <c r="S101" s="182">
        <v>0</v>
      </c>
      <c r="T101" s="183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84" t="s">
        <v>100</v>
      </c>
      <c r="AT101" s="184" t="s">
        <v>240</v>
      </c>
      <c r="AU101" s="184" t="s">
        <v>80</v>
      </c>
      <c r="AY101" s="19" t="s">
        <v>239</v>
      </c>
      <c r="BE101" s="185">
        <f t="shared" si="4"/>
        <v>0</v>
      </c>
      <c r="BF101" s="185">
        <f t="shared" si="5"/>
        <v>0</v>
      </c>
      <c r="BG101" s="185">
        <f t="shared" si="6"/>
        <v>0</v>
      </c>
      <c r="BH101" s="185">
        <f t="shared" si="7"/>
        <v>0</v>
      </c>
      <c r="BI101" s="185">
        <f t="shared" si="8"/>
        <v>0</v>
      </c>
      <c r="BJ101" s="19" t="s">
        <v>80</v>
      </c>
      <c r="BK101" s="185">
        <f t="shared" si="9"/>
        <v>0</v>
      </c>
      <c r="BL101" s="19" t="s">
        <v>100</v>
      </c>
      <c r="BM101" s="184" t="s">
        <v>6262</v>
      </c>
    </row>
    <row r="102" spans="1:65" s="2" customFormat="1" ht="16.5" customHeight="1">
      <c r="A102" s="36"/>
      <c r="B102" s="37"/>
      <c r="C102" s="173" t="s">
        <v>439</v>
      </c>
      <c r="D102" s="173" t="s">
        <v>240</v>
      </c>
      <c r="E102" s="174" t="s">
        <v>6263</v>
      </c>
      <c r="F102" s="175" t="s">
        <v>6264</v>
      </c>
      <c r="G102" s="176" t="s">
        <v>6265</v>
      </c>
      <c r="H102" s="177">
        <v>1</v>
      </c>
      <c r="I102" s="178"/>
      <c r="J102" s="179">
        <f t="shared" si="0"/>
        <v>0</v>
      </c>
      <c r="K102" s="175" t="s">
        <v>21</v>
      </c>
      <c r="L102" s="41"/>
      <c r="M102" s="180" t="s">
        <v>21</v>
      </c>
      <c r="N102" s="181" t="s">
        <v>44</v>
      </c>
      <c r="O102" s="66"/>
      <c r="P102" s="182">
        <f t="shared" si="1"/>
        <v>0</v>
      </c>
      <c r="Q102" s="182">
        <v>0</v>
      </c>
      <c r="R102" s="182">
        <f t="shared" si="2"/>
        <v>0</v>
      </c>
      <c r="S102" s="182">
        <v>0</v>
      </c>
      <c r="T102" s="183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84" t="s">
        <v>100</v>
      </c>
      <c r="AT102" s="184" t="s">
        <v>240</v>
      </c>
      <c r="AU102" s="184" t="s">
        <v>80</v>
      </c>
      <c r="AY102" s="19" t="s">
        <v>239</v>
      </c>
      <c r="BE102" s="185">
        <f t="shared" si="4"/>
        <v>0</v>
      </c>
      <c r="BF102" s="185">
        <f t="shared" si="5"/>
        <v>0</v>
      </c>
      <c r="BG102" s="185">
        <f t="shared" si="6"/>
        <v>0</v>
      </c>
      <c r="BH102" s="185">
        <f t="shared" si="7"/>
        <v>0</v>
      </c>
      <c r="BI102" s="185">
        <f t="shared" si="8"/>
        <v>0</v>
      </c>
      <c r="BJ102" s="19" t="s">
        <v>80</v>
      </c>
      <c r="BK102" s="185">
        <f t="shared" si="9"/>
        <v>0</v>
      </c>
      <c r="BL102" s="19" t="s">
        <v>100</v>
      </c>
      <c r="BM102" s="184" t="s">
        <v>6266</v>
      </c>
    </row>
    <row r="103" spans="1:65" s="2" customFormat="1" ht="16.5" customHeight="1">
      <c r="A103" s="36"/>
      <c r="B103" s="37"/>
      <c r="C103" s="173" t="s">
        <v>444</v>
      </c>
      <c r="D103" s="173" t="s">
        <v>240</v>
      </c>
      <c r="E103" s="174" t="s">
        <v>6267</v>
      </c>
      <c r="F103" s="175" t="s">
        <v>6268</v>
      </c>
      <c r="G103" s="176" t="s">
        <v>6265</v>
      </c>
      <c r="H103" s="177">
        <v>1</v>
      </c>
      <c r="I103" s="178"/>
      <c r="J103" s="179">
        <f t="shared" si="0"/>
        <v>0</v>
      </c>
      <c r="K103" s="175" t="s">
        <v>21</v>
      </c>
      <c r="L103" s="41"/>
      <c r="M103" s="180" t="s">
        <v>21</v>
      </c>
      <c r="N103" s="181" t="s">
        <v>44</v>
      </c>
      <c r="O103" s="66"/>
      <c r="P103" s="182">
        <f t="shared" si="1"/>
        <v>0</v>
      </c>
      <c r="Q103" s="182">
        <v>0</v>
      </c>
      <c r="R103" s="182">
        <f t="shared" si="2"/>
        <v>0</v>
      </c>
      <c r="S103" s="182">
        <v>0</v>
      </c>
      <c r="T103" s="183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84" t="s">
        <v>100</v>
      </c>
      <c r="AT103" s="184" t="s">
        <v>240</v>
      </c>
      <c r="AU103" s="184" t="s">
        <v>80</v>
      </c>
      <c r="AY103" s="19" t="s">
        <v>239</v>
      </c>
      <c r="BE103" s="185">
        <f t="shared" si="4"/>
        <v>0</v>
      </c>
      <c r="BF103" s="185">
        <f t="shared" si="5"/>
        <v>0</v>
      </c>
      <c r="BG103" s="185">
        <f t="shared" si="6"/>
        <v>0</v>
      </c>
      <c r="BH103" s="185">
        <f t="shared" si="7"/>
        <v>0</v>
      </c>
      <c r="BI103" s="185">
        <f t="shared" si="8"/>
        <v>0</v>
      </c>
      <c r="BJ103" s="19" t="s">
        <v>80</v>
      </c>
      <c r="BK103" s="185">
        <f t="shared" si="9"/>
        <v>0</v>
      </c>
      <c r="BL103" s="19" t="s">
        <v>100</v>
      </c>
      <c r="BM103" s="184" t="s">
        <v>6269</v>
      </c>
    </row>
    <row r="104" spans="1:65" s="2" customFormat="1" ht="24.2" customHeight="1">
      <c r="A104" s="36"/>
      <c r="B104" s="37"/>
      <c r="C104" s="173" t="s">
        <v>8</v>
      </c>
      <c r="D104" s="173" t="s">
        <v>240</v>
      </c>
      <c r="E104" s="174" t="s">
        <v>6270</v>
      </c>
      <c r="F104" s="175" t="s">
        <v>6271</v>
      </c>
      <c r="G104" s="176" t="s">
        <v>692</v>
      </c>
      <c r="H104" s="177">
        <v>1</v>
      </c>
      <c r="I104" s="178"/>
      <c r="J104" s="179">
        <f t="shared" si="0"/>
        <v>0</v>
      </c>
      <c r="K104" s="175" t="s">
        <v>21</v>
      </c>
      <c r="L104" s="41"/>
      <c r="M104" s="180" t="s">
        <v>21</v>
      </c>
      <c r="N104" s="181" t="s">
        <v>44</v>
      </c>
      <c r="O104" s="66"/>
      <c r="P104" s="182">
        <f t="shared" si="1"/>
        <v>0</v>
      </c>
      <c r="Q104" s="182">
        <v>0</v>
      </c>
      <c r="R104" s="182">
        <f t="shared" si="2"/>
        <v>0</v>
      </c>
      <c r="S104" s="182">
        <v>0</v>
      </c>
      <c r="T104" s="183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4" t="s">
        <v>100</v>
      </c>
      <c r="AT104" s="184" t="s">
        <v>240</v>
      </c>
      <c r="AU104" s="184" t="s">
        <v>80</v>
      </c>
      <c r="AY104" s="19" t="s">
        <v>239</v>
      </c>
      <c r="BE104" s="185">
        <f t="shared" si="4"/>
        <v>0</v>
      </c>
      <c r="BF104" s="185">
        <f t="shared" si="5"/>
        <v>0</v>
      </c>
      <c r="BG104" s="185">
        <f t="shared" si="6"/>
        <v>0</v>
      </c>
      <c r="BH104" s="185">
        <f t="shared" si="7"/>
        <v>0</v>
      </c>
      <c r="BI104" s="185">
        <f t="shared" si="8"/>
        <v>0</v>
      </c>
      <c r="BJ104" s="19" t="s">
        <v>80</v>
      </c>
      <c r="BK104" s="185">
        <f t="shared" si="9"/>
        <v>0</v>
      </c>
      <c r="BL104" s="19" t="s">
        <v>100</v>
      </c>
      <c r="BM104" s="184" t="s">
        <v>6272</v>
      </c>
    </row>
    <row r="105" spans="1:65" s="2" customFormat="1" ht="24.2" customHeight="1">
      <c r="A105" s="36"/>
      <c r="B105" s="37"/>
      <c r="C105" s="173" t="s">
        <v>461</v>
      </c>
      <c r="D105" s="173" t="s">
        <v>240</v>
      </c>
      <c r="E105" s="174" t="s">
        <v>6273</v>
      </c>
      <c r="F105" s="175" t="s">
        <v>6274</v>
      </c>
      <c r="G105" s="176" t="s">
        <v>692</v>
      </c>
      <c r="H105" s="177">
        <v>1</v>
      </c>
      <c r="I105" s="178"/>
      <c r="J105" s="179">
        <f t="shared" si="0"/>
        <v>0</v>
      </c>
      <c r="K105" s="175" t="s">
        <v>21</v>
      </c>
      <c r="L105" s="41"/>
      <c r="M105" s="180" t="s">
        <v>21</v>
      </c>
      <c r="N105" s="181" t="s">
        <v>44</v>
      </c>
      <c r="O105" s="66"/>
      <c r="P105" s="182">
        <f t="shared" si="1"/>
        <v>0</v>
      </c>
      <c r="Q105" s="182">
        <v>0</v>
      </c>
      <c r="R105" s="182">
        <f t="shared" si="2"/>
        <v>0</v>
      </c>
      <c r="S105" s="182">
        <v>0</v>
      </c>
      <c r="T105" s="183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84" t="s">
        <v>100</v>
      </c>
      <c r="AT105" s="184" t="s">
        <v>240</v>
      </c>
      <c r="AU105" s="184" t="s">
        <v>80</v>
      </c>
      <c r="AY105" s="19" t="s">
        <v>239</v>
      </c>
      <c r="BE105" s="185">
        <f t="shared" si="4"/>
        <v>0</v>
      </c>
      <c r="BF105" s="185">
        <f t="shared" si="5"/>
        <v>0</v>
      </c>
      <c r="BG105" s="185">
        <f t="shared" si="6"/>
        <v>0</v>
      </c>
      <c r="BH105" s="185">
        <f t="shared" si="7"/>
        <v>0</v>
      </c>
      <c r="BI105" s="185">
        <f t="shared" si="8"/>
        <v>0</v>
      </c>
      <c r="BJ105" s="19" t="s">
        <v>80</v>
      </c>
      <c r="BK105" s="185">
        <f t="shared" si="9"/>
        <v>0</v>
      </c>
      <c r="BL105" s="19" t="s">
        <v>100</v>
      </c>
      <c r="BM105" s="184" t="s">
        <v>6275</v>
      </c>
    </row>
    <row r="106" spans="1:65" s="2" customFormat="1" ht="16.5" customHeight="1">
      <c r="A106" s="36"/>
      <c r="B106" s="37"/>
      <c r="C106" s="173" t="s">
        <v>467</v>
      </c>
      <c r="D106" s="173" t="s">
        <v>240</v>
      </c>
      <c r="E106" s="174" t="s">
        <v>6276</v>
      </c>
      <c r="F106" s="175" t="s">
        <v>6277</v>
      </c>
      <c r="G106" s="176" t="s">
        <v>692</v>
      </c>
      <c r="H106" s="177">
        <v>2</v>
      </c>
      <c r="I106" s="178"/>
      <c r="J106" s="179">
        <f t="shared" si="0"/>
        <v>0</v>
      </c>
      <c r="K106" s="175" t="s">
        <v>21</v>
      </c>
      <c r="L106" s="41"/>
      <c r="M106" s="180" t="s">
        <v>21</v>
      </c>
      <c r="N106" s="181" t="s">
        <v>44</v>
      </c>
      <c r="O106" s="66"/>
      <c r="P106" s="182">
        <f t="shared" si="1"/>
        <v>0</v>
      </c>
      <c r="Q106" s="182">
        <v>0</v>
      </c>
      <c r="R106" s="182">
        <f t="shared" si="2"/>
        <v>0</v>
      </c>
      <c r="S106" s="182">
        <v>0</v>
      </c>
      <c r="T106" s="183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4" t="s">
        <v>100</v>
      </c>
      <c r="AT106" s="184" t="s">
        <v>240</v>
      </c>
      <c r="AU106" s="184" t="s">
        <v>80</v>
      </c>
      <c r="AY106" s="19" t="s">
        <v>239</v>
      </c>
      <c r="BE106" s="185">
        <f t="shared" si="4"/>
        <v>0</v>
      </c>
      <c r="BF106" s="185">
        <f t="shared" si="5"/>
        <v>0</v>
      </c>
      <c r="BG106" s="185">
        <f t="shared" si="6"/>
        <v>0</v>
      </c>
      <c r="BH106" s="185">
        <f t="shared" si="7"/>
        <v>0</v>
      </c>
      <c r="BI106" s="185">
        <f t="shared" si="8"/>
        <v>0</v>
      </c>
      <c r="BJ106" s="19" t="s">
        <v>80</v>
      </c>
      <c r="BK106" s="185">
        <f t="shared" si="9"/>
        <v>0</v>
      </c>
      <c r="BL106" s="19" t="s">
        <v>100</v>
      </c>
      <c r="BM106" s="184" t="s">
        <v>6278</v>
      </c>
    </row>
    <row r="107" spans="1:65" s="2" customFormat="1" ht="16.5" customHeight="1">
      <c r="A107" s="36"/>
      <c r="B107" s="37"/>
      <c r="C107" s="173" t="s">
        <v>474</v>
      </c>
      <c r="D107" s="173" t="s">
        <v>240</v>
      </c>
      <c r="E107" s="174" t="s">
        <v>6279</v>
      </c>
      <c r="F107" s="175" t="s">
        <v>6280</v>
      </c>
      <c r="G107" s="176" t="s">
        <v>6281</v>
      </c>
      <c r="H107" s="177">
        <v>1</v>
      </c>
      <c r="I107" s="178"/>
      <c r="J107" s="179">
        <f t="shared" si="0"/>
        <v>0</v>
      </c>
      <c r="K107" s="175" t="s">
        <v>21</v>
      </c>
      <c r="L107" s="41"/>
      <c r="M107" s="180" t="s">
        <v>21</v>
      </c>
      <c r="N107" s="181" t="s">
        <v>44</v>
      </c>
      <c r="O107" s="66"/>
      <c r="P107" s="182">
        <f t="shared" si="1"/>
        <v>0</v>
      </c>
      <c r="Q107" s="182">
        <v>0</v>
      </c>
      <c r="R107" s="182">
        <f t="shared" si="2"/>
        <v>0</v>
      </c>
      <c r="S107" s="182">
        <v>0</v>
      </c>
      <c r="T107" s="183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84" t="s">
        <v>100</v>
      </c>
      <c r="AT107" s="184" t="s">
        <v>240</v>
      </c>
      <c r="AU107" s="184" t="s">
        <v>80</v>
      </c>
      <c r="AY107" s="19" t="s">
        <v>239</v>
      </c>
      <c r="BE107" s="185">
        <f t="shared" si="4"/>
        <v>0</v>
      </c>
      <c r="BF107" s="185">
        <f t="shared" si="5"/>
        <v>0</v>
      </c>
      <c r="BG107" s="185">
        <f t="shared" si="6"/>
        <v>0</v>
      </c>
      <c r="BH107" s="185">
        <f t="shared" si="7"/>
        <v>0</v>
      </c>
      <c r="BI107" s="185">
        <f t="shared" si="8"/>
        <v>0</v>
      </c>
      <c r="BJ107" s="19" t="s">
        <v>80</v>
      </c>
      <c r="BK107" s="185">
        <f t="shared" si="9"/>
        <v>0</v>
      </c>
      <c r="BL107" s="19" t="s">
        <v>100</v>
      </c>
      <c r="BM107" s="184" t="s">
        <v>6282</v>
      </c>
    </row>
    <row r="108" spans="1:65" s="2" customFormat="1" ht="16.5" customHeight="1">
      <c r="A108" s="36"/>
      <c r="B108" s="37"/>
      <c r="C108" s="173" t="s">
        <v>479</v>
      </c>
      <c r="D108" s="173" t="s">
        <v>240</v>
      </c>
      <c r="E108" s="174" t="s">
        <v>6283</v>
      </c>
      <c r="F108" s="175" t="s">
        <v>6284</v>
      </c>
      <c r="G108" s="176" t="s">
        <v>692</v>
      </c>
      <c r="H108" s="177">
        <v>1</v>
      </c>
      <c r="I108" s="178"/>
      <c r="J108" s="179">
        <f t="shared" si="0"/>
        <v>0</v>
      </c>
      <c r="K108" s="175" t="s">
        <v>21</v>
      </c>
      <c r="L108" s="41"/>
      <c r="M108" s="180" t="s">
        <v>21</v>
      </c>
      <c r="N108" s="181" t="s">
        <v>44</v>
      </c>
      <c r="O108" s="66"/>
      <c r="P108" s="182">
        <f t="shared" si="1"/>
        <v>0</v>
      </c>
      <c r="Q108" s="182">
        <v>0</v>
      </c>
      <c r="R108" s="182">
        <f t="shared" si="2"/>
        <v>0</v>
      </c>
      <c r="S108" s="182">
        <v>0</v>
      </c>
      <c r="T108" s="183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4" t="s">
        <v>100</v>
      </c>
      <c r="AT108" s="184" t="s">
        <v>240</v>
      </c>
      <c r="AU108" s="184" t="s">
        <v>80</v>
      </c>
      <c r="AY108" s="19" t="s">
        <v>239</v>
      </c>
      <c r="BE108" s="185">
        <f t="shared" si="4"/>
        <v>0</v>
      </c>
      <c r="BF108" s="185">
        <f t="shared" si="5"/>
        <v>0</v>
      </c>
      <c r="BG108" s="185">
        <f t="shared" si="6"/>
        <v>0</v>
      </c>
      <c r="BH108" s="185">
        <f t="shared" si="7"/>
        <v>0</v>
      </c>
      <c r="BI108" s="185">
        <f t="shared" si="8"/>
        <v>0</v>
      </c>
      <c r="BJ108" s="19" t="s">
        <v>80</v>
      </c>
      <c r="BK108" s="185">
        <f t="shared" si="9"/>
        <v>0</v>
      </c>
      <c r="BL108" s="19" t="s">
        <v>100</v>
      </c>
      <c r="BM108" s="184" t="s">
        <v>6285</v>
      </c>
    </row>
    <row r="109" spans="1:65" s="2" customFormat="1" ht="16.5" customHeight="1">
      <c r="A109" s="36"/>
      <c r="B109" s="37"/>
      <c r="C109" s="173" t="s">
        <v>544</v>
      </c>
      <c r="D109" s="173" t="s">
        <v>240</v>
      </c>
      <c r="E109" s="174" t="s">
        <v>6286</v>
      </c>
      <c r="F109" s="175" t="s">
        <v>6287</v>
      </c>
      <c r="G109" s="176" t="s">
        <v>6281</v>
      </c>
      <c r="H109" s="177">
        <v>1</v>
      </c>
      <c r="I109" s="178"/>
      <c r="J109" s="179">
        <f t="shared" si="0"/>
        <v>0</v>
      </c>
      <c r="K109" s="175" t="s">
        <v>21</v>
      </c>
      <c r="L109" s="41"/>
      <c r="M109" s="180" t="s">
        <v>21</v>
      </c>
      <c r="N109" s="181" t="s">
        <v>44</v>
      </c>
      <c r="O109" s="66"/>
      <c r="P109" s="182">
        <f t="shared" si="1"/>
        <v>0</v>
      </c>
      <c r="Q109" s="182">
        <v>0</v>
      </c>
      <c r="R109" s="182">
        <f t="shared" si="2"/>
        <v>0</v>
      </c>
      <c r="S109" s="182">
        <v>0</v>
      </c>
      <c r="T109" s="183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84" t="s">
        <v>100</v>
      </c>
      <c r="AT109" s="184" t="s">
        <v>240</v>
      </c>
      <c r="AU109" s="184" t="s">
        <v>80</v>
      </c>
      <c r="AY109" s="19" t="s">
        <v>239</v>
      </c>
      <c r="BE109" s="185">
        <f t="shared" si="4"/>
        <v>0</v>
      </c>
      <c r="BF109" s="185">
        <f t="shared" si="5"/>
        <v>0</v>
      </c>
      <c r="BG109" s="185">
        <f t="shared" si="6"/>
        <v>0</v>
      </c>
      <c r="BH109" s="185">
        <f t="shared" si="7"/>
        <v>0</v>
      </c>
      <c r="BI109" s="185">
        <f t="shared" si="8"/>
        <v>0</v>
      </c>
      <c r="BJ109" s="19" t="s">
        <v>80</v>
      </c>
      <c r="BK109" s="185">
        <f t="shared" si="9"/>
        <v>0</v>
      </c>
      <c r="BL109" s="19" t="s">
        <v>100</v>
      </c>
      <c r="BM109" s="184" t="s">
        <v>6288</v>
      </c>
    </row>
    <row r="110" spans="1:65" s="2" customFormat="1" ht="16.5" customHeight="1">
      <c r="A110" s="36"/>
      <c r="B110" s="37"/>
      <c r="C110" s="173" t="s">
        <v>7</v>
      </c>
      <c r="D110" s="173" t="s">
        <v>240</v>
      </c>
      <c r="E110" s="174" t="s">
        <v>6289</v>
      </c>
      <c r="F110" s="175" t="s">
        <v>6290</v>
      </c>
      <c r="G110" s="176" t="s">
        <v>6281</v>
      </c>
      <c r="H110" s="177">
        <v>1</v>
      </c>
      <c r="I110" s="178"/>
      <c r="J110" s="179">
        <f t="shared" si="0"/>
        <v>0</v>
      </c>
      <c r="K110" s="175" t="s">
        <v>21</v>
      </c>
      <c r="L110" s="41"/>
      <c r="M110" s="180" t="s">
        <v>21</v>
      </c>
      <c r="N110" s="181" t="s">
        <v>44</v>
      </c>
      <c r="O110" s="66"/>
      <c r="P110" s="182">
        <f t="shared" si="1"/>
        <v>0</v>
      </c>
      <c r="Q110" s="182">
        <v>0</v>
      </c>
      <c r="R110" s="182">
        <f t="shared" si="2"/>
        <v>0</v>
      </c>
      <c r="S110" s="182">
        <v>0</v>
      </c>
      <c r="T110" s="183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4" t="s">
        <v>100</v>
      </c>
      <c r="AT110" s="184" t="s">
        <v>240</v>
      </c>
      <c r="AU110" s="184" t="s">
        <v>80</v>
      </c>
      <c r="AY110" s="19" t="s">
        <v>239</v>
      </c>
      <c r="BE110" s="185">
        <f t="shared" si="4"/>
        <v>0</v>
      </c>
      <c r="BF110" s="185">
        <f t="shared" si="5"/>
        <v>0</v>
      </c>
      <c r="BG110" s="185">
        <f t="shared" si="6"/>
        <v>0</v>
      </c>
      <c r="BH110" s="185">
        <f t="shared" si="7"/>
        <v>0</v>
      </c>
      <c r="BI110" s="185">
        <f t="shared" si="8"/>
        <v>0</v>
      </c>
      <c r="BJ110" s="19" t="s">
        <v>80</v>
      </c>
      <c r="BK110" s="185">
        <f t="shared" si="9"/>
        <v>0</v>
      </c>
      <c r="BL110" s="19" t="s">
        <v>100</v>
      </c>
      <c r="BM110" s="184" t="s">
        <v>6291</v>
      </c>
    </row>
    <row r="111" spans="1:65" s="2" customFormat="1" ht="16.5" customHeight="1">
      <c r="A111" s="36"/>
      <c r="B111" s="37"/>
      <c r="C111" s="173" t="s">
        <v>575</v>
      </c>
      <c r="D111" s="173" t="s">
        <v>240</v>
      </c>
      <c r="E111" s="174" t="s">
        <v>6292</v>
      </c>
      <c r="F111" s="175" t="s">
        <v>6293</v>
      </c>
      <c r="G111" s="176" t="s">
        <v>6281</v>
      </c>
      <c r="H111" s="177">
        <v>1</v>
      </c>
      <c r="I111" s="178"/>
      <c r="J111" s="179">
        <f t="shared" si="0"/>
        <v>0</v>
      </c>
      <c r="K111" s="175" t="s">
        <v>21</v>
      </c>
      <c r="L111" s="41"/>
      <c r="M111" s="180" t="s">
        <v>21</v>
      </c>
      <c r="N111" s="181" t="s">
        <v>44</v>
      </c>
      <c r="O111" s="66"/>
      <c r="P111" s="182">
        <f t="shared" si="1"/>
        <v>0</v>
      </c>
      <c r="Q111" s="182">
        <v>0</v>
      </c>
      <c r="R111" s="182">
        <f t="shared" si="2"/>
        <v>0</v>
      </c>
      <c r="S111" s="182">
        <v>0</v>
      </c>
      <c r="T111" s="183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4" t="s">
        <v>100</v>
      </c>
      <c r="AT111" s="184" t="s">
        <v>240</v>
      </c>
      <c r="AU111" s="184" t="s">
        <v>80</v>
      </c>
      <c r="AY111" s="19" t="s">
        <v>239</v>
      </c>
      <c r="BE111" s="185">
        <f t="shared" si="4"/>
        <v>0</v>
      </c>
      <c r="BF111" s="185">
        <f t="shared" si="5"/>
        <v>0</v>
      </c>
      <c r="BG111" s="185">
        <f t="shared" si="6"/>
        <v>0</v>
      </c>
      <c r="BH111" s="185">
        <f t="shared" si="7"/>
        <v>0</v>
      </c>
      <c r="BI111" s="185">
        <f t="shared" si="8"/>
        <v>0</v>
      </c>
      <c r="BJ111" s="19" t="s">
        <v>80</v>
      </c>
      <c r="BK111" s="185">
        <f t="shared" si="9"/>
        <v>0</v>
      </c>
      <c r="BL111" s="19" t="s">
        <v>100</v>
      </c>
      <c r="BM111" s="184" t="s">
        <v>6294</v>
      </c>
    </row>
    <row r="112" spans="1:65" s="11" customFormat="1" ht="25.9" customHeight="1">
      <c r="B112" s="159"/>
      <c r="C112" s="160"/>
      <c r="D112" s="161" t="s">
        <v>72</v>
      </c>
      <c r="E112" s="162" t="s">
        <v>6295</v>
      </c>
      <c r="F112" s="162" t="s">
        <v>6296</v>
      </c>
      <c r="G112" s="160"/>
      <c r="H112" s="160"/>
      <c r="I112" s="163"/>
      <c r="J112" s="164">
        <f>BK112</f>
        <v>0</v>
      </c>
      <c r="K112" s="160"/>
      <c r="L112" s="165"/>
      <c r="M112" s="166"/>
      <c r="N112" s="167"/>
      <c r="O112" s="167"/>
      <c r="P112" s="168">
        <f>SUM(P113:P116)</f>
        <v>0</v>
      </c>
      <c r="Q112" s="167"/>
      <c r="R112" s="168">
        <f>SUM(R113:R116)</f>
        <v>0</v>
      </c>
      <c r="S112" s="167"/>
      <c r="T112" s="169">
        <f>SUM(T113:T116)</f>
        <v>0</v>
      </c>
      <c r="AR112" s="170" t="s">
        <v>80</v>
      </c>
      <c r="AT112" s="171" t="s">
        <v>72</v>
      </c>
      <c r="AU112" s="171" t="s">
        <v>73</v>
      </c>
      <c r="AY112" s="170" t="s">
        <v>239</v>
      </c>
      <c r="BK112" s="172">
        <f>SUM(BK113:BK116)</f>
        <v>0</v>
      </c>
    </row>
    <row r="113" spans="1:65" s="2" customFormat="1" ht="16.5" customHeight="1">
      <c r="A113" s="36"/>
      <c r="B113" s="37"/>
      <c r="C113" s="173" t="s">
        <v>581</v>
      </c>
      <c r="D113" s="173" t="s">
        <v>240</v>
      </c>
      <c r="E113" s="174" t="s">
        <v>6297</v>
      </c>
      <c r="F113" s="175" t="s">
        <v>6298</v>
      </c>
      <c r="G113" s="176" t="s">
        <v>6281</v>
      </c>
      <c r="H113" s="177">
        <v>1</v>
      </c>
      <c r="I113" s="178"/>
      <c r="J113" s="179">
        <f>ROUND(I113*H113,2)</f>
        <v>0</v>
      </c>
      <c r="K113" s="175" t="s">
        <v>21</v>
      </c>
      <c r="L113" s="41"/>
      <c r="M113" s="180" t="s">
        <v>21</v>
      </c>
      <c r="N113" s="181" t="s">
        <v>44</v>
      </c>
      <c r="O113" s="66"/>
      <c r="P113" s="182">
        <f>O113*H113</f>
        <v>0</v>
      </c>
      <c r="Q113" s="182">
        <v>0</v>
      </c>
      <c r="R113" s="182">
        <f>Q113*H113</f>
        <v>0</v>
      </c>
      <c r="S113" s="182">
        <v>0</v>
      </c>
      <c r="T113" s="18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84" t="s">
        <v>100</v>
      </c>
      <c r="AT113" s="184" t="s">
        <v>240</v>
      </c>
      <c r="AU113" s="184" t="s">
        <v>80</v>
      </c>
      <c r="AY113" s="19" t="s">
        <v>239</v>
      </c>
      <c r="BE113" s="185">
        <f>IF(N113="základní",J113,0)</f>
        <v>0</v>
      </c>
      <c r="BF113" s="185">
        <f>IF(N113="snížená",J113,0)</f>
        <v>0</v>
      </c>
      <c r="BG113" s="185">
        <f>IF(N113="zákl. přenesená",J113,0)</f>
        <v>0</v>
      </c>
      <c r="BH113" s="185">
        <f>IF(N113="sníž. přenesená",J113,0)</f>
        <v>0</v>
      </c>
      <c r="BI113" s="185">
        <f>IF(N113="nulová",J113,0)</f>
        <v>0</v>
      </c>
      <c r="BJ113" s="19" t="s">
        <v>80</v>
      </c>
      <c r="BK113" s="185">
        <f>ROUND(I113*H113,2)</f>
        <v>0</v>
      </c>
      <c r="BL113" s="19" t="s">
        <v>100</v>
      </c>
      <c r="BM113" s="184" t="s">
        <v>6299</v>
      </c>
    </row>
    <row r="114" spans="1:65" s="2" customFormat="1" ht="16.5" customHeight="1">
      <c r="A114" s="36"/>
      <c r="B114" s="37"/>
      <c r="C114" s="173" t="s">
        <v>588</v>
      </c>
      <c r="D114" s="173" t="s">
        <v>240</v>
      </c>
      <c r="E114" s="174" t="s">
        <v>6300</v>
      </c>
      <c r="F114" s="175" t="s">
        <v>6301</v>
      </c>
      <c r="G114" s="176" t="s">
        <v>6302</v>
      </c>
      <c r="H114" s="177">
        <v>6</v>
      </c>
      <c r="I114" s="178"/>
      <c r="J114" s="179">
        <f>ROUND(I114*H114,2)</f>
        <v>0</v>
      </c>
      <c r="K114" s="175" t="s">
        <v>21</v>
      </c>
      <c r="L114" s="41"/>
      <c r="M114" s="180" t="s">
        <v>21</v>
      </c>
      <c r="N114" s="181" t="s">
        <v>44</v>
      </c>
      <c r="O114" s="66"/>
      <c r="P114" s="182">
        <f>O114*H114</f>
        <v>0</v>
      </c>
      <c r="Q114" s="182">
        <v>0</v>
      </c>
      <c r="R114" s="182">
        <f>Q114*H114</f>
        <v>0</v>
      </c>
      <c r="S114" s="182">
        <v>0</v>
      </c>
      <c r="T114" s="18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4" t="s">
        <v>100</v>
      </c>
      <c r="AT114" s="184" t="s">
        <v>240</v>
      </c>
      <c r="AU114" s="184" t="s">
        <v>80</v>
      </c>
      <c r="AY114" s="19" t="s">
        <v>239</v>
      </c>
      <c r="BE114" s="185">
        <f>IF(N114="základní",J114,0)</f>
        <v>0</v>
      </c>
      <c r="BF114" s="185">
        <f>IF(N114="snížená",J114,0)</f>
        <v>0</v>
      </c>
      <c r="BG114" s="185">
        <f>IF(N114="zákl. přenesená",J114,0)</f>
        <v>0</v>
      </c>
      <c r="BH114" s="185">
        <f>IF(N114="sníž. přenesená",J114,0)</f>
        <v>0</v>
      </c>
      <c r="BI114" s="185">
        <f>IF(N114="nulová",J114,0)</f>
        <v>0</v>
      </c>
      <c r="BJ114" s="19" t="s">
        <v>80</v>
      </c>
      <c r="BK114" s="185">
        <f>ROUND(I114*H114,2)</f>
        <v>0</v>
      </c>
      <c r="BL114" s="19" t="s">
        <v>100</v>
      </c>
      <c r="BM114" s="184" t="s">
        <v>6303</v>
      </c>
    </row>
    <row r="115" spans="1:65" s="2" customFormat="1" ht="16.5" customHeight="1">
      <c r="A115" s="36"/>
      <c r="B115" s="37"/>
      <c r="C115" s="173" t="s">
        <v>594</v>
      </c>
      <c r="D115" s="173" t="s">
        <v>240</v>
      </c>
      <c r="E115" s="174" t="s">
        <v>6304</v>
      </c>
      <c r="F115" s="175" t="s">
        <v>6305</v>
      </c>
      <c r="G115" s="176" t="s">
        <v>6302</v>
      </c>
      <c r="H115" s="177">
        <v>16</v>
      </c>
      <c r="I115" s="178"/>
      <c r="J115" s="179">
        <f>ROUND(I115*H115,2)</f>
        <v>0</v>
      </c>
      <c r="K115" s="175" t="s">
        <v>21</v>
      </c>
      <c r="L115" s="41"/>
      <c r="M115" s="180" t="s">
        <v>21</v>
      </c>
      <c r="N115" s="181" t="s">
        <v>44</v>
      </c>
      <c r="O115" s="66"/>
      <c r="P115" s="182">
        <f>O115*H115</f>
        <v>0</v>
      </c>
      <c r="Q115" s="182">
        <v>0</v>
      </c>
      <c r="R115" s="182">
        <f>Q115*H115</f>
        <v>0</v>
      </c>
      <c r="S115" s="182">
        <v>0</v>
      </c>
      <c r="T115" s="18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4" t="s">
        <v>100</v>
      </c>
      <c r="AT115" s="184" t="s">
        <v>240</v>
      </c>
      <c r="AU115" s="184" t="s">
        <v>80</v>
      </c>
      <c r="AY115" s="19" t="s">
        <v>239</v>
      </c>
      <c r="BE115" s="185">
        <f>IF(N115="základní",J115,0)</f>
        <v>0</v>
      </c>
      <c r="BF115" s="185">
        <f>IF(N115="snížená",J115,0)</f>
        <v>0</v>
      </c>
      <c r="BG115" s="185">
        <f>IF(N115="zákl. přenesená",J115,0)</f>
        <v>0</v>
      </c>
      <c r="BH115" s="185">
        <f>IF(N115="sníž. přenesená",J115,0)</f>
        <v>0</v>
      </c>
      <c r="BI115" s="185">
        <f>IF(N115="nulová",J115,0)</f>
        <v>0</v>
      </c>
      <c r="BJ115" s="19" t="s">
        <v>80</v>
      </c>
      <c r="BK115" s="185">
        <f>ROUND(I115*H115,2)</f>
        <v>0</v>
      </c>
      <c r="BL115" s="19" t="s">
        <v>100</v>
      </c>
      <c r="BM115" s="184" t="s">
        <v>6306</v>
      </c>
    </row>
    <row r="116" spans="1:65" s="2" customFormat="1" ht="16.5" customHeight="1">
      <c r="A116" s="36"/>
      <c r="B116" s="37"/>
      <c r="C116" s="173" t="s">
        <v>599</v>
      </c>
      <c r="D116" s="173" t="s">
        <v>240</v>
      </c>
      <c r="E116" s="174" t="s">
        <v>6307</v>
      </c>
      <c r="F116" s="175" t="s">
        <v>6308</v>
      </c>
      <c r="G116" s="176" t="s">
        <v>6302</v>
      </c>
      <c r="H116" s="177">
        <v>2</v>
      </c>
      <c r="I116" s="178"/>
      <c r="J116" s="179">
        <f>ROUND(I116*H116,2)</f>
        <v>0</v>
      </c>
      <c r="K116" s="175" t="s">
        <v>21</v>
      </c>
      <c r="L116" s="41"/>
      <c r="M116" s="180" t="s">
        <v>21</v>
      </c>
      <c r="N116" s="181" t="s">
        <v>44</v>
      </c>
      <c r="O116" s="66"/>
      <c r="P116" s="182">
        <f>O116*H116</f>
        <v>0</v>
      </c>
      <c r="Q116" s="182">
        <v>0</v>
      </c>
      <c r="R116" s="182">
        <f>Q116*H116</f>
        <v>0</v>
      </c>
      <c r="S116" s="182">
        <v>0</v>
      </c>
      <c r="T116" s="18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4" t="s">
        <v>100</v>
      </c>
      <c r="AT116" s="184" t="s">
        <v>240</v>
      </c>
      <c r="AU116" s="184" t="s">
        <v>80</v>
      </c>
      <c r="AY116" s="19" t="s">
        <v>239</v>
      </c>
      <c r="BE116" s="185">
        <f>IF(N116="základní",J116,0)</f>
        <v>0</v>
      </c>
      <c r="BF116" s="185">
        <f>IF(N116="snížená",J116,0)</f>
        <v>0</v>
      </c>
      <c r="BG116" s="185">
        <f>IF(N116="zákl. přenesená",J116,0)</f>
        <v>0</v>
      </c>
      <c r="BH116" s="185">
        <f>IF(N116="sníž. přenesená",J116,0)</f>
        <v>0</v>
      </c>
      <c r="BI116" s="185">
        <f>IF(N116="nulová",J116,0)</f>
        <v>0</v>
      </c>
      <c r="BJ116" s="19" t="s">
        <v>80</v>
      </c>
      <c r="BK116" s="185">
        <f>ROUND(I116*H116,2)</f>
        <v>0</v>
      </c>
      <c r="BL116" s="19" t="s">
        <v>100</v>
      </c>
      <c r="BM116" s="184" t="s">
        <v>6309</v>
      </c>
    </row>
    <row r="117" spans="1:65" s="11" customFormat="1" ht="25.9" customHeight="1">
      <c r="B117" s="159"/>
      <c r="C117" s="160"/>
      <c r="D117" s="161" t="s">
        <v>72</v>
      </c>
      <c r="E117" s="162" t="s">
        <v>6310</v>
      </c>
      <c r="F117" s="162" t="s">
        <v>6311</v>
      </c>
      <c r="G117" s="160"/>
      <c r="H117" s="160"/>
      <c r="I117" s="163"/>
      <c r="J117" s="164">
        <f>BK117</f>
        <v>0</v>
      </c>
      <c r="K117" s="160"/>
      <c r="L117" s="165"/>
      <c r="M117" s="166"/>
      <c r="N117" s="167"/>
      <c r="O117" s="167"/>
      <c r="P117" s="168">
        <f>SUM(P118:P218)</f>
        <v>0</v>
      </c>
      <c r="Q117" s="167"/>
      <c r="R117" s="168">
        <f>SUM(R118:R218)</f>
        <v>0</v>
      </c>
      <c r="S117" s="167"/>
      <c r="T117" s="169">
        <f>SUM(T118:T218)</f>
        <v>0</v>
      </c>
      <c r="AR117" s="170" t="s">
        <v>80</v>
      </c>
      <c r="AT117" s="171" t="s">
        <v>72</v>
      </c>
      <c r="AU117" s="171" t="s">
        <v>73</v>
      </c>
      <c r="AY117" s="170" t="s">
        <v>239</v>
      </c>
      <c r="BK117" s="172">
        <f>SUM(BK118:BK218)</f>
        <v>0</v>
      </c>
    </row>
    <row r="118" spans="1:65" s="2" customFormat="1" ht="16.5" customHeight="1">
      <c r="A118" s="36"/>
      <c r="B118" s="37"/>
      <c r="C118" s="173" t="s">
        <v>606</v>
      </c>
      <c r="D118" s="173" t="s">
        <v>240</v>
      </c>
      <c r="E118" s="174" t="s">
        <v>6312</v>
      </c>
      <c r="F118" s="175" t="s">
        <v>6313</v>
      </c>
      <c r="G118" s="176" t="s">
        <v>6281</v>
      </c>
      <c r="H118" s="177">
        <v>1</v>
      </c>
      <c r="I118" s="178"/>
      <c r="J118" s="179">
        <f t="shared" ref="J118:J149" si="10">ROUND(I118*H118,2)</f>
        <v>0</v>
      </c>
      <c r="K118" s="175" t="s">
        <v>21</v>
      </c>
      <c r="L118" s="41"/>
      <c r="M118" s="180" t="s">
        <v>21</v>
      </c>
      <c r="N118" s="181" t="s">
        <v>44</v>
      </c>
      <c r="O118" s="66"/>
      <c r="P118" s="182">
        <f t="shared" ref="P118:P149" si="11">O118*H118</f>
        <v>0</v>
      </c>
      <c r="Q118" s="182">
        <v>0</v>
      </c>
      <c r="R118" s="182">
        <f t="shared" ref="R118:R149" si="12">Q118*H118</f>
        <v>0</v>
      </c>
      <c r="S118" s="182">
        <v>0</v>
      </c>
      <c r="T118" s="183">
        <f t="shared" ref="T118:T149" si="13"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4" t="s">
        <v>100</v>
      </c>
      <c r="AT118" s="184" t="s">
        <v>240</v>
      </c>
      <c r="AU118" s="184" t="s">
        <v>80</v>
      </c>
      <c r="AY118" s="19" t="s">
        <v>239</v>
      </c>
      <c r="BE118" s="185">
        <f t="shared" ref="BE118:BE149" si="14">IF(N118="základní",J118,0)</f>
        <v>0</v>
      </c>
      <c r="BF118" s="185">
        <f t="shared" ref="BF118:BF149" si="15">IF(N118="snížená",J118,0)</f>
        <v>0</v>
      </c>
      <c r="BG118" s="185">
        <f t="shared" ref="BG118:BG149" si="16">IF(N118="zákl. přenesená",J118,0)</f>
        <v>0</v>
      </c>
      <c r="BH118" s="185">
        <f t="shared" ref="BH118:BH149" si="17">IF(N118="sníž. přenesená",J118,0)</f>
        <v>0</v>
      </c>
      <c r="BI118" s="185">
        <f t="shared" ref="BI118:BI149" si="18">IF(N118="nulová",J118,0)</f>
        <v>0</v>
      </c>
      <c r="BJ118" s="19" t="s">
        <v>80</v>
      </c>
      <c r="BK118" s="185">
        <f t="shared" ref="BK118:BK149" si="19">ROUND(I118*H118,2)</f>
        <v>0</v>
      </c>
      <c r="BL118" s="19" t="s">
        <v>100</v>
      </c>
      <c r="BM118" s="184" t="s">
        <v>6314</v>
      </c>
    </row>
    <row r="119" spans="1:65" s="2" customFormat="1" ht="16.5" customHeight="1">
      <c r="A119" s="36"/>
      <c r="B119" s="37"/>
      <c r="C119" s="173" t="s">
        <v>612</v>
      </c>
      <c r="D119" s="173" t="s">
        <v>240</v>
      </c>
      <c r="E119" s="174" t="s">
        <v>6315</v>
      </c>
      <c r="F119" s="175" t="s">
        <v>6316</v>
      </c>
      <c r="G119" s="176" t="s">
        <v>6281</v>
      </c>
      <c r="H119" s="177">
        <v>1</v>
      </c>
      <c r="I119" s="178"/>
      <c r="J119" s="179">
        <f t="shared" si="10"/>
        <v>0</v>
      </c>
      <c r="K119" s="175" t="s">
        <v>21</v>
      </c>
      <c r="L119" s="41"/>
      <c r="M119" s="180" t="s">
        <v>21</v>
      </c>
      <c r="N119" s="181" t="s">
        <v>44</v>
      </c>
      <c r="O119" s="66"/>
      <c r="P119" s="182">
        <f t="shared" si="11"/>
        <v>0</v>
      </c>
      <c r="Q119" s="182">
        <v>0</v>
      </c>
      <c r="R119" s="182">
        <f t="shared" si="12"/>
        <v>0</v>
      </c>
      <c r="S119" s="182">
        <v>0</v>
      </c>
      <c r="T119" s="183">
        <f t="shared" si="1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4" t="s">
        <v>100</v>
      </c>
      <c r="AT119" s="184" t="s">
        <v>240</v>
      </c>
      <c r="AU119" s="184" t="s">
        <v>80</v>
      </c>
      <c r="AY119" s="19" t="s">
        <v>239</v>
      </c>
      <c r="BE119" s="185">
        <f t="shared" si="14"/>
        <v>0</v>
      </c>
      <c r="BF119" s="185">
        <f t="shared" si="15"/>
        <v>0</v>
      </c>
      <c r="BG119" s="185">
        <f t="shared" si="16"/>
        <v>0</v>
      </c>
      <c r="BH119" s="185">
        <f t="shared" si="17"/>
        <v>0</v>
      </c>
      <c r="BI119" s="185">
        <f t="shared" si="18"/>
        <v>0</v>
      </c>
      <c r="BJ119" s="19" t="s">
        <v>80</v>
      </c>
      <c r="BK119" s="185">
        <f t="shared" si="19"/>
        <v>0</v>
      </c>
      <c r="BL119" s="19" t="s">
        <v>100</v>
      </c>
      <c r="BM119" s="184" t="s">
        <v>6317</v>
      </c>
    </row>
    <row r="120" spans="1:65" s="2" customFormat="1" ht="16.5" customHeight="1">
      <c r="A120" s="36"/>
      <c r="B120" s="37"/>
      <c r="C120" s="173" t="s">
        <v>618</v>
      </c>
      <c r="D120" s="173" t="s">
        <v>240</v>
      </c>
      <c r="E120" s="174" t="s">
        <v>6318</v>
      </c>
      <c r="F120" s="175" t="s">
        <v>6319</v>
      </c>
      <c r="G120" s="176" t="s">
        <v>6281</v>
      </c>
      <c r="H120" s="177">
        <v>1</v>
      </c>
      <c r="I120" s="178"/>
      <c r="J120" s="179">
        <f t="shared" si="10"/>
        <v>0</v>
      </c>
      <c r="K120" s="175" t="s">
        <v>21</v>
      </c>
      <c r="L120" s="41"/>
      <c r="M120" s="180" t="s">
        <v>21</v>
      </c>
      <c r="N120" s="181" t="s">
        <v>44</v>
      </c>
      <c r="O120" s="66"/>
      <c r="P120" s="182">
        <f t="shared" si="11"/>
        <v>0</v>
      </c>
      <c r="Q120" s="182">
        <v>0</v>
      </c>
      <c r="R120" s="182">
        <f t="shared" si="12"/>
        <v>0</v>
      </c>
      <c r="S120" s="182">
        <v>0</v>
      </c>
      <c r="T120" s="183">
        <f t="shared" si="1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4" t="s">
        <v>100</v>
      </c>
      <c r="AT120" s="184" t="s">
        <v>240</v>
      </c>
      <c r="AU120" s="184" t="s">
        <v>80</v>
      </c>
      <c r="AY120" s="19" t="s">
        <v>239</v>
      </c>
      <c r="BE120" s="185">
        <f t="shared" si="14"/>
        <v>0</v>
      </c>
      <c r="BF120" s="185">
        <f t="shared" si="15"/>
        <v>0</v>
      </c>
      <c r="BG120" s="185">
        <f t="shared" si="16"/>
        <v>0</v>
      </c>
      <c r="BH120" s="185">
        <f t="shared" si="17"/>
        <v>0</v>
      </c>
      <c r="BI120" s="185">
        <f t="shared" si="18"/>
        <v>0</v>
      </c>
      <c r="BJ120" s="19" t="s">
        <v>80</v>
      </c>
      <c r="BK120" s="185">
        <f t="shared" si="19"/>
        <v>0</v>
      </c>
      <c r="BL120" s="19" t="s">
        <v>100</v>
      </c>
      <c r="BM120" s="184" t="s">
        <v>6320</v>
      </c>
    </row>
    <row r="121" spans="1:65" s="2" customFormat="1" ht="16.5" customHeight="1">
      <c r="A121" s="36"/>
      <c r="B121" s="37"/>
      <c r="C121" s="173" t="s">
        <v>624</v>
      </c>
      <c r="D121" s="173" t="s">
        <v>240</v>
      </c>
      <c r="E121" s="174" t="s">
        <v>6321</v>
      </c>
      <c r="F121" s="175" t="s">
        <v>6322</v>
      </c>
      <c r="G121" s="176" t="s">
        <v>6281</v>
      </c>
      <c r="H121" s="177">
        <v>1</v>
      </c>
      <c r="I121" s="178"/>
      <c r="J121" s="179">
        <f t="shared" si="10"/>
        <v>0</v>
      </c>
      <c r="K121" s="175" t="s">
        <v>21</v>
      </c>
      <c r="L121" s="41"/>
      <c r="M121" s="180" t="s">
        <v>21</v>
      </c>
      <c r="N121" s="181" t="s">
        <v>44</v>
      </c>
      <c r="O121" s="66"/>
      <c r="P121" s="182">
        <f t="shared" si="11"/>
        <v>0</v>
      </c>
      <c r="Q121" s="182">
        <v>0</v>
      </c>
      <c r="R121" s="182">
        <f t="shared" si="12"/>
        <v>0</v>
      </c>
      <c r="S121" s="182">
        <v>0</v>
      </c>
      <c r="T121" s="183">
        <f t="shared" si="1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4" t="s">
        <v>100</v>
      </c>
      <c r="AT121" s="184" t="s">
        <v>240</v>
      </c>
      <c r="AU121" s="184" t="s">
        <v>80</v>
      </c>
      <c r="AY121" s="19" t="s">
        <v>239</v>
      </c>
      <c r="BE121" s="185">
        <f t="shared" si="14"/>
        <v>0</v>
      </c>
      <c r="BF121" s="185">
        <f t="shared" si="15"/>
        <v>0</v>
      </c>
      <c r="BG121" s="185">
        <f t="shared" si="16"/>
        <v>0</v>
      </c>
      <c r="BH121" s="185">
        <f t="shared" si="17"/>
        <v>0</v>
      </c>
      <c r="BI121" s="185">
        <f t="shared" si="18"/>
        <v>0</v>
      </c>
      <c r="BJ121" s="19" t="s">
        <v>80</v>
      </c>
      <c r="BK121" s="185">
        <f t="shared" si="19"/>
        <v>0</v>
      </c>
      <c r="BL121" s="19" t="s">
        <v>100</v>
      </c>
      <c r="BM121" s="184" t="s">
        <v>6323</v>
      </c>
    </row>
    <row r="122" spans="1:65" s="2" customFormat="1" ht="16.5" customHeight="1">
      <c r="A122" s="36"/>
      <c r="B122" s="37"/>
      <c r="C122" s="173" t="s">
        <v>630</v>
      </c>
      <c r="D122" s="173" t="s">
        <v>240</v>
      </c>
      <c r="E122" s="174" t="s">
        <v>6324</v>
      </c>
      <c r="F122" s="175" t="s">
        <v>6325</v>
      </c>
      <c r="G122" s="176" t="s">
        <v>6281</v>
      </c>
      <c r="H122" s="177">
        <v>1</v>
      </c>
      <c r="I122" s="178"/>
      <c r="J122" s="179">
        <f t="shared" si="10"/>
        <v>0</v>
      </c>
      <c r="K122" s="175" t="s">
        <v>21</v>
      </c>
      <c r="L122" s="41"/>
      <c r="M122" s="180" t="s">
        <v>21</v>
      </c>
      <c r="N122" s="181" t="s">
        <v>44</v>
      </c>
      <c r="O122" s="66"/>
      <c r="P122" s="182">
        <f t="shared" si="11"/>
        <v>0</v>
      </c>
      <c r="Q122" s="182">
        <v>0</v>
      </c>
      <c r="R122" s="182">
        <f t="shared" si="12"/>
        <v>0</v>
      </c>
      <c r="S122" s="182">
        <v>0</v>
      </c>
      <c r="T122" s="183">
        <f t="shared" si="1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4" t="s">
        <v>100</v>
      </c>
      <c r="AT122" s="184" t="s">
        <v>240</v>
      </c>
      <c r="AU122" s="184" t="s">
        <v>80</v>
      </c>
      <c r="AY122" s="19" t="s">
        <v>239</v>
      </c>
      <c r="BE122" s="185">
        <f t="shared" si="14"/>
        <v>0</v>
      </c>
      <c r="BF122" s="185">
        <f t="shared" si="15"/>
        <v>0</v>
      </c>
      <c r="BG122" s="185">
        <f t="shared" si="16"/>
        <v>0</v>
      </c>
      <c r="BH122" s="185">
        <f t="shared" si="17"/>
        <v>0</v>
      </c>
      <c r="BI122" s="185">
        <f t="shared" si="18"/>
        <v>0</v>
      </c>
      <c r="BJ122" s="19" t="s">
        <v>80</v>
      </c>
      <c r="BK122" s="185">
        <f t="shared" si="19"/>
        <v>0</v>
      </c>
      <c r="BL122" s="19" t="s">
        <v>100</v>
      </c>
      <c r="BM122" s="184" t="s">
        <v>6326</v>
      </c>
    </row>
    <row r="123" spans="1:65" s="2" customFormat="1" ht="16.5" customHeight="1">
      <c r="A123" s="36"/>
      <c r="B123" s="37"/>
      <c r="C123" s="173" t="s">
        <v>636</v>
      </c>
      <c r="D123" s="173" t="s">
        <v>240</v>
      </c>
      <c r="E123" s="174" t="s">
        <v>6327</v>
      </c>
      <c r="F123" s="175" t="s">
        <v>6328</v>
      </c>
      <c r="G123" s="176" t="s">
        <v>692</v>
      </c>
      <c r="H123" s="177">
        <v>5</v>
      </c>
      <c r="I123" s="178"/>
      <c r="J123" s="179">
        <f t="shared" si="10"/>
        <v>0</v>
      </c>
      <c r="K123" s="175" t="s">
        <v>21</v>
      </c>
      <c r="L123" s="41"/>
      <c r="M123" s="180" t="s">
        <v>21</v>
      </c>
      <c r="N123" s="181" t="s">
        <v>44</v>
      </c>
      <c r="O123" s="66"/>
      <c r="P123" s="182">
        <f t="shared" si="11"/>
        <v>0</v>
      </c>
      <c r="Q123" s="182">
        <v>0</v>
      </c>
      <c r="R123" s="182">
        <f t="shared" si="12"/>
        <v>0</v>
      </c>
      <c r="S123" s="182">
        <v>0</v>
      </c>
      <c r="T123" s="183">
        <f t="shared" si="1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4" t="s">
        <v>100</v>
      </c>
      <c r="AT123" s="184" t="s">
        <v>240</v>
      </c>
      <c r="AU123" s="184" t="s">
        <v>80</v>
      </c>
      <c r="AY123" s="19" t="s">
        <v>239</v>
      </c>
      <c r="BE123" s="185">
        <f t="shared" si="14"/>
        <v>0</v>
      </c>
      <c r="BF123" s="185">
        <f t="shared" si="15"/>
        <v>0</v>
      </c>
      <c r="BG123" s="185">
        <f t="shared" si="16"/>
        <v>0</v>
      </c>
      <c r="BH123" s="185">
        <f t="shared" si="17"/>
        <v>0</v>
      </c>
      <c r="BI123" s="185">
        <f t="shared" si="18"/>
        <v>0</v>
      </c>
      <c r="BJ123" s="19" t="s">
        <v>80</v>
      </c>
      <c r="BK123" s="185">
        <f t="shared" si="19"/>
        <v>0</v>
      </c>
      <c r="BL123" s="19" t="s">
        <v>100</v>
      </c>
      <c r="BM123" s="184" t="s">
        <v>6329</v>
      </c>
    </row>
    <row r="124" spans="1:65" s="2" customFormat="1" ht="16.5" customHeight="1">
      <c r="A124" s="36"/>
      <c r="B124" s="37"/>
      <c r="C124" s="173" t="s">
        <v>661</v>
      </c>
      <c r="D124" s="173" t="s">
        <v>240</v>
      </c>
      <c r="E124" s="174" t="s">
        <v>6330</v>
      </c>
      <c r="F124" s="175" t="s">
        <v>6331</v>
      </c>
      <c r="G124" s="176" t="s">
        <v>692</v>
      </c>
      <c r="H124" s="177">
        <v>1</v>
      </c>
      <c r="I124" s="178"/>
      <c r="J124" s="179">
        <f t="shared" si="10"/>
        <v>0</v>
      </c>
      <c r="K124" s="175" t="s">
        <v>21</v>
      </c>
      <c r="L124" s="41"/>
      <c r="M124" s="180" t="s">
        <v>21</v>
      </c>
      <c r="N124" s="181" t="s">
        <v>44</v>
      </c>
      <c r="O124" s="66"/>
      <c r="P124" s="182">
        <f t="shared" si="11"/>
        <v>0</v>
      </c>
      <c r="Q124" s="182">
        <v>0</v>
      </c>
      <c r="R124" s="182">
        <f t="shared" si="12"/>
        <v>0</v>
      </c>
      <c r="S124" s="182">
        <v>0</v>
      </c>
      <c r="T124" s="183">
        <f t="shared" si="1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4" t="s">
        <v>100</v>
      </c>
      <c r="AT124" s="184" t="s">
        <v>240</v>
      </c>
      <c r="AU124" s="184" t="s">
        <v>80</v>
      </c>
      <c r="AY124" s="19" t="s">
        <v>239</v>
      </c>
      <c r="BE124" s="185">
        <f t="shared" si="14"/>
        <v>0</v>
      </c>
      <c r="BF124" s="185">
        <f t="shared" si="15"/>
        <v>0</v>
      </c>
      <c r="BG124" s="185">
        <f t="shared" si="16"/>
        <v>0</v>
      </c>
      <c r="BH124" s="185">
        <f t="shared" si="17"/>
        <v>0</v>
      </c>
      <c r="BI124" s="185">
        <f t="shared" si="18"/>
        <v>0</v>
      </c>
      <c r="BJ124" s="19" t="s">
        <v>80</v>
      </c>
      <c r="BK124" s="185">
        <f t="shared" si="19"/>
        <v>0</v>
      </c>
      <c r="BL124" s="19" t="s">
        <v>100</v>
      </c>
      <c r="BM124" s="184" t="s">
        <v>6332</v>
      </c>
    </row>
    <row r="125" spans="1:65" s="2" customFormat="1" ht="16.5" customHeight="1">
      <c r="A125" s="36"/>
      <c r="B125" s="37"/>
      <c r="C125" s="173" t="s">
        <v>681</v>
      </c>
      <c r="D125" s="173" t="s">
        <v>240</v>
      </c>
      <c r="E125" s="174" t="s">
        <v>6333</v>
      </c>
      <c r="F125" s="175" t="s">
        <v>6334</v>
      </c>
      <c r="G125" s="176" t="s">
        <v>692</v>
      </c>
      <c r="H125" s="177">
        <v>1</v>
      </c>
      <c r="I125" s="178"/>
      <c r="J125" s="179">
        <f t="shared" si="10"/>
        <v>0</v>
      </c>
      <c r="K125" s="175" t="s">
        <v>21</v>
      </c>
      <c r="L125" s="41"/>
      <c r="M125" s="180" t="s">
        <v>21</v>
      </c>
      <c r="N125" s="181" t="s">
        <v>44</v>
      </c>
      <c r="O125" s="66"/>
      <c r="P125" s="182">
        <f t="shared" si="11"/>
        <v>0</v>
      </c>
      <c r="Q125" s="182">
        <v>0</v>
      </c>
      <c r="R125" s="182">
        <f t="shared" si="12"/>
        <v>0</v>
      </c>
      <c r="S125" s="182">
        <v>0</v>
      </c>
      <c r="T125" s="183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4" t="s">
        <v>100</v>
      </c>
      <c r="AT125" s="184" t="s">
        <v>240</v>
      </c>
      <c r="AU125" s="184" t="s">
        <v>80</v>
      </c>
      <c r="AY125" s="19" t="s">
        <v>239</v>
      </c>
      <c r="BE125" s="185">
        <f t="shared" si="14"/>
        <v>0</v>
      </c>
      <c r="BF125" s="185">
        <f t="shared" si="15"/>
        <v>0</v>
      </c>
      <c r="BG125" s="185">
        <f t="shared" si="16"/>
        <v>0</v>
      </c>
      <c r="BH125" s="185">
        <f t="shared" si="17"/>
        <v>0</v>
      </c>
      <c r="BI125" s="185">
        <f t="shared" si="18"/>
        <v>0</v>
      </c>
      <c r="BJ125" s="19" t="s">
        <v>80</v>
      </c>
      <c r="BK125" s="185">
        <f t="shared" si="19"/>
        <v>0</v>
      </c>
      <c r="BL125" s="19" t="s">
        <v>100</v>
      </c>
      <c r="BM125" s="184" t="s">
        <v>6335</v>
      </c>
    </row>
    <row r="126" spans="1:65" s="2" customFormat="1" ht="16.5" customHeight="1">
      <c r="A126" s="36"/>
      <c r="B126" s="37"/>
      <c r="C126" s="173" t="s">
        <v>689</v>
      </c>
      <c r="D126" s="173" t="s">
        <v>240</v>
      </c>
      <c r="E126" s="174" t="s">
        <v>6336</v>
      </c>
      <c r="F126" s="175" t="s">
        <v>6337</v>
      </c>
      <c r="G126" s="176" t="s">
        <v>692</v>
      </c>
      <c r="H126" s="177">
        <v>3</v>
      </c>
      <c r="I126" s="178"/>
      <c r="J126" s="179">
        <f t="shared" si="10"/>
        <v>0</v>
      </c>
      <c r="K126" s="175" t="s">
        <v>21</v>
      </c>
      <c r="L126" s="41"/>
      <c r="M126" s="180" t="s">
        <v>21</v>
      </c>
      <c r="N126" s="181" t="s">
        <v>44</v>
      </c>
      <c r="O126" s="66"/>
      <c r="P126" s="182">
        <f t="shared" si="11"/>
        <v>0</v>
      </c>
      <c r="Q126" s="182">
        <v>0</v>
      </c>
      <c r="R126" s="182">
        <f t="shared" si="12"/>
        <v>0</v>
      </c>
      <c r="S126" s="182">
        <v>0</v>
      </c>
      <c r="T126" s="183">
        <f t="shared" si="1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84" t="s">
        <v>100</v>
      </c>
      <c r="AT126" s="184" t="s">
        <v>240</v>
      </c>
      <c r="AU126" s="184" t="s">
        <v>80</v>
      </c>
      <c r="AY126" s="19" t="s">
        <v>239</v>
      </c>
      <c r="BE126" s="185">
        <f t="shared" si="14"/>
        <v>0</v>
      </c>
      <c r="BF126" s="185">
        <f t="shared" si="15"/>
        <v>0</v>
      </c>
      <c r="BG126" s="185">
        <f t="shared" si="16"/>
        <v>0</v>
      </c>
      <c r="BH126" s="185">
        <f t="shared" si="17"/>
        <v>0</v>
      </c>
      <c r="BI126" s="185">
        <f t="shared" si="18"/>
        <v>0</v>
      </c>
      <c r="BJ126" s="19" t="s">
        <v>80</v>
      </c>
      <c r="BK126" s="185">
        <f t="shared" si="19"/>
        <v>0</v>
      </c>
      <c r="BL126" s="19" t="s">
        <v>100</v>
      </c>
      <c r="BM126" s="184" t="s">
        <v>6338</v>
      </c>
    </row>
    <row r="127" spans="1:65" s="2" customFormat="1" ht="16.5" customHeight="1">
      <c r="A127" s="36"/>
      <c r="B127" s="37"/>
      <c r="C127" s="173" t="s">
        <v>696</v>
      </c>
      <c r="D127" s="173" t="s">
        <v>240</v>
      </c>
      <c r="E127" s="174" t="s">
        <v>6339</v>
      </c>
      <c r="F127" s="175" t="s">
        <v>6340</v>
      </c>
      <c r="G127" s="176" t="s">
        <v>692</v>
      </c>
      <c r="H127" s="177">
        <v>1</v>
      </c>
      <c r="I127" s="178"/>
      <c r="J127" s="179">
        <f t="shared" si="10"/>
        <v>0</v>
      </c>
      <c r="K127" s="175" t="s">
        <v>21</v>
      </c>
      <c r="L127" s="41"/>
      <c r="M127" s="180" t="s">
        <v>21</v>
      </c>
      <c r="N127" s="181" t="s">
        <v>44</v>
      </c>
      <c r="O127" s="66"/>
      <c r="P127" s="182">
        <f t="shared" si="11"/>
        <v>0</v>
      </c>
      <c r="Q127" s="182">
        <v>0</v>
      </c>
      <c r="R127" s="182">
        <f t="shared" si="12"/>
        <v>0</v>
      </c>
      <c r="S127" s="182">
        <v>0</v>
      </c>
      <c r="T127" s="183">
        <f t="shared" si="1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4" t="s">
        <v>100</v>
      </c>
      <c r="AT127" s="184" t="s">
        <v>240</v>
      </c>
      <c r="AU127" s="184" t="s">
        <v>80</v>
      </c>
      <c r="AY127" s="19" t="s">
        <v>239</v>
      </c>
      <c r="BE127" s="185">
        <f t="shared" si="14"/>
        <v>0</v>
      </c>
      <c r="BF127" s="185">
        <f t="shared" si="15"/>
        <v>0</v>
      </c>
      <c r="BG127" s="185">
        <f t="shared" si="16"/>
        <v>0</v>
      </c>
      <c r="BH127" s="185">
        <f t="shared" si="17"/>
        <v>0</v>
      </c>
      <c r="BI127" s="185">
        <f t="shared" si="18"/>
        <v>0</v>
      </c>
      <c r="BJ127" s="19" t="s">
        <v>80</v>
      </c>
      <c r="BK127" s="185">
        <f t="shared" si="19"/>
        <v>0</v>
      </c>
      <c r="BL127" s="19" t="s">
        <v>100</v>
      </c>
      <c r="BM127" s="184" t="s">
        <v>6341</v>
      </c>
    </row>
    <row r="128" spans="1:65" s="2" customFormat="1" ht="24.2" customHeight="1">
      <c r="A128" s="36"/>
      <c r="B128" s="37"/>
      <c r="C128" s="173" t="s">
        <v>700</v>
      </c>
      <c r="D128" s="173" t="s">
        <v>240</v>
      </c>
      <c r="E128" s="174" t="s">
        <v>6342</v>
      </c>
      <c r="F128" s="175" t="s">
        <v>6343</v>
      </c>
      <c r="G128" s="176" t="s">
        <v>692</v>
      </c>
      <c r="H128" s="177">
        <v>2</v>
      </c>
      <c r="I128" s="178"/>
      <c r="J128" s="179">
        <f t="shared" si="10"/>
        <v>0</v>
      </c>
      <c r="K128" s="175" t="s">
        <v>21</v>
      </c>
      <c r="L128" s="41"/>
      <c r="M128" s="180" t="s">
        <v>21</v>
      </c>
      <c r="N128" s="181" t="s">
        <v>44</v>
      </c>
      <c r="O128" s="66"/>
      <c r="P128" s="182">
        <f t="shared" si="11"/>
        <v>0</v>
      </c>
      <c r="Q128" s="182">
        <v>0</v>
      </c>
      <c r="R128" s="182">
        <f t="shared" si="12"/>
        <v>0</v>
      </c>
      <c r="S128" s="182">
        <v>0</v>
      </c>
      <c r="T128" s="183">
        <f t="shared" si="1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84" t="s">
        <v>100</v>
      </c>
      <c r="AT128" s="184" t="s">
        <v>240</v>
      </c>
      <c r="AU128" s="184" t="s">
        <v>80</v>
      </c>
      <c r="AY128" s="19" t="s">
        <v>239</v>
      </c>
      <c r="BE128" s="185">
        <f t="shared" si="14"/>
        <v>0</v>
      </c>
      <c r="BF128" s="185">
        <f t="shared" si="15"/>
        <v>0</v>
      </c>
      <c r="BG128" s="185">
        <f t="shared" si="16"/>
        <v>0</v>
      </c>
      <c r="BH128" s="185">
        <f t="shared" si="17"/>
        <v>0</v>
      </c>
      <c r="BI128" s="185">
        <f t="shared" si="18"/>
        <v>0</v>
      </c>
      <c r="BJ128" s="19" t="s">
        <v>80</v>
      </c>
      <c r="BK128" s="185">
        <f t="shared" si="19"/>
        <v>0</v>
      </c>
      <c r="BL128" s="19" t="s">
        <v>100</v>
      </c>
      <c r="BM128" s="184" t="s">
        <v>6344</v>
      </c>
    </row>
    <row r="129" spans="1:65" s="2" customFormat="1" ht="24.2" customHeight="1">
      <c r="A129" s="36"/>
      <c r="B129" s="37"/>
      <c r="C129" s="173" t="s">
        <v>706</v>
      </c>
      <c r="D129" s="173" t="s">
        <v>240</v>
      </c>
      <c r="E129" s="174" t="s">
        <v>6345</v>
      </c>
      <c r="F129" s="175" t="s">
        <v>6346</v>
      </c>
      <c r="G129" s="176" t="s">
        <v>692</v>
      </c>
      <c r="H129" s="177">
        <v>5</v>
      </c>
      <c r="I129" s="178"/>
      <c r="J129" s="179">
        <f t="shared" si="10"/>
        <v>0</v>
      </c>
      <c r="K129" s="175" t="s">
        <v>21</v>
      </c>
      <c r="L129" s="41"/>
      <c r="M129" s="180" t="s">
        <v>21</v>
      </c>
      <c r="N129" s="181" t="s">
        <v>44</v>
      </c>
      <c r="O129" s="66"/>
      <c r="P129" s="182">
        <f t="shared" si="11"/>
        <v>0</v>
      </c>
      <c r="Q129" s="182">
        <v>0</v>
      </c>
      <c r="R129" s="182">
        <f t="shared" si="12"/>
        <v>0</v>
      </c>
      <c r="S129" s="182">
        <v>0</v>
      </c>
      <c r="T129" s="183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84" t="s">
        <v>100</v>
      </c>
      <c r="AT129" s="184" t="s">
        <v>240</v>
      </c>
      <c r="AU129" s="184" t="s">
        <v>80</v>
      </c>
      <c r="AY129" s="19" t="s">
        <v>239</v>
      </c>
      <c r="BE129" s="185">
        <f t="shared" si="14"/>
        <v>0</v>
      </c>
      <c r="BF129" s="185">
        <f t="shared" si="15"/>
        <v>0</v>
      </c>
      <c r="BG129" s="185">
        <f t="shared" si="16"/>
        <v>0</v>
      </c>
      <c r="BH129" s="185">
        <f t="shared" si="17"/>
        <v>0</v>
      </c>
      <c r="BI129" s="185">
        <f t="shared" si="18"/>
        <v>0</v>
      </c>
      <c r="BJ129" s="19" t="s">
        <v>80</v>
      </c>
      <c r="BK129" s="185">
        <f t="shared" si="19"/>
        <v>0</v>
      </c>
      <c r="BL129" s="19" t="s">
        <v>100</v>
      </c>
      <c r="BM129" s="184" t="s">
        <v>6347</v>
      </c>
    </row>
    <row r="130" spans="1:65" s="2" customFormat="1" ht="24.2" customHeight="1">
      <c r="A130" s="36"/>
      <c r="B130" s="37"/>
      <c r="C130" s="173" t="s">
        <v>710</v>
      </c>
      <c r="D130" s="173" t="s">
        <v>240</v>
      </c>
      <c r="E130" s="174" t="s">
        <v>6348</v>
      </c>
      <c r="F130" s="175" t="s">
        <v>6349</v>
      </c>
      <c r="G130" s="176" t="s">
        <v>692</v>
      </c>
      <c r="H130" s="177">
        <v>4</v>
      </c>
      <c r="I130" s="178"/>
      <c r="J130" s="179">
        <f t="shared" si="10"/>
        <v>0</v>
      </c>
      <c r="K130" s="175" t="s">
        <v>21</v>
      </c>
      <c r="L130" s="41"/>
      <c r="M130" s="180" t="s">
        <v>21</v>
      </c>
      <c r="N130" s="181" t="s">
        <v>44</v>
      </c>
      <c r="O130" s="66"/>
      <c r="P130" s="182">
        <f t="shared" si="11"/>
        <v>0</v>
      </c>
      <c r="Q130" s="182">
        <v>0</v>
      </c>
      <c r="R130" s="182">
        <f t="shared" si="12"/>
        <v>0</v>
      </c>
      <c r="S130" s="182">
        <v>0</v>
      </c>
      <c r="T130" s="183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4" t="s">
        <v>100</v>
      </c>
      <c r="AT130" s="184" t="s">
        <v>240</v>
      </c>
      <c r="AU130" s="184" t="s">
        <v>80</v>
      </c>
      <c r="AY130" s="19" t="s">
        <v>239</v>
      </c>
      <c r="BE130" s="185">
        <f t="shared" si="14"/>
        <v>0</v>
      </c>
      <c r="BF130" s="185">
        <f t="shared" si="15"/>
        <v>0</v>
      </c>
      <c r="BG130" s="185">
        <f t="shared" si="16"/>
        <v>0</v>
      </c>
      <c r="BH130" s="185">
        <f t="shared" si="17"/>
        <v>0</v>
      </c>
      <c r="BI130" s="185">
        <f t="shared" si="18"/>
        <v>0</v>
      </c>
      <c r="BJ130" s="19" t="s">
        <v>80</v>
      </c>
      <c r="BK130" s="185">
        <f t="shared" si="19"/>
        <v>0</v>
      </c>
      <c r="BL130" s="19" t="s">
        <v>100</v>
      </c>
      <c r="BM130" s="184" t="s">
        <v>6350</v>
      </c>
    </row>
    <row r="131" spans="1:65" s="2" customFormat="1" ht="21.75" customHeight="1">
      <c r="A131" s="36"/>
      <c r="B131" s="37"/>
      <c r="C131" s="173" t="s">
        <v>716</v>
      </c>
      <c r="D131" s="173" t="s">
        <v>240</v>
      </c>
      <c r="E131" s="174" t="s">
        <v>6351</v>
      </c>
      <c r="F131" s="175" t="s">
        <v>6352</v>
      </c>
      <c r="G131" s="176" t="s">
        <v>602</v>
      </c>
      <c r="H131" s="177">
        <v>31.57</v>
      </c>
      <c r="I131" s="178"/>
      <c r="J131" s="179">
        <f t="shared" si="10"/>
        <v>0</v>
      </c>
      <c r="K131" s="175" t="s">
        <v>21</v>
      </c>
      <c r="L131" s="41"/>
      <c r="M131" s="180" t="s">
        <v>21</v>
      </c>
      <c r="N131" s="181" t="s">
        <v>44</v>
      </c>
      <c r="O131" s="66"/>
      <c r="P131" s="182">
        <f t="shared" si="11"/>
        <v>0</v>
      </c>
      <c r="Q131" s="182">
        <v>0</v>
      </c>
      <c r="R131" s="182">
        <f t="shared" si="12"/>
        <v>0</v>
      </c>
      <c r="S131" s="182">
        <v>0</v>
      </c>
      <c r="T131" s="183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4" t="s">
        <v>100</v>
      </c>
      <c r="AT131" s="184" t="s">
        <v>240</v>
      </c>
      <c r="AU131" s="184" t="s">
        <v>80</v>
      </c>
      <c r="AY131" s="19" t="s">
        <v>239</v>
      </c>
      <c r="BE131" s="185">
        <f t="shared" si="14"/>
        <v>0</v>
      </c>
      <c r="BF131" s="185">
        <f t="shared" si="15"/>
        <v>0</v>
      </c>
      <c r="BG131" s="185">
        <f t="shared" si="16"/>
        <v>0</v>
      </c>
      <c r="BH131" s="185">
        <f t="shared" si="17"/>
        <v>0</v>
      </c>
      <c r="BI131" s="185">
        <f t="shared" si="18"/>
        <v>0</v>
      </c>
      <c r="BJ131" s="19" t="s">
        <v>80</v>
      </c>
      <c r="BK131" s="185">
        <f t="shared" si="19"/>
        <v>0</v>
      </c>
      <c r="BL131" s="19" t="s">
        <v>100</v>
      </c>
      <c r="BM131" s="184" t="s">
        <v>6353</v>
      </c>
    </row>
    <row r="132" spans="1:65" s="2" customFormat="1" ht="24.2" customHeight="1">
      <c r="A132" s="36"/>
      <c r="B132" s="37"/>
      <c r="C132" s="173" t="s">
        <v>720</v>
      </c>
      <c r="D132" s="173" t="s">
        <v>240</v>
      </c>
      <c r="E132" s="174" t="s">
        <v>6354</v>
      </c>
      <c r="F132" s="175" t="s">
        <v>6355</v>
      </c>
      <c r="G132" s="176" t="s">
        <v>692</v>
      </c>
      <c r="H132" s="177">
        <v>1</v>
      </c>
      <c r="I132" s="178"/>
      <c r="J132" s="179">
        <f t="shared" si="10"/>
        <v>0</v>
      </c>
      <c r="K132" s="175" t="s">
        <v>21</v>
      </c>
      <c r="L132" s="41"/>
      <c r="M132" s="180" t="s">
        <v>21</v>
      </c>
      <c r="N132" s="181" t="s">
        <v>44</v>
      </c>
      <c r="O132" s="66"/>
      <c r="P132" s="182">
        <f t="shared" si="11"/>
        <v>0</v>
      </c>
      <c r="Q132" s="182">
        <v>0</v>
      </c>
      <c r="R132" s="182">
        <f t="shared" si="12"/>
        <v>0</v>
      </c>
      <c r="S132" s="182">
        <v>0</v>
      </c>
      <c r="T132" s="183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4" t="s">
        <v>100</v>
      </c>
      <c r="AT132" s="184" t="s">
        <v>240</v>
      </c>
      <c r="AU132" s="184" t="s">
        <v>80</v>
      </c>
      <c r="AY132" s="19" t="s">
        <v>239</v>
      </c>
      <c r="BE132" s="185">
        <f t="shared" si="14"/>
        <v>0</v>
      </c>
      <c r="BF132" s="185">
        <f t="shared" si="15"/>
        <v>0</v>
      </c>
      <c r="BG132" s="185">
        <f t="shared" si="16"/>
        <v>0</v>
      </c>
      <c r="BH132" s="185">
        <f t="shared" si="17"/>
        <v>0</v>
      </c>
      <c r="BI132" s="185">
        <f t="shared" si="18"/>
        <v>0</v>
      </c>
      <c r="BJ132" s="19" t="s">
        <v>80</v>
      </c>
      <c r="BK132" s="185">
        <f t="shared" si="19"/>
        <v>0</v>
      </c>
      <c r="BL132" s="19" t="s">
        <v>100</v>
      </c>
      <c r="BM132" s="184" t="s">
        <v>6356</v>
      </c>
    </row>
    <row r="133" spans="1:65" s="2" customFormat="1" ht="24.2" customHeight="1">
      <c r="A133" s="36"/>
      <c r="B133" s="37"/>
      <c r="C133" s="173" t="s">
        <v>724</v>
      </c>
      <c r="D133" s="173" t="s">
        <v>240</v>
      </c>
      <c r="E133" s="174" t="s">
        <v>6357</v>
      </c>
      <c r="F133" s="175" t="s">
        <v>6358</v>
      </c>
      <c r="G133" s="176" t="s">
        <v>692</v>
      </c>
      <c r="H133" s="177">
        <v>1</v>
      </c>
      <c r="I133" s="178"/>
      <c r="J133" s="179">
        <f t="shared" si="10"/>
        <v>0</v>
      </c>
      <c r="K133" s="175" t="s">
        <v>21</v>
      </c>
      <c r="L133" s="41"/>
      <c r="M133" s="180" t="s">
        <v>21</v>
      </c>
      <c r="N133" s="181" t="s">
        <v>44</v>
      </c>
      <c r="O133" s="66"/>
      <c r="P133" s="182">
        <f t="shared" si="11"/>
        <v>0</v>
      </c>
      <c r="Q133" s="182">
        <v>0</v>
      </c>
      <c r="R133" s="182">
        <f t="shared" si="12"/>
        <v>0</v>
      </c>
      <c r="S133" s="182">
        <v>0</v>
      </c>
      <c r="T133" s="183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4" t="s">
        <v>100</v>
      </c>
      <c r="AT133" s="184" t="s">
        <v>240</v>
      </c>
      <c r="AU133" s="184" t="s">
        <v>80</v>
      </c>
      <c r="AY133" s="19" t="s">
        <v>239</v>
      </c>
      <c r="BE133" s="185">
        <f t="shared" si="14"/>
        <v>0</v>
      </c>
      <c r="BF133" s="185">
        <f t="shared" si="15"/>
        <v>0</v>
      </c>
      <c r="BG133" s="185">
        <f t="shared" si="16"/>
        <v>0</v>
      </c>
      <c r="BH133" s="185">
        <f t="shared" si="17"/>
        <v>0</v>
      </c>
      <c r="BI133" s="185">
        <f t="shared" si="18"/>
        <v>0</v>
      </c>
      <c r="BJ133" s="19" t="s">
        <v>80</v>
      </c>
      <c r="BK133" s="185">
        <f t="shared" si="19"/>
        <v>0</v>
      </c>
      <c r="BL133" s="19" t="s">
        <v>100</v>
      </c>
      <c r="BM133" s="184" t="s">
        <v>6359</v>
      </c>
    </row>
    <row r="134" spans="1:65" s="2" customFormat="1" ht="24.2" customHeight="1">
      <c r="A134" s="36"/>
      <c r="B134" s="37"/>
      <c r="C134" s="173" t="s">
        <v>730</v>
      </c>
      <c r="D134" s="173" t="s">
        <v>240</v>
      </c>
      <c r="E134" s="174" t="s">
        <v>6360</v>
      </c>
      <c r="F134" s="175" t="s">
        <v>6361</v>
      </c>
      <c r="G134" s="176" t="s">
        <v>692</v>
      </c>
      <c r="H134" s="177">
        <v>1</v>
      </c>
      <c r="I134" s="178"/>
      <c r="J134" s="179">
        <f t="shared" si="10"/>
        <v>0</v>
      </c>
      <c r="K134" s="175" t="s">
        <v>21</v>
      </c>
      <c r="L134" s="41"/>
      <c r="M134" s="180" t="s">
        <v>21</v>
      </c>
      <c r="N134" s="181" t="s">
        <v>44</v>
      </c>
      <c r="O134" s="66"/>
      <c r="P134" s="182">
        <f t="shared" si="11"/>
        <v>0</v>
      </c>
      <c r="Q134" s="182">
        <v>0</v>
      </c>
      <c r="R134" s="182">
        <f t="shared" si="12"/>
        <v>0</v>
      </c>
      <c r="S134" s="182">
        <v>0</v>
      </c>
      <c r="T134" s="183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84" t="s">
        <v>100</v>
      </c>
      <c r="AT134" s="184" t="s">
        <v>240</v>
      </c>
      <c r="AU134" s="184" t="s">
        <v>80</v>
      </c>
      <c r="AY134" s="19" t="s">
        <v>239</v>
      </c>
      <c r="BE134" s="185">
        <f t="shared" si="14"/>
        <v>0</v>
      </c>
      <c r="BF134" s="185">
        <f t="shared" si="15"/>
        <v>0</v>
      </c>
      <c r="BG134" s="185">
        <f t="shared" si="16"/>
        <v>0</v>
      </c>
      <c r="BH134" s="185">
        <f t="shared" si="17"/>
        <v>0</v>
      </c>
      <c r="BI134" s="185">
        <f t="shared" si="18"/>
        <v>0</v>
      </c>
      <c r="BJ134" s="19" t="s">
        <v>80</v>
      </c>
      <c r="BK134" s="185">
        <f t="shared" si="19"/>
        <v>0</v>
      </c>
      <c r="BL134" s="19" t="s">
        <v>100</v>
      </c>
      <c r="BM134" s="184" t="s">
        <v>6362</v>
      </c>
    </row>
    <row r="135" spans="1:65" s="2" customFormat="1" ht="16.5" customHeight="1">
      <c r="A135" s="36"/>
      <c r="B135" s="37"/>
      <c r="C135" s="173" t="s">
        <v>734</v>
      </c>
      <c r="D135" s="173" t="s">
        <v>240</v>
      </c>
      <c r="E135" s="174" t="s">
        <v>6363</v>
      </c>
      <c r="F135" s="175" t="s">
        <v>6364</v>
      </c>
      <c r="G135" s="176" t="s">
        <v>692</v>
      </c>
      <c r="H135" s="177">
        <v>1</v>
      </c>
      <c r="I135" s="178"/>
      <c r="J135" s="179">
        <f t="shared" si="10"/>
        <v>0</v>
      </c>
      <c r="K135" s="175" t="s">
        <v>21</v>
      </c>
      <c r="L135" s="41"/>
      <c r="M135" s="180" t="s">
        <v>21</v>
      </c>
      <c r="N135" s="181" t="s">
        <v>44</v>
      </c>
      <c r="O135" s="66"/>
      <c r="P135" s="182">
        <f t="shared" si="11"/>
        <v>0</v>
      </c>
      <c r="Q135" s="182">
        <v>0</v>
      </c>
      <c r="R135" s="182">
        <f t="shared" si="12"/>
        <v>0</v>
      </c>
      <c r="S135" s="182">
        <v>0</v>
      </c>
      <c r="T135" s="183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4" t="s">
        <v>100</v>
      </c>
      <c r="AT135" s="184" t="s">
        <v>240</v>
      </c>
      <c r="AU135" s="184" t="s">
        <v>80</v>
      </c>
      <c r="AY135" s="19" t="s">
        <v>239</v>
      </c>
      <c r="BE135" s="185">
        <f t="shared" si="14"/>
        <v>0</v>
      </c>
      <c r="BF135" s="185">
        <f t="shared" si="15"/>
        <v>0</v>
      </c>
      <c r="BG135" s="185">
        <f t="shared" si="16"/>
        <v>0</v>
      </c>
      <c r="BH135" s="185">
        <f t="shared" si="17"/>
        <v>0</v>
      </c>
      <c r="BI135" s="185">
        <f t="shared" si="18"/>
        <v>0</v>
      </c>
      <c r="BJ135" s="19" t="s">
        <v>80</v>
      </c>
      <c r="BK135" s="185">
        <f t="shared" si="19"/>
        <v>0</v>
      </c>
      <c r="BL135" s="19" t="s">
        <v>100</v>
      </c>
      <c r="BM135" s="184" t="s">
        <v>6365</v>
      </c>
    </row>
    <row r="136" spans="1:65" s="2" customFormat="1" ht="16.5" customHeight="1">
      <c r="A136" s="36"/>
      <c r="B136" s="37"/>
      <c r="C136" s="173" t="s">
        <v>738</v>
      </c>
      <c r="D136" s="173" t="s">
        <v>240</v>
      </c>
      <c r="E136" s="174" t="s">
        <v>6366</v>
      </c>
      <c r="F136" s="175" t="s">
        <v>6367</v>
      </c>
      <c r="G136" s="176" t="s">
        <v>941</v>
      </c>
      <c r="H136" s="177">
        <v>100</v>
      </c>
      <c r="I136" s="178"/>
      <c r="J136" s="179">
        <f t="shared" si="10"/>
        <v>0</v>
      </c>
      <c r="K136" s="175" t="s">
        <v>21</v>
      </c>
      <c r="L136" s="41"/>
      <c r="M136" s="180" t="s">
        <v>21</v>
      </c>
      <c r="N136" s="181" t="s">
        <v>44</v>
      </c>
      <c r="O136" s="66"/>
      <c r="P136" s="182">
        <f t="shared" si="11"/>
        <v>0</v>
      </c>
      <c r="Q136" s="182">
        <v>0</v>
      </c>
      <c r="R136" s="182">
        <f t="shared" si="12"/>
        <v>0</v>
      </c>
      <c r="S136" s="182">
        <v>0</v>
      </c>
      <c r="T136" s="183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4" t="s">
        <v>100</v>
      </c>
      <c r="AT136" s="184" t="s">
        <v>240</v>
      </c>
      <c r="AU136" s="184" t="s">
        <v>80</v>
      </c>
      <c r="AY136" s="19" t="s">
        <v>239</v>
      </c>
      <c r="BE136" s="185">
        <f t="shared" si="14"/>
        <v>0</v>
      </c>
      <c r="BF136" s="185">
        <f t="shared" si="15"/>
        <v>0</v>
      </c>
      <c r="BG136" s="185">
        <f t="shared" si="16"/>
        <v>0</v>
      </c>
      <c r="BH136" s="185">
        <f t="shared" si="17"/>
        <v>0</v>
      </c>
      <c r="BI136" s="185">
        <f t="shared" si="18"/>
        <v>0</v>
      </c>
      <c r="BJ136" s="19" t="s">
        <v>80</v>
      </c>
      <c r="BK136" s="185">
        <f t="shared" si="19"/>
        <v>0</v>
      </c>
      <c r="BL136" s="19" t="s">
        <v>100</v>
      </c>
      <c r="BM136" s="184" t="s">
        <v>6368</v>
      </c>
    </row>
    <row r="137" spans="1:65" s="2" customFormat="1" ht="16.5" customHeight="1">
      <c r="A137" s="36"/>
      <c r="B137" s="37"/>
      <c r="C137" s="173" t="s">
        <v>743</v>
      </c>
      <c r="D137" s="173" t="s">
        <v>240</v>
      </c>
      <c r="E137" s="174" t="s">
        <v>6369</v>
      </c>
      <c r="F137" s="175" t="s">
        <v>6370</v>
      </c>
      <c r="G137" s="176" t="s">
        <v>692</v>
      </c>
      <c r="H137" s="177">
        <v>1</v>
      </c>
      <c r="I137" s="178"/>
      <c r="J137" s="179">
        <f t="shared" si="10"/>
        <v>0</v>
      </c>
      <c r="K137" s="175" t="s">
        <v>21</v>
      </c>
      <c r="L137" s="41"/>
      <c r="M137" s="180" t="s">
        <v>21</v>
      </c>
      <c r="N137" s="181" t="s">
        <v>44</v>
      </c>
      <c r="O137" s="66"/>
      <c r="P137" s="182">
        <f t="shared" si="11"/>
        <v>0</v>
      </c>
      <c r="Q137" s="182">
        <v>0</v>
      </c>
      <c r="R137" s="182">
        <f t="shared" si="12"/>
        <v>0</v>
      </c>
      <c r="S137" s="182">
        <v>0</v>
      </c>
      <c r="T137" s="183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84" t="s">
        <v>100</v>
      </c>
      <c r="AT137" s="184" t="s">
        <v>240</v>
      </c>
      <c r="AU137" s="184" t="s">
        <v>80</v>
      </c>
      <c r="AY137" s="19" t="s">
        <v>239</v>
      </c>
      <c r="BE137" s="185">
        <f t="shared" si="14"/>
        <v>0</v>
      </c>
      <c r="BF137" s="185">
        <f t="shared" si="15"/>
        <v>0</v>
      </c>
      <c r="BG137" s="185">
        <f t="shared" si="16"/>
        <v>0</v>
      </c>
      <c r="BH137" s="185">
        <f t="shared" si="17"/>
        <v>0</v>
      </c>
      <c r="BI137" s="185">
        <f t="shared" si="18"/>
        <v>0</v>
      </c>
      <c r="BJ137" s="19" t="s">
        <v>80</v>
      </c>
      <c r="BK137" s="185">
        <f t="shared" si="19"/>
        <v>0</v>
      </c>
      <c r="BL137" s="19" t="s">
        <v>100</v>
      </c>
      <c r="BM137" s="184" t="s">
        <v>6371</v>
      </c>
    </row>
    <row r="138" spans="1:65" s="2" customFormat="1" ht="16.5" customHeight="1">
      <c r="A138" s="36"/>
      <c r="B138" s="37"/>
      <c r="C138" s="173" t="s">
        <v>751</v>
      </c>
      <c r="D138" s="173" t="s">
        <v>240</v>
      </c>
      <c r="E138" s="174" t="s">
        <v>6372</v>
      </c>
      <c r="F138" s="175" t="s">
        <v>6373</v>
      </c>
      <c r="G138" s="176" t="s">
        <v>692</v>
      </c>
      <c r="H138" s="177">
        <v>1</v>
      </c>
      <c r="I138" s="178"/>
      <c r="J138" s="179">
        <f t="shared" si="10"/>
        <v>0</v>
      </c>
      <c r="K138" s="175" t="s">
        <v>21</v>
      </c>
      <c r="L138" s="41"/>
      <c r="M138" s="180" t="s">
        <v>21</v>
      </c>
      <c r="N138" s="181" t="s">
        <v>44</v>
      </c>
      <c r="O138" s="66"/>
      <c r="P138" s="182">
        <f t="shared" si="11"/>
        <v>0</v>
      </c>
      <c r="Q138" s="182">
        <v>0</v>
      </c>
      <c r="R138" s="182">
        <f t="shared" si="12"/>
        <v>0</v>
      </c>
      <c r="S138" s="182">
        <v>0</v>
      </c>
      <c r="T138" s="183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4" t="s">
        <v>100</v>
      </c>
      <c r="AT138" s="184" t="s">
        <v>240</v>
      </c>
      <c r="AU138" s="184" t="s">
        <v>80</v>
      </c>
      <c r="AY138" s="19" t="s">
        <v>239</v>
      </c>
      <c r="BE138" s="185">
        <f t="shared" si="14"/>
        <v>0</v>
      </c>
      <c r="BF138" s="185">
        <f t="shared" si="15"/>
        <v>0</v>
      </c>
      <c r="BG138" s="185">
        <f t="shared" si="16"/>
        <v>0</v>
      </c>
      <c r="BH138" s="185">
        <f t="shared" si="17"/>
        <v>0</v>
      </c>
      <c r="BI138" s="185">
        <f t="shared" si="18"/>
        <v>0</v>
      </c>
      <c r="BJ138" s="19" t="s">
        <v>80</v>
      </c>
      <c r="BK138" s="185">
        <f t="shared" si="19"/>
        <v>0</v>
      </c>
      <c r="BL138" s="19" t="s">
        <v>100</v>
      </c>
      <c r="BM138" s="184" t="s">
        <v>6374</v>
      </c>
    </row>
    <row r="139" spans="1:65" s="2" customFormat="1" ht="16.5" customHeight="1">
      <c r="A139" s="36"/>
      <c r="B139" s="37"/>
      <c r="C139" s="173" t="s">
        <v>755</v>
      </c>
      <c r="D139" s="173" t="s">
        <v>240</v>
      </c>
      <c r="E139" s="174" t="s">
        <v>6375</v>
      </c>
      <c r="F139" s="175" t="s">
        <v>6376</v>
      </c>
      <c r="G139" s="176" t="s">
        <v>692</v>
      </c>
      <c r="H139" s="177">
        <v>1</v>
      </c>
      <c r="I139" s="178"/>
      <c r="J139" s="179">
        <f t="shared" si="10"/>
        <v>0</v>
      </c>
      <c r="K139" s="175" t="s">
        <v>21</v>
      </c>
      <c r="L139" s="41"/>
      <c r="M139" s="180" t="s">
        <v>21</v>
      </c>
      <c r="N139" s="181" t="s">
        <v>44</v>
      </c>
      <c r="O139" s="66"/>
      <c r="P139" s="182">
        <f t="shared" si="11"/>
        <v>0</v>
      </c>
      <c r="Q139" s="182">
        <v>0</v>
      </c>
      <c r="R139" s="182">
        <f t="shared" si="12"/>
        <v>0</v>
      </c>
      <c r="S139" s="182">
        <v>0</v>
      </c>
      <c r="T139" s="183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84" t="s">
        <v>100</v>
      </c>
      <c r="AT139" s="184" t="s">
        <v>240</v>
      </c>
      <c r="AU139" s="184" t="s">
        <v>80</v>
      </c>
      <c r="AY139" s="19" t="s">
        <v>239</v>
      </c>
      <c r="BE139" s="185">
        <f t="shared" si="14"/>
        <v>0</v>
      </c>
      <c r="BF139" s="185">
        <f t="shared" si="15"/>
        <v>0</v>
      </c>
      <c r="BG139" s="185">
        <f t="shared" si="16"/>
        <v>0</v>
      </c>
      <c r="BH139" s="185">
        <f t="shared" si="17"/>
        <v>0</v>
      </c>
      <c r="BI139" s="185">
        <f t="shared" si="18"/>
        <v>0</v>
      </c>
      <c r="BJ139" s="19" t="s">
        <v>80</v>
      </c>
      <c r="BK139" s="185">
        <f t="shared" si="19"/>
        <v>0</v>
      </c>
      <c r="BL139" s="19" t="s">
        <v>100</v>
      </c>
      <c r="BM139" s="184" t="s">
        <v>6377</v>
      </c>
    </row>
    <row r="140" spans="1:65" s="2" customFormat="1" ht="16.5" customHeight="1">
      <c r="A140" s="36"/>
      <c r="B140" s="37"/>
      <c r="C140" s="173" t="s">
        <v>759</v>
      </c>
      <c r="D140" s="173" t="s">
        <v>240</v>
      </c>
      <c r="E140" s="174" t="s">
        <v>6378</v>
      </c>
      <c r="F140" s="175" t="s">
        <v>6379</v>
      </c>
      <c r="G140" s="176" t="s">
        <v>692</v>
      </c>
      <c r="H140" s="177">
        <v>1</v>
      </c>
      <c r="I140" s="178"/>
      <c r="J140" s="179">
        <f t="shared" si="10"/>
        <v>0</v>
      </c>
      <c r="K140" s="175" t="s">
        <v>21</v>
      </c>
      <c r="L140" s="41"/>
      <c r="M140" s="180" t="s">
        <v>21</v>
      </c>
      <c r="N140" s="181" t="s">
        <v>44</v>
      </c>
      <c r="O140" s="66"/>
      <c r="P140" s="182">
        <f t="shared" si="11"/>
        <v>0</v>
      </c>
      <c r="Q140" s="182">
        <v>0</v>
      </c>
      <c r="R140" s="182">
        <f t="shared" si="12"/>
        <v>0</v>
      </c>
      <c r="S140" s="182">
        <v>0</v>
      </c>
      <c r="T140" s="183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4" t="s">
        <v>100</v>
      </c>
      <c r="AT140" s="184" t="s">
        <v>240</v>
      </c>
      <c r="AU140" s="184" t="s">
        <v>80</v>
      </c>
      <c r="AY140" s="19" t="s">
        <v>239</v>
      </c>
      <c r="BE140" s="185">
        <f t="shared" si="14"/>
        <v>0</v>
      </c>
      <c r="BF140" s="185">
        <f t="shared" si="15"/>
        <v>0</v>
      </c>
      <c r="BG140" s="185">
        <f t="shared" si="16"/>
        <v>0</v>
      </c>
      <c r="BH140" s="185">
        <f t="shared" si="17"/>
        <v>0</v>
      </c>
      <c r="BI140" s="185">
        <f t="shared" si="18"/>
        <v>0</v>
      </c>
      <c r="BJ140" s="19" t="s">
        <v>80</v>
      </c>
      <c r="BK140" s="185">
        <f t="shared" si="19"/>
        <v>0</v>
      </c>
      <c r="BL140" s="19" t="s">
        <v>100</v>
      </c>
      <c r="BM140" s="184" t="s">
        <v>6380</v>
      </c>
    </row>
    <row r="141" spans="1:65" s="2" customFormat="1" ht="16.5" customHeight="1">
      <c r="A141" s="36"/>
      <c r="B141" s="37"/>
      <c r="C141" s="173" t="s">
        <v>763</v>
      </c>
      <c r="D141" s="173" t="s">
        <v>240</v>
      </c>
      <c r="E141" s="174" t="s">
        <v>6381</v>
      </c>
      <c r="F141" s="175" t="s">
        <v>6382</v>
      </c>
      <c r="G141" s="176" t="s">
        <v>692</v>
      </c>
      <c r="H141" s="177">
        <v>1</v>
      </c>
      <c r="I141" s="178"/>
      <c r="J141" s="179">
        <f t="shared" si="10"/>
        <v>0</v>
      </c>
      <c r="K141" s="175" t="s">
        <v>21</v>
      </c>
      <c r="L141" s="41"/>
      <c r="M141" s="180" t="s">
        <v>21</v>
      </c>
      <c r="N141" s="181" t="s">
        <v>44</v>
      </c>
      <c r="O141" s="66"/>
      <c r="P141" s="182">
        <f t="shared" si="11"/>
        <v>0</v>
      </c>
      <c r="Q141" s="182">
        <v>0</v>
      </c>
      <c r="R141" s="182">
        <f t="shared" si="12"/>
        <v>0</v>
      </c>
      <c r="S141" s="182">
        <v>0</v>
      </c>
      <c r="T141" s="183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4" t="s">
        <v>100</v>
      </c>
      <c r="AT141" s="184" t="s">
        <v>240</v>
      </c>
      <c r="AU141" s="184" t="s">
        <v>80</v>
      </c>
      <c r="AY141" s="19" t="s">
        <v>239</v>
      </c>
      <c r="BE141" s="185">
        <f t="shared" si="14"/>
        <v>0</v>
      </c>
      <c r="BF141" s="185">
        <f t="shared" si="15"/>
        <v>0</v>
      </c>
      <c r="BG141" s="185">
        <f t="shared" si="16"/>
        <v>0</v>
      </c>
      <c r="BH141" s="185">
        <f t="shared" si="17"/>
        <v>0</v>
      </c>
      <c r="BI141" s="185">
        <f t="shared" si="18"/>
        <v>0</v>
      </c>
      <c r="BJ141" s="19" t="s">
        <v>80</v>
      </c>
      <c r="BK141" s="185">
        <f t="shared" si="19"/>
        <v>0</v>
      </c>
      <c r="BL141" s="19" t="s">
        <v>100</v>
      </c>
      <c r="BM141" s="184" t="s">
        <v>6383</v>
      </c>
    </row>
    <row r="142" spans="1:65" s="2" customFormat="1" ht="16.5" customHeight="1">
      <c r="A142" s="36"/>
      <c r="B142" s="37"/>
      <c r="C142" s="173" t="s">
        <v>769</v>
      </c>
      <c r="D142" s="173" t="s">
        <v>240</v>
      </c>
      <c r="E142" s="174" t="s">
        <v>6384</v>
      </c>
      <c r="F142" s="175" t="s">
        <v>6385</v>
      </c>
      <c r="G142" s="176" t="s">
        <v>692</v>
      </c>
      <c r="H142" s="177">
        <v>1</v>
      </c>
      <c r="I142" s="178"/>
      <c r="J142" s="179">
        <f t="shared" si="10"/>
        <v>0</v>
      </c>
      <c r="K142" s="175" t="s">
        <v>21</v>
      </c>
      <c r="L142" s="41"/>
      <c r="M142" s="180" t="s">
        <v>21</v>
      </c>
      <c r="N142" s="181" t="s">
        <v>44</v>
      </c>
      <c r="O142" s="66"/>
      <c r="P142" s="182">
        <f t="shared" si="11"/>
        <v>0</v>
      </c>
      <c r="Q142" s="182">
        <v>0</v>
      </c>
      <c r="R142" s="182">
        <f t="shared" si="12"/>
        <v>0</v>
      </c>
      <c r="S142" s="182">
        <v>0</v>
      </c>
      <c r="T142" s="183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4" t="s">
        <v>100</v>
      </c>
      <c r="AT142" s="184" t="s">
        <v>240</v>
      </c>
      <c r="AU142" s="184" t="s">
        <v>80</v>
      </c>
      <c r="AY142" s="19" t="s">
        <v>239</v>
      </c>
      <c r="BE142" s="185">
        <f t="shared" si="14"/>
        <v>0</v>
      </c>
      <c r="BF142" s="185">
        <f t="shared" si="15"/>
        <v>0</v>
      </c>
      <c r="BG142" s="185">
        <f t="shared" si="16"/>
        <v>0</v>
      </c>
      <c r="BH142" s="185">
        <f t="shared" si="17"/>
        <v>0</v>
      </c>
      <c r="BI142" s="185">
        <f t="shared" si="18"/>
        <v>0</v>
      </c>
      <c r="BJ142" s="19" t="s">
        <v>80</v>
      </c>
      <c r="BK142" s="185">
        <f t="shared" si="19"/>
        <v>0</v>
      </c>
      <c r="BL142" s="19" t="s">
        <v>100</v>
      </c>
      <c r="BM142" s="184" t="s">
        <v>6386</v>
      </c>
    </row>
    <row r="143" spans="1:65" s="2" customFormat="1" ht="16.5" customHeight="1">
      <c r="A143" s="36"/>
      <c r="B143" s="37"/>
      <c r="C143" s="173" t="s">
        <v>773</v>
      </c>
      <c r="D143" s="173" t="s">
        <v>240</v>
      </c>
      <c r="E143" s="174" t="s">
        <v>6387</v>
      </c>
      <c r="F143" s="175" t="s">
        <v>6388</v>
      </c>
      <c r="G143" s="176" t="s">
        <v>6281</v>
      </c>
      <c r="H143" s="177">
        <v>1</v>
      </c>
      <c r="I143" s="178"/>
      <c r="J143" s="179">
        <f t="shared" si="10"/>
        <v>0</v>
      </c>
      <c r="K143" s="175" t="s">
        <v>21</v>
      </c>
      <c r="L143" s="41"/>
      <c r="M143" s="180" t="s">
        <v>21</v>
      </c>
      <c r="N143" s="181" t="s">
        <v>44</v>
      </c>
      <c r="O143" s="66"/>
      <c r="P143" s="182">
        <f t="shared" si="11"/>
        <v>0</v>
      </c>
      <c r="Q143" s="182">
        <v>0</v>
      </c>
      <c r="R143" s="182">
        <f t="shared" si="12"/>
        <v>0</v>
      </c>
      <c r="S143" s="182">
        <v>0</v>
      </c>
      <c r="T143" s="183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84" t="s">
        <v>100</v>
      </c>
      <c r="AT143" s="184" t="s">
        <v>240</v>
      </c>
      <c r="AU143" s="184" t="s">
        <v>80</v>
      </c>
      <c r="AY143" s="19" t="s">
        <v>239</v>
      </c>
      <c r="BE143" s="185">
        <f t="shared" si="14"/>
        <v>0</v>
      </c>
      <c r="BF143" s="185">
        <f t="shared" si="15"/>
        <v>0</v>
      </c>
      <c r="BG143" s="185">
        <f t="shared" si="16"/>
        <v>0</v>
      </c>
      <c r="BH143" s="185">
        <f t="shared" si="17"/>
        <v>0</v>
      </c>
      <c r="BI143" s="185">
        <f t="shared" si="18"/>
        <v>0</v>
      </c>
      <c r="BJ143" s="19" t="s">
        <v>80</v>
      </c>
      <c r="BK143" s="185">
        <f t="shared" si="19"/>
        <v>0</v>
      </c>
      <c r="BL143" s="19" t="s">
        <v>100</v>
      </c>
      <c r="BM143" s="184" t="s">
        <v>6389</v>
      </c>
    </row>
    <row r="144" spans="1:65" s="2" customFormat="1" ht="16.5" customHeight="1">
      <c r="A144" s="36"/>
      <c r="B144" s="37"/>
      <c r="C144" s="173" t="s">
        <v>780</v>
      </c>
      <c r="D144" s="173" t="s">
        <v>240</v>
      </c>
      <c r="E144" s="174" t="s">
        <v>6390</v>
      </c>
      <c r="F144" s="175" t="s">
        <v>6391</v>
      </c>
      <c r="G144" s="176" t="s">
        <v>692</v>
      </c>
      <c r="H144" s="177">
        <v>1</v>
      </c>
      <c r="I144" s="178"/>
      <c r="J144" s="179">
        <f t="shared" si="10"/>
        <v>0</v>
      </c>
      <c r="K144" s="175" t="s">
        <v>21</v>
      </c>
      <c r="L144" s="41"/>
      <c r="M144" s="180" t="s">
        <v>21</v>
      </c>
      <c r="N144" s="181" t="s">
        <v>44</v>
      </c>
      <c r="O144" s="66"/>
      <c r="P144" s="182">
        <f t="shared" si="11"/>
        <v>0</v>
      </c>
      <c r="Q144" s="182">
        <v>0</v>
      </c>
      <c r="R144" s="182">
        <f t="shared" si="12"/>
        <v>0</v>
      </c>
      <c r="S144" s="182">
        <v>0</v>
      </c>
      <c r="T144" s="183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84" t="s">
        <v>100</v>
      </c>
      <c r="AT144" s="184" t="s">
        <v>240</v>
      </c>
      <c r="AU144" s="184" t="s">
        <v>80</v>
      </c>
      <c r="AY144" s="19" t="s">
        <v>239</v>
      </c>
      <c r="BE144" s="185">
        <f t="shared" si="14"/>
        <v>0</v>
      </c>
      <c r="BF144" s="185">
        <f t="shared" si="15"/>
        <v>0</v>
      </c>
      <c r="BG144" s="185">
        <f t="shared" si="16"/>
        <v>0</v>
      </c>
      <c r="BH144" s="185">
        <f t="shared" si="17"/>
        <v>0</v>
      </c>
      <c r="BI144" s="185">
        <f t="shared" si="18"/>
        <v>0</v>
      </c>
      <c r="BJ144" s="19" t="s">
        <v>80</v>
      </c>
      <c r="BK144" s="185">
        <f t="shared" si="19"/>
        <v>0</v>
      </c>
      <c r="BL144" s="19" t="s">
        <v>100</v>
      </c>
      <c r="BM144" s="184" t="s">
        <v>6392</v>
      </c>
    </row>
    <row r="145" spans="1:65" s="2" customFormat="1" ht="16.5" customHeight="1">
      <c r="A145" s="36"/>
      <c r="B145" s="37"/>
      <c r="C145" s="173" t="s">
        <v>784</v>
      </c>
      <c r="D145" s="173" t="s">
        <v>240</v>
      </c>
      <c r="E145" s="174" t="s">
        <v>6393</v>
      </c>
      <c r="F145" s="175" t="s">
        <v>6394</v>
      </c>
      <c r="G145" s="176" t="s">
        <v>692</v>
      </c>
      <c r="H145" s="177">
        <v>1</v>
      </c>
      <c r="I145" s="178"/>
      <c r="J145" s="179">
        <f t="shared" si="10"/>
        <v>0</v>
      </c>
      <c r="K145" s="175" t="s">
        <v>21</v>
      </c>
      <c r="L145" s="41"/>
      <c r="M145" s="180" t="s">
        <v>21</v>
      </c>
      <c r="N145" s="181" t="s">
        <v>44</v>
      </c>
      <c r="O145" s="66"/>
      <c r="P145" s="182">
        <f t="shared" si="11"/>
        <v>0</v>
      </c>
      <c r="Q145" s="182">
        <v>0</v>
      </c>
      <c r="R145" s="182">
        <f t="shared" si="12"/>
        <v>0</v>
      </c>
      <c r="S145" s="182">
        <v>0</v>
      </c>
      <c r="T145" s="183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84" t="s">
        <v>100</v>
      </c>
      <c r="AT145" s="184" t="s">
        <v>240</v>
      </c>
      <c r="AU145" s="184" t="s">
        <v>80</v>
      </c>
      <c r="AY145" s="19" t="s">
        <v>239</v>
      </c>
      <c r="BE145" s="185">
        <f t="shared" si="14"/>
        <v>0</v>
      </c>
      <c r="BF145" s="185">
        <f t="shared" si="15"/>
        <v>0</v>
      </c>
      <c r="BG145" s="185">
        <f t="shared" si="16"/>
        <v>0</v>
      </c>
      <c r="BH145" s="185">
        <f t="shared" si="17"/>
        <v>0</v>
      </c>
      <c r="BI145" s="185">
        <f t="shared" si="18"/>
        <v>0</v>
      </c>
      <c r="BJ145" s="19" t="s">
        <v>80</v>
      </c>
      <c r="BK145" s="185">
        <f t="shared" si="19"/>
        <v>0</v>
      </c>
      <c r="BL145" s="19" t="s">
        <v>100</v>
      </c>
      <c r="BM145" s="184" t="s">
        <v>6395</v>
      </c>
    </row>
    <row r="146" spans="1:65" s="2" customFormat="1" ht="16.5" customHeight="1">
      <c r="A146" s="36"/>
      <c r="B146" s="37"/>
      <c r="C146" s="173" t="s">
        <v>789</v>
      </c>
      <c r="D146" s="173" t="s">
        <v>240</v>
      </c>
      <c r="E146" s="174" t="s">
        <v>6396</v>
      </c>
      <c r="F146" s="175" t="s">
        <v>6397</v>
      </c>
      <c r="G146" s="176" t="s">
        <v>692</v>
      </c>
      <c r="H146" s="177">
        <v>3</v>
      </c>
      <c r="I146" s="178"/>
      <c r="J146" s="179">
        <f t="shared" si="10"/>
        <v>0</v>
      </c>
      <c r="K146" s="175" t="s">
        <v>21</v>
      </c>
      <c r="L146" s="41"/>
      <c r="M146" s="180" t="s">
        <v>21</v>
      </c>
      <c r="N146" s="181" t="s">
        <v>44</v>
      </c>
      <c r="O146" s="66"/>
      <c r="P146" s="182">
        <f t="shared" si="11"/>
        <v>0</v>
      </c>
      <c r="Q146" s="182">
        <v>0</v>
      </c>
      <c r="R146" s="182">
        <f t="shared" si="12"/>
        <v>0</v>
      </c>
      <c r="S146" s="182">
        <v>0</v>
      </c>
      <c r="T146" s="183">
        <f t="shared" si="1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84" t="s">
        <v>100</v>
      </c>
      <c r="AT146" s="184" t="s">
        <v>240</v>
      </c>
      <c r="AU146" s="184" t="s">
        <v>80</v>
      </c>
      <c r="AY146" s="19" t="s">
        <v>239</v>
      </c>
      <c r="BE146" s="185">
        <f t="shared" si="14"/>
        <v>0</v>
      </c>
      <c r="BF146" s="185">
        <f t="shared" si="15"/>
        <v>0</v>
      </c>
      <c r="BG146" s="185">
        <f t="shared" si="16"/>
        <v>0</v>
      </c>
      <c r="BH146" s="185">
        <f t="shared" si="17"/>
        <v>0</v>
      </c>
      <c r="BI146" s="185">
        <f t="shared" si="18"/>
        <v>0</v>
      </c>
      <c r="BJ146" s="19" t="s">
        <v>80</v>
      </c>
      <c r="BK146" s="185">
        <f t="shared" si="19"/>
        <v>0</v>
      </c>
      <c r="BL146" s="19" t="s">
        <v>100</v>
      </c>
      <c r="BM146" s="184" t="s">
        <v>6398</v>
      </c>
    </row>
    <row r="147" spans="1:65" s="2" customFormat="1" ht="16.5" customHeight="1">
      <c r="A147" s="36"/>
      <c r="B147" s="37"/>
      <c r="C147" s="173" t="s">
        <v>793</v>
      </c>
      <c r="D147" s="173" t="s">
        <v>240</v>
      </c>
      <c r="E147" s="174" t="s">
        <v>6399</v>
      </c>
      <c r="F147" s="175" t="s">
        <v>6400</v>
      </c>
      <c r="G147" s="176" t="s">
        <v>692</v>
      </c>
      <c r="H147" s="177">
        <v>4</v>
      </c>
      <c r="I147" s="178"/>
      <c r="J147" s="179">
        <f t="shared" si="10"/>
        <v>0</v>
      </c>
      <c r="K147" s="175" t="s">
        <v>21</v>
      </c>
      <c r="L147" s="41"/>
      <c r="M147" s="180" t="s">
        <v>21</v>
      </c>
      <c r="N147" s="181" t="s">
        <v>44</v>
      </c>
      <c r="O147" s="66"/>
      <c r="P147" s="182">
        <f t="shared" si="11"/>
        <v>0</v>
      </c>
      <c r="Q147" s="182">
        <v>0</v>
      </c>
      <c r="R147" s="182">
        <f t="shared" si="12"/>
        <v>0</v>
      </c>
      <c r="S147" s="182">
        <v>0</v>
      </c>
      <c r="T147" s="183">
        <f t="shared" si="1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4" t="s">
        <v>100</v>
      </c>
      <c r="AT147" s="184" t="s">
        <v>240</v>
      </c>
      <c r="AU147" s="184" t="s">
        <v>80</v>
      </c>
      <c r="AY147" s="19" t="s">
        <v>239</v>
      </c>
      <c r="BE147" s="185">
        <f t="shared" si="14"/>
        <v>0</v>
      </c>
      <c r="BF147" s="185">
        <f t="shared" si="15"/>
        <v>0</v>
      </c>
      <c r="BG147" s="185">
        <f t="shared" si="16"/>
        <v>0</v>
      </c>
      <c r="BH147" s="185">
        <f t="shared" si="17"/>
        <v>0</v>
      </c>
      <c r="BI147" s="185">
        <f t="shared" si="18"/>
        <v>0</v>
      </c>
      <c r="BJ147" s="19" t="s">
        <v>80</v>
      </c>
      <c r="BK147" s="185">
        <f t="shared" si="19"/>
        <v>0</v>
      </c>
      <c r="BL147" s="19" t="s">
        <v>100</v>
      </c>
      <c r="BM147" s="184" t="s">
        <v>6401</v>
      </c>
    </row>
    <row r="148" spans="1:65" s="2" customFormat="1" ht="16.5" customHeight="1">
      <c r="A148" s="36"/>
      <c r="B148" s="37"/>
      <c r="C148" s="173" t="s">
        <v>797</v>
      </c>
      <c r="D148" s="173" t="s">
        <v>240</v>
      </c>
      <c r="E148" s="174" t="s">
        <v>6402</v>
      </c>
      <c r="F148" s="175" t="s">
        <v>6403</v>
      </c>
      <c r="G148" s="176" t="s">
        <v>692</v>
      </c>
      <c r="H148" s="177">
        <v>5</v>
      </c>
      <c r="I148" s="178"/>
      <c r="J148" s="179">
        <f t="shared" si="10"/>
        <v>0</v>
      </c>
      <c r="K148" s="175" t="s">
        <v>21</v>
      </c>
      <c r="L148" s="41"/>
      <c r="M148" s="180" t="s">
        <v>21</v>
      </c>
      <c r="N148" s="181" t="s">
        <v>44</v>
      </c>
      <c r="O148" s="66"/>
      <c r="P148" s="182">
        <f t="shared" si="11"/>
        <v>0</v>
      </c>
      <c r="Q148" s="182">
        <v>0</v>
      </c>
      <c r="R148" s="182">
        <f t="shared" si="12"/>
        <v>0</v>
      </c>
      <c r="S148" s="182">
        <v>0</v>
      </c>
      <c r="T148" s="183">
        <f t="shared" si="1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84" t="s">
        <v>100</v>
      </c>
      <c r="AT148" s="184" t="s">
        <v>240</v>
      </c>
      <c r="AU148" s="184" t="s">
        <v>80</v>
      </c>
      <c r="AY148" s="19" t="s">
        <v>239</v>
      </c>
      <c r="BE148" s="185">
        <f t="shared" si="14"/>
        <v>0</v>
      </c>
      <c r="BF148" s="185">
        <f t="shared" si="15"/>
        <v>0</v>
      </c>
      <c r="BG148" s="185">
        <f t="shared" si="16"/>
        <v>0</v>
      </c>
      <c r="BH148" s="185">
        <f t="shared" si="17"/>
        <v>0</v>
      </c>
      <c r="BI148" s="185">
        <f t="shared" si="18"/>
        <v>0</v>
      </c>
      <c r="BJ148" s="19" t="s">
        <v>80</v>
      </c>
      <c r="BK148" s="185">
        <f t="shared" si="19"/>
        <v>0</v>
      </c>
      <c r="BL148" s="19" t="s">
        <v>100</v>
      </c>
      <c r="BM148" s="184" t="s">
        <v>6404</v>
      </c>
    </row>
    <row r="149" spans="1:65" s="2" customFormat="1" ht="24.2" customHeight="1">
      <c r="A149" s="36"/>
      <c r="B149" s="37"/>
      <c r="C149" s="173" t="s">
        <v>802</v>
      </c>
      <c r="D149" s="173" t="s">
        <v>240</v>
      </c>
      <c r="E149" s="174" t="s">
        <v>6405</v>
      </c>
      <c r="F149" s="175" t="s">
        <v>6406</v>
      </c>
      <c r="G149" s="176" t="s">
        <v>692</v>
      </c>
      <c r="H149" s="177">
        <v>3</v>
      </c>
      <c r="I149" s="178"/>
      <c r="J149" s="179">
        <f t="shared" si="10"/>
        <v>0</v>
      </c>
      <c r="K149" s="175" t="s">
        <v>21</v>
      </c>
      <c r="L149" s="41"/>
      <c r="M149" s="180" t="s">
        <v>21</v>
      </c>
      <c r="N149" s="181" t="s">
        <v>44</v>
      </c>
      <c r="O149" s="66"/>
      <c r="P149" s="182">
        <f t="shared" si="11"/>
        <v>0</v>
      </c>
      <c r="Q149" s="182">
        <v>0</v>
      </c>
      <c r="R149" s="182">
        <f t="shared" si="12"/>
        <v>0</v>
      </c>
      <c r="S149" s="182">
        <v>0</v>
      </c>
      <c r="T149" s="183">
        <f t="shared" si="1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4" t="s">
        <v>100</v>
      </c>
      <c r="AT149" s="184" t="s">
        <v>240</v>
      </c>
      <c r="AU149" s="184" t="s">
        <v>80</v>
      </c>
      <c r="AY149" s="19" t="s">
        <v>239</v>
      </c>
      <c r="BE149" s="185">
        <f t="shared" si="14"/>
        <v>0</v>
      </c>
      <c r="BF149" s="185">
        <f t="shared" si="15"/>
        <v>0</v>
      </c>
      <c r="BG149" s="185">
        <f t="shared" si="16"/>
        <v>0</v>
      </c>
      <c r="BH149" s="185">
        <f t="shared" si="17"/>
        <v>0</v>
      </c>
      <c r="BI149" s="185">
        <f t="shared" si="18"/>
        <v>0</v>
      </c>
      <c r="BJ149" s="19" t="s">
        <v>80</v>
      </c>
      <c r="BK149" s="185">
        <f t="shared" si="19"/>
        <v>0</v>
      </c>
      <c r="BL149" s="19" t="s">
        <v>100</v>
      </c>
      <c r="BM149" s="184" t="s">
        <v>6407</v>
      </c>
    </row>
    <row r="150" spans="1:65" s="2" customFormat="1" ht="24.2" customHeight="1">
      <c r="A150" s="36"/>
      <c r="B150" s="37"/>
      <c r="C150" s="173" t="s">
        <v>806</v>
      </c>
      <c r="D150" s="173" t="s">
        <v>240</v>
      </c>
      <c r="E150" s="174" t="s">
        <v>6408</v>
      </c>
      <c r="F150" s="175" t="s">
        <v>6409</v>
      </c>
      <c r="G150" s="176" t="s">
        <v>692</v>
      </c>
      <c r="H150" s="177">
        <v>4</v>
      </c>
      <c r="I150" s="178"/>
      <c r="J150" s="179">
        <f t="shared" ref="J150:J181" si="20">ROUND(I150*H150,2)</f>
        <v>0</v>
      </c>
      <c r="K150" s="175" t="s">
        <v>21</v>
      </c>
      <c r="L150" s="41"/>
      <c r="M150" s="180" t="s">
        <v>21</v>
      </c>
      <c r="N150" s="181" t="s">
        <v>44</v>
      </c>
      <c r="O150" s="66"/>
      <c r="P150" s="182">
        <f t="shared" ref="P150:P181" si="21">O150*H150</f>
        <v>0</v>
      </c>
      <c r="Q150" s="182">
        <v>0</v>
      </c>
      <c r="R150" s="182">
        <f t="shared" ref="R150:R181" si="22">Q150*H150</f>
        <v>0</v>
      </c>
      <c r="S150" s="182">
        <v>0</v>
      </c>
      <c r="T150" s="183">
        <f t="shared" ref="T150:T181" si="23"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84" t="s">
        <v>100</v>
      </c>
      <c r="AT150" s="184" t="s">
        <v>240</v>
      </c>
      <c r="AU150" s="184" t="s">
        <v>80</v>
      </c>
      <c r="AY150" s="19" t="s">
        <v>239</v>
      </c>
      <c r="BE150" s="185">
        <f t="shared" ref="BE150:BE181" si="24">IF(N150="základní",J150,0)</f>
        <v>0</v>
      </c>
      <c r="BF150" s="185">
        <f t="shared" ref="BF150:BF181" si="25">IF(N150="snížená",J150,0)</f>
        <v>0</v>
      </c>
      <c r="BG150" s="185">
        <f t="shared" ref="BG150:BG181" si="26">IF(N150="zákl. přenesená",J150,0)</f>
        <v>0</v>
      </c>
      <c r="BH150" s="185">
        <f t="shared" ref="BH150:BH181" si="27">IF(N150="sníž. přenesená",J150,0)</f>
        <v>0</v>
      </c>
      <c r="BI150" s="185">
        <f t="shared" ref="BI150:BI181" si="28">IF(N150="nulová",J150,0)</f>
        <v>0</v>
      </c>
      <c r="BJ150" s="19" t="s">
        <v>80</v>
      </c>
      <c r="BK150" s="185">
        <f t="shared" ref="BK150:BK181" si="29">ROUND(I150*H150,2)</f>
        <v>0</v>
      </c>
      <c r="BL150" s="19" t="s">
        <v>100</v>
      </c>
      <c r="BM150" s="184" t="s">
        <v>6410</v>
      </c>
    </row>
    <row r="151" spans="1:65" s="2" customFormat="1" ht="24.2" customHeight="1">
      <c r="A151" s="36"/>
      <c r="B151" s="37"/>
      <c r="C151" s="173" t="s">
        <v>810</v>
      </c>
      <c r="D151" s="173" t="s">
        <v>240</v>
      </c>
      <c r="E151" s="174" t="s">
        <v>6411</v>
      </c>
      <c r="F151" s="175" t="s">
        <v>6412</v>
      </c>
      <c r="G151" s="176" t="s">
        <v>692</v>
      </c>
      <c r="H151" s="177">
        <v>5</v>
      </c>
      <c r="I151" s="178"/>
      <c r="J151" s="179">
        <f t="shared" si="20"/>
        <v>0</v>
      </c>
      <c r="K151" s="175" t="s">
        <v>21</v>
      </c>
      <c r="L151" s="41"/>
      <c r="M151" s="180" t="s">
        <v>21</v>
      </c>
      <c r="N151" s="181" t="s">
        <v>44</v>
      </c>
      <c r="O151" s="66"/>
      <c r="P151" s="182">
        <f t="shared" si="21"/>
        <v>0</v>
      </c>
      <c r="Q151" s="182">
        <v>0</v>
      </c>
      <c r="R151" s="182">
        <f t="shared" si="22"/>
        <v>0</v>
      </c>
      <c r="S151" s="182">
        <v>0</v>
      </c>
      <c r="T151" s="183">
        <f t="shared" si="2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84" t="s">
        <v>100</v>
      </c>
      <c r="AT151" s="184" t="s">
        <v>240</v>
      </c>
      <c r="AU151" s="184" t="s">
        <v>80</v>
      </c>
      <c r="AY151" s="19" t="s">
        <v>239</v>
      </c>
      <c r="BE151" s="185">
        <f t="shared" si="24"/>
        <v>0</v>
      </c>
      <c r="BF151" s="185">
        <f t="shared" si="25"/>
        <v>0</v>
      </c>
      <c r="BG151" s="185">
        <f t="shared" si="26"/>
        <v>0</v>
      </c>
      <c r="BH151" s="185">
        <f t="shared" si="27"/>
        <v>0</v>
      </c>
      <c r="BI151" s="185">
        <f t="shared" si="28"/>
        <v>0</v>
      </c>
      <c r="BJ151" s="19" t="s">
        <v>80</v>
      </c>
      <c r="BK151" s="185">
        <f t="shared" si="29"/>
        <v>0</v>
      </c>
      <c r="BL151" s="19" t="s">
        <v>100</v>
      </c>
      <c r="BM151" s="184" t="s">
        <v>6413</v>
      </c>
    </row>
    <row r="152" spans="1:65" s="2" customFormat="1" ht="16.5" customHeight="1">
      <c r="A152" s="36"/>
      <c r="B152" s="37"/>
      <c r="C152" s="173" t="s">
        <v>815</v>
      </c>
      <c r="D152" s="173" t="s">
        <v>240</v>
      </c>
      <c r="E152" s="174" t="s">
        <v>6414</v>
      </c>
      <c r="F152" s="175" t="s">
        <v>6415</v>
      </c>
      <c r="G152" s="176" t="s">
        <v>602</v>
      </c>
      <c r="H152" s="177">
        <v>1</v>
      </c>
      <c r="I152" s="178"/>
      <c r="J152" s="179">
        <f t="shared" si="20"/>
        <v>0</v>
      </c>
      <c r="K152" s="175" t="s">
        <v>21</v>
      </c>
      <c r="L152" s="41"/>
      <c r="M152" s="180" t="s">
        <v>21</v>
      </c>
      <c r="N152" s="181" t="s">
        <v>44</v>
      </c>
      <c r="O152" s="66"/>
      <c r="P152" s="182">
        <f t="shared" si="21"/>
        <v>0</v>
      </c>
      <c r="Q152" s="182">
        <v>0</v>
      </c>
      <c r="R152" s="182">
        <f t="shared" si="22"/>
        <v>0</v>
      </c>
      <c r="S152" s="182">
        <v>0</v>
      </c>
      <c r="T152" s="183">
        <f t="shared" si="2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4" t="s">
        <v>100</v>
      </c>
      <c r="AT152" s="184" t="s">
        <v>240</v>
      </c>
      <c r="AU152" s="184" t="s">
        <v>80</v>
      </c>
      <c r="AY152" s="19" t="s">
        <v>239</v>
      </c>
      <c r="BE152" s="185">
        <f t="shared" si="24"/>
        <v>0</v>
      </c>
      <c r="BF152" s="185">
        <f t="shared" si="25"/>
        <v>0</v>
      </c>
      <c r="BG152" s="185">
        <f t="shared" si="26"/>
        <v>0</v>
      </c>
      <c r="BH152" s="185">
        <f t="shared" si="27"/>
        <v>0</v>
      </c>
      <c r="BI152" s="185">
        <f t="shared" si="28"/>
        <v>0</v>
      </c>
      <c r="BJ152" s="19" t="s">
        <v>80</v>
      </c>
      <c r="BK152" s="185">
        <f t="shared" si="29"/>
        <v>0</v>
      </c>
      <c r="BL152" s="19" t="s">
        <v>100</v>
      </c>
      <c r="BM152" s="184" t="s">
        <v>6416</v>
      </c>
    </row>
    <row r="153" spans="1:65" s="2" customFormat="1" ht="16.5" customHeight="1">
      <c r="A153" s="36"/>
      <c r="B153" s="37"/>
      <c r="C153" s="173" t="s">
        <v>819</v>
      </c>
      <c r="D153" s="173" t="s">
        <v>240</v>
      </c>
      <c r="E153" s="174" t="s">
        <v>6417</v>
      </c>
      <c r="F153" s="175" t="s">
        <v>6418</v>
      </c>
      <c r="G153" s="176" t="s">
        <v>602</v>
      </c>
      <c r="H153" s="177">
        <v>62</v>
      </c>
      <c r="I153" s="178"/>
      <c r="J153" s="179">
        <f t="shared" si="20"/>
        <v>0</v>
      </c>
      <c r="K153" s="175" t="s">
        <v>21</v>
      </c>
      <c r="L153" s="41"/>
      <c r="M153" s="180" t="s">
        <v>21</v>
      </c>
      <c r="N153" s="181" t="s">
        <v>44</v>
      </c>
      <c r="O153" s="66"/>
      <c r="P153" s="182">
        <f t="shared" si="21"/>
        <v>0</v>
      </c>
      <c r="Q153" s="182">
        <v>0</v>
      </c>
      <c r="R153" s="182">
        <f t="shared" si="22"/>
        <v>0</v>
      </c>
      <c r="S153" s="182">
        <v>0</v>
      </c>
      <c r="T153" s="183">
        <f t="shared" si="2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84" t="s">
        <v>100</v>
      </c>
      <c r="AT153" s="184" t="s">
        <v>240</v>
      </c>
      <c r="AU153" s="184" t="s">
        <v>80</v>
      </c>
      <c r="AY153" s="19" t="s">
        <v>239</v>
      </c>
      <c r="BE153" s="185">
        <f t="shared" si="24"/>
        <v>0</v>
      </c>
      <c r="BF153" s="185">
        <f t="shared" si="25"/>
        <v>0</v>
      </c>
      <c r="BG153" s="185">
        <f t="shared" si="26"/>
        <v>0</v>
      </c>
      <c r="BH153" s="185">
        <f t="shared" si="27"/>
        <v>0</v>
      </c>
      <c r="BI153" s="185">
        <f t="shared" si="28"/>
        <v>0</v>
      </c>
      <c r="BJ153" s="19" t="s">
        <v>80</v>
      </c>
      <c r="BK153" s="185">
        <f t="shared" si="29"/>
        <v>0</v>
      </c>
      <c r="BL153" s="19" t="s">
        <v>100</v>
      </c>
      <c r="BM153" s="184" t="s">
        <v>6419</v>
      </c>
    </row>
    <row r="154" spans="1:65" s="2" customFormat="1" ht="16.5" customHeight="1">
      <c r="A154" s="36"/>
      <c r="B154" s="37"/>
      <c r="C154" s="173" t="s">
        <v>824</v>
      </c>
      <c r="D154" s="173" t="s">
        <v>240</v>
      </c>
      <c r="E154" s="174" t="s">
        <v>6420</v>
      </c>
      <c r="F154" s="175" t="s">
        <v>6421</v>
      </c>
      <c r="G154" s="176" t="s">
        <v>602</v>
      </c>
      <c r="H154" s="177">
        <v>3</v>
      </c>
      <c r="I154" s="178"/>
      <c r="J154" s="179">
        <f t="shared" si="20"/>
        <v>0</v>
      </c>
      <c r="K154" s="175" t="s">
        <v>21</v>
      </c>
      <c r="L154" s="41"/>
      <c r="M154" s="180" t="s">
        <v>21</v>
      </c>
      <c r="N154" s="181" t="s">
        <v>44</v>
      </c>
      <c r="O154" s="66"/>
      <c r="P154" s="182">
        <f t="shared" si="21"/>
        <v>0</v>
      </c>
      <c r="Q154" s="182">
        <v>0</v>
      </c>
      <c r="R154" s="182">
        <f t="shared" si="22"/>
        <v>0</v>
      </c>
      <c r="S154" s="182">
        <v>0</v>
      </c>
      <c r="T154" s="183">
        <f t="shared" si="2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84" t="s">
        <v>100</v>
      </c>
      <c r="AT154" s="184" t="s">
        <v>240</v>
      </c>
      <c r="AU154" s="184" t="s">
        <v>80</v>
      </c>
      <c r="AY154" s="19" t="s">
        <v>239</v>
      </c>
      <c r="BE154" s="185">
        <f t="shared" si="24"/>
        <v>0</v>
      </c>
      <c r="BF154" s="185">
        <f t="shared" si="25"/>
        <v>0</v>
      </c>
      <c r="BG154" s="185">
        <f t="shared" si="26"/>
        <v>0</v>
      </c>
      <c r="BH154" s="185">
        <f t="shared" si="27"/>
        <v>0</v>
      </c>
      <c r="BI154" s="185">
        <f t="shared" si="28"/>
        <v>0</v>
      </c>
      <c r="BJ154" s="19" t="s">
        <v>80</v>
      </c>
      <c r="BK154" s="185">
        <f t="shared" si="29"/>
        <v>0</v>
      </c>
      <c r="BL154" s="19" t="s">
        <v>100</v>
      </c>
      <c r="BM154" s="184" t="s">
        <v>6422</v>
      </c>
    </row>
    <row r="155" spans="1:65" s="2" customFormat="1" ht="16.5" customHeight="1">
      <c r="A155" s="36"/>
      <c r="B155" s="37"/>
      <c r="C155" s="173" t="s">
        <v>828</v>
      </c>
      <c r="D155" s="173" t="s">
        <v>240</v>
      </c>
      <c r="E155" s="174" t="s">
        <v>6423</v>
      </c>
      <c r="F155" s="175" t="s">
        <v>6424</v>
      </c>
      <c r="G155" s="176" t="s">
        <v>602</v>
      </c>
      <c r="H155" s="177">
        <v>12</v>
      </c>
      <c r="I155" s="178"/>
      <c r="J155" s="179">
        <f t="shared" si="20"/>
        <v>0</v>
      </c>
      <c r="K155" s="175" t="s">
        <v>21</v>
      </c>
      <c r="L155" s="41"/>
      <c r="M155" s="180" t="s">
        <v>21</v>
      </c>
      <c r="N155" s="181" t="s">
        <v>44</v>
      </c>
      <c r="O155" s="66"/>
      <c r="P155" s="182">
        <f t="shared" si="21"/>
        <v>0</v>
      </c>
      <c r="Q155" s="182">
        <v>0</v>
      </c>
      <c r="R155" s="182">
        <f t="shared" si="22"/>
        <v>0</v>
      </c>
      <c r="S155" s="182">
        <v>0</v>
      </c>
      <c r="T155" s="183">
        <f t="shared" si="2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4" t="s">
        <v>100</v>
      </c>
      <c r="AT155" s="184" t="s">
        <v>240</v>
      </c>
      <c r="AU155" s="184" t="s">
        <v>80</v>
      </c>
      <c r="AY155" s="19" t="s">
        <v>239</v>
      </c>
      <c r="BE155" s="185">
        <f t="shared" si="24"/>
        <v>0</v>
      </c>
      <c r="BF155" s="185">
        <f t="shared" si="25"/>
        <v>0</v>
      </c>
      <c r="BG155" s="185">
        <f t="shared" si="26"/>
        <v>0</v>
      </c>
      <c r="BH155" s="185">
        <f t="shared" si="27"/>
        <v>0</v>
      </c>
      <c r="BI155" s="185">
        <f t="shared" si="28"/>
        <v>0</v>
      </c>
      <c r="BJ155" s="19" t="s">
        <v>80</v>
      </c>
      <c r="BK155" s="185">
        <f t="shared" si="29"/>
        <v>0</v>
      </c>
      <c r="BL155" s="19" t="s">
        <v>100</v>
      </c>
      <c r="BM155" s="184" t="s">
        <v>6425</v>
      </c>
    </row>
    <row r="156" spans="1:65" s="2" customFormat="1" ht="16.5" customHeight="1">
      <c r="A156" s="36"/>
      <c r="B156" s="37"/>
      <c r="C156" s="173" t="s">
        <v>832</v>
      </c>
      <c r="D156" s="173" t="s">
        <v>240</v>
      </c>
      <c r="E156" s="174" t="s">
        <v>6426</v>
      </c>
      <c r="F156" s="175" t="s">
        <v>6427</v>
      </c>
      <c r="G156" s="176" t="s">
        <v>602</v>
      </c>
      <c r="H156" s="177">
        <v>110</v>
      </c>
      <c r="I156" s="178"/>
      <c r="J156" s="179">
        <f t="shared" si="20"/>
        <v>0</v>
      </c>
      <c r="K156" s="175" t="s">
        <v>21</v>
      </c>
      <c r="L156" s="41"/>
      <c r="M156" s="180" t="s">
        <v>21</v>
      </c>
      <c r="N156" s="181" t="s">
        <v>44</v>
      </c>
      <c r="O156" s="66"/>
      <c r="P156" s="182">
        <f t="shared" si="21"/>
        <v>0</v>
      </c>
      <c r="Q156" s="182">
        <v>0</v>
      </c>
      <c r="R156" s="182">
        <f t="shared" si="22"/>
        <v>0</v>
      </c>
      <c r="S156" s="182">
        <v>0</v>
      </c>
      <c r="T156" s="183">
        <f t="shared" si="2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84" t="s">
        <v>100</v>
      </c>
      <c r="AT156" s="184" t="s">
        <v>240</v>
      </c>
      <c r="AU156" s="184" t="s">
        <v>80</v>
      </c>
      <c r="AY156" s="19" t="s">
        <v>239</v>
      </c>
      <c r="BE156" s="185">
        <f t="shared" si="24"/>
        <v>0</v>
      </c>
      <c r="BF156" s="185">
        <f t="shared" si="25"/>
        <v>0</v>
      </c>
      <c r="BG156" s="185">
        <f t="shared" si="26"/>
        <v>0</v>
      </c>
      <c r="BH156" s="185">
        <f t="shared" si="27"/>
        <v>0</v>
      </c>
      <c r="BI156" s="185">
        <f t="shared" si="28"/>
        <v>0</v>
      </c>
      <c r="BJ156" s="19" t="s">
        <v>80</v>
      </c>
      <c r="BK156" s="185">
        <f t="shared" si="29"/>
        <v>0</v>
      </c>
      <c r="BL156" s="19" t="s">
        <v>100</v>
      </c>
      <c r="BM156" s="184" t="s">
        <v>6428</v>
      </c>
    </row>
    <row r="157" spans="1:65" s="2" customFormat="1" ht="16.5" customHeight="1">
      <c r="A157" s="36"/>
      <c r="B157" s="37"/>
      <c r="C157" s="173" t="s">
        <v>837</v>
      </c>
      <c r="D157" s="173" t="s">
        <v>240</v>
      </c>
      <c r="E157" s="174" t="s">
        <v>6429</v>
      </c>
      <c r="F157" s="175" t="s">
        <v>6430</v>
      </c>
      <c r="G157" s="176" t="s">
        <v>602</v>
      </c>
      <c r="H157" s="177">
        <v>10</v>
      </c>
      <c r="I157" s="178"/>
      <c r="J157" s="179">
        <f t="shared" si="20"/>
        <v>0</v>
      </c>
      <c r="K157" s="175" t="s">
        <v>21</v>
      </c>
      <c r="L157" s="41"/>
      <c r="M157" s="180" t="s">
        <v>21</v>
      </c>
      <c r="N157" s="181" t="s">
        <v>44</v>
      </c>
      <c r="O157" s="66"/>
      <c r="P157" s="182">
        <f t="shared" si="21"/>
        <v>0</v>
      </c>
      <c r="Q157" s="182">
        <v>0</v>
      </c>
      <c r="R157" s="182">
        <f t="shared" si="22"/>
        <v>0</v>
      </c>
      <c r="S157" s="182">
        <v>0</v>
      </c>
      <c r="T157" s="183">
        <f t="shared" si="2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4" t="s">
        <v>100</v>
      </c>
      <c r="AT157" s="184" t="s">
        <v>240</v>
      </c>
      <c r="AU157" s="184" t="s">
        <v>80</v>
      </c>
      <c r="AY157" s="19" t="s">
        <v>239</v>
      </c>
      <c r="BE157" s="185">
        <f t="shared" si="24"/>
        <v>0</v>
      </c>
      <c r="BF157" s="185">
        <f t="shared" si="25"/>
        <v>0</v>
      </c>
      <c r="BG157" s="185">
        <f t="shared" si="26"/>
        <v>0</v>
      </c>
      <c r="BH157" s="185">
        <f t="shared" si="27"/>
        <v>0</v>
      </c>
      <c r="BI157" s="185">
        <f t="shared" si="28"/>
        <v>0</v>
      </c>
      <c r="BJ157" s="19" t="s">
        <v>80</v>
      </c>
      <c r="BK157" s="185">
        <f t="shared" si="29"/>
        <v>0</v>
      </c>
      <c r="BL157" s="19" t="s">
        <v>100</v>
      </c>
      <c r="BM157" s="184" t="s">
        <v>6431</v>
      </c>
    </row>
    <row r="158" spans="1:65" s="2" customFormat="1" ht="16.5" customHeight="1">
      <c r="A158" s="36"/>
      <c r="B158" s="37"/>
      <c r="C158" s="173" t="s">
        <v>842</v>
      </c>
      <c r="D158" s="173" t="s">
        <v>240</v>
      </c>
      <c r="E158" s="174" t="s">
        <v>6432</v>
      </c>
      <c r="F158" s="175" t="s">
        <v>6433</v>
      </c>
      <c r="G158" s="176" t="s">
        <v>692</v>
      </c>
      <c r="H158" s="177">
        <v>1</v>
      </c>
      <c r="I158" s="178"/>
      <c r="J158" s="179">
        <f t="shared" si="20"/>
        <v>0</v>
      </c>
      <c r="K158" s="175" t="s">
        <v>21</v>
      </c>
      <c r="L158" s="41"/>
      <c r="M158" s="180" t="s">
        <v>21</v>
      </c>
      <c r="N158" s="181" t="s">
        <v>44</v>
      </c>
      <c r="O158" s="66"/>
      <c r="P158" s="182">
        <f t="shared" si="21"/>
        <v>0</v>
      </c>
      <c r="Q158" s="182">
        <v>0</v>
      </c>
      <c r="R158" s="182">
        <f t="shared" si="22"/>
        <v>0</v>
      </c>
      <c r="S158" s="182">
        <v>0</v>
      </c>
      <c r="T158" s="183">
        <f t="shared" si="2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84" t="s">
        <v>100</v>
      </c>
      <c r="AT158" s="184" t="s">
        <v>240</v>
      </c>
      <c r="AU158" s="184" t="s">
        <v>80</v>
      </c>
      <c r="AY158" s="19" t="s">
        <v>239</v>
      </c>
      <c r="BE158" s="185">
        <f t="shared" si="24"/>
        <v>0</v>
      </c>
      <c r="BF158" s="185">
        <f t="shared" si="25"/>
        <v>0</v>
      </c>
      <c r="BG158" s="185">
        <f t="shared" si="26"/>
        <v>0</v>
      </c>
      <c r="BH158" s="185">
        <f t="shared" si="27"/>
        <v>0</v>
      </c>
      <c r="BI158" s="185">
        <f t="shared" si="28"/>
        <v>0</v>
      </c>
      <c r="BJ158" s="19" t="s">
        <v>80</v>
      </c>
      <c r="BK158" s="185">
        <f t="shared" si="29"/>
        <v>0</v>
      </c>
      <c r="BL158" s="19" t="s">
        <v>100</v>
      </c>
      <c r="BM158" s="184" t="s">
        <v>6434</v>
      </c>
    </row>
    <row r="159" spans="1:65" s="2" customFormat="1" ht="16.5" customHeight="1">
      <c r="A159" s="36"/>
      <c r="B159" s="37"/>
      <c r="C159" s="173" t="s">
        <v>849</v>
      </c>
      <c r="D159" s="173" t="s">
        <v>240</v>
      </c>
      <c r="E159" s="174" t="s">
        <v>6435</v>
      </c>
      <c r="F159" s="175" t="s">
        <v>6436</v>
      </c>
      <c r="G159" s="176" t="s">
        <v>692</v>
      </c>
      <c r="H159" s="177">
        <v>1</v>
      </c>
      <c r="I159" s="178"/>
      <c r="J159" s="179">
        <f t="shared" si="20"/>
        <v>0</v>
      </c>
      <c r="K159" s="175" t="s">
        <v>21</v>
      </c>
      <c r="L159" s="41"/>
      <c r="M159" s="180" t="s">
        <v>21</v>
      </c>
      <c r="N159" s="181" t="s">
        <v>44</v>
      </c>
      <c r="O159" s="66"/>
      <c r="P159" s="182">
        <f t="shared" si="21"/>
        <v>0</v>
      </c>
      <c r="Q159" s="182">
        <v>0</v>
      </c>
      <c r="R159" s="182">
        <f t="shared" si="22"/>
        <v>0</v>
      </c>
      <c r="S159" s="182">
        <v>0</v>
      </c>
      <c r="T159" s="183">
        <f t="shared" si="2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84" t="s">
        <v>100</v>
      </c>
      <c r="AT159" s="184" t="s">
        <v>240</v>
      </c>
      <c r="AU159" s="184" t="s">
        <v>80</v>
      </c>
      <c r="AY159" s="19" t="s">
        <v>239</v>
      </c>
      <c r="BE159" s="185">
        <f t="shared" si="24"/>
        <v>0</v>
      </c>
      <c r="BF159" s="185">
        <f t="shared" si="25"/>
        <v>0</v>
      </c>
      <c r="BG159" s="185">
        <f t="shared" si="26"/>
        <v>0</v>
      </c>
      <c r="BH159" s="185">
        <f t="shared" si="27"/>
        <v>0</v>
      </c>
      <c r="BI159" s="185">
        <f t="shared" si="28"/>
        <v>0</v>
      </c>
      <c r="BJ159" s="19" t="s">
        <v>80</v>
      </c>
      <c r="BK159" s="185">
        <f t="shared" si="29"/>
        <v>0</v>
      </c>
      <c r="BL159" s="19" t="s">
        <v>100</v>
      </c>
      <c r="BM159" s="184" t="s">
        <v>6437</v>
      </c>
    </row>
    <row r="160" spans="1:65" s="2" customFormat="1" ht="16.5" customHeight="1">
      <c r="A160" s="36"/>
      <c r="B160" s="37"/>
      <c r="C160" s="173" t="s">
        <v>867</v>
      </c>
      <c r="D160" s="173" t="s">
        <v>240</v>
      </c>
      <c r="E160" s="174" t="s">
        <v>6438</v>
      </c>
      <c r="F160" s="175" t="s">
        <v>6439</v>
      </c>
      <c r="G160" s="176" t="s">
        <v>692</v>
      </c>
      <c r="H160" s="177">
        <v>6</v>
      </c>
      <c r="I160" s="178"/>
      <c r="J160" s="179">
        <f t="shared" si="20"/>
        <v>0</v>
      </c>
      <c r="K160" s="175" t="s">
        <v>21</v>
      </c>
      <c r="L160" s="41"/>
      <c r="M160" s="180" t="s">
        <v>21</v>
      </c>
      <c r="N160" s="181" t="s">
        <v>44</v>
      </c>
      <c r="O160" s="66"/>
      <c r="P160" s="182">
        <f t="shared" si="21"/>
        <v>0</v>
      </c>
      <c r="Q160" s="182">
        <v>0</v>
      </c>
      <c r="R160" s="182">
        <f t="shared" si="22"/>
        <v>0</v>
      </c>
      <c r="S160" s="182">
        <v>0</v>
      </c>
      <c r="T160" s="183">
        <f t="shared" si="2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84" t="s">
        <v>100</v>
      </c>
      <c r="AT160" s="184" t="s">
        <v>240</v>
      </c>
      <c r="AU160" s="184" t="s">
        <v>80</v>
      </c>
      <c r="AY160" s="19" t="s">
        <v>239</v>
      </c>
      <c r="BE160" s="185">
        <f t="shared" si="24"/>
        <v>0</v>
      </c>
      <c r="BF160" s="185">
        <f t="shared" si="25"/>
        <v>0</v>
      </c>
      <c r="BG160" s="185">
        <f t="shared" si="26"/>
        <v>0</v>
      </c>
      <c r="BH160" s="185">
        <f t="shared" si="27"/>
        <v>0</v>
      </c>
      <c r="BI160" s="185">
        <f t="shared" si="28"/>
        <v>0</v>
      </c>
      <c r="BJ160" s="19" t="s">
        <v>80</v>
      </c>
      <c r="BK160" s="185">
        <f t="shared" si="29"/>
        <v>0</v>
      </c>
      <c r="BL160" s="19" t="s">
        <v>100</v>
      </c>
      <c r="BM160" s="184" t="s">
        <v>6440</v>
      </c>
    </row>
    <row r="161" spans="1:65" s="2" customFormat="1" ht="16.5" customHeight="1">
      <c r="A161" s="36"/>
      <c r="B161" s="37"/>
      <c r="C161" s="173" t="s">
        <v>875</v>
      </c>
      <c r="D161" s="173" t="s">
        <v>240</v>
      </c>
      <c r="E161" s="174" t="s">
        <v>6441</v>
      </c>
      <c r="F161" s="175" t="s">
        <v>6442</v>
      </c>
      <c r="G161" s="176" t="s">
        <v>692</v>
      </c>
      <c r="H161" s="177">
        <v>3</v>
      </c>
      <c r="I161" s="178"/>
      <c r="J161" s="179">
        <f t="shared" si="20"/>
        <v>0</v>
      </c>
      <c r="K161" s="175" t="s">
        <v>21</v>
      </c>
      <c r="L161" s="41"/>
      <c r="M161" s="180" t="s">
        <v>21</v>
      </c>
      <c r="N161" s="181" t="s">
        <v>44</v>
      </c>
      <c r="O161" s="66"/>
      <c r="P161" s="182">
        <f t="shared" si="21"/>
        <v>0</v>
      </c>
      <c r="Q161" s="182">
        <v>0</v>
      </c>
      <c r="R161" s="182">
        <f t="shared" si="22"/>
        <v>0</v>
      </c>
      <c r="S161" s="182">
        <v>0</v>
      </c>
      <c r="T161" s="183">
        <f t="shared" si="2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84" t="s">
        <v>100</v>
      </c>
      <c r="AT161" s="184" t="s">
        <v>240</v>
      </c>
      <c r="AU161" s="184" t="s">
        <v>80</v>
      </c>
      <c r="AY161" s="19" t="s">
        <v>239</v>
      </c>
      <c r="BE161" s="185">
        <f t="shared" si="24"/>
        <v>0</v>
      </c>
      <c r="BF161" s="185">
        <f t="shared" si="25"/>
        <v>0</v>
      </c>
      <c r="BG161" s="185">
        <f t="shared" si="26"/>
        <v>0</v>
      </c>
      <c r="BH161" s="185">
        <f t="shared" si="27"/>
        <v>0</v>
      </c>
      <c r="BI161" s="185">
        <f t="shared" si="28"/>
        <v>0</v>
      </c>
      <c r="BJ161" s="19" t="s">
        <v>80</v>
      </c>
      <c r="BK161" s="185">
        <f t="shared" si="29"/>
        <v>0</v>
      </c>
      <c r="BL161" s="19" t="s">
        <v>100</v>
      </c>
      <c r="BM161" s="184" t="s">
        <v>6443</v>
      </c>
    </row>
    <row r="162" spans="1:65" s="2" customFormat="1" ht="16.5" customHeight="1">
      <c r="A162" s="36"/>
      <c r="B162" s="37"/>
      <c r="C162" s="173" t="s">
        <v>879</v>
      </c>
      <c r="D162" s="173" t="s">
        <v>240</v>
      </c>
      <c r="E162" s="174" t="s">
        <v>6444</v>
      </c>
      <c r="F162" s="175" t="s">
        <v>6445</v>
      </c>
      <c r="G162" s="176" t="s">
        <v>692</v>
      </c>
      <c r="H162" s="177">
        <v>1</v>
      </c>
      <c r="I162" s="178"/>
      <c r="J162" s="179">
        <f t="shared" si="20"/>
        <v>0</v>
      </c>
      <c r="K162" s="175" t="s">
        <v>21</v>
      </c>
      <c r="L162" s="41"/>
      <c r="M162" s="180" t="s">
        <v>21</v>
      </c>
      <c r="N162" s="181" t="s">
        <v>44</v>
      </c>
      <c r="O162" s="66"/>
      <c r="P162" s="182">
        <f t="shared" si="21"/>
        <v>0</v>
      </c>
      <c r="Q162" s="182">
        <v>0</v>
      </c>
      <c r="R162" s="182">
        <f t="shared" si="22"/>
        <v>0</v>
      </c>
      <c r="S162" s="182">
        <v>0</v>
      </c>
      <c r="T162" s="183">
        <f t="shared" si="2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84" t="s">
        <v>100</v>
      </c>
      <c r="AT162" s="184" t="s">
        <v>240</v>
      </c>
      <c r="AU162" s="184" t="s">
        <v>80</v>
      </c>
      <c r="AY162" s="19" t="s">
        <v>239</v>
      </c>
      <c r="BE162" s="185">
        <f t="shared" si="24"/>
        <v>0</v>
      </c>
      <c r="BF162" s="185">
        <f t="shared" si="25"/>
        <v>0</v>
      </c>
      <c r="BG162" s="185">
        <f t="shared" si="26"/>
        <v>0</v>
      </c>
      <c r="BH162" s="185">
        <f t="shared" si="27"/>
        <v>0</v>
      </c>
      <c r="BI162" s="185">
        <f t="shared" si="28"/>
        <v>0</v>
      </c>
      <c r="BJ162" s="19" t="s">
        <v>80</v>
      </c>
      <c r="BK162" s="185">
        <f t="shared" si="29"/>
        <v>0</v>
      </c>
      <c r="BL162" s="19" t="s">
        <v>100</v>
      </c>
      <c r="BM162" s="184" t="s">
        <v>6446</v>
      </c>
    </row>
    <row r="163" spans="1:65" s="2" customFormat="1" ht="16.5" customHeight="1">
      <c r="A163" s="36"/>
      <c r="B163" s="37"/>
      <c r="C163" s="173" t="s">
        <v>883</v>
      </c>
      <c r="D163" s="173" t="s">
        <v>240</v>
      </c>
      <c r="E163" s="174" t="s">
        <v>6447</v>
      </c>
      <c r="F163" s="175" t="s">
        <v>6448</v>
      </c>
      <c r="G163" s="176" t="s">
        <v>692</v>
      </c>
      <c r="H163" s="177">
        <v>1</v>
      </c>
      <c r="I163" s="178"/>
      <c r="J163" s="179">
        <f t="shared" si="20"/>
        <v>0</v>
      </c>
      <c r="K163" s="175" t="s">
        <v>21</v>
      </c>
      <c r="L163" s="41"/>
      <c r="M163" s="180" t="s">
        <v>21</v>
      </c>
      <c r="N163" s="181" t="s">
        <v>44</v>
      </c>
      <c r="O163" s="66"/>
      <c r="P163" s="182">
        <f t="shared" si="21"/>
        <v>0</v>
      </c>
      <c r="Q163" s="182">
        <v>0</v>
      </c>
      <c r="R163" s="182">
        <f t="shared" si="22"/>
        <v>0</v>
      </c>
      <c r="S163" s="182">
        <v>0</v>
      </c>
      <c r="T163" s="183">
        <f t="shared" si="2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84" t="s">
        <v>100</v>
      </c>
      <c r="AT163" s="184" t="s">
        <v>240</v>
      </c>
      <c r="AU163" s="184" t="s">
        <v>80</v>
      </c>
      <c r="AY163" s="19" t="s">
        <v>239</v>
      </c>
      <c r="BE163" s="185">
        <f t="shared" si="24"/>
        <v>0</v>
      </c>
      <c r="BF163" s="185">
        <f t="shared" si="25"/>
        <v>0</v>
      </c>
      <c r="BG163" s="185">
        <f t="shared" si="26"/>
        <v>0</v>
      </c>
      <c r="BH163" s="185">
        <f t="shared" si="27"/>
        <v>0</v>
      </c>
      <c r="BI163" s="185">
        <f t="shared" si="28"/>
        <v>0</v>
      </c>
      <c r="BJ163" s="19" t="s">
        <v>80</v>
      </c>
      <c r="BK163" s="185">
        <f t="shared" si="29"/>
        <v>0</v>
      </c>
      <c r="BL163" s="19" t="s">
        <v>100</v>
      </c>
      <c r="BM163" s="184" t="s">
        <v>6449</v>
      </c>
    </row>
    <row r="164" spans="1:65" s="2" customFormat="1" ht="16.5" customHeight="1">
      <c r="A164" s="36"/>
      <c r="B164" s="37"/>
      <c r="C164" s="173" t="s">
        <v>887</v>
      </c>
      <c r="D164" s="173" t="s">
        <v>240</v>
      </c>
      <c r="E164" s="174" t="s">
        <v>6450</v>
      </c>
      <c r="F164" s="175" t="s">
        <v>6451</v>
      </c>
      <c r="G164" s="176" t="s">
        <v>692</v>
      </c>
      <c r="H164" s="177">
        <v>2</v>
      </c>
      <c r="I164" s="178"/>
      <c r="J164" s="179">
        <f t="shared" si="20"/>
        <v>0</v>
      </c>
      <c r="K164" s="175" t="s">
        <v>21</v>
      </c>
      <c r="L164" s="41"/>
      <c r="M164" s="180" t="s">
        <v>21</v>
      </c>
      <c r="N164" s="181" t="s">
        <v>44</v>
      </c>
      <c r="O164" s="66"/>
      <c r="P164" s="182">
        <f t="shared" si="21"/>
        <v>0</v>
      </c>
      <c r="Q164" s="182">
        <v>0</v>
      </c>
      <c r="R164" s="182">
        <f t="shared" si="22"/>
        <v>0</v>
      </c>
      <c r="S164" s="182">
        <v>0</v>
      </c>
      <c r="T164" s="183">
        <f t="shared" si="2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84" t="s">
        <v>100</v>
      </c>
      <c r="AT164" s="184" t="s">
        <v>240</v>
      </c>
      <c r="AU164" s="184" t="s">
        <v>80</v>
      </c>
      <c r="AY164" s="19" t="s">
        <v>239</v>
      </c>
      <c r="BE164" s="185">
        <f t="shared" si="24"/>
        <v>0</v>
      </c>
      <c r="BF164" s="185">
        <f t="shared" si="25"/>
        <v>0</v>
      </c>
      <c r="BG164" s="185">
        <f t="shared" si="26"/>
        <v>0</v>
      </c>
      <c r="BH164" s="185">
        <f t="shared" si="27"/>
        <v>0</v>
      </c>
      <c r="BI164" s="185">
        <f t="shared" si="28"/>
        <v>0</v>
      </c>
      <c r="BJ164" s="19" t="s">
        <v>80</v>
      </c>
      <c r="BK164" s="185">
        <f t="shared" si="29"/>
        <v>0</v>
      </c>
      <c r="BL164" s="19" t="s">
        <v>100</v>
      </c>
      <c r="BM164" s="184" t="s">
        <v>6452</v>
      </c>
    </row>
    <row r="165" spans="1:65" s="2" customFormat="1" ht="16.5" customHeight="1">
      <c r="A165" s="36"/>
      <c r="B165" s="37"/>
      <c r="C165" s="173" t="s">
        <v>893</v>
      </c>
      <c r="D165" s="173" t="s">
        <v>240</v>
      </c>
      <c r="E165" s="174" t="s">
        <v>6453</v>
      </c>
      <c r="F165" s="175" t="s">
        <v>6454</v>
      </c>
      <c r="G165" s="176" t="s">
        <v>692</v>
      </c>
      <c r="H165" s="177">
        <v>22</v>
      </c>
      <c r="I165" s="178"/>
      <c r="J165" s="179">
        <f t="shared" si="20"/>
        <v>0</v>
      </c>
      <c r="K165" s="175" t="s">
        <v>21</v>
      </c>
      <c r="L165" s="41"/>
      <c r="M165" s="180" t="s">
        <v>21</v>
      </c>
      <c r="N165" s="181" t="s">
        <v>44</v>
      </c>
      <c r="O165" s="66"/>
      <c r="P165" s="182">
        <f t="shared" si="21"/>
        <v>0</v>
      </c>
      <c r="Q165" s="182">
        <v>0</v>
      </c>
      <c r="R165" s="182">
        <f t="shared" si="22"/>
        <v>0</v>
      </c>
      <c r="S165" s="182">
        <v>0</v>
      </c>
      <c r="T165" s="183">
        <f t="shared" si="2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84" t="s">
        <v>100</v>
      </c>
      <c r="AT165" s="184" t="s">
        <v>240</v>
      </c>
      <c r="AU165" s="184" t="s">
        <v>80</v>
      </c>
      <c r="AY165" s="19" t="s">
        <v>239</v>
      </c>
      <c r="BE165" s="185">
        <f t="shared" si="24"/>
        <v>0</v>
      </c>
      <c r="BF165" s="185">
        <f t="shared" si="25"/>
        <v>0</v>
      </c>
      <c r="BG165" s="185">
        <f t="shared" si="26"/>
        <v>0</v>
      </c>
      <c r="BH165" s="185">
        <f t="shared" si="27"/>
        <v>0</v>
      </c>
      <c r="BI165" s="185">
        <f t="shared" si="28"/>
        <v>0</v>
      </c>
      <c r="BJ165" s="19" t="s">
        <v>80</v>
      </c>
      <c r="BK165" s="185">
        <f t="shared" si="29"/>
        <v>0</v>
      </c>
      <c r="BL165" s="19" t="s">
        <v>100</v>
      </c>
      <c r="BM165" s="184" t="s">
        <v>6455</v>
      </c>
    </row>
    <row r="166" spans="1:65" s="2" customFormat="1" ht="16.5" customHeight="1">
      <c r="A166" s="36"/>
      <c r="B166" s="37"/>
      <c r="C166" s="173" t="s">
        <v>899</v>
      </c>
      <c r="D166" s="173" t="s">
        <v>240</v>
      </c>
      <c r="E166" s="174" t="s">
        <v>6456</v>
      </c>
      <c r="F166" s="175" t="s">
        <v>6457</v>
      </c>
      <c r="G166" s="176" t="s">
        <v>692</v>
      </c>
      <c r="H166" s="177">
        <v>18</v>
      </c>
      <c r="I166" s="178"/>
      <c r="J166" s="179">
        <f t="shared" si="20"/>
        <v>0</v>
      </c>
      <c r="K166" s="175" t="s">
        <v>21</v>
      </c>
      <c r="L166" s="41"/>
      <c r="M166" s="180" t="s">
        <v>21</v>
      </c>
      <c r="N166" s="181" t="s">
        <v>44</v>
      </c>
      <c r="O166" s="66"/>
      <c r="P166" s="182">
        <f t="shared" si="21"/>
        <v>0</v>
      </c>
      <c r="Q166" s="182">
        <v>0</v>
      </c>
      <c r="R166" s="182">
        <f t="shared" si="22"/>
        <v>0</v>
      </c>
      <c r="S166" s="182">
        <v>0</v>
      </c>
      <c r="T166" s="183">
        <f t="shared" si="2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84" t="s">
        <v>100</v>
      </c>
      <c r="AT166" s="184" t="s">
        <v>240</v>
      </c>
      <c r="AU166" s="184" t="s">
        <v>80</v>
      </c>
      <c r="AY166" s="19" t="s">
        <v>239</v>
      </c>
      <c r="BE166" s="185">
        <f t="shared" si="24"/>
        <v>0</v>
      </c>
      <c r="BF166" s="185">
        <f t="shared" si="25"/>
        <v>0</v>
      </c>
      <c r="BG166" s="185">
        <f t="shared" si="26"/>
        <v>0</v>
      </c>
      <c r="BH166" s="185">
        <f t="shared" si="27"/>
        <v>0</v>
      </c>
      <c r="BI166" s="185">
        <f t="shared" si="28"/>
        <v>0</v>
      </c>
      <c r="BJ166" s="19" t="s">
        <v>80</v>
      </c>
      <c r="BK166" s="185">
        <f t="shared" si="29"/>
        <v>0</v>
      </c>
      <c r="BL166" s="19" t="s">
        <v>100</v>
      </c>
      <c r="BM166" s="184" t="s">
        <v>6458</v>
      </c>
    </row>
    <row r="167" spans="1:65" s="2" customFormat="1" ht="16.5" customHeight="1">
      <c r="A167" s="36"/>
      <c r="B167" s="37"/>
      <c r="C167" s="173" t="s">
        <v>905</v>
      </c>
      <c r="D167" s="173" t="s">
        <v>240</v>
      </c>
      <c r="E167" s="174" t="s">
        <v>6459</v>
      </c>
      <c r="F167" s="175" t="s">
        <v>6460</v>
      </c>
      <c r="G167" s="176" t="s">
        <v>692</v>
      </c>
      <c r="H167" s="177">
        <v>2</v>
      </c>
      <c r="I167" s="178"/>
      <c r="J167" s="179">
        <f t="shared" si="20"/>
        <v>0</v>
      </c>
      <c r="K167" s="175" t="s">
        <v>21</v>
      </c>
      <c r="L167" s="41"/>
      <c r="M167" s="180" t="s">
        <v>21</v>
      </c>
      <c r="N167" s="181" t="s">
        <v>44</v>
      </c>
      <c r="O167" s="66"/>
      <c r="P167" s="182">
        <f t="shared" si="21"/>
        <v>0</v>
      </c>
      <c r="Q167" s="182">
        <v>0</v>
      </c>
      <c r="R167" s="182">
        <f t="shared" si="22"/>
        <v>0</v>
      </c>
      <c r="S167" s="182">
        <v>0</v>
      </c>
      <c r="T167" s="183">
        <f t="shared" si="2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84" t="s">
        <v>100</v>
      </c>
      <c r="AT167" s="184" t="s">
        <v>240</v>
      </c>
      <c r="AU167" s="184" t="s">
        <v>80</v>
      </c>
      <c r="AY167" s="19" t="s">
        <v>239</v>
      </c>
      <c r="BE167" s="185">
        <f t="shared" si="24"/>
        <v>0</v>
      </c>
      <c r="BF167" s="185">
        <f t="shared" si="25"/>
        <v>0</v>
      </c>
      <c r="BG167" s="185">
        <f t="shared" si="26"/>
        <v>0</v>
      </c>
      <c r="BH167" s="185">
        <f t="shared" si="27"/>
        <v>0</v>
      </c>
      <c r="BI167" s="185">
        <f t="shared" si="28"/>
        <v>0</v>
      </c>
      <c r="BJ167" s="19" t="s">
        <v>80</v>
      </c>
      <c r="BK167" s="185">
        <f t="shared" si="29"/>
        <v>0</v>
      </c>
      <c r="BL167" s="19" t="s">
        <v>100</v>
      </c>
      <c r="BM167" s="184" t="s">
        <v>6461</v>
      </c>
    </row>
    <row r="168" spans="1:65" s="2" customFormat="1" ht="16.5" customHeight="1">
      <c r="A168" s="36"/>
      <c r="B168" s="37"/>
      <c r="C168" s="173" t="s">
        <v>910</v>
      </c>
      <c r="D168" s="173" t="s">
        <v>240</v>
      </c>
      <c r="E168" s="174" t="s">
        <v>6462</v>
      </c>
      <c r="F168" s="175" t="s">
        <v>6463</v>
      </c>
      <c r="G168" s="176" t="s">
        <v>692</v>
      </c>
      <c r="H168" s="177">
        <v>2</v>
      </c>
      <c r="I168" s="178"/>
      <c r="J168" s="179">
        <f t="shared" si="20"/>
        <v>0</v>
      </c>
      <c r="K168" s="175" t="s">
        <v>21</v>
      </c>
      <c r="L168" s="41"/>
      <c r="M168" s="180" t="s">
        <v>21</v>
      </c>
      <c r="N168" s="181" t="s">
        <v>44</v>
      </c>
      <c r="O168" s="66"/>
      <c r="P168" s="182">
        <f t="shared" si="21"/>
        <v>0</v>
      </c>
      <c r="Q168" s="182">
        <v>0</v>
      </c>
      <c r="R168" s="182">
        <f t="shared" si="22"/>
        <v>0</v>
      </c>
      <c r="S168" s="182">
        <v>0</v>
      </c>
      <c r="T168" s="183">
        <f t="shared" si="2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84" t="s">
        <v>100</v>
      </c>
      <c r="AT168" s="184" t="s">
        <v>240</v>
      </c>
      <c r="AU168" s="184" t="s">
        <v>80</v>
      </c>
      <c r="AY168" s="19" t="s">
        <v>239</v>
      </c>
      <c r="BE168" s="185">
        <f t="shared" si="24"/>
        <v>0</v>
      </c>
      <c r="BF168" s="185">
        <f t="shared" si="25"/>
        <v>0</v>
      </c>
      <c r="BG168" s="185">
        <f t="shared" si="26"/>
        <v>0</v>
      </c>
      <c r="BH168" s="185">
        <f t="shared" si="27"/>
        <v>0</v>
      </c>
      <c r="BI168" s="185">
        <f t="shared" si="28"/>
        <v>0</v>
      </c>
      <c r="BJ168" s="19" t="s">
        <v>80</v>
      </c>
      <c r="BK168" s="185">
        <f t="shared" si="29"/>
        <v>0</v>
      </c>
      <c r="BL168" s="19" t="s">
        <v>100</v>
      </c>
      <c r="BM168" s="184" t="s">
        <v>6464</v>
      </c>
    </row>
    <row r="169" spans="1:65" s="2" customFormat="1" ht="16.5" customHeight="1">
      <c r="A169" s="36"/>
      <c r="B169" s="37"/>
      <c r="C169" s="173" t="s">
        <v>917</v>
      </c>
      <c r="D169" s="173" t="s">
        <v>240</v>
      </c>
      <c r="E169" s="174" t="s">
        <v>6465</v>
      </c>
      <c r="F169" s="175" t="s">
        <v>6466</v>
      </c>
      <c r="G169" s="176" t="s">
        <v>692</v>
      </c>
      <c r="H169" s="177">
        <v>10</v>
      </c>
      <c r="I169" s="178"/>
      <c r="J169" s="179">
        <f t="shared" si="20"/>
        <v>0</v>
      </c>
      <c r="K169" s="175" t="s">
        <v>21</v>
      </c>
      <c r="L169" s="41"/>
      <c r="M169" s="180" t="s">
        <v>21</v>
      </c>
      <c r="N169" s="181" t="s">
        <v>44</v>
      </c>
      <c r="O169" s="66"/>
      <c r="P169" s="182">
        <f t="shared" si="21"/>
        <v>0</v>
      </c>
      <c r="Q169" s="182">
        <v>0</v>
      </c>
      <c r="R169" s="182">
        <f t="shared" si="22"/>
        <v>0</v>
      </c>
      <c r="S169" s="182">
        <v>0</v>
      </c>
      <c r="T169" s="183">
        <f t="shared" si="2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84" t="s">
        <v>100</v>
      </c>
      <c r="AT169" s="184" t="s">
        <v>240</v>
      </c>
      <c r="AU169" s="184" t="s">
        <v>80</v>
      </c>
      <c r="AY169" s="19" t="s">
        <v>239</v>
      </c>
      <c r="BE169" s="185">
        <f t="shared" si="24"/>
        <v>0</v>
      </c>
      <c r="BF169" s="185">
        <f t="shared" si="25"/>
        <v>0</v>
      </c>
      <c r="BG169" s="185">
        <f t="shared" si="26"/>
        <v>0</v>
      </c>
      <c r="BH169" s="185">
        <f t="shared" si="27"/>
        <v>0</v>
      </c>
      <c r="BI169" s="185">
        <f t="shared" si="28"/>
        <v>0</v>
      </c>
      <c r="BJ169" s="19" t="s">
        <v>80</v>
      </c>
      <c r="BK169" s="185">
        <f t="shared" si="29"/>
        <v>0</v>
      </c>
      <c r="BL169" s="19" t="s">
        <v>100</v>
      </c>
      <c r="BM169" s="184" t="s">
        <v>6467</v>
      </c>
    </row>
    <row r="170" spans="1:65" s="2" customFormat="1" ht="16.5" customHeight="1">
      <c r="A170" s="36"/>
      <c r="B170" s="37"/>
      <c r="C170" s="173" t="s">
        <v>1508</v>
      </c>
      <c r="D170" s="173" t="s">
        <v>240</v>
      </c>
      <c r="E170" s="174" t="s">
        <v>6468</v>
      </c>
      <c r="F170" s="175" t="s">
        <v>6469</v>
      </c>
      <c r="G170" s="176" t="s">
        <v>692</v>
      </c>
      <c r="H170" s="177">
        <v>8</v>
      </c>
      <c r="I170" s="178"/>
      <c r="J170" s="179">
        <f t="shared" si="20"/>
        <v>0</v>
      </c>
      <c r="K170" s="175" t="s">
        <v>21</v>
      </c>
      <c r="L170" s="41"/>
      <c r="M170" s="180" t="s">
        <v>21</v>
      </c>
      <c r="N170" s="181" t="s">
        <v>44</v>
      </c>
      <c r="O170" s="66"/>
      <c r="P170" s="182">
        <f t="shared" si="21"/>
        <v>0</v>
      </c>
      <c r="Q170" s="182">
        <v>0</v>
      </c>
      <c r="R170" s="182">
        <f t="shared" si="22"/>
        <v>0</v>
      </c>
      <c r="S170" s="182">
        <v>0</v>
      </c>
      <c r="T170" s="183">
        <f t="shared" si="2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84" t="s">
        <v>100</v>
      </c>
      <c r="AT170" s="184" t="s">
        <v>240</v>
      </c>
      <c r="AU170" s="184" t="s">
        <v>80</v>
      </c>
      <c r="AY170" s="19" t="s">
        <v>239</v>
      </c>
      <c r="BE170" s="185">
        <f t="shared" si="24"/>
        <v>0</v>
      </c>
      <c r="BF170" s="185">
        <f t="shared" si="25"/>
        <v>0</v>
      </c>
      <c r="BG170" s="185">
        <f t="shared" si="26"/>
        <v>0</v>
      </c>
      <c r="BH170" s="185">
        <f t="shared" si="27"/>
        <v>0</v>
      </c>
      <c r="BI170" s="185">
        <f t="shared" si="28"/>
        <v>0</v>
      </c>
      <c r="BJ170" s="19" t="s">
        <v>80</v>
      </c>
      <c r="BK170" s="185">
        <f t="shared" si="29"/>
        <v>0</v>
      </c>
      <c r="BL170" s="19" t="s">
        <v>100</v>
      </c>
      <c r="BM170" s="184" t="s">
        <v>6470</v>
      </c>
    </row>
    <row r="171" spans="1:65" s="2" customFormat="1" ht="16.5" customHeight="1">
      <c r="A171" s="36"/>
      <c r="B171" s="37"/>
      <c r="C171" s="173" t="s">
        <v>1514</v>
      </c>
      <c r="D171" s="173" t="s">
        <v>240</v>
      </c>
      <c r="E171" s="174" t="s">
        <v>6471</v>
      </c>
      <c r="F171" s="175" t="s">
        <v>6472</v>
      </c>
      <c r="G171" s="176" t="s">
        <v>692</v>
      </c>
      <c r="H171" s="177">
        <v>40</v>
      </c>
      <c r="I171" s="178"/>
      <c r="J171" s="179">
        <f t="shared" si="20"/>
        <v>0</v>
      </c>
      <c r="K171" s="175" t="s">
        <v>21</v>
      </c>
      <c r="L171" s="41"/>
      <c r="M171" s="180" t="s">
        <v>21</v>
      </c>
      <c r="N171" s="181" t="s">
        <v>44</v>
      </c>
      <c r="O171" s="66"/>
      <c r="P171" s="182">
        <f t="shared" si="21"/>
        <v>0</v>
      </c>
      <c r="Q171" s="182">
        <v>0</v>
      </c>
      <c r="R171" s="182">
        <f t="shared" si="22"/>
        <v>0</v>
      </c>
      <c r="S171" s="182">
        <v>0</v>
      </c>
      <c r="T171" s="183">
        <f t="shared" si="2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84" t="s">
        <v>100</v>
      </c>
      <c r="AT171" s="184" t="s">
        <v>240</v>
      </c>
      <c r="AU171" s="184" t="s">
        <v>80</v>
      </c>
      <c r="AY171" s="19" t="s">
        <v>239</v>
      </c>
      <c r="BE171" s="185">
        <f t="shared" si="24"/>
        <v>0</v>
      </c>
      <c r="BF171" s="185">
        <f t="shared" si="25"/>
        <v>0</v>
      </c>
      <c r="BG171" s="185">
        <f t="shared" si="26"/>
        <v>0</v>
      </c>
      <c r="BH171" s="185">
        <f t="shared" si="27"/>
        <v>0</v>
      </c>
      <c r="BI171" s="185">
        <f t="shared" si="28"/>
        <v>0</v>
      </c>
      <c r="BJ171" s="19" t="s">
        <v>80</v>
      </c>
      <c r="BK171" s="185">
        <f t="shared" si="29"/>
        <v>0</v>
      </c>
      <c r="BL171" s="19" t="s">
        <v>100</v>
      </c>
      <c r="BM171" s="184" t="s">
        <v>6473</v>
      </c>
    </row>
    <row r="172" spans="1:65" s="2" customFormat="1" ht="16.5" customHeight="1">
      <c r="A172" s="36"/>
      <c r="B172" s="37"/>
      <c r="C172" s="173" t="s">
        <v>1519</v>
      </c>
      <c r="D172" s="173" t="s">
        <v>240</v>
      </c>
      <c r="E172" s="174" t="s">
        <v>6474</v>
      </c>
      <c r="F172" s="175" t="s">
        <v>6475</v>
      </c>
      <c r="G172" s="176" t="s">
        <v>692</v>
      </c>
      <c r="H172" s="177">
        <v>32</v>
      </c>
      <c r="I172" s="178"/>
      <c r="J172" s="179">
        <f t="shared" si="20"/>
        <v>0</v>
      </c>
      <c r="K172" s="175" t="s">
        <v>21</v>
      </c>
      <c r="L172" s="41"/>
      <c r="M172" s="180" t="s">
        <v>21</v>
      </c>
      <c r="N172" s="181" t="s">
        <v>44</v>
      </c>
      <c r="O172" s="66"/>
      <c r="P172" s="182">
        <f t="shared" si="21"/>
        <v>0</v>
      </c>
      <c r="Q172" s="182">
        <v>0</v>
      </c>
      <c r="R172" s="182">
        <f t="shared" si="22"/>
        <v>0</v>
      </c>
      <c r="S172" s="182">
        <v>0</v>
      </c>
      <c r="T172" s="183">
        <f t="shared" si="2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84" t="s">
        <v>100</v>
      </c>
      <c r="AT172" s="184" t="s">
        <v>240</v>
      </c>
      <c r="AU172" s="184" t="s">
        <v>80</v>
      </c>
      <c r="AY172" s="19" t="s">
        <v>239</v>
      </c>
      <c r="BE172" s="185">
        <f t="shared" si="24"/>
        <v>0</v>
      </c>
      <c r="BF172" s="185">
        <f t="shared" si="25"/>
        <v>0</v>
      </c>
      <c r="BG172" s="185">
        <f t="shared" si="26"/>
        <v>0</v>
      </c>
      <c r="BH172" s="185">
        <f t="shared" si="27"/>
        <v>0</v>
      </c>
      <c r="BI172" s="185">
        <f t="shared" si="28"/>
        <v>0</v>
      </c>
      <c r="BJ172" s="19" t="s">
        <v>80</v>
      </c>
      <c r="BK172" s="185">
        <f t="shared" si="29"/>
        <v>0</v>
      </c>
      <c r="BL172" s="19" t="s">
        <v>100</v>
      </c>
      <c r="BM172" s="184" t="s">
        <v>6476</v>
      </c>
    </row>
    <row r="173" spans="1:65" s="2" customFormat="1" ht="16.5" customHeight="1">
      <c r="A173" s="36"/>
      <c r="B173" s="37"/>
      <c r="C173" s="173" t="s">
        <v>1523</v>
      </c>
      <c r="D173" s="173" t="s">
        <v>240</v>
      </c>
      <c r="E173" s="174" t="s">
        <v>6477</v>
      </c>
      <c r="F173" s="175" t="s">
        <v>6478</v>
      </c>
      <c r="G173" s="176" t="s">
        <v>692</v>
      </c>
      <c r="H173" s="177">
        <v>12</v>
      </c>
      <c r="I173" s="178"/>
      <c r="J173" s="179">
        <f t="shared" si="20"/>
        <v>0</v>
      </c>
      <c r="K173" s="175" t="s">
        <v>21</v>
      </c>
      <c r="L173" s="41"/>
      <c r="M173" s="180" t="s">
        <v>21</v>
      </c>
      <c r="N173" s="181" t="s">
        <v>44</v>
      </c>
      <c r="O173" s="66"/>
      <c r="P173" s="182">
        <f t="shared" si="21"/>
        <v>0</v>
      </c>
      <c r="Q173" s="182">
        <v>0</v>
      </c>
      <c r="R173" s="182">
        <f t="shared" si="22"/>
        <v>0</v>
      </c>
      <c r="S173" s="182">
        <v>0</v>
      </c>
      <c r="T173" s="183">
        <f t="shared" si="2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84" t="s">
        <v>100</v>
      </c>
      <c r="AT173" s="184" t="s">
        <v>240</v>
      </c>
      <c r="AU173" s="184" t="s">
        <v>80</v>
      </c>
      <c r="AY173" s="19" t="s">
        <v>239</v>
      </c>
      <c r="BE173" s="185">
        <f t="shared" si="24"/>
        <v>0</v>
      </c>
      <c r="BF173" s="185">
        <f t="shared" si="25"/>
        <v>0</v>
      </c>
      <c r="BG173" s="185">
        <f t="shared" si="26"/>
        <v>0</v>
      </c>
      <c r="BH173" s="185">
        <f t="shared" si="27"/>
        <v>0</v>
      </c>
      <c r="BI173" s="185">
        <f t="shared" si="28"/>
        <v>0</v>
      </c>
      <c r="BJ173" s="19" t="s">
        <v>80</v>
      </c>
      <c r="BK173" s="185">
        <f t="shared" si="29"/>
        <v>0</v>
      </c>
      <c r="BL173" s="19" t="s">
        <v>100</v>
      </c>
      <c r="BM173" s="184" t="s">
        <v>6479</v>
      </c>
    </row>
    <row r="174" spans="1:65" s="2" customFormat="1" ht="16.5" customHeight="1">
      <c r="A174" s="36"/>
      <c r="B174" s="37"/>
      <c r="C174" s="173" t="s">
        <v>1529</v>
      </c>
      <c r="D174" s="173" t="s">
        <v>240</v>
      </c>
      <c r="E174" s="174" t="s">
        <v>6480</v>
      </c>
      <c r="F174" s="175" t="s">
        <v>6481</v>
      </c>
      <c r="G174" s="176" t="s">
        <v>692</v>
      </c>
      <c r="H174" s="177">
        <v>4</v>
      </c>
      <c r="I174" s="178"/>
      <c r="J174" s="179">
        <f t="shared" si="20"/>
        <v>0</v>
      </c>
      <c r="K174" s="175" t="s">
        <v>21</v>
      </c>
      <c r="L174" s="41"/>
      <c r="M174" s="180" t="s">
        <v>21</v>
      </c>
      <c r="N174" s="181" t="s">
        <v>44</v>
      </c>
      <c r="O174" s="66"/>
      <c r="P174" s="182">
        <f t="shared" si="21"/>
        <v>0</v>
      </c>
      <c r="Q174" s="182">
        <v>0</v>
      </c>
      <c r="R174" s="182">
        <f t="shared" si="22"/>
        <v>0</v>
      </c>
      <c r="S174" s="182">
        <v>0</v>
      </c>
      <c r="T174" s="183">
        <f t="shared" si="2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4" t="s">
        <v>100</v>
      </c>
      <c r="AT174" s="184" t="s">
        <v>240</v>
      </c>
      <c r="AU174" s="184" t="s">
        <v>80</v>
      </c>
      <c r="AY174" s="19" t="s">
        <v>239</v>
      </c>
      <c r="BE174" s="185">
        <f t="shared" si="24"/>
        <v>0</v>
      </c>
      <c r="BF174" s="185">
        <f t="shared" si="25"/>
        <v>0</v>
      </c>
      <c r="BG174" s="185">
        <f t="shared" si="26"/>
        <v>0</v>
      </c>
      <c r="BH174" s="185">
        <f t="shared" si="27"/>
        <v>0</v>
      </c>
      <c r="BI174" s="185">
        <f t="shared" si="28"/>
        <v>0</v>
      </c>
      <c r="BJ174" s="19" t="s">
        <v>80</v>
      </c>
      <c r="BK174" s="185">
        <f t="shared" si="29"/>
        <v>0</v>
      </c>
      <c r="BL174" s="19" t="s">
        <v>100</v>
      </c>
      <c r="BM174" s="184" t="s">
        <v>6482</v>
      </c>
    </row>
    <row r="175" spans="1:65" s="2" customFormat="1" ht="16.5" customHeight="1">
      <c r="A175" s="36"/>
      <c r="B175" s="37"/>
      <c r="C175" s="173" t="s">
        <v>1533</v>
      </c>
      <c r="D175" s="173" t="s">
        <v>240</v>
      </c>
      <c r="E175" s="174" t="s">
        <v>6483</v>
      </c>
      <c r="F175" s="175" t="s">
        <v>6484</v>
      </c>
      <c r="G175" s="176" t="s">
        <v>692</v>
      </c>
      <c r="H175" s="177">
        <v>8</v>
      </c>
      <c r="I175" s="178"/>
      <c r="J175" s="179">
        <f t="shared" si="20"/>
        <v>0</v>
      </c>
      <c r="K175" s="175" t="s">
        <v>21</v>
      </c>
      <c r="L175" s="41"/>
      <c r="M175" s="180" t="s">
        <v>21</v>
      </c>
      <c r="N175" s="181" t="s">
        <v>44</v>
      </c>
      <c r="O175" s="66"/>
      <c r="P175" s="182">
        <f t="shared" si="21"/>
        <v>0</v>
      </c>
      <c r="Q175" s="182">
        <v>0</v>
      </c>
      <c r="R175" s="182">
        <f t="shared" si="22"/>
        <v>0</v>
      </c>
      <c r="S175" s="182">
        <v>0</v>
      </c>
      <c r="T175" s="183">
        <f t="shared" si="2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84" t="s">
        <v>100</v>
      </c>
      <c r="AT175" s="184" t="s">
        <v>240</v>
      </c>
      <c r="AU175" s="184" t="s">
        <v>80</v>
      </c>
      <c r="AY175" s="19" t="s">
        <v>239</v>
      </c>
      <c r="BE175" s="185">
        <f t="shared" si="24"/>
        <v>0</v>
      </c>
      <c r="BF175" s="185">
        <f t="shared" si="25"/>
        <v>0</v>
      </c>
      <c r="BG175" s="185">
        <f t="shared" si="26"/>
        <v>0</v>
      </c>
      <c r="BH175" s="185">
        <f t="shared" si="27"/>
        <v>0</v>
      </c>
      <c r="BI175" s="185">
        <f t="shared" si="28"/>
        <v>0</v>
      </c>
      <c r="BJ175" s="19" t="s">
        <v>80</v>
      </c>
      <c r="BK175" s="185">
        <f t="shared" si="29"/>
        <v>0</v>
      </c>
      <c r="BL175" s="19" t="s">
        <v>100</v>
      </c>
      <c r="BM175" s="184" t="s">
        <v>6485</v>
      </c>
    </row>
    <row r="176" spans="1:65" s="2" customFormat="1" ht="16.5" customHeight="1">
      <c r="A176" s="36"/>
      <c r="B176" s="37"/>
      <c r="C176" s="173" t="s">
        <v>1538</v>
      </c>
      <c r="D176" s="173" t="s">
        <v>240</v>
      </c>
      <c r="E176" s="174" t="s">
        <v>6486</v>
      </c>
      <c r="F176" s="175" t="s">
        <v>6487</v>
      </c>
      <c r="G176" s="176" t="s">
        <v>692</v>
      </c>
      <c r="H176" s="177">
        <v>3</v>
      </c>
      <c r="I176" s="178"/>
      <c r="J176" s="179">
        <f t="shared" si="20"/>
        <v>0</v>
      </c>
      <c r="K176" s="175" t="s">
        <v>21</v>
      </c>
      <c r="L176" s="41"/>
      <c r="M176" s="180" t="s">
        <v>21</v>
      </c>
      <c r="N176" s="181" t="s">
        <v>44</v>
      </c>
      <c r="O176" s="66"/>
      <c r="P176" s="182">
        <f t="shared" si="21"/>
        <v>0</v>
      </c>
      <c r="Q176" s="182">
        <v>0</v>
      </c>
      <c r="R176" s="182">
        <f t="shared" si="22"/>
        <v>0</v>
      </c>
      <c r="S176" s="182">
        <v>0</v>
      </c>
      <c r="T176" s="183">
        <f t="shared" si="2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84" t="s">
        <v>100</v>
      </c>
      <c r="AT176" s="184" t="s">
        <v>240</v>
      </c>
      <c r="AU176" s="184" t="s">
        <v>80</v>
      </c>
      <c r="AY176" s="19" t="s">
        <v>239</v>
      </c>
      <c r="BE176" s="185">
        <f t="shared" si="24"/>
        <v>0</v>
      </c>
      <c r="BF176" s="185">
        <f t="shared" si="25"/>
        <v>0</v>
      </c>
      <c r="BG176" s="185">
        <f t="shared" si="26"/>
        <v>0</v>
      </c>
      <c r="BH176" s="185">
        <f t="shared" si="27"/>
        <v>0</v>
      </c>
      <c r="BI176" s="185">
        <f t="shared" si="28"/>
        <v>0</v>
      </c>
      <c r="BJ176" s="19" t="s">
        <v>80</v>
      </c>
      <c r="BK176" s="185">
        <f t="shared" si="29"/>
        <v>0</v>
      </c>
      <c r="BL176" s="19" t="s">
        <v>100</v>
      </c>
      <c r="BM176" s="184" t="s">
        <v>6488</v>
      </c>
    </row>
    <row r="177" spans="1:65" s="2" customFormat="1" ht="16.5" customHeight="1">
      <c r="A177" s="36"/>
      <c r="B177" s="37"/>
      <c r="C177" s="173" t="s">
        <v>1542</v>
      </c>
      <c r="D177" s="173" t="s">
        <v>240</v>
      </c>
      <c r="E177" s="174" t="s">
        <v>6489</v>
      </c>
      <c r="F177" s="175" t="s">
        <v>6490</v>
      </c>
      <c r="G177" s="176" t="s">
        <v>692</v>
      </c>
      <c r="H177" s="177">
        <v>2</v>
      </c>
      <c r="I177" s="178"/>
      <c r="J177" s="179">
        <f t="shared" si="20"/>
        <v>0</v>
      </c>
      <c r="K177" s="175" t="s">
        <v>21</v>
      </c>
      <c r="L177" s="41"/>
      <c r="M177" s="180" t="s">
        <v>21</v>
      </c>
      <c r="N177" s="181" t="s">
        <v>44</v>
      </c>
      <c r="O177" s="66"/>
      <c r="P177" s="182">
        <f t="shared" si="21"/>
        <v>0</v>
      </c>
      <c r="Q177" s="182">
        <v>0</v>
      </c>
      <c r="R177" s="182">
        <f t="shared" si="22"/>
        <v>0</v>
      </c>
      <c r="S177" s="182">
        <v>0</v>
      </c>
      <c r="T177" s="183">
        <f t="shared" si="2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84" t="s">
        <v>100</v>
      </c>
      <c r="AT177" s="184" t="s">
        <v>240</v>
      </c>
      <c r="AU177" s="184" t="s">
        <v>80</v>
      </c>
      <c r="AY177" s="19" t="s">
        <v>239</v>
      </c>
      <c r="BE177" s="185">
        <f t="shared" si="24"/>
        <v>0</v>
      </c>
      <c r="BF177" s="185">
        <f t="shared" si="25"/>
        <v>0</v>
      </c>
      <c r="BG177" s="185">
        <f t="shared" si="26"/>
        <v>0</v>
      </c>
      <c r="BH177" s="185">
        <f t="shared" si="27"/>
        <v>0</v>
      </c>
      <c r="BI177" s="185">
        <f t="shared" si="28"/>
        <v>0</v>
      </c>
      <c r="BJ177" s="19" t="s">
        <v>80</v>
      </c>
      <c r="BK177" s="185">
        <f t="shared" si="29"/>
        <v>0</v>
      </c>
      <c r="BL177" s="19" t="s">
        <v>100</v>
      </c>
      <c r="BM177" s="184" t="s">
        <v>6491</v>
      </c>
    </row>
    <row r="178" spans="1:65" s="2" customFormat="1" ht="16.5" customHeight="1">
      <c r="A178" s="36"/>
      <c r="B178" s="37"/>
      <c r="C178" s="173" t="s">
        <v>1546</v>
      </c>
      <c r="D178" s="173" t="s">
        <v>240</v>
      </c>
      <c r="E178" s="174" t="s">
        <v>6492</v>
      </c>
      <c r="F178" s="175" t="s">
        <v>6493</v>
      </c>
      <c r="G178" s="176" t="s">
        <v>692</v>
      </c>
      <c r="H178" s="177">
        <v>3</v>
      </c>
      <c r="I178" s="178"/>
      <c r="J178" s="179">
        <f t="shared" si="20"/>
        <v>0</v>
      </c>
      <c r="K178" s="175" t="s">
        <v>21</v>
      </c>
      <c r="L178" s="41"/>
      <c r="M178" s="180" t="s">
        <v>21</v>
      </c>
      <c r="N178" s="181" t="s">
        <v>44</v>
      </c>
      <c r="O178" s="66"/>
      <c r="P178" s="182">
        <f t="shared" si="21"/>
        <v>0</v>
      </c>
      <c r="Q178" s="182">
        <v>0</v>
      </c>
      <c r="R178" s="182">
        <f t="shared" si="22"/>
        <v>0</v>
      </c>
      <c r="S178" s="182">
        <v>0</v>
      </c>
      <c r="T178" s="183">
        <f t="shared" si="2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84" t="s">
        <v>100</v>
      </c>
      <c r="AT178" s="184" t="s">
        <v>240</v>
      </c>
      <c r="AU178" s="184" t="s">
        <v>80</v>
      </c>
      <c r="AY178" s="19" t="s">
        <v>239</v>
      </c>
      <c r="BE178" s="185">
        <f t="shared" si="24"/>
        <v>0</v>
      </c>
      <c r="BF178" s="185">
        <f t="shared" si="25"/>
        <v>0</v>
      </c>
      <c r="BG178" s="185">
        <f t="shared" si="26"/>
        <v>0</v>
      </c>
      <c r="BH178" s="185">
        <f t="shared" si="27"/>
        <v>0</v>
      </c>
      <c r="BI178" s="185">
        <f t="shared" si="28"/>
        <v>0</v>
      </c>
      <c r="BJ178" s="19" t="s">
        <v>80</v>
      </c>
      <c r="BK178" s="185">
        <f t="shared" si="29"/>
        <v>0</v>
      </c>
      <c r="BL178" s="19" t="s">
        <v>100</v>
      </c>
      <c r="BM178" s="184" t="s">
        <v>6494</v>
      </c>
    </row>
    <row r="179" spans="1:65" s="2" customFormat="1" ht="16.5" customHeight="1">
      <c r="A179" s="36"/>
      <c r="B179" s="37"/>
      <c r="C179" s="173" t="s">
        <v>1553</v>
      </c>
      <c r="D179" s="173" t="s">
        <v>240</v>
      </c>
      <c r="E179" s="174" t="s">
        <v>6495</v>
      </c>
      <c r="F179" s="175" t="s">
        <v>6496</v>
      </c>
      <c r="G179" s="176" t="s">
        <v>692</v>
      </c>
      <c r="H179" s="177">
        <v>1</v>
      </c>
      <c r="I179" s="178"/>
      <c r="J179" s="179">
        <f t="shared" si="20"/>
        <v>0</v>
      </c>
      <c r="K179" s="175" t="s">
        <v>21</v>
      </c>
      <c r="L179" s="41"/>
      <c r="M179" s="180" t="s">
        <v>21</v>
      </c>
      <c r="N179" s="181" t="s">
        <v>44</v>
      </c>
      <c r="O179" s="66"/>
      <c r="P179" s="182">
        <f t="shared" si="21"/>
        <v>0</v>
      </c>
      <c r="Q179" s="182">
        <v>0</v>
      </c>
      <c r="R179" s="182">
        <f t="shared" si="22"/>
        <v>0</v>
      </c>
      <c r="S179" s="182">
        <v>0</v>
      </c>
      <c r="T179" s="183">
        <f t="shared" si="2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84" t="s">
        <v>100</v>
      </c>
      <c r="AT179" s="184" t="s">
        <v>240</v>
      </c>
      <c r="AU179" s="184" t="s">
        <v>80</v>
      </c>
      <c r="AY179" s="19" t="s">
        <v>239</v>
      </c>
      <c r="BE179" s="185">
        <f t="shared" si="24"/>
        <v>0</v>
      </c>
      <c r="BF179" s="185">
        <f t="shared" si="25"/>
        <v>0</v>
      </c>
      <c r="BG179" s="185">
        <f t="shared" si="26"/>
        <v>0</v>
      </c>
      <c r="BH179" s="185">
        <f t="shared" si="27"/>
        <v>0</v>
      </c>
      <c r="BI179" s="185">
        <f t="shared" si="28"/>
        <v>0</v>
      </c>
      <c r="BJ179" s="19" t="s">
        <v>80</v>
      </c>
      <c r="BK179" s="185">
        <f t="shared" si="29"/>
        <v>0</v>
      </c>
      <c r="BL179" s="19" t="s">
        <v>100</v>
      </c>
      <c r="BM179" s="184" t="s">
        <v>6497</v>
      </c>
    </row>
    <row r="180" spans="1:65" s="2" customFormat="1" ht="16.5" customHeight="1">
      <c r="A180" s="36"/>
      <c r="B180" s="37"/>
      <c r="C180" s="173" t="s">
        <v>1560</v>
      </c>
      <c r="D180" s="173" t="s">
        <v>240</v>
      </c>
      <c r="E180" s="174" t="s">
        <v>6498</v>
      </c>
      <c r="F180" s="175" t="s">
        <v>6499</v>
      </c>
      <c r="G180" s="176" t="s">
        <v>692</v>
      </c>
      <c r="H180" s="177">
        <v>1</v>
      </c>
      <c r="I180" s="178"/>
      <c r="J180" s="179">
        <f t="shared" si="20"/>
        <v>0</v>
      </c>
      <c r="K180" s="175" t="s">
        <v>21</v>
      </c>
      <c r="L180" s="41"/>
      <c r="M180" s="180" t="s">
        <v>21</v>
      </c>
      <c r="N180" s="181" t="s">
        <v>44</v>
      </c>
      <c r="O180" s="66"/>
      <c r="P180" s="182">
        <f t="shared" si="21"/>
        <v>0</v>
      </c>
      <c r="Q180" s="182">
        <v>0</v>
      </c>
      <c r="R180" s="182">
        <f t="shared" si="22"/>
        <v>0</v>
      </c>
      <c r="S180" s="182">
        <v>0</v>
      </c>
      <c r="T180" s="183">
        <f t="shared" si="2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84" t="s">
        <v>100</v>
      </c>
      <c r="AT180" s="184" t="s">
        <v>240</v>
      </c>
      <c r="AU180" s="184" t="s">
        <v>80</v>
      </c>
      <c r="AY180" s="19" t="s">
        <v>239</v>
      </c>
      <c r="BE180" s="185">
        <f t="shared" si="24"/>
        <v>0</v>
      </c>
      <c r="BF180" s="185">
        <f t="shared" si="25"/>
        <v>0</v>
      </c>
      <c r="BG180" s="185">
        <f t="shared" si="26"/>
        <v>0</v>
      </c>
      <c r="BH180" s="185">
        <f t="shared" si="27"/>
        <v>0</v>
      </c>
      <c r="BI180" s="185">
        <f t="shared" si="28"/>
        <v>0</v>
      </c>
      <c r="BJ180" s="19" t="s">
        <v>80</v>
      </c>
      <c r="BK180" s="185">
        <f t="shared" si="29"/>
        <v>0</v>
      </c>
      <c r="BL180" s="19" t="s">
        <v>100</v>
      </c>
      <c r="BM180" s="184" t="s">
        <v>6500</v>
      </c>
    </row>
    <row r="181" spans="1:65" s="2" customFormat="1" ht="16.5" customHeight="1">
      <c r="A181" s="36"/>
      <c r="B181" s="37"/>
      <c r="C181" s="173" t="s">
        <v>2038</v>
      </c>
      <c r="D181" s="173" t="s">
        <v>240</v>
      </c>
      <c r="E181" s="174" t="s">
        <v>6501</v>
      </c>
      <c r="F181" s="175" t="s">
        <v>6502</v>
      </c>
      <c r="G181" s="176" t="s">
        <v>692</v>
      </c>
      <c r="H181" s="177">
        <v>6</v>
      </c>
      <c r="I181" s="178"/>
      <c r="J181" s="179">
        <f t="shared" si="20"/>
        <v>0</v>
      </c>
      <c r="K181" s="175" t="s">
        <v>21</v>
      </c>
      <c r="L181" s="41"/>
      <c r="M181" s="180" t="s">
        <v>21</v>
      </c>
      <c r="N181" s="181" t="s">
        <v>44</v>
      </c>
      <c r="O181" s="66"/>
      <c r="P181" s="182">
        <f t="shared" si="21"/>
        <v>0</v>
      </c>
      <c r="Q181" s="182">
        <v>0</v>
      </c>
      <c r="R181" s="182">
        <f t="shared" si="22"/>
        <v>0</v>
      </c>
      <c r="S181" s="182">
        <v>0</v>
      </c>
      <c r="T181" s="183">
        <f t="shared" si="2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84" t="s">
        <v>100</v>
      </c>
      <c r="AT181" s="184" t="s">
        <v>240</v>
      </c>
      <c r="AU181" s="184" t="s">
        <v>80</v>
      </c>
      <c r="AY181" s="19" t="s">
        <v>239</v>
      </c>
      <c r="BE181" s="185">
        <f t="shared" si="24"/>
        <v>0</v>
      </c>
      <c r="BF181" s="185">
        <f t="shared" si="25"/>
        <v>0</v>
      </c>
      <c r="BG181" s="185">
        <f t="shared" si="26"/>
        <v>0</v>
      </c>
      <c r="BH181" s="185">
        <f t="shared" si="27"/>
        <v>0</v>
      </c>
      <c r="BI181" s="185">
        <f t="shared" si="28"/>
        <v>0</v>
      </c>
      <c r="BJ181" s="19" t="s">
        <v>80</v>
      </c>
      <c r="BK181" s="185">
        <f t="shared" si="29"/>
        <v>0</v>
      </c>
      <c r="BL181" s="19" t="s">
        <v>100</v>
      </c>
      <c r="BM181" s="184" t="s">
        <v>6503</v>
      </c>
    </row>
    <row r="182" spans="1:65" s="2" customFormat="1" ht="16.5" customHeight="1">
      <c r="A182" s="36"/>
      <c r="B182" s="37"/>
      <c r="C182" s="173" t="s">
        <v>3647</v>
      </c>
      <c r="D182" s="173" t="s">
        <v>240</v>
      </c>
      <c r="E182" s="174" t="s">
        <v>6504</v>
      </c>
      <c r="F182" s="175" t="s">
        <v>6505</v>
      </c>
      <c r="G182" s="176" t="s">
        <v>692</v>
      </c>
      <c r="H182" s="177">
        <v>3</v>
      </c>
      <c r="I182" s="178"/>
      <c r="J182" s="179">
        <f t="shared" ref="J182:J213" si="30">ROUND(I182*H182,2)</f>
        <v>0</v>
      </c>
      <c r="K182" s="175" t="s">
        <v>21</v>
      </c>
      <c r="L182" s="41"/>
      <c r="M182" s="180" t="s">
        <v>21</v>
      </c>
      <c r="N182" s="181" t="s">
        <v>44</v>
      </c>
      <c r="O182" s="66"/>
      <c r="P182" s="182">
        <f t="shared" ref="P182:P213" si="31">O182*H182</f>
        <v>0</v>
      </c>
      <c r="Q182" s="182">
        <v>0</v>
      </c>
      <c r="R182" s="182">
        <f t="shared" ref="R182:R213" si="32">Q182*H182</f>
        <v>0</v>
      </c>
      <c r="S182" s="182">
        <v>0</v>
      </c>
      <c r="T182" s="183">
        <f t="shared" ref="T182:T213" si="33"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84" t="s">
        <v>100</v>
      </c>
      <c r="AT182" s="184" t="s">
        <v>240</v>
      </c>
      <c r="AU182" s="184" t="s">
        <v>80</v>
      </c>
      <c r="AY182" s="19" t="s">
        <v>239</v>
      </c>
      <c r="BE182" s="185">
        <f t="shared" ref="BE182:BE218" si="34">IF(N182="základní",J182,0)</f>
        <v>0</v>
      </c>
      <c r="BF182" s="185">
        <f t="shared" ref="BF182:BF218" si="35">IF(N182="snížená",J182,0)</f>
        <v>0</v>
      </c>
      <c r="BG182" s="185">
        <f t="shared" ref="BG182:BG218" si="36">IF(N182="zákl. přenesená",J182,0)</f>
        <v>0</v>
      </c>
      <c r="BH182" s="185">
        <f t="shared" ref="BH182:BH218" si="37">IF(N182="sníž. přenesená",J182,0)</f>
        <v>0</v>
      </c>
      <c r="BI182" s="185">
        <f t="shared" ref="BI182:BI218" si="38">IF(N182="nulová",J182,0)</f>
        <v>0</v>
      </c>
      <c r="BJ182" s="19" t="s">
        <v>80</v>
      </c>
      <c r="BK182" s="185">
        <f t="shared" ref="BK182:BK218" si="39">ROUND(I182*H182,2)</f>
        <v>0</v>
      </c>
      <c r="BL182" s="19" t="s">
        <v>100</v>
      </c>
      <c r="BM182" s="184" t="s">
        <v>6506</v>
      </c>
    </row>
    <row r="183" spans="1:65" s="2" customFormat="1" ht="16.5" customHeight="1">
      <c r="A183" s="36"/>
      <c r="B183" s="37"/>
      <c r="C183" s="173" t="s">
        <v>2044</v>
      </c>
      <c r="D183" s="173" t="s">
        <v>240</v>
      </c>
      <c r="E183" s="174" t="s">
        <v>6507</v>
      </c>
      <c r="F183" s="175" t="s">
        <v>6508</v>
      </c>
      <c r="G183" s="176" t="s">
        <v>692</v>
      </c>
      <c r="H183" s="177">
        <v>1</v>
      </c>
      <c r="I183" s="178"/>
      <c r="J183" s="179">
        <f t="shared" si="30"/>
        <v>0</v>
      </c>
      <c r="K183" s="175" t="s">
        <v>21</v>
      </c>
      <c r="L183" s="41"/>
      <c r="M183" s="180" t="s">
        <v>21</v>
      </c>
      <c r="N183" s="181" t="s">
        <v>44</v>
      </c>
      <c r="O183" s="66"/>
      <c r="P183" s="182">
        <f t="shared" si="31"/>
        <v>0</v>
      </c>
      <c r="Q183" s="182">
        <v>0</v>
      </c>
      <c r="R183" s="182">
        <f t="shared" si="32"/>
        <v>0</v>
      </c>
      <c r="S183" s="182">
        <v>0</v>
      </c>
      <c r="T183" s="183">
        <f t="shared" si="3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84" t="s">
        <v>100</v>
      </c>
      <c r="AT183" s="184" t="s">
        <v>240</v>
      </c>
      <c r="AU183" s="184" t="s">
        <v>80</v>
      </c>
      <c r="AY183" s="19" t="s">
        <v>239</v>
      </c>
      <c r="BE183" s="185">
        <f t="shared" si="34"/>
        <v>0</v>
      </c>
      <c r="BF183" s="185">
        <f t="shared" si="35"/>
        <v>0</v>
      </c>
      <c r="BG183" s="185">
        <f t="shared" si="36"/>
        <v>0</v>
      </c>
      <c r="BH183" s="185">
        <f t="shared" si="37"/>
        <v>0</v>
      </c>
      <c r="BI183" s="185">
        <f t="shared" si="38"/>
        <v>0</v>
      </c>
      <c r="BJ183" s="19" t="s">
        <v>80</v>
      </c>
      <c r="BK183" s="185">
        <f t="shared" si="39"/>
        <v>0</v>
      </c>
      <c r="BL183" s="19" t="s">
        <v>100</v>
      </c>
      <c r="BM183" s="184" t="s">
        <v>6509</v>
      </c>
    </row>
    <row r="184" spans="1:65" s="2" customFormat="1" ht="16.5" customHeight="1">
      <c r="A184" s="36"/>
      <c r="B184" s="37"/>
      <c r="C184" s="173" t="s">
        <v>3654</v>
      </c>
      <c r="D184" s="173" t="s">
        <v>240</v>
      </c>
      <c r="E184" s="174" t="s">
        <v>6510</v>
      </c>
      <c r="F184" s="175" t="s">
        <v>6511</v>
      </c>
      <c r="G184" s="176" t="s">
        <v>692</v>
      </c>
      <c r="H184" s="177">
        <v>2</v>
      </c>
      <c r="I184" s="178"/>
      <c r="J184" s="179">
        <f t="shared" si="30"/>
        <v>0</v>
      </c>
      <c r="K184" s="175" t="s">
        <v>21</v>
      </c>
      <c r="L184" s="41"/>
      <c r="M184" s="180" t="s">
        <v>21</v>
      </c>
      <c r="N184" s="181" t="s">
        <v>44</v>
      </c>
      <c r="O184" s="66"/>
      <c r="P184" s="182">
        <f t="shared" si="31"/>
        <v>0</v>
      </c>
      <c r="Q184" s="182">
        <v>0</v>
      </c>
      <c r="R184" s="182">
        <f t="shared" si="32"/>
        <v>0</v>
      </c>
      <c r="S184" s="182">
        <v>0</v>
      </c>
      <c r="T184" s="183">
        <f t="shared" si="3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84" t="s">
        <v>100</v>
      </c>
      <c r="AT184" s="184" t="s">
        <v>240</v>
      </c>
      <c r="AU184" s="184" t="s">
        <v>80</v>
      </c>
      <c r="AY184" s="19" t="s">
        <v>239</v>
      </c>
      <c r="BE184" s="185">
        <f t="shared" si="34"/>
        <v>0</v>
      </c>
      <c r="BF184" s="185">
        <f t="shared" si="35"/>
        <v>0</v>
      </c>
      <c r="BG184" s="185">
        <f t="shared" si="36"/>
        <v>0</v>
      </c>
      <c r="BH184" s="185">
        <f t="shared" si="37"/>
        <v>0</v>
      </c>
      <c r="BI184" s="185">
        <f t="shared" si="38"/>
        <v>0</v>
      </c>
      <c r="BJ184" s="19" t="s">
        <v>80</v>
      </c>
      <c r="BK184" s="185">
        <f t="shared" si="39"/>
        <v>0</v>
      </c>
      <c r="BL184" s="19" t="s">
        <v>100</v>
      </c>
      <c r="BM184" s="184" t="s">
        <v>6512</v>
      </c>
    </row>
    <row r="185" spans="1:65" s="2" customFormat="1" ht="16.5" customHeight="1">
      <c r="A185" s="36"/>
      <c r="B185" s="37"/>
      <c r="C185" s="173" t="s">
        <v>2045</v>
      </c>
      <c r="D185" s="173" t="s">
        <v>240</v>
      </c>
      <c r="E185" s="174" t="s">
        <v>6513</v>
      </c>
      <c r="F185" s="175" t="s">
        <v>6514</v>
      </c>
      <c r="G185" s="176" t="s">
        <v>692</v>
      </c>
      <c r="H185" s="177">
        <v>1</v>
      </c>
      <c r="I185" s="178"/>
      <c r="J185" s="179">
        <f t="shared" si="30"/>
        <v>0</v>
      </c>
      <c r="K185" s="175" t="s">
        <v>21</v>
      </c>
      <c r="L185" s="41"/>
      <c r="M185" s="180" t="s">
        <v>21</v>
      </c>
      <c r="N185" s="181" t="s">
        <v>44</v>
      </c>
      <c r="O185" s="66"/>
      <c r="P185" s="182">
        <f t="shared" si="31"/>
        <v>0</v>
      </c>
      <c r="Q185" s="182">
        <v>0</v>
      </c>
      <c r="R185" s="182">
        <f t="shared" si="32"/>
        <v>0</v>
      </c>
      <c r="S185" s="182">
        <v>0</v>
      </c>
      <c r="T185" s="183">
        <f t="shared" si="3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84" t="s">
        <v>100</v>
      </c>
      <c r="AT185" s="184" t="s">
        <v>240</v>
      </c>
      <c r="AU185" s="184" t="s">
        <v>80</v>
      </c>
      <c r="AY185" s="19" t="s">
        <v>239</v>
      </c>
      <c r="BE185" s="185">
        <f t="shared" si="34"/>
        <v>0</v>
      </c>
      <c r="BF185" s="185">
        <f t="shared" si="35"/>
        <v>0</v>
      </c>
      <c r="BG185" s="185">
        <f t="shared" si="36"/>
        <v>0</v>
      </c>
      <c r="BH185" s="185">
        <f t="shared" si="37"/>
        <v>0</v>
      </c>
      <c r="BI185" s="185">
        <f t="shared" si="38"/>
        <v>0</v>
      </c>
      <c r="BJ185" s="19" t="s">
        <v>80</v>
      </c>
      <c r="BK185" s="185">
        <f t="shared" si="39"/>
        <v>0</v>
      </c>
      <c r="BL185" s="19" t="s">
        <v>100</v>
      </c>
      <c r="BM185" s="184" t="s">
        <v>6515</v>
      </c>
    </row>
    <row r="186" spans="1:65" s="2" customFormat="1" ht="16.5" customHeight="1">
      <c r="A186" s="36"/>
      <c r="B186" s="37"/>
      <c r="C186" s="173" t="s">
        <v>3666</v>
      </c>
      <c r="D186" s="173" t="s">
        <v>240</v>
      </c>
      <c r="E186" s="174" t="s">
        <v>6516</v>
      </c>
      <c r="F186" s="175" t="s">
        <v>6517</v>
      </c>
      <c r="G186" s="176" t="s">
        <v>692</v>
      </c>
      <c r="H186" s="177">
        <v>5</v>
      </c>
      <c r="I186" s="178"/>
      <c r="J186" s="179">
        <f t="shared" si="30"/>
        <v>0</v>
      </c>
      <c r="K186" s="175" t="s">
        <v>21</v>
      </c>
      <c r="L186" s="41"/>
      <c r="M186" s="180" t="s">
        <v>21</v>
      </c>
      <c r="N186" s="181" t="s">
        <v>44</v>
      </c>
      <c r="O186" s="66"/>
      <c r="P186" s="182">
        <f t="shared" si="31"/>
        <v>0</v>
      </c>
      <c r="Q186" s="182">
        <v>0</v>
      </c>
      <c r="R186" s="182">
        <f t="shared" si="32"/>
        <v>0</v>
      </c>
      <c r="S186" s="182">
        <v>0</v>
      </c>
      <c r="T186" s="183">
        <f t="shared" si="3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84" t="s">
        <v>100</v>
      </c>
      <c r="AT186" s="184" t="s">
        <v>240</v>
      </c>
      <c r="AU186" s="184" t="s">
        <v>80</v>
      </c>
      <c r="AY186" s="19" t="s">
        <v>239</v>
      </c>
      <c r="BE186" s="185">
        <f t="shared" si="34"/>
        <v>0</v>
      </c>
      <c r="BF186" s="185">
        <f t="shared" si="35"/>
        <v>0</v>
      </c>
      <c r="BG186" s="185">
        <f t="shared" si="36"/>
        <v>0</v>
      </c>
      <c r="BH186" s="185">
        <f t="shared" si="37"/>
        <v>0</v>
      </c>
      <c r="BI186" s="185">
        <f t="shared" si="38"/>
        <v>0</v>
      </c>
      <c r="BJ186" s="19" t="s">
        <v>80</v>
      </c>
      <c r="BK186" s="185">
        <f t="shared" si="39"/>
        <v>0</v>
      </c>
      <c r="BL186" s="19" t="s">
        <v>100</v>
      </c>
      <c r="BM186" s="184" t="s">
        <v>6518</v>
      </c>
    </row>
    <row r="187" spans="1:65" s="2" customFormat="1" ht="16.5" customHeight="1">
      <c r="A187" s="36"/>
      <c r="B187" s="37"/>
      <c r="C187" s="173" t="s">
        <v>2048</v>
      </c>
      <c r="D187" s="173" t="s">
        <v>240</v>
      </c>
      <c r="E187" s="174" t="s">
        <v>6519</v>
      </c>
      <c r="F187" s="175" t="s">
        <v>6520</v>
      </c>
      <c r="G187" s="176" t="s">
        <v>692</v>
      </c>
      <c r="H187" s="177">
        <v>5</v>
      </c>
      <c r="I187" s="178"/>
      <c r="J187" s="179">
        <f t="shared" si="30"/>
        <v>0</v>
      </c>
      <c r="K187" s="175" t="s">
        <v>21</v>
      </c>
      <c r="L187" s="41"/>
      <c r="M187" s="180" t="s">
        <v>21</v>
      </c>
      <c r="N187" s="181" t="s">
        <v>44</v>
      </c>
      <c r="O187" s="66"/>
      <c r="P187" s="182">
        <f t="shared" si="31"/>
        <v>0</v>
      </c>
      <c r="Q187" s="182">
        <v>0</v>
      </c>
      <c r="R187" s="182">
        <f t="shared" si="32"/>
        <v>0</v>
      </c>
      <c r="S187" s="182">
        <v>0</v>
      </c>
      <c r="T187" s="183">
        <f t="shared" si="3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84" t="s">
        <v>100</v>
      </c>
      <c r="AT187" s="184" t="s">
        <v>240</v>
      </c>
      <c r="AU187" s="184" t="s">
        <v>80</v>
      </c>
      <c r="AY187" s="19" t="s">
        <v>239</v>
      </c>
      <c r="BE187" s="185">
        <f t="shared" si="34"/>
        <v>0</v>
      </c>
      <c r="BF187" s="185">
        <f t="shared" si="35"/>
        <v>0</v>
      </c>
      <c r="BG187" s="185">
        <f t="shared" si="36"/>
        <v>0</v>
      </c>
      <c r="BH187" s="185">
        <f t="shared" si="37"/>
        <v>0</v>
      </c>
      <c r="BI187" s="185">
        <f t="shared" si="38"/>
        <v>0</v>
      </c>
      <c r="BJ187" s="19" t="s">
        <v>80</v>
      </c>
      <c r="BK187" s="185">
        <f t="shared" si="39"/>
        <v>0</v>
      </c>
      <c r="BL187" s="19" t="s">
        <v>100</v>
      </c>
      <c r="BM187" s="184" t="s">
        <v>6521</v>
      </c>
    </row>
    <row r="188" spans="1:65" s="2" customFormat="1" ht="16.5" customHeight="1">
      <c r="A188" s="36"/>
      <c r="B188" s="37"/>
      <c r="C188" s="173" t="s">
        <v>3675</v>
      </c>
      <c r="D188" s="173" t="s">
        <v>240</v>
      </c>
      <c r="E188" s="174" t="s">
        <v>6522</v>
      </c>
      <c r="F188" s="175" t="s">
        <v>6523</v>
      </c>
      <c r="G188" s="176" t="s">
        <v>692</v>
      </c>
      <c r="H188" s="177">
        <v>5</v>
      </c>
      <c r="I188" s="178"/>
      <c r="J188" s="179">
        <f t="shared" si="30"/>
        <v>0</v>
      </c>
      <c r="K188" s="175" t="s">
        <v>21</v>
      </c>
      <c r="L188" s="41"/>
      <c r="M188" s="180" t="s">
        <v>21</v>
      </c>
      <c r="N188" s="181" t="s">
        <v>44</v>
      </c>
      <c r="O188" s="66"/>
      <c r="P188" s="182">
        <f t="shared" si="31"/>
        <v>0</v>
      </c>
      <c r="Q188" s="182">
        <v>0</v>
      </c>
      <c r="R188" s="182">
        <f t="shared" si="32"/>
        <v>0</v>
      </c>
      <c r="S188" s="182">
        <v>0</v>
      </c>
      <c r="T188" s="183">
        <f t="shared" si="3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84" t="s">
        <v>100</v>
      </c>
      <c r="AT188" s="184" t="s">
        <v>240</v>
      </c>
      <c r="AU188" s="184" t="s">
        <v>80</v>
      </c>
      <c r="AY188" s="19" t="s">
        <v>239</v>
      </c>
      <c r="BE188" s="185">
        <f t="shared" si="34"/>
        <v>0</v>
      </c>
      <c r="BF188" s="185">
        <f t="shared" si="35"/>
        <v>0</v>
      </c>
      <c r="BG188" s="185">
        <f t="shared" si="36"/>
        <v>0</v>
      </c>
      <c r="BH188" s="185">
        <f t="shared" si="37"/>
        <v>0</v>
      </c>
      <c r="BI188" s="185">
        <f t="shared" si="38"/>
        <v>0</v>
      </c>
      <c r="BJ188" s="19" t="s">
        <v>80</v>
      </c>
      <c r="BK188" s="185">
        <f t="shared" si="39"/>
        <v>0</v>
      </c>
      <c r="BL188" s="19" t="s">
        <v>100</v>
      </c>
      <c r="BM188" s="184" t="s">
        <v>6524</v>
      </c>
    </row>
    <row r="189" spans="1:65" s="2" customFormat="1" ht="16.5" customHeight="1">
      <c r="A189" s="36"/>
      <c r="B189" s="37"/>
      <c r="C189" s="173" t="s">
        <v>2049</v>
      </c>
      <c r="D189" s="173" t="s">
        <v>240</v>
      </c>
      <c r="E189" s="174" t="s">
        <v>6525</v>
      </c>
      <c r="F189" s="175" t="s">
        <v>6526</v>
      </c>
      <c r="G189" s="176" t="s">
        <v>692</v>
      </c>
      <c r="H189" s="177">
        <v>4</v>
      </c>
      <c r="I189" s="178"/>
      <c r="J189" s="179">
        <f t="shared" si="30"/>
        <v>0</v>
      </c>
      <c r="K189" s="175" t="s">
        <v>21</v>
      </c>
      <c r="L189" s="41"/>
      <c r="M189" s="180" t="s">
        <v>21</v>
      </c>
      <c r="N189" s="181" t="s">
        <v>44</v>
      </c>
      <c r="O189" s="66"/>
      <c r="P189" s="182">
        <f t="shared" si="31"/>
        <v>0</v>
      </c>
      <c r="Q189" s="182">
        <v>0</v>
      </c>
      <c r="R189" s="182">
        <f t="shared" si="32"/>
        <v>0</v>
      </c>
      <c r="S189" s="182">
        <v>0</v>
      </c>
      <c r="T189" s="183">
        <f t="shared" si="3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84" t="s">
        <v>100</v>
      </c>
      <c r="AT189" s="184" t="s">
        <v>240</v>
      </c>
      <c r="AU189" s="184" t="s">
        <v>80</v>
      </c>
      <c r="AY189" s="19" t="s">
        <v>239</v>
      </c>
      <c r="BE189" s="185">
        <f t="shared" si="34"/>
        <v>0</v>
      </c>
      <c r="BF189" s="185">
        <f t="shared" si="35"/>
        <v>0</v>
      </c>
      <c r="BG189" s="185">
        <f t="shared" si="36"/>
        <v>0</v>
      </c>
      <c r="BH189" s="185">
        <f t="shared" si="37"/>
        <v>0</v>
      </c>
      <c r="BI189" s="185">
        <f t="shared" si="38"/>
        <v>0</v>
      </c>
      <c r="BJ189" s="19" t="s">
        <v>80</v>
      </c>
      <c r="BK189" s="185">
        <f t="shared" si="39"/>
        <v>0</v>
      </c>
      <c r="BL189" s="19" t="s">
        <v>100</v>
      </c>
      <c r="BM189" s="184" t="s">
        <v>6527</v>
      </c>
    </row>
    <row r="190" spans="1:65" s="2" customFormat="1" ht="16.5" customHeight="1">
      <c r="A190" s="36"/>
      <c r="B190" s="37"/>
      <c r="C190" s="173" t="s">
        <v>3683</v>
      </c>
      <c r="D190" s="173" t="s">
        <v>240</v>
      </c>
      <c r="E190" s="174" t="s">
        <v>6528</v>
      </c>
      <c r="F190" s="175" t="s">
        <v>6529</v>
      </c>
      <c r="G190" s="176" t="s">
        <v>692</v>
      </c>
      <c r="H190" s="177">
        <v>4</v>
      </c>
      <c r="I190" s="178"/>
      <c r="J190" s="179">
        <f t="shared" si="30"/>
        <v>0</v>
      </c>
      <c r="K190" s="175" t="s">
        <v>21</v>
      </c>
      <c r="L190" s="41"/>
      <c r="M190" s="180" t="s">
        <v>21</v>
      </c>
      <c r="N190" s="181" t="s">
        <v>44</v>
      </c>
      <c r="O190" s="66"/>
      <c r="P190" s="182">
        <f t="shared" si="31"/>
        <v>0</v>
      </c>
      <c r="Q190" s="182">
        <v>0</v>
      </c>
      <c r="R190" s="182">
        <f t="shared" si="32"/>
        <v>0</v>
      </c>
      <c r="S190" s="182">
        <v>0</v>
      </c>
      <c r="T190" s="183">
        <f t="shared" si="3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84" t="s">
        <v>100</v>
      </c>
      <c r="AT190" s="184" t="s">
        <v>240</v>
      </c>
      <c r="AU190" s="184" t="s">
        <v>80</v>
      </c>
      <c r="AY190" s="19" t="s">
        <v>239</v>
      </c>
      <c r="BE190" s="185">
        <f t="shared" si="34"/>
        <v>0</v>
      </c>
      <c r="BF190" s="185">
        <f t="shared" si="35"/>
        <v>0</v>
      </c>
      <c r="BG190" s="185">
        <f t="shared" si="36"/>
        <v>0</v>
      </c>
      <c r="BH190" s="185">
        <f t="shared" si="37"/>
        <v>0</v>
      </c>
      <c r="BI190" s="185">
        <f t="shared" si="38"/>
        <v>0</v>
      </c>
      <c r="BJ190" s="19" t="s">
        <v>80</v>
      </c>
      <c r="BK190" s="185">
        <f t="shared" si="39"/>
        <v>0</v>
      </c>
      <c r="BL190" s="19" t="s">
        <v>100</v>
      </c>
      <c r="BM190" s="184" t="s">
        <v>6530</v>
      </c>
    </row>
    <row r="191" spans="1:65" s="2" customFormat="1" ht="16.5" customHeight="1">
      <c r="A191" s="36"/>
      <c r="B191" s="37"/>
      <c r="C191" s="173" t="s">
        <v>2052</v>
      </c>
      <c r="D191" s="173" t="s">
        <v>240</v>
      </c>
      <c r="E191" s="174" t="s">
        <v>6531</v>
      </c>
      <c r="F191" s="175" t="s">
        <v>6532</v>
      </c>
      <c r="G191" s="176" t="s">
        <v>692</v>
      </c>
      <c r="H191" s="177">
        <v>4</v>
      </c>
      <c r="I191" s="178"/>
      <c r="J191" s="179">
        <f t="shared" si="30"/>
        <v>0</v>
      </c>
      <c r="K191" s="175" t="s">
        <v>21</v>
      </c>
      <c r="L191" s="41"/>
      <c r="M191" s="180" t="s">
        <v>21</v>
      </c>
      <c r="N191" s="181" t="s">
        <v>44</v>
      </c>
      <c r="O191" s="66"/>
      <c r="P191" s="182">
        <f t="shared" si="31"/>
        <v>0</v>
      </c>
      <c r="Q191" s="182">
        <v>0</v>
      </c>
      <c r="R191" s="182">
        <f t="shared" si="32"/>
        <v>0</v>
      </c>
      <c r="S191" s="182">
        <v>0</v>
      </c>
      <c r="T191" s="183">
        <f t="shared" si="3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84" t="s">
        <v>100</v>
      </c>
      <c r="AT191" s="184" t="s">
        <v>240</v>
      </c>
      <c r="AU191" s="184" t="s">
        <v>80</v>
      </c>
      <c r="AY191" s="19" t="s">
        <v>239</v>
      </c>
      <c r="BE191" s="185">
        <f t="shared" si="34"/>
        <v>0</v>
      </c>
      <c r="BF191" s="185">
        <f t="shared" si="35"/>
        <v>0</v>
      </c>
      <c r="BG191" s="185">
        <f t="shared" si="36"/>
        <v>0</v>
      </c>
      <c r="BH191" s="185">
        <f t="shared" si="37"/>
        <v>0</v>
      </c>
      <c r="BI191" s="185">
        <f t="shared" si="38"/>
        <v>0</v>
      </c>
      <c r="BJ191" s="19" t="s">
        <v>80</v>
      </c>
      <c r="BK191" s="185">
        <f t="shared" si="39"/>
        <v>0</v>
      </c>
      <c r="BL191" s="19" t="s">
        <v>100</v>
      </c>
      <c r="BM191" s="184" t="s">
        <v>6533</v>
      </c>
    </row>
    <row r="192" spans="1:65" s="2" customFormat="1" ht="16.5" customHeight="1">
      <c r="A192" s="36"/>
      <c r="B192" s="37"/>
      <c r="C192" s="173" t="s">
        <v>3691</v>
      </c>
      <c r="D192" s="173" t="s">
        <v>240</v>
      </c>
      <c r="E192" s="174" t="s">
        <v>6534</v>
      </c>
      <c r="F192" s="175" t="s">
        <v>6535</v>
      </c>
      <c r="G192" s="176" t="s">
        <v>692</v>
      </c>
      <c r="H192" s="177">
        <v>4</v>
      </c>
      <c r="I192" s="178"/>
      <c r="J192" s="179">
        <f t="shared" si="30"/>
        <v>0</v>
      </c>
      <c r="K192" s="175" t="s">
        <v>21</v>
      </c>
      <c r="L192" s="41"/>
      <c r="M192" s="180" t="s">
        <v>21</v>
      </c>
      <c r="N192" s="181" t="s">
        <v>44</v>
      </c>
      <c r="O192" s="66"/>
      <c r="P192" s="182">
        <f t="shared" si="31"/>
        <v>0</v>
      </c>
      <c r="Q192" s="182">
        <v>0</v>
      </c>
      <c r="R192" s="182">
        <f t="shared" si="32"/>
        <v>0</v>
      </c>
      <c r="S192" s="182">
        <v>0</v>
      </c>
      <c r="T192" s="183">
        <f t="shared" si="3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84" t="s">
        <v>100</v>
      </c>
      <c r="AT192" s="184" t="s">
        <v>240</v>
      </c>
      <c r="AU192" s="184" t="s">
        <v>80</v>
      </c>
      <c r="AY192" s="19" t="s">
        <v>239</v>
      </c>
      <c r="BE192" s="185">
        <f t="shared" si="34"/>
        <v>0</v>
      </c>
      <c r="BF192" s="185">
        <f t="shared" si="35"/>
        <v>0</v>
      </c>
      <c r="BG192" s="185">
        <f t="shared" si="36"/>
        <v>0</v>
      </c>
      <c r="BH192" s="185">
        <f t="shared" si="37"/>
        <v>0</v>
      </c>
      <c r="BI192" s="185">
        <f t="shared" si="38"/>
        <v>0</v>
      </c>
      <c r="BJ192" s="19" t="s">
        <v>80</v>
      </c>
      <c r="BK192" s="185">
        <f t="shared" si="39"/>
        <v>0</v>
      </c>
      <c r="BL192" s="19" t="s">
        <v>100</v>
      </c>
      <c r="BM192" s="184" t="s">
        <v>6536</v>
      </c>
    </row>
    <row r="193" spans="1:65" s="2" customFormat="1" ht="16.5" customHeight="1">
      <c r="A193" s="36"/>
      <c r="B193" s="37"/>
      <c r="C193" s="173" t="s">
        <v>2055</v>
      </c>
      <c r="D193" s="173" t="s">
        <v>240</v>
      </c>
      <c r="E193" s="174" t="s">
        <v>6537</v>
      </c>
      <c r="F193" s="175" t="s">
        <v>6538</v>
      </c>
      <c r="G193" s="176" t="s">
        <v>692</v>
      </c>
      <c r="H193" s="177">
        <v>4</v>
      </c>
      <c r="I193" s="178"/>
      <c r="J193" s="179">
        <f t="shared" si="30"/>
        <v>0</v>
      </c>
      <c r="K193" s="175" t="s">
        <v>21</v>
      </c>
      <c r="L193" s="41"/>
      <c r="M193" s="180" t="s">
        <v>21</v>
      </c>
      <c r="N193" s="181" t="s">
        <v>44</v>
      </c>
      <c r="O193" s="66"/>
      <c r="P193" s="182">
        <f t="shared" si="31"/>
        <v>0</v>
      </c>
      <c r="Q193" s="182">
        <v>0</v>
      </c>
      <c r="R193" s="182">
        <f t="shared" si="32"/>
        <v>0</v>
      </c>
      <c r="S193" s="182">
        <v>0</v>
      </c>
      <c r="T193" s="183">
        <f t="shared" si="3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84" t="s">
        <v>100</v>
      </c>
      <c r="AT193" s="184" t="s">
        <v>240</v>
      </c>
      <c r="AU193" s="184" t="s">
        <v>80</v>
      </c>
      <c r="AY193" s="19" t="s">
        <v>239</v>
      </c>
      <c r="BE193" s="185">
        <f t="shared" si="34"/>
        <v>0</v>
      </c>
      <c r="BF193" s="185">
        <f t="shared" si="35"/>
        <v>0</v>
      </c>
      <c r="BG193" s="185">
        <f t="shared" si="36"/>
        <v>0</v>
      </c>
      <c r="BH193" s="185">
        <f t="shared" si="37"/>
        <v>0</v>
      </c>
      <c r="BI193" s="185">
        <f t="shared" si="38"/>
        <v>0</v>
      </c>
      <c r="BJ193" s="19" t="s">
        <v>80</v>
      </c>
      <c r="BK193" s="185">
        <f t="shared" si="39"/>
        <v>0</v>
      </c>
      <c r="BL193" s="19" t="s">
        <v>100</v>
      </c>
      <c r="BM193" s="184" t="s">
        <v>6539</v>
      </c>
    </row>
    <row r="194" spans="1:65" s="2" customFormat="1" ht="16.5" customHeight="1">
      <c r="A194" s="36"/>
      <c r="B194" s="37"/>
      <c r="C194" s="173" t="s">
        <v>3701</v>
      </c>
      <c r="D194" s="173" t="s">
        <v>240</v>
      </c>
      <c r="E194" s="174" t="s">
        <v>6540</v>
      </c>
      <c r="F194" s="175" t="s">
        <v>6541</v>
      </c>
      <c r="G194" s="176" t="s">
        <v>692</v>
      </c>
      <c r="H194" s="177">
        <v>2</v>
      </c>
      <c r="I194" s="178"/>
      <c r="J194" s="179">
        <f t="shared" si="30"/>
        <v>0</v>
      </c>
      <c r="K194" s="175" t="s">
        <v>21</v>
      </c>
      <c r="L194" s="41"/>
      <c r="M194" s="180" t="s">
        <v>21</v>
      </c>
      <c r="N194" s="181" t="s">
        <v>44</v>
      </c>
      <c r="O194" s="66"/>
      <c r="P194" s="182">
        <f t="shared" si="31"/>
        <v>0</v>
      </c>
      <c r="Q194" s="182">
        <v>0</v>
      </c>
      <c r="R194" s="182">
        <f t="shared" si="32"/>
        <v>0</v>
      </c>
      <c r="S194" s="182">
        <v>0</v>
      </c>
      <c r="T194" s="183">
        <f t="shared" si="3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84" t="s">
        <v>100</v>
      </c>
      <c r="AT194" s="184" t="s">
        <v>240</v>
      </c>
      <c r="AU194" s="184" t="s">
        <v>80</v>
      </c>
      <c r="AY194" s="19" t="s">
        <v>239</v>
      </c>
      <c r="BE194" s="185">
        <f t="shared" si="34"/>
        <v>0</v>
      </c>
      <c r="BF194" s="185">
        <f t="shared" si="35"/>
        <v>0</v>
      </c>
      <c r="BG194" s="185">
        <f t="shared" si="36"/>
        <v>0</v>
      </c>
      <c r="BH194" s="185">
        <f t="shared" si="37"/>
        <v>0</v>
      </c>
      <c r="BI194" s="185">
        <f t="shared" si="38"/>
        <v>0</v>
      </c>
      <c r="BJ194" s="19" t="s">
        <v>80</v>
      </c>
      <c r="BK194" s="185">
        <f t="shared" si="39"/>
        <v>0</v>
      </c>
      <c r="BL194" s="19" t="s">
        <v>100</v>
      </c>
      <c r="BM194" s="184" t="s">
        <v>6542</v>
      </c>
    </row>
    <row r="195" spans="1:65" s="2" customFormat="1" ht="16.5" customHeight="1">
      <c r="A195" s="36"/>
      <c r="B195" s="37"/>
      <c r="C195" s="173" t="s">
        <v>2060</v>
      </c>
      <c r="D195" s="173" t="s">
        <v>240</v>
      </c>
      <c r="E195" s="174" t="s">
        <v>6543</v>
      </c>
      <c r="F195" s="175" t="s">
        <v>6544</v>
      </c>
      <c r="G195" s="176" t="s">
        <v>692</v>
      </c>
      <c r="H195" s="177">
        <v>2</v>
      </c>
      <c r="I195" s="178"/>
      <c r="J195" s="179">
        <f t="shared" si="30"/>
        <v>0</v>
      </c>
      <c r="K195" s="175" t="s">
        <v>21</v>
      </c>
      <c r="L195" s="41"/>
      <c r="M195" s="180" t="s">
        <v>21</v>
      </c>
      <c r="N195" s="181" t="s">
        <v>44</v>
      </c>
      <c r="O195" s="66"/>
      <c r="P195" s="182">
        <f t="shared" si="31"/>
        <v>0</v>
      </c>
      <c r="Q195" s="182">
        <v>0</v>
      </c>
      <c r="R195" s="182">
        <f t="shared" si="32"/>
        <v>0</v>
      </c>
      <c r="S195" s="182">
        <v>0</v>
      </c>
      <c r="T195" s="183">
        <f t="shared" si="3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84" t="s">
        <v>100</v>
      </c>
      <c r="AT195" s="184" t="s">
        <v>240</v>
      </c>
      <c r="AU195" s="184" t="s">
        <v>80</v>
      </c>
      <c r="AY195" s="19" t="s">
        <v>239</v>
      </c>
      <c r="BE195" s="185">
        <f t="shared" si="34"/>
        <v>0</v>
      </c>
      <c r="BF195" s="185">
        <f t="shared" si="35"/>
        <v>0</v>
      </c>
      <c r="BG195" s="185">
        <f t="shared" si="36"/>
        <v>0</v>
      </c>
      <c r="BH195" s="185">
        <f t="shared" si="37"/>
        <v>0</v>
      </c>
      <c r="BI195" s="185">
        <f t="shared" si="38"/>
        <v>0</v>
      </c>
      <c r="BJ195" s="19" t="s">
        <v>80</v>
      </c>
      <c r="BK195" s="185">
        <f t="shared" si="39"/>
        <v>0</v>
      </c>
      <c r="BL195" s="19" t="s">
        <v>100</v>
      </c>
      <c r="BM195" s="184" t="s">
        <v>6545</v>
      </c>
    </row>
    <row r="196" spans="1:65" s="2" customFormat="1" ht="16.5" customHeight="1">
      <c r="A196" s="36"/>
      <c r="B196" s="37"/>
      <c r="C196" s="173" t="s">
        <v>3710</v>
      </c>
      <c r="D196" s="173" t="s">
        <v>240</v>
      </c>
      <c r="E196" s="174" t="s">
        <v>6546</v>
      </c>
      <c r="F196" s="175" t="s">
        <v>6547</v>
      </c>
      <c r="G196" s="176" t="s">
        <v>692</v>
      </c>
      <c r="H196" s="177">
        <v>1</v>
      </c>
      <c r="I196" s="178"/>
      <c r="J196" s="179">
        <f t="shared" si="30"/>
        <v>0</v>
      </c>
      <c r="K196" s="175" t="s">
        <v>21</v>
      </c>
      <c r="L196" s="41"/>
      <c r="M196" s="180" t="s">
        <v>21</v>
      </c>
      <c r="N196" s="181" t="s">
        <v>44</v>
      </c>
      <c r="O196" s="66"/>
      <c r="P196" s="182">
        <f t="shared" si="31"/>
        <v>0</v>
      </c>
      <c r="Q196" s="182">
        <v>0</v>
      </c>
      <c r="R196" s="182">
        <f t="shared" si="32"/>
        <v>0</v>
      </c>
      <c r="S196" s="182">
        <v>0</v>
      </c>
      <c r="T196" s="183">
        <f t="shared" si="3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84" t="s">
        <v>100</v>
      </c>
      <c r="AT196" s="184" t="s">
        <v>240</v>
      </c>
      <c r="AU196" s="184" t="s">
        <v>80</v>
      </c>
      <c r="AY196" s="19" t="s">
        <v>239</v>
      </c>
      <c r="BE196" s="185">
        <f t="shared" si="34"/>
        <v>0</v>
      </c>
      <c r="BF196" s="185">
        <f t="shared" si="35"/>
        <v>0</v>
      </c>
      <c r="BG196" s="185">
        <f t="shared" si="36"/>
        <v>0</v>
      </c>
      <c r="BH196" s="185">
        <f t="shared" si="37"/>
        <v>0</v>
      </c>
      <c r="BI196" s="185">
        <f t="shared" si="38"/>
        <v>0</v>
      </c>
      <c r="BJ196" s="19" t="s">
        <v>80</v>
      </c>
      <c r="BK196" s="185">
        <f t="shared" si="39"/>
        <v>0</v>
      </c>
      <c r="BL196" s="19" t="s">
        <v>100</v>
      </c>
      <c r="BM196" s="184" t="s">
        <v>6548</v>
      </c>
    </row>
    <row r="197" spans="1:65" s="2" customFormat="1" ht="16.5" customHeight="1">
      <c r="A197" s="36"/>
      <c r="B197" s="37"/>
      <c r="C197" s="173" t="s">
        <v>2065</v>
      </c>
      <c r="D197" s="173" t="s">
        <v>240</v>
      </c>
      <c r="E197" s="174" t="s">
        <v>6549</v>
      </c>
      <c r="F197" s="175" t="s">
        <v>6550</v>
      </c>
      <c r="G197" s="176" t="s">
        <v>692</v>
      </c>
      <c r="H197" s="177">
        <v>4</v>
      </c>
      <c r="I197" s="178"/>
      <c r="J197" s="179">
        <f t="shared" si="30"/>
        <v>0</v>
      </c>
      <c r="K197" s="175" t="s">
        <v>21</v>
      </c>
      <c r="L197" s="41"/>
      <c r="M197" s="180" t="s">
        <v>21</v>
      </c>
      <c r="N197" s="181" t="s">
        <v>44</v>
      </c>
      <c r="O197" s="66"/>
      <c r="P197" s="182">
        <f t="shared" si="31"/>
        <v>0</v>
      </c>
      <c r="Q197" s="182">
        <v>0</v>
      </c>
      <c r="R197" s="182">
        <f t="shared" si="32"/>
        <v>0</v>
      </c>
      <c r="S197" s="182">
        <v>0</v>
      </c>
      <c r="T197" s="183">
        <f t="shared" si="3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84" t="s">
        <v>100</v>
      </c>
      <c r="AT197" s="184" t="s">
        <v>240</v>
      </c>
      <c r="AU197" s="184" t="s">
        <v>80</v>
      </c>
      <c r="AY197" s="19" t="s">
        <v>239</v>
      </c>
      <c r="BE197" s="185">
        <f t="shared" si="34"/>
        <v>0</v>
      </c>
      <c r="BF197" s="185">
        <f t="shared" si="35"/>
        <v>0</v>
      </c>
      <c r="BG197" s="185">
        <f t="shared" si="36"/>
        <v>0</v>
      </c>
      <c r="BH197" s="185">
        <f t="shared" si="37"/>
        <v>0</v>
      </c>
      <c r="BI197" s="185">
        <f t="shared" si="38"/>
        <v>0</v>
      </c>
      <c r="BJ197" s="19" t="s">
        <v>80</v>
      </c>
      <c r="BK197" s="185">
        <f t="shared" si="39"/>
        <v>0</v>
      </c>
      <c r="BL197" s="19" t="s">
        <v>100</v>
      </c>
      <c r="BM197" s="184" t="s">
        <v>6551</v>
      </c>
    </row>
    <row r="198" spans="1:65" s="2" customFormat="1" ht="16.5" customHeight="1">
      <c r="A198" s="36"/>
      <c r="B198" s="37"/>
      <c r="C198" s="173" t="s">
        <v>3715</v>
      </c>
      <c r="D198" s="173" t="s">
        <v>240</v>
      </c>
      <c r="E198" s="174" t="s">
        <v>6552</v>
      </c>
      <c r="F198" s="175" t="s">
        <v>6553</v>
      </c>
      <c r="G198" s="176" t="s">
        <v>692</v>
      </c>
      <c r="H198" s="177">
        <v>1</v>
      </c>
      <c r="I198" s="178"/>
      <c r="J198" s="179">
        <f t="shared" si="30"/>
        <v>0</v>
      </c>
      <c r="K198" s="175" t="s">
        <v>21</v>
      </c>
      <c r="L198" s="41"/>
      <c r="M198" s="180" t="s">
        <v>21</v>
      </c>
      <c r="N198" s="181" t="s">
        <v>44</v>
      </c>
      <c r="O198" s="66"/>
      <c r="P198" s="182">
        <f t="shared" si="31"/>
        <v>0</v>
      </c>
      <c r="Q198" s="182">
        <v>0</v>
      </c>
      <c r="R198" s="182">
        <f t="shared" si="32"/>
        <v>0</v>
      </c>
      <c r="S198" s="182">
        <v>0</v>
      </c>
      <c r="T198" s="183">
        <f t="shared" si="3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84" t="s">
        <v>100</v>
      </c>
      <c r="AT198" s="184" t="s">
        <v>240</v>
      </c>
      <c r="AU198" s="184" t="s">
        <v>80</v>
      </c>
      <c r="AY198" s="19" t="s">
        <v>239</v>
      </c>
      <c r="BE198" s="185">
        <f t="shared" si="34"/>
        <v>0</v>
      </c>
      <c r="BF198" s="185">
        <f t="shared" si="35"/>
        <v>0</v>
      </c>
      <c r="BG198" s="185">
        <f t="shared" si="36"/>
        <v>0</v>
      </c>
      <c r="BH198" s="185">
        <f t="shared" si="37"/>
        <v>0</v>
      </c>
      <c r="BI198" s="185">
        <f t="shared" si="38"/>
        <v>0</v>
      </c>
      <c r="BJ198" s="19" t="s">
        <v>80</v>
      </c>
      <c r="BK198" s="185">
        <f t="shared" si="39"/>
        <v>0</v>
      </c>
      <c r="BL198" s="19" t="s">
        <v>100</v>
      </c>
      <c r="BM198" s="184" t="s">
        <v>6554</v>
      </c>
    </row>
    <row r="199" spans="1:65" s="2" customFormat="1" ht="16.5" customHeight="1">
      <c r="A199" s="36"/>
      <c r="B199" s="37"/>
      <c r="C199" s="173" t="s">
        <v>2071</v>
      </c>
      <c r="D199" s="173" t="s">
        <v>240</v>
      </c>
      <c r="E199" s="174" t="s">
        <v>6555</v>
      </c>
      <c r="F199" s="175" t="s">
        <v>6556</v>
      </c>
      <c r="G199" s="176" t="s">
        <v>692</v>
      </c>
      <c r="H199" s="177">
        <v>1</v>
      </c>
      <c r="I199" s="178"/>
      <c r="J199" s="179">
        <f t="shared" si="30"/>
        <v>0</v>
      </c>
      <c r="K199" s="175" t="s">
        <v>21</v>
      </c>
      <c r="L199" s="41"/>
      <c r="M199" s="180" t="s">
        <v>21</v>
      </c>
      <c r="N199" s="181" t="s">
        <v>44</v>
      </c>
      <c r="O199" s="66"/>
      <c r="P199" s="182">
        <f t="shared" si="31"/>
        <v>0</v>
      </c>
      <c r="Q199" s="182">
        <v>0</v>
      </c>
      <c r="R199" s="182">
        <f t="shared" si="32"/>
        <v>0</v>
      </c>
      <c r="S199" s="182">
        <v>0</v>
      </c>
      <c r="T199" s="183">
        <f t="shared" si="3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84" t="s">
        <v>100</v>
      </c>
      <c r="AT199" s="184" t="s">
        <v>240</v>
      </c>
      <c r="AU199" s="184" t="s">
        <v>80</v>
      </c>
      <c r="AY199" s="19" t="s">
        <v>239</v>
      </c>
      <c r="BE199" s="185">
        <f t="shared" si="34"/>
        <v>0</v>
      </c>
      <c r="BF199" s="185">
        <f t="shared" si="35"/>
        <v>0</v>
      </c>
      <c r="BG199" s="185">
        <f t="shared" si="36"/>
        <v>0</v>
      </c>
      <c r="BH199" s="185">
        <f t="shared" si="37"/>
        <v>0</v>
      </c>
      <c r="BI199" s="185">
        <f t="shared" si="38"/>
        <v>0</v>
      </c>
      <c r="BJ199" s="19" t="s">
        <v>80</v>
      </c>
      <c r="BK199" s="185">
        <f t="shared" si="39"/>
        <v>0</v>
      </c>
      <c r="BL199" s="19" t="s">
        <v>100</v>
      </c>
      <c r="BM199" s="184" t="s">
        <v>6557</v>
      </c>
    </row>
    <row r="200" spans="1:65" s="2" customFormat="1" ht="16.5" customHeight="1">
      <c r="A200" s="36"/>
      <c r="B200" s="37"/>
      <c r="C200" s="173" t="s">
        <v>3724</v>
      </c>
      <c r="D200" s="173" t="s">
        <v>240</v>
      </c>
      <c r="E200" s="174" t="s">
        <v>6558</v>
      </c>
      <c r="F200" s="175" t="s">
        <v>6559</v>
      </c>
      <c r="G200" s="176" t="s">
        <v>692</v>
      </c>
      <c r="H200" s="177">
        <v>1</v>
      </c>
      <c r="I200" s="178"/>
      <c r="J200" s="179">
        <f t="shared" si="30"/>
        <v>0</v>
      </c>
      <c r="K200" s="175" t="s">
        <v>21</v>
      </c>
      <c r="L200" s="41"/>
      <c r="M200" s="180" t="s">
        <v>21</v>
      </c>
      <c r="N200" s="181" t="s">
        <v>44</v>
      </c>
      <c r="O200" s="66"/>
      <c r="P200" s="182">
        <f t="shared" si="31"/>
        <v>0</v>
      </c>
      <c r="Q200" s="182">
        <v>0</v>
      </c>
      <c r="R200" s="182">
        <f t="shared" si="32"/>
        <v>0</v>
      </c>
      <c r="S200" s="182">
        <v>0</v>
      </c>
      <c r="T200" s="183">
        <f t="shared" si="3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84" t="s">
        <v>100</v>
      </c>
      <c r="AT200" s="184" t="s">
        <v>240</v>
      </c>
      <c r="AU200" s="184" t="s">
        <v>80</v>
      </c>
      <c r="AY200" s="19" t="s">
        <v>239</v>
      </c>
      <c r="BE200" s="185">
        <f t="shared" si="34"/>
        <v>0</v>
      </c>
      <c r="BF200" s="185">
        <f t="shared" si="35"/>
        <v>0</v>
      </c>
      <c r="BG200" s="185">
        <f t="shared" si="36"/>
        <v>0</v>
      </c>
      <c r="BH200" s="185">
        <f t="shared" si="37"/>
        <v>0</v>
      </c>
      <c r="BI200" s="185">
        <f t="shared" si="38"/>
        <v>0</v>
      </c>
      <c r="BJ200" s="19" t="s">
        <v>80</v>
      </c>
      <c r="BK200" s="185">
        <f t="shared" si="39"/>
        <v>0</v>
      </c>
      <c r="BL200" s="19" t="s">
        <v>100</v>
      </c>
      <c r="BM200" s="184" t="s">
        <v>6560</v>
      </c>
    </row>
    <row r="201" spans="1:65" s="2" customFormat="1" ht="16.5" customHeight="1">
      <c r="A201" s="36"/>
      <c r="B201" s="37"/>
      <c r="C201" s="173" t="s">
        <v>2077</v>
      </c>
      <c r="D201" s="173" t="s">
        <v>240</v>
      </c>
      <c r="E201" s="174" t="s">
        <v>6561</v>
      </c>
      <c r="F201" s="175" t="s">
        <v>6562</v>
      </c>
      <c r="G201" s="176" t="s">
        <v>692</v>
      </c>
      <c r="H201" s="177">
        <v>1</v>
      </c>
      <c r="I201" s="178"/>
      <c r="J201" s="179">
        <f t="shared" si="30"/>
        <v>0</v>
      </c>
      <c r="K201" s="175" t="s">
        <v>21</v>
      </c>
      <c r="L201" s="41"/>
      <c r="M201" s="180" t="s">
        <v>21</v>
      </c>
      <c r="N201" s="181" t="s">
        <v>44</v>
      </c>
      <c r="O201" s="66"/>
      <c r="P201" s="182">
        <f t="shared" si="31"/>
        <v>0</v>
      </c>
      <c r="Q201" s="182">
        <v>0</v>
      </c>
      <c r="R201" s="182">
        <f t="shared" si="32"/>
        <v>0</v>
      </c>
      <c r="S201" s="182">
        <v>0</v>
      </c>
      <c r="T201" s="183">
        <f t="shared" si="33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84" t="s">
        <v>100</v>
      </c>
      <c r="AT201" s="184" t="s">
        <v>240</v>
      </c>
      <c r="AU201" s="184" t="s">
        <v>80</v>
      </c>
      <c r="AY201" s="19" t="s">
        <v>239</v>
      </c>
      <c r="BE201" s="185">
        <f t="shared" si="34"/>
        <v>0</v>
      </c>
      <c r="BF201" s="185">
        <f t="shared" si="35"/>
        <v>0</v>
      </c>
      <c r="BG201" s="185">
        <f t="shared" si="36"/>
        <v>0</v>
      </c>
      <c r="BH201" s="185">
        <f t="shared" si="37"/>
        <v>0</v>
      </c>
      <c r="BI201" s="185">
        <f t="shared" si="38"/>
        <v>0</v>
      </c>
      <c r="BJ201" s="19" t="s">
        <v>80</v>
      </c>
      <c r="BK201" s="185">
        <f t="shared" si="39"/>
        <v>0</v>
      </c>
      <c r="BL201" s="19" t="s">
        <v>100</v>
      </c>
      <c r="BM201" s="184" t="s">
        <v>6563</v>
      </c>
    </row>
    <row r="202" spans="1:65" s="2" customFormat="1" ht="16.5" customHeight="1">
      <c r="A202" s="36"/>
      <c r="B202" s="37"/>
      <c r="C202" s="173" t="s">
        <v>3737</v>
      </c>
      <c r="D202" s="173" t="s">
        <v>240</v>
      </c>
      <c r="E202" s="174" t="s">
        <v>6564</v>
      </c>
      <c r="F202" s="175" t="s">
        <v>6565</v>
      </c>
      <c r="G202" s="176" t="s">
        <v>692</v>
      </c>
      <c r="H202" s="177">
        <v>48</v>
      </c>
      <c r="I202" s="178"/>
      <c r="J202" s="179">
        <f t="shared" si="30"/>
        <v>0</v>
      </c>
      <c r="K202" s="175" t="s">
        <v>21</v>
      </c>
      <c r="L202" s="41"/>
      <c r="M202" s="180" t="s">
        <v>21</v>
      </c>
      <c r="N202" s="181" t="s">
        <v>44</v>
      </c>
      <c r="O202" s="66"/>
      <c r="P202" s="182">
        <f t="shared" si="31"/>
        <v>0</v>
      </c>
      <c r="Q202" s="182">
        <v>0</v>
      </c>
      <c r="R202" s="182">
        <f t="shared" si="32"/>
        <v>0</v>
      </c>
      <c r="S202" s="182">
        <v>0</v>
      </c>
      <c r="T202" s="183">
        <f t="shared" si="3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84" t="s">
        <v>100</v>
      </c>
      <c r="AT202" s="184" t="s">
        <v>240</v>
      </c>
      <c r="AU202" s="184" t="s">
        <v>80</v>
      </c>
      <c r="AY202" s="19" t="s">
        <v>239</v>
      </c>
      <c r="BE202" s="185">
        <f t="shared" si="34"/>
        <v>0</v>
      </c>
      <c r="BF202" s="185">
        <f t="shared" si="35"/>
        <v>0</v>
      </c>
      <c r="BG202" s="185">
        <f t="shared" si="36"/>
        <v>0</v>
      </c>
      <c r="BH202" s="185">
        <f t="shared" si="37"/>
        <v>0</v>
      </c>
      <c r="BI202" s="185">
        <f t="shared" si="38"/>
        <v>0</v>
      </c>
      <c r="BJ202" s="19" t="s">
        <v>80</v>
      </c>
      <c r="BK202" s="185">
        <f t="shared" si="39"/>
        <v>0</v>
      </c>
      <c r="BL202" s="19" t="s">
        <v>100</v>
      </c>
      <c r="BM202" s="184" t="s">
        <v>6566</v>
      </c>
    </row>
    <row r="203" spans="1:65" s="2" customFormat="1" ht="16.5" customHeight="1">
      <c r="A203" s="36"/>
      <c r="B203" s="37"/>
      <c r="C203" s="173" t="s">
        <v>2082</v>
      </c>
      <c r="D203" s="173" t="s">
        <v>240</v>
      </c>
      <c r="E203" s="174" t="s">
        <v>6567</v>
      </c>
      <c r="F203" s="175" t="s">
        <v>6568</v>
      </c>
      <c r="G203" s="176" t="s">
        <v>692</v>
      </c>
      <c r="H203" s="177">
        <v>16</v>
      </c>
      <c r="I203" s="178"/>
      <c r="J203" s="179">
        <f t="shared" si="30"/>
        <v>0</v>
      </c>
      <c r="K203" s="175" t="s">
        <v>21</v>
      </c>
      <c r="L203" s="41"/>
      <c r="M203" s="180" t="s">
        <v>21</v>
      </c>
      <c r="N203" s="181" t="s">
        <v>44</v>
      </c>
      <c r="O203" s="66"/>
      <c r="P203" s="182">
        <f t="shared" si="31"/>
        <v>0</v>
      </c>
      <c r="Q203" s="182">
        <v>0</v>
      </c>
      <c r="R203" s="182">
        <f t="shared" si="32"/>
        <v>0</v>
      </c>
      <c r="S203" s="182">
        <v>0</v>
      </c>
      <c r="T203" s="183">
        <f t="shared" si="3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84" t="s">
        <v>100</v>
      </c>
      <c r="AT203" s="184" t="s">
        <v>240</v>
      </c>
      <c r="AU203" s="184" t="s">
        <v>80</v>
      </c>
      <c r="AY203" s="19" t="s">
        <v>239</v>
      </c>
      <c r="BE203" s="185">
        <f t="shared" si="34"/>
        <v>0</v>
      </c>
      <c r="BF203" s="185">
        <f t="shared" si="35"/>
        <v>0</v>
      </c>
      <c r="BG203" s="185">
        <f t="shared" si="36"/>
        <v>0</v>
      </c>
      <c r="BH203" s="185">
        <f t="shared" si="37"/>
        <v>0</v>
      </c>
      <c r="BI203" s="185">
        <f t="shared" si="38"/>
        <v>0</v>
      </c>
      <c r="BJ203" s="19" t="s">
        <v>80</v>
      </c>
      <c r="BK203" s="185">
        <f t="shared" si="39"/>
        <v>0</v>
      </c>
      <c r="BL203" s="19" t="s">
        <v>100</v>
      </c>
      <c r="BM203" s="184" t="s">
        <v>6569</v>
      </c>
    </row>
    <row r="204" spans="1:65" s="2" customFormat="1" ht="16.5" customHeight="1">
      <c r="A204" s="36"/>
      <c r="B204" s="37"/>
      <c r="C204" s="173" t="s">
        <v>3750</v>
      </c>
      <c r="D204" s="173" t="s">
        <v>240</v>
      </c>
      <c r="E204" s="174" t="s">
        <v>6570</v>
      </c>
      <c r="F204" s="175" t="s">
        <v>6571</v>
      </c>
      <c r="G204" s="176" t="s">
        <v>692</v>
      </c>
      <c r="H204" s="177">
        <v>3</v>
      </c>
      <c r="I204" s="178"/>
      <c r="J204" s="179">
        <f t="shared" si="30"/>
        <v>0</v>
      </c>
      <c r="K204" s="175" t="s">
        <v>21</v>
      </c>
      <c r="L204" s="41"/>
      <c r="M204" s="180" t="s">
        <v>21</v>
      </c>
      <c r="N204" s="181" t="s">
        <v>44</v>
      </c>
      <c r="O204" s="66"/>
      <c r="P204" s="182">
        <f t="shared" si="31"/>
        <v>0</v>
      </c>
      <c r="Q204" s="182">
        <v>0</v>
      </c>
      <c r="R204" s="182">
        <f t="shared" si="32"/>
        <v>0</v>
      </c>
      <c r="S204" s="182">
        <v>0</v>
      </c>
      <c r="T204" s="183">
        <f t="shared" si="33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84" t="s">
        <v>100</v>
      </c>
      <c r="AT204" s="184" t="s">
        <v>240</v>
      </c>
      <c r="AU204" s="184" t="s">
        <v>80</v>
      </c>
      <c r="AY204" s="19" t="s">
        <v>239</v>
      </c>
      <c r="BE204" s="185">
        <f t="shared" si="34"/>
        <v>0</v>
      </c>
      <c r="BF204" s="185">
        <f t="shared" si="35"/>
        <v>0</v>
      </c>
      <c r="BG204" s="185">
        <f t="shared" si="36"/>
        <v>0</v>
      </c>
      <c r="BH204" s="185">
        <f t="shared" si="37"/>
        <v>0</v>
      </c>
      <c r="BI204" s="185">
        <f t="shared" si="38"/>
        <v>0</v>
      </c>
      <c r="BJ204" s="19" t="s">
        <v>80</v>
      </c>
      <c r="BK204" s="185">
        <f t="shared" si="39"/>
        <v>0</v>
      </c>
      <c r="BL204" s="19" t="s">
        <v>100</v>
      </c>
      <c r="BM204" s="184" t="s">
        <v>6572</v>
      </c>
    </row>
    <row r="205" spans="1:65" s="2" customFormat="1" ht="16.5" customHeight="1">
      <c r="A205" s="36"/>
      <c r="B205" s="37"/>
      <c r="C205" s="173" t="s">
        <v>2090</v>
      </c>
      <c r="D205" s="173" t="s">
        <v>240</v>
      </c>
      <c r="E205" s="174" t="s">
        <v>6573</v>
      </c>
      <c r="F205" s="175" t="s">
        <v>6574</v>
      </c>
      <c r="G205" s="176" t="s">
        <v>692</v>
      </c>
      <c r="H205" s="177">
        <v>6</v>
      </c>
      <c r="I205" s="178"/>
      <c r="J205" s="179">
        <f t="shared" si="30"/>
        <v>0</v>
      </c>
      <c r="K205" s="175" t="s">
        <v>21</v>
      </c>
      <c r="L205" s="41"/>
      <c r="M205" s="180" t="s">
        <v>21</v>
      </c>
      <c r="N205" s="181" t="s">
        <v>44</v>
      </c>
      <c r="O205" s="66"/>
      <c r="P205" s="182">
        <f t="shared" si="31"/>
        <v>0</v>
      </c>
      <c r="Q205" s="182">
        <v>0</v>
      </c>
      <c r="R205" s="182">
        <f t="shared" si="32"/>
        <v>0</v>
      </c>
      <c r="S205" s="182">
        <v>0</v>
      </c>
      <c r="T205" s="183">
        <f t="shared" si="33"/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84" t="s">
        <v>100</v>
      </c>
      <c r="AT205" s="184" t="s">
        <v>240</v>
      </c>
      <c r="AU205" s="184" t="s">
        <v>80</v>
      </c>
      <c r="AY205" s="19" t="s">
        <v>239</v>
      </c>
      <c r="BE205" s="185">
        <f t="shared" si="34"/>
        <v>0</v>
      </c>
      <c r="BF205" s="185">
        <f t="shared" si="35"/>
        <v>0</v>
      </c>
      <c r="BG205" s="185">
        <f t="shared" si="36"/>
        <v>0</v>
      </c>
      <c r="BH205" s="185">
        <f t="shared" si="37"/>
        <v>0</v>
      </c>
      <c r="BI205" s="185">
        <f t="shared" si="38"/>
        <v>0</v>
      </c>
      <c r="BJ205" s="19" t="s">
        <v>80</v>
      </c>
      <c r="BK205" s="185">
        <f t="shared" si="39"/>
        <v>0</v>
      </c>
      <c r="BL205" s="19" t="s">
        <v>100</v>
      </c>
      <c r="BM205" s="184" t="s">
        <v>6575</v>
      </c>
    </row>
    <row r="206" spans="1:65" s="2" customFormat="1" ht="16.5" customHeight="1">
      <c r="A206" s="36"/>
      <c r="B206" s="37"/>
      <c r="C206" s="173" t="s">
        <v>3760</v>
      </c>
      <c r="D206" s="173" t="s">
        <v>240</v>
      </c>
      <c r="E206" s="174" t="s">
        <v>6576</v>
      </c>
      <c r="F206" s="175" t="s">
        <v>6577</v>
      </c>
      <c r="G206" s="176" t="s">
        <v>692</v>
      </c>
      <c r="H206" s="177">
        <v>6</v>
      </c>
      <c r="I206" s="178"/>
      <c r="J206" s="179">
        <f t="shared" si="30"/>
        <v>0</v>
      </c>
      <c r="K206" s="175" t="s">
        <v>21</v>
      </c>
      <c r="L206" s="41"/>
      <c r="M206" s="180" t="s">
        <v>21</v>
      </c>
      <c r="N206" s="181" t="s">
        <v>44</v>
      </c>
      <c r="O206" s="66"/>
      <c r="P206" s="182">
        <f t="shared" si="31"/>
        <v>0</v>
      </c>
      <c r="Q206" s="182">
        <v>0</v>
      </c>
      <c r="R206" s="182">
        <f t="shared" si="32"/>
        <v>0</v>
      </c>
      <c r="S206" s="182">
        <v>0</v>
      </c>
      <c r="T206" s="183">
        <f t="shared" si="33"/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84" t="s">
        <v>100</v>
      </c>
      <c r="AT206" s="184" t="s">
        <v>240</v>
      </c>
      <c r="AU206" s="184" t="s">
        <v>80</v>
      </c>
      <c r="AY206" s="19" t="s">
        <v>239</v>
      </c>
      <c r="BE206" s="185">
        <f t="shared" si="34"/>
        <v>0</v>
      </c>
      <c r="BF206" s="185">
        <f t="shared" si="35"/>
        <v>0</v>
      </c>
      <c r="BG206" s="185">
        <f t="shared" si="36"/>
        <v>0</v>
      </c>
      <c r="BH206" s="185">
        <f t="shared" si="37"/>
        <v>0</v>
      </c>
      <c r="BI206" s="185">
        <f t="shared" si="38"/>
        <v>0</v>
      </c>
      <c r="BJ206" s="19" t="s">
        <v>80</v>
      </c>
      <c r="BK206" s="185">
        <f t="shared" si="39"/>
        <v>0</v>
      </c>
      <c r="BL206" s="19" t="s">
        <v>100</v>
      </c>
      <c r="BM206" s="184" t="s">
        <v>6578</v>
      </c>
    </row>
    <row r="207" spans="1:65" s="2" customFormat="1" ht="16.5" customHeight="1">
      <c r="A207" s="36"/>
      <c r="B207" s="37"/>
      <c r="C207" s="173" t="s">
        <v>2093</v>
      </c>
      <c r="D207" s="173" t="s">
        <v>240</v>
      </c>
      <c r="E207" s="174" t="s">
        <v>6579</v>
      </c>
      <c r="F207" s="175" t="s">
        <v>6580</v>
      </c>
      <c r="G207" s="176" t="s">
        <v>692</v>
      </c>
      <c r="H207" s="177">
        <v>12</v>
      </c>
      <c r="I207" s="178"/>
      <c r="J207" s="179">
        <f t="shared" si="30"/>
        <v>0</v>
      </c>
      <c r="K207" s="175" t="s">
        <v>21</v>
      </c>
      <c r="L207" s="41"/>
      <c r="M207" s="180" t="s">
        <v>21</v>
      </c>
      <c r="N207" s="181" t="s">
        <v>44</v>
      </c>
      <c r="O207" s="66"/>
      <c r="P207" s="182">
        <f t="shared" si="31"/>
        <v>0</v>
      </c>
      <c r="Q207" s="182">
        <v>0</v>
      </c>
      <c r="R207" s="182">
        <f t="shared" si="32"/>
        <v>0</v>
      </c>
      <c r="S207" s="182">
        <v>0</v>
      </c>
      <c r="T207" s="183">
        <f t="shared" si="33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84" t="s">
        <v>100</v>
      </c>
      <c r="AT207" s="184" t="s">
        <v>240</v>
      </c>
      <c r="AU207" s="184" t="s">
        <v>80</v>
      </c>
      <c r="AY207" s="19" t="s">
        <v>239</v>
      </c>
      <c r="BE207" s="185">
        <f t="shared" si="34"/>
        <v>0</v>
      </c>
      <c r="BF207" s="185">
        <f t="shared" si="35"/>
        <v>0</v>
      </c>
      <c r="BG207" s="185">
        <f t="shared" si="36"/>
        <v>0</v>
      </c>
      <c r="BH207" s="185">
        <f t="shared" si="37"/>
        <v>0</v>
      </c>
      <c r="BI207" s="185">
        <f t="shared" si="38"/>
        <v>0</v>
      </c>
      <c r="BJ207" s="19" t="s">
        <v>80</v>
      </c>
      <c r="BK207" s="185">
        <f t="shared" si="39"/>
        <v>0</v>
      </c>
      <c r="BL207" s="19" t="s">
        <v>100</v>
      </c>
      <c r="BM207" s="184" t="s">
        <v>6581</v>
      </c>
    </row>
    <row r="208" spans="1:65" s="2" customFormat="1" ht="16.5" customHeight="1">
      <c r="A208" s="36"/>
      <c r="B208" s="37"/>
      <c r="C208" s="173" t="s">
        <v>3768</v>
      </c>
      <c r="D208" s="173" t="s">
        <v>240</v>
      </c>
      <c r="E208" s="174" t="s">
        <v>6582</v>
      </c>
      <c r="F208" s="175" t="s">
        <v>6583</v>
      </c>
      <c r="G208" s="176" t="s">
        <v>692</v>
      </c>
      <c r="H208" s="177">
        <v>20</v>
      </c>
      <c r="I208" s="178"/>
      <c r="J208" s="179">
        <f t="shared" si="30"/>
        <v>0</v>
      </c>
      <c r="K208" s="175" t="s">
        <v>21</v>
      </c>
      <c r="L208" s="41"/>
      <c r="M208" s="180" t="s">
        <v>21</v>
      </c>
      <c r="N208" s="181" t="s">
        <v>44</v>
      </c>
      <c r="O208" s="66"/>
      <c r="P208" s="182">
        <f t="shared" si="31"/>
        <v>0</v>
      </c>
      <c r="Q208" s="182">
        <v>0</v>
      </c>
      <c r="R208" s="182">
        <f t="shared" si="32"/>
        <v>0</v>
      </c>
      <c r="S208" s="182">
        <v>0</v>
      </c>
      <c r="T208" s="183">
        <f t="shared" si="33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84" t="s">
        <v>100</v>
      </c>
      <c r="AT208" s="184" t="s">
        <v>240</v>
      </c>
      <c r="AU208" s="184" t="s">
        <v>80</v>
      </c>
      <c r="AY208" s="19" t="s">
        <v>239</v>
      </c>
      <c r="BE208" s="185">
        <f t="shared" si="34"/>
        <v>0</v>
      </c>
      <c r="BF208" s="185">
        <f t="shared" si="35"/>
        <v>0</v>
      </c>
      <c r="BG208" s="185">
        <f t="shared" si="36"/>
        <v>0</v>
      </c>
      <c r="BH208" s="185">
        <f t="shared" si="37"/>
        <v>0</v>
      </c>
      <c r="BI208" s="185">
        <f t="shared" si="38"/>
        <v>0</v>
      </c>
      <c r="BJ208" s="19" t="s">
        <v>80</v>
      </c>
      <c r="BK208" s="185">
        <f t="shared" si="39"/>
        <v>0</v>
      </c>
      <c r="BL208" s="19" t="s">
        <v>100</v>
      </c>
      <c r="BM208" s="184" t="s">
        <v>6584</v>
      </c>
    </row>
    <row r="209" spans="1:65" s="2" customFormat="1" ht="16.5" customHeight="1">
      <c r="A209" s="36"/>
      <c r="B209" s="37"/>
      <c r="C209" s="173" t="s">
        <v>2098</v>
      </c>
      <c r="D209" s="173" t="s">
        <v>240</v>
      </c>
      <c r="E209" s="174" t="s">
        <v>6585</v>
      </c>
      <c r="F209" s="175" t="s">
        <v>6586</v>
      </c>
      <c r="G209" s="176" t="s">
        <v>692</v>
      </c>
      <c r="H209" s="177">
        <v>24</v>
      </c>
      <c r="I209" s="178"/>
      <c r="J209" s="179">
        <f t="shared" si="30"/>
        <v>0</v>
      </c>
      <c r="K209" s="175" t="s">
        <v>21</v>
      </c>
      <c r="L209" s="41"/>
      <c r="M209" s="180" t="s">
        <v>21</v>
      </c>
      <c r="N209" s="181" t="s">
        <v>44</v>
      </c>
      <c r="O209" s="66"/>
      <c r="P209" s="182">
        <f t="shared" si="31"/>
        <v>0</v>
      </c>
      <c r="Q209" s="182">
        <v>0</v>
      </c>
      <c r="R209" s="182">
        <f t="shared" si="32"/>
        <v>0</v>
      </c>
      <c r="S209" s="182">
        <v>0</v>
      </c>
      <c r="T209" s="183">
        <f t="shared" si="33"/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84" t="s">
        <v>100</v>
      </c>
      <c r="AT209" s="184" t="s">
        <v>240</v>
      </c>
      <c r="AU209" s="184" t="s">
        <v>80</v>
      </c>
      <c r="AY209" s="19" t="s">
        <v>239</v>
      </c>
      <c r="BE209" s="185">
        <f t="shared" si="34"/>
        <v>0</v>
      </c>
      <c r="BF209" s="185">
        <f t="shared" si="35"/>
        <v>0</v>
      </c>
      <c r="BG209" s="185">
        <f t="shared" si="36"/>
        <v>0</v>
      </c>
      <c r="BH209" s="185">
        <f t="shared" si="37"/>
        <v>0</v>
      </c>
      <c r="BI209" s="185">
        <f t="shared" si="38"/>
        <v>0</v>
      </c>
      <c r="BJ209" s="19" t="s">
        <v>80</v>
      </c>
      <c r="BK209" s="185">
        <f t="shared" si="39"/>
        <v>0</v>
      </c>
      <c r="BL209" s="19" t="s">
        <v>100</v>
      </c>
      <c r="BM209" s="184" t="s">
        <v>6587</v>
      </c>
    </row>
    <row r="210" spans="1:65" s="2" customFormat="1" ht="16.5" customHeight="1">
      <c r="A210" s="36"/>
      <c r="B210" s="37"/>
      <c r="C210" s="173" t="s">
        <v>3776</v>
      </c>
      <c r="D210" s="173" t="s">
        <v>240</v>
      </c>
      <c r="E210" s="174" t="s">
        <v>6588</v>
      </c>
      <c r="F210" s="175" t="s">
        <v>6589</v>
      </c>
      <c r="G210" s="176" t="s">
        <v>692</v>
      </c>
      <c r="H210" s="177">
        <v>3</v>
      </c>
      <c r="I210" s="178"/>
      <c r="J210" s="179">
        <f t="shared" si="30"/>
        <v>0</v>
      </c>
      <c r="K210" s="175" t="s">
        <v>21</v>
      </c>
      <c r="L210" s="41"/>
      <c r="M210" s="180" t="s">
        <v>21</v>
      </c>
      <c r="N210" s="181" t="s">
        <v>44</v>
      </c>
      <c r="O210" s="66"/>
      <c r="P210" s="182">
        <f t="shared" si="31"/>
        <v>0</v>
      </c>
      <c r="Q210" s="182">
        <v>0</v>
      </c>
      <c r="R210" s="182">
        <f t="shared" si="32"/>
        <v>0</v>
      </c>
      <c r="S210" s="182">
        <v>0</v>
      </c>
      <c r="T210" s="183">
        <f t="shared" si="33"/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84" t="s">
        <v>100</v>
      </c>
      <c r="AT210" s="184" t="s">
        <v>240</v>
      </c>
      <c r="AU210" s="184" t="s">
        <v>80</v>
      </c>
      <c r="AY210" s="19" t="s">
        <v>239</v>
      </c>
      <c r="BE210" s="185">
        <f t="shared" si="34"/>
        <v>0</v>
      </c>
      <c r="BF210" s="185">
        <f t="shared" si="35"/>
        <v>0</v>
      </c>
      <c r="BG210" s="185">
        <f t="shared" si="36"/>
        <v>0</v>
      </c>
      <c r="BH210" s="185">
        <f t="shared" si="37"/>
        <v>0</v>
      </c>
      <c r="BI210" s="185">
        <f t="shared" si="38"/>
        <v>0</v>
      </c>
      <c r="BJ210" s="19" t="s">
        <v>80</v>
      </c>
      <c r="BK210" s="185">
        <f t="shared" si="39"/>
        <v>0</v>
      </c>
      <c r="BL210" s="19" t="s">
        <v>100</v>
      </c>
      <c r="BM210" s="184" t="s">
        <v>6590</v>
      </c>
    </row>
    <row r="211" spans="1:65" s="2" customFormat="1" ht="16.5" customHeight="1">
      <c r="A211" s="36"/>
      <c r="B211" s="37"/>
      <c r="C211" s="173" t="s">
        <v>2099</v>
      </c>
      <c r="D211" s="173" t="s">
        <v>240</v>
      </c>
      <c r="E211" s="174" t="s">
        <v>6591</v>
      </c>
      <c r="F211" s="175" t="s">
        <v>6592</v>
      </c>
      <c r="G211" s="176" t="s">
        <v>692</v>
      </c>
      <c r="H211" s="177">
        <v>3</v>
      </c>
      <c r="I211" s="178"/>
      <c r="J211" s="179">
        <f t="shared" si="30"/>
        <v>0</v>
      </c>
      <c r="K211" s="175" t="s">
        <v>21</v>
      </c>
      <c r="L211" s="41"/>
      <c r="M211" s="180" t="s">
        <v>21</v>
      </c>
      <c r="N211" s="181" t="s">
        <v>44</v>
      </c>
      <c r="O211" s="66"/>
      <c r="P211" s="182">
        <f t="shared" si="31"/>
        <v>0</v>
      </c>
      <c r="Q211" s="182">
        <v>0</v>
      </c>
      <c r="R211" s="182">
        <f t="shared" si="32"/>
        <v>0</v>
      </c>
      <c r="S211" s="182">
        <v>0</v>
      </c>
      <c r="T211" s="183">
        <f t="shared" si="33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84" t="s">
        <v>100</v>
      </c>
      <c r="AT211" s="184" t="s">
        <v>240</v>
      </c>
      <c r="AU211" s="184" t="s">
        <v>80</v>
      </c>
      <c r="AY211" s="19" t="s">
        <v>239</v>
      </c>
      <c r="BE211" s="185">
        <f t="shared" si="34"/>
        <v>0</v>
      </c>
      <c r="BF211" s="185">
        <f t="shared" si="35"/>
        <v>0</v>
      </c>
      <c r="BG211" s="185">
        <f t="shared" si="36"/>
        <v>0</v>
      </c>
      <c r="BH211" s="185">
        <f t="shared" si="37"/>
        <v>0</v>
      </c>
      <c r="BI211" s="185">
        <f t="shared" si="38"/>
        <v>0</v>
      </c>
      <c r="BJ211" s="19" t="s">
        <v>80</v>
      </c>
      <c r="BK211" s="185">
        <f t="shared" si="39"/>
        <v>0</v>
      </c>
      <c r="BL211" s="19" t="s">
        <v>100</v>
      </c>
      <c r="BM211" s="184" t="s">
        <v>6593</v>
      </c>
    </row>
    <row r="212" spans="1:65" s="2" customFormat="1" ht="16.5" customHeight="1">
      <c r="A212" s="36"/>
      <c r="B212" s="37"/>
      <c r="C212" s="173" t="s">
        <v>3783</v>
      </c>
      <c r="D212" s="173" t="s">
        <v>240</v>
      </c>
      <c r="E212" s="174" t="s">
        <v>6594</v>
      </c>
      <c r="F212" s="175" t="s">
        <v>6595</v>
      </c>
      <c r="G212" s="176" t="s">
        <v>692</v>
      </c>
      <c r="H212" s="177">
        <v>2</v>
      </c>
      <c r="I212" s="178"/>
      <c r="J212" s="179">
        <f t="shared" si="30"/>
        <v>0</v>
      </c>
      <c r="K212" s="175" t="s">
        <v>21</v>
      </c>
      <c r="L212" s="41"/>
      <c r="M212" s="180" t="s">
        <v>21</v>
      </c>
      <c r="N212" s="181" t="s">
        <v>44</v>
      </c>
      <c r="O212" s="66"/>
      <c r="P212" s="182">
        <f t="shared" si="31"/>
        <v>0</v>
      </c>
      <c r="Q212" s="182">
        <v>0</v>
      </c>
      <c r="R212" s="182">
        <f t="shared" si="32"/>
        <v>0</v>
      </c>
      <c r="S212" s="182">
        <v>0</v>
      </c>
      <c r="T212" s="183">
        <f t="shared" si="33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84" t="s">
        <v>100</v>
      </c>
      <c r="AT212" s="184" t="s">
        <v>240</v>
      </c>
      <c r="AU212" s="184" t="s">
        <v>80</v>
      </c>
      <c r="AY212" s="19" t="s">
        <v>239</v>
      </c>
      <c r="BE212" s="185">
        <f t="shared" si="34"/>
        <v>0</v>
      </c>
      <c r="BF212" s="185">
        <f t="shared" si="35"/>
        <v>0</v>
      </c>
      <c r="BG212" s="185">
        <f t="shared" si="36"/>
        <v>0</v>
      </c>
      <c r="BH212" s="185">
        <f t="shared" si="37"/>
        <v>0</v>
      </c>
      <c r="BI212" s="185">
        <f t="shared" si="38"/>
        <v>0</v>
      </c>
      <c r="BJ212" s="19" t="s">
        <v>80</v>
      </c>
      <c r="BK212" s="185">
        <f t="shared" si="39"/>
        <v>0</v>
      </c>
      <c r="BL212" s="19" t="s">
        <v>100</v>
      </c>
      <c r="BM212" s="184" t="s">
        <v>6596</v>
      </c>
    </row>
    <row r="213" spans="1:65" s="2" customFormat="1" ht="16.5" customHeight="1">
      <c r="A213" s="36"/>
      <c r="B213" s="37"/>
      <c r="C213" s="173" t="s">
        <v>2104</v>
      </c>
      <c r="D213" s="173" t="s">
        <v>240</v>
      </c>
      <c r="E213" s="174" t="s">
        <v>6597</v>
      </c>
      <c r="F213" s="175" t="s">
        <v>6598</v>
      </c>
      <c r="G213" s="176" t="s">
        <v>692</v>
      </c>
      <c r="H213" s="177">
        <v>1</v>
      </c>
      <c r="I213" s="178"/>
      <c r="J213" s="179">
        <f t="shared" si="30"/>
        <v>0</v>
      </c>
      <c r="K213" s="175" t="s">
        <v>21</v>
      </c>
      <c r="L213" s="41"/>
      <c r="M213" s="180" t="s">
        <v>21</v>
      </c>
      <c r="N213" s="181" t="s">
        <v>44</v>
      </c>
      <c r="O213" s="66"/>
      <c r="P213" s="182">
        <f t="shared" si="31"/>
        <v>0</v>
      </c>
      <c r="Q213" s="182">
        <v>0</v>
      </c>
      <c r="R213" s="182">
        <f t="shared" si="32"/>
        <v>0</v>
      </c>
      <c r="S213" s="182">
        <v>0</v>
      </c>
      <c r="T213" s="183">
        <f t="shared" si="33"/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84" t="s">
        <v>100</v>
      </c>
      <c r="AT213" s="184" t="s">
        <v>240</v>
      </c>
      <c r="AU213" s="184" t="s">
        <v>80</v>
      </c>
      <c r="AY213" s="19" t="s">
        <v>239</v>
      </c>
      <c r="BE213" s="185">
        <f t="shared" si="34"/>
        <v>0</v>
      </c>
      <c r="BF213" s="185">
        <f t="shared" si="35"/>
        <v>0</v>
      </c>
      <c r="BG213" s="185">
        <f t="shared" si="36"/>
        <v>0</v>
      </c>
      <c r="BH213" s="185">
        <f t="shared" si="37"/>
        <v>0</v>
      </c>
      <c r="BI213" s="185">
        <f t="shared" si="38"/>
        <v>0</v>
      </c>
      <c r="BJ213" s="19" t="s">
        <v>80</v>
      </c>
      <c r="BK213" s="185">
        <f t="shared" si="39"/>
        <v>0</v>
      </c>
      <c r="BL213" s="19" t="s">
        <v>100</v>
      </c>
      <c r="BM213" s="184" t="s">
        <v>6599</v>
      </c>
    </row>
    <row r="214" spans="1:65" s="2" customFormat="1" ht="16.5" customHeight="1">
      <c r="A214" s="36"/>
      <c r="B214" s="37"/>
      <c r="C214" s="173" t="s">
        <v>3792</v>
      </c>
      <c r="D214" s="173" t="s">
        <v>240</v>
      </c>
      <c r="E214" s="174" t="s">
        <v>6600</v>
      </c>
      <c r="F214" s="175" t="s">
        <v>6601</v>
      </c>
      <c r="G214" s="176" t="s">
        <v>692</v>
      </c>
      <c r="H214" s="177">
        <v>4</v>
      </c>
      <c r="I214" s="178"/>
      <c r="J214" s="179">
        <f t="shared" ref="J214:J245" si="40">ROUND(I214*H214,2)</f>
        <v>0</v>
      </c>
      <c r="K214" s="175" t="s">
        <v>21</v>
      </c>
      <c r="L214" s="41"/>
      <c r="M214" s="180" t="s">
        <v>21</v>
      </c>
      <c r="N214" s="181" t="s">
        <v>44</v>
      </c>
      <c r="O214" s="66"/>
      <c r="P214" s="182">
        <f t="shared" ref="P214:P245" si="41">O214*H214</f>
        <v>0</v>
      </c>
      <c r="Q214" s="182">
        <v>0</v>
      </c>
      <c r="R214" s="182">
        <f t="shared" ref="R214:R245" si="42">Q214*H214</f>
        <v>0</v>
      </c>
      <c r="S214" s="182">
        <v>0</v>
      </c>
      <c r="T214" s="183">
        <f t="shared" ref="T214:T245" si="43"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84" t="s">
        <v>100</v>
      </c>
      <c r="AT214" s="184" t="s">
        <v>240</v>
      </c>
      <c r="AU214" s="184" t="s">
        <v>80</v>
      </c>
      <c r="AY214" s="19" t="s">
        <v>239</v>
      </c>
      <c r="BE214" s="185">
        <f t="shared" si="34"/>
        <v>0</v>
      </c>
      <c r="BF214" s="185">
        <f t="shared" si="35"/>
        <v>0</v>
      </c>
      <c r="BG214" s="185">
        <f t="shared" si="36"/>
        <v>0</v>
      </c>
      <c r="BH214" s="185">
        <f t="shared" si="37"/>
        <v>0</v>
      </c>
      <c r="BI214" s="185">
        <f t="shared" si="38"/>
        <v>0</v>
      </c>
      <c r="BJ214" s="19" t="s">
        <v>80</v>
      </c>
      <c r="BK214" s="185">
        <f t="shared" si="39"/>
        <v>0</v>
      </c>
      <c r="BL214" s="19" t="s">
        <v>100</v>
      </c>
      <c r="BM214" s="184" t="s">
        <v>6602</v>
      </c>
    </row>
    <row r="215" spans="1:65" s="2" customFormat="1" ht="16.5" customHeight="1">
      <c r="A215" s="36"/>
      <c r="B215" s="37"/>
      <c r="C215" s="173" t="s">
        <v>2111</v>
      </c>
      <c r="D215" s="173" t="s">
        <v>240</v>
      </c>
      <c r="E215" s="174" t="s">
        <v>6603</v>
      </c>
      <c r="F215" s="175" t="s">
        <v>6604</v>
      </c>
      <c r="G215" s="176" t="s">
        <v>6605</v>
      </c>
      <c r="H215" s="177">
        <v>4</v>
      </c>
      <c r="I215" s="178"/>
      <c r="J215" s="179">
        <f t="shared" si="40"/>
        <v>0</v>
      </c>
      <c r="K215" s="175" t="s">
        <v>21</v>
      </c>
      <c r="L215" s="41"/>
      <c r="M215" s="180" t="s">
        <v>21</v>
      </c>
      <c r="N215" s="181" t="s">
        <v>44</v>
      </c>
      <c r="O215" s="66"/>
      <c r="P215" s="182">
        <f t="shared" si="41"/>
        <v>0</v>
      </c>
      <c r="Q215" s="182">
        <v>0</v>
      </c>
      <c r="R215" s="182">
        <f t="shared" si="42"/>
        <v>0</v>
      </c>
      <c r="S215" s="182">
        <v>0</v>
      </c>
      <c r="T215" s="183">
        <f t="shared" si="43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84" t="s">
        <v>100</v>
      </c>
      <c r="AT215" s="184" t="s">
        <v>240</v>
      </c>
      <c r="AU215" s="184" t="s">
        <v>80</v>
      </c>
      <c r="AY215" s="19" t="s">
        <v>239</v>
      </c>
      <c r="BE215" s="185">
        <f t="shared" si="34"/>
        <v>0</v>
      </c>
      <c r="BF215" s="185">
        <f t="shared" si="35"/>
        <v>0</v>
      </c>
      <c r="BG215" s="185">
        <f t="shared" si="36"/>
        <v>0</v>
      </c>
      <c r="BH215" s="185">
        <f t="shared" si="37"/>
        <v>0</v>
      </c>
      <c r="BI215" s="185">
        <f t="shared" si="38"/>
        <v>0</v>
      </c>
      <c r="BJ215" s="19" t="s">
        <v>80</v>
      </c>
      <c r="BK215" s="185">
        <f t="shared" si="39"/>
        <v>0</v>
      </c>
      <c r="BL215" s="19" t="s">
        <v>100</v>
      </c>
      <c r="BM215" s="184" t="s">
        <v>6606</v>
      </c>
    </row>
    <row r="216" spans="1:65" s="2" customFormat="1" ht="16.5" customHeight="1">
      <c r="A216" s="36"/>
      <c r="B216" s="37"/>
      <c r="C216" s="173" t="s">
        <v>3802</v>
      </c>
      <c r="D216" s="173" t="s">
        <v>240</v>
      </c>
      <c r="E216" s="174" t="s">
        <v>6607</v>
      </c>
      <c r="F216" s="175" t="s">
        <v>6608</v>
      </c>
      <c r="G216" s="176" t="s">
        <v>692</v>
      </c>
      <c r="H216" s="177">
        <v>20</v>
      </c>
      <c r="I216" s="178"/>
      <c r="J216" s="179">
        <f t="shared" si="40"/>
        <v>0</v>
      </c>
      <c r="K216" s="175" t="s">
        <v>21</v>
      </c>
      <c r="L216" s="41"/>
      <c r="M216" s="180" t="s">
        <v>21</v>
      </c>
      <c r="N216" s="181" t="s">
        <v>44</v>
      </c>
      <c r="O216" s="66"/>
      <c r="P216" s="182">
        <f t="shared" si="41"/>
        <v>0</v>
      </c>
      <c r="Q216" s="182">
        <v>0</v>
      </c>
      <c r="R216" s="182">
        <f t="shared" si="42"/>
        <v>0</v>
      </c>
      <c r="S216" s="182">
        <v>0</v>
      </c>
      <c r="T216" s="183">
        <f t="shared" si="43"/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84" t="s">
        <v>100</v>
      </c>
      <c r="AT216" s="184" t="s">
        <v>240</v>
      </c>
      <c r="AU216" s="184" t="s">
        <v>80</v>
      </c>
      <c r="AY216" s="19" t="s">
        <v>239</v>
      </c>
      <c r="BE216" s="185">
        <f t="shared" si="34"/>
        <v>0</v>
      </c>
      <c r="BF216" s="185">
        <f t="shared" si="35"/>
        <v>0</v>
      </c>
      <c r="BG216" s="185">
        <f t="shared" si="36"/>
        <v>0</v>
      </c>
      <c r="BH216" s="185">
        <f t="shared" si="37"/>
        <v>0</v>
      </c>
      <c r="BI216" s="185">
        <f t="shared" si="38"/>
        <v>0</v>
      </c>
      <c r="BJ216" s="19" t="s">
        <v>80</v>
      </c>
      <c r="BK216" s="185">
        <f t="shared" si="39"/>
        <v>0</v>
      </c>
      <c r="BL216" s="19" t="s">
        <v>100</v>
      </c>
      <c r="BM216" s="184" t="s">
        <v>6609</v>
      </c>
    </row>
    <row r="217" spans="1:65" s="2" customFormat="1" ht="16.5" customHeight="1">
      <c r="A217" s="36"/>
      <c r="B217" s="37"/>
      <c r="C217" s="173" t="s">
        <v>3810</v>
      </c>
      <c r="D217" s="173" t="s">
        <v>240</v>
      </c>
      <c r="E217" s="174" t="s">
        <v>6610</v>
      </c>
      <c r="F217" s="175" t="s">
        <v>6611</v>
      </c>
      <c r="G217" s="176" t="s">
        <v>941</v>
      </c>
      <c r="H217" s="177">
        <v>20</v>
      </c>
      <c r="I217" s="178"/>
      <c r="J217" s="179">
        <f t="shared" si="40"/>
        <v>0</v>
      </c>
      <c r="K217" s="175" t="s">
        <v>21</v>
      </c>
      <c r="L217" s="41"/>
      <c r="M217" s="180" t="s">
        <v>21</v>
      </c>
      <c r="N217" s="181" t="s">
        <v>44</v>
      </c>
      <c r="O217" s="66"/>
      <c r="P217" s="182">
        <f t="shared" si="41"/>
        <v>0</v>
      </c>
      <c r="Q217" s="182">
        <v>0</v>
      </c>
      <c r="R217" s="182">
        <f t="shared" si="42"/>
        <v>0</v>
      </c>
      <c r="S217" s="182">
        <v>0</v>
      </c>
      <c r="T217" s="183">
        <f t="shared" si="43"/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84" t="s">
        <v>100</v>
      </c>
      <c r="AT217" s="184" t="s">
        <v>240</v>
      </c>
      <c r="AU217" s="184" t="s">
        <v>80</v>
      </c>
      <c r="AY217" s="19" t="s">
        <v>239</v>
      </c>
      <c r="BE217" s="185">
        <f t="shared" si="34"/>
        <v>0</v>
      </c>
      <c r="BF217" s="185">
        <f t="shared" si="35"/>
        <v>0</v>
      </c>
      <c r="BG217" s="185">
        <f t="shared" si="36"/>
        <v>0</v>
      </c>
      <c r="BH217" s="185">
        <f t="shared" si="37"/>
        <v>0</v>
      </c>
      <c r="BI217" s="185">
        <f t="shared" si="38"/>
        <v>0</v>
      </c>
      <c r="BJ217" s="19" t="s">
        <v>80</v>
      </c>
      <c r="BK217" s="185">
        <f t="shared" si="39"/>
        <v>0</v>
      </c>
      <c r="BL217" s="19" t="s">
        <v>100</v>
      </c>
      <c r="BM217" s="184" t="s">
        <v>6612</v>
      </c>
    </row>
    <row r="218" spans="1:65" s="2" customFormat="1" ht="16.5" customHeight="1">
      <c r="A218" s="36"/>
      <c r="B218" s="37"/>
      <c r="C218" s="173" t="s">
        <v>2115</v>
      </c>
      <c r="D218" s="173" t="s">
        <v>240</v>
      </c>
      <c r="E218" s="174" t="s">
        <v>6613</v>
      </c>
      <c r="F218" s="175" t="s">
        <v>6614</v>
      </c>
      <c r="G218" s="176" t="s">
        <v>6605</v>
      </c>
      <c r="H218" s="177">
        <v>4</v>
      </c>
      <c r="I218" s="178"/>
      <c r="J218" s="179">
        <f t="shared" si="40"/>
        <v>0</v>
      </c>
      <c r="K218" s="175" t="s">
        <v>21</v>
      </c>
      <c r="L218" s="41"/>
      <c r="M218" s="263" t="s">
        <v>21</v>
      </c>
      <c r="N218" s="264" t="s">
        <v>44</v>
      </c>
      <c r="O218" s="258"/>
      <c r="P218" s="265">
        <f t="shared" si="41"/>
        <v>0</v>
      </c>
      <c r="Q218" s="265">
        <v>0</v>
      </c>
      <c r="R218" s="265">
        <f t="shared" si="42"/>
        <v>0</v>
      </c>
      <c r="S218" s="265">
        <v>0</v>
      </c>
      <c r="T218" s="266">
        <f t="shared" si="43"/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84" t="s">
        <v>100</v>
      </c>
      <c r="AT218" s="184" t="s">
        <v>240</v>
      </c>
      <c r="AU218" s="184" t="s">
        <v>80</v>
      </c>
      <c r="AY218" s="19" t="s">
        <v>239</v>
      </c>
      <c r="BE218" s="185">
        <f t="shared" si="34"/>
        <v>0</v>
      </c>
      <c r="BF218" s="185">
        <f t="shared" si="35"/>
        <v>0</v>
      </c>
      <c r="BG218" s="185">
        <f t="shared" si="36"/>
        <v>0</v>
      </c>
      <c r="BH218" s="185">
        <f t="shared" si="37"/>
        <v>0</v>
      </c>
      <c r="BI218" s="185">
        <f t="shared" si="38"/>
        <v>0</v>
      </c>
      <c r="BJ218" s="19" t="s">
        <v>80</v>
      </c>
      <c r="BK218" s="185">
        <f t="shared" si="39"/>
        <v>0</v>
      </c>
      <c r="BL218" s="19" t="s">
        <v>100</v>
      </c>
      <c r="BM218" s="184" t="s">
        <v>6615</v>
      </c>
    </row>
    <row r="219" spans="1:65" s="2" customFormat="1" ht="6.95" customHeight="1">
      <c r="A219" s="36"/>
      <c r="B219" s="49"/>
      <c r="C219" s="50"/>
      <c r="D219" s="50"/>
      <c r="E219" s="50"/>
      <c r="F219" s="50"/>
      <c r="G219" s="50"/>
      <c r="H219" s="50"/>
      <c r="I219" s="50"/>
      <c r="J219" s="50"/>
      <c r="K219" s="50"/>
      <c r="L219" s="41"/>
      <c r="M219" s="36"/>
      <c r="O219" s="36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</row>
  </sheetData>
  <sheetProtection algorithmName="SHA-512" hashValue="UcHOXBW4yPhdfjakgMBCcCMzUy/j6xFh0eJgf/08qrZM+pCX0rpx3k5pSn5t3nE7xn278OkyrdoA46mIsrrC0Q==" saltValue="6Qo+1ZvKcec4fBuX8dc56H3INGCvBU1JfWlmAzdsIvHCsFZCllkP4eVD5ihKxJcj4j4lKRDNZ0o27wHXWB1oyg==" spinCount="100000" sheet="1" objects="1" scenarios="1" formatColumns="0" formatRows="0" autoFilter="0"/>
  <autoFilter ref="C87:K218" xr:uid="{00000000-0009-0000-0000-000024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100" orientation="landscape" r:id="rId1"/>
  <headerFooter>
    <oddFooter>&amp;CStrana &amp;P z &amp;N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2:BM12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AT2" s="19" t="s">
        <v>210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211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406" t="str">
        <f>'Rekapitulace stavby'!K6</f>
        <v>Západní vstupní prostranství do areálu Kamencového jezera - B1 Přemyslova</v>
      </c>
      <c r="F7" s="407"/>
      <c r="G7" s="407"/>
      <c r="H7" s="407"/>
      <c r="L7" s="22"/>
    </row>
    <row r="8" spans="1:46" s="1" customFormat="1" ht="12" customHeight="1">
      <c r="B8" s="22"/>
      <c r="D8" s="114" t="s">
        <v>212</v>
      </c>
      <c r="L8" s="22"/>
    </row>
    <row r="9" spans="1:46" s="2" customFormat="1" ht="16.5" customHeight="1">
      <c r="A9" s="36"/>
      <c r="B9" s="41"/>
      <c r="C9" s="36"/>
      <c r="D9" s="36"/>
      <c r="E9" s="406" t="s">
        <v>1019</v>
      </c>
      <c r="F9" s="408"/>
      <c r="G9" s="408"/>
      <c r="H9" s="408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214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09" t="s">
        <v>6616</v>
      </c>
      <c r="F11" s="408"/>
      <c r="G11" s="408"/>
      <c r="H11" s="408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21</v>
      </c>
      <c r="G13" s="36"/>
      <c r="H13" s="36"/>
      <c r="I13" s="114" t="s">
        <v>20</v>
      </c>
      <c r="J13" s="105" t="s">
        <v>21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22</v>
      </c>
      <c r="E14" s="36"/>
      <c r="F14" s="105" t="s">
        <v>23</v>
      </c>
      <c r="G14" s="36"/>
      <c r="H14" s="36"/>
      <c r="I14" s="114" t="s">
        <v>24</v>
      </c>
      <c r="J14" s="116" t="str">
        <f>'Rekapitulace stavby'!AN8</f>
        <v>29. 3. 2022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26</v>
      </c>
      <c r="E16" s="36"/>
      <c r="F16" s="36"/>
      <c r="G16" s="36"/>
      <c r="H16" s="36"/>
      <c r="I16" s="114" t="s">
        <v>27</v>
      </c>
      <c r="J16" s="105" t="s">
        <v>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21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27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0" t="str">
        <f>'Rekapitulace stavby'!E14</f>
        <v>Vyplň údaj</v>
      </c>
      <c r="F20" s="411"/>
      <c r="G20" s="411"/>
      <c r="H20" s="411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27</v>
      </c>
      <c r="J22" s="105" t="s">
        <v>21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33</v>
      </c>
      <c r="F23" s="36"/>
      <c r="G23" s="36"/>
      <c r="H23" s="36"/>
      <c r="I23" s="114" t="s">
        <v>29</v>
      </c>
      <c r="J23" s="105" t="s">
        <v>21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35</v>
      </c>
      <c r="E25" s="36"/>
      <c r="F25" s="36"/>
      <c r="G25" s="36"/>
      <c r="H25" s="36"/>
      <c r="I25" s="114" t="s">
        <v>27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47.25" customHeight="1">
      <c r="A29" s="117"/>
      <c r="B29" s="118"/>
      <c r="C29" s="117"/>
      <c r="D29" s="117"/>
      <c r="E29" s="412" t="s">
        <v>216</v>
      </c>
      <c r="F29" s="412"/>
      <c r="G29" s="412"/>
      <c r="H29" s="412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ROUND(J91,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ROUND((SUM(BE91:BE126)),  2)</f>
        <v>0</v>
      </c>
      <c r="G35" s="36"/>
      <c r="H35" s="36"/>
      <c r="I35" s="126">
        <v>0.21</v>
      </c>
      <c r="J35" s="125">
        <f>ROUND(((SUM(BE91:BE126))*I35),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ROUND((SUM(BF91:BF126)),  2)</f>
        <v>0</v>
      </c>
      <c r="G36" s="36"/>
      <c r="H36" s="36"/>
      <c r="I36" s="126">
        <v>0.15</v>
      </c>
      <c r="J36" s="125">
        <f>ROUND(((SUM(BF91:BF126))*I36),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ROUND((SUM(BG91:BG126)),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ROUND((SUM(BH91:BH126)),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ROUND((SUM(BI91:BI126)),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217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3" t="str">
        <f>E7</f>
        <v>Západní vstupní prostranství do areálu Kamencového jezera - B1 Přemyslova</v>
      </c>
      <c r="F50" s="414"/>
      <c r="G50" s="414"/>
      <c r="H50" s="414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212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3" t="s">
        <v>1019</v>
      </c>
      <c r="F52" s="415"/>
      <c r="G52" s="415"/>
      <c r="H52" s="415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214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87" t="str">
        <f>E11</f>
        <v>VON - VEDLEJŠÍ A OSTATNÍ ROZPOČTOVÉ NÁKLADY</v>
      </c>
      <c r="F54" s="415"/>
      <c r="G54" s="415"/>
      <c r="H54" s="415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Přemyslova, Chomutov</v>
      </c>
      <c r="G56" s="38"/>
      <c r="H56" s="38"/>
      <c r="I56" s="31" t="s">
        <v>24</v>
      </c>
      <c r="J56" s="61" t="str">
        <f>IF(J14="","",J14)</f>
        <v>29. 3. 2022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Statutární město Chomutov</v>
      </c>
      <c r="G58" s="38"/>
      <c r="H58" s="38"/>
      <c r="I58" s="31" t="s">
        <v>32</v>
      </c>
      <c r="J58" s="34" t="str">
        <f>E23</f>
        <v>refuel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35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218</v>
      </c>
      <c r="D61" s="139"/>
      <c r="E61" s="139"/>
      <c r="F61" s="139"/>
      <c r="G61" s="139"/>
      <c r="H61" s="139"/>
      <c r="I61" s="139"/>
      <c r="J61" s="140" t="s">
        <v>219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J91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220</v>
      </c>
    </row>
    <row r="64" spans="1:47" s="9" customFormat="1" ht="24.95" customHeight="1">
      <c r="B64" s="142"/>
      <c r="C64" s="143"/>
      <c r="D64" s="144" t="s">
        <v>994</v>
      </c>
      <c r="E64" s="145"/>
      <c r="F64" s="145"/>
      <c r="G64" s="145"/>
      <c r="H64" s="145"/>
      <c r="I64" s="145"/>
      <c r="J64" s="146">
        <f>J92</f>
        <v>0</v>
      </c>
      <c r="K64" s="143"/>
      <c r="L64" s="147"/>
    </row>
    <row r="65" spans="1:31" s="15" customFormat="1" ht="19.899999999999999" customHeight="1">
      <c r="B65" s="226"/>
      <c r="C65" s="99"/>
      <c r="D65" s="227" t="s">
        <v>995</v>
      </c>
      <c r="E65" s="228"/>
      <c r="F65" s="228"/>
      <c r="G65" s="228"/>
      <c r="H65" s="228"/>
      <c r="I65" s="228"/>
      <c r="J65" s="229">
        <f>J93</f>
        <v>0</v>
      </c>
      <c r="K65" s="99"/>
      <c r="L65" s="230"/>
    </row>
    <row r="66" spans="1:31" s="15" customFormat="1" ht="19.899999999999999" customHeight="1">
      <c r="B66" s="226"/>
      <c r="C66" s="99"/>
      <c r="D66" s="227" t="s">
        <v>996</v>
      </c>
      <c r="E66" s="228"/>
      <c r="F66" s="228"/>
      <c r="G66" s="228"/>
      <c r="H66" s="228"/>
      <c r="I66" s="228"/>
      <c r="J66" s="229">
        <f>J106</f>
        <v>0</v>
      </c>
      <c r="K66" s="99"/>
      <c r="L66" s="230"/>
    </row>
    <row r="67" spans="1:31" s="15" customFormat="1" ht="19.899999999999999" customHeight="1">
      <c r="B67" s="226"/>
      <c r="C67" s="99"/>
      <c r="D67" s="227" t="s">
        <v>997</v>
      </c>
      <c r="E67" s="228"/>
      <c r="F67" s="228"/>
      <c r="G67" s="228"/>
      <c r="H67" s="228"/>
      <c r="I67" s="228"/>
      <c r="J67" s="229">
        <f>J110</f>
        <v>0</v>
      </c>
      <c r="K67" s="99"/>
      <c r="L67" s="230"/>
    </row>
    <row r="68" spans="1:31" s="15" customFormat="1" ht="19.899999999999999" customHeight="1">
      <c r="B68" s="226"/>
      <c r="C68" s="99"/>
      <c r="D68" s="227" t="s">
        <v>1574</v>
      </c>
      <c r="E68" s="228"/>
      <c r="F68" s="228"/>
      <c r="G68" s="228"/>
      <c r="H68" s="228"/>
      <c r="I68" s="228"/>
      <c r="J68" s="229">
        <f>J118</f>
        <v>0</v>
      </c>
      <c r="K68" s="99"/>
      <c r="L68" s="230"/>
    </row>
    <row r="69" spans="1:31" s="15" customFormat="1" ht="19.899999999999999" customHeight="1">
      <c r="B69" s="226"/>
      <c r="C69" s="99"/>
      <c r="D69" s="227" t="s">
        <v>6617</v>
      </c>
      <c r="E69" s="228"/>
      <c r="F69" s="228"/>
      <c r="G69" s="228"/>
      <c r="H69" s="228"/>
      <c r="I69" s="228"/>
      <c r="J69" s="229">
        <f>J121</f>
        <v>0</v>
      </c>
      <c r="K69" s="99"/>
      <c r="L69" s="230"/>
    </row>
    <row r="70" spans="1:31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>
      <c r="A76" s="36"/>
      <c r="B76" s="37"/>
      <c r="C76" s="25" t="s">
        <v>225</v>
      </c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413" t="str">
        <f>E7</f>
        <v>Západní vstupní prostranství do areálu Kamencového jezera - B1 Přemyslova</v>
      </c>
      <c r="F79" s="414"/>
      <c r="G79" s="414"/>
      <c r="H79" s="414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>
      <c r="B80" s="23"/>
      <c r="C80" s="31" t="s">
        <v>212</v>
      </c>
      <c r="D80" s="24"/>
      <c r="E80" s="24"/>
      <c r="F80" s="24"/>
      <c r="G80" s="24"/>
      <c r="H80" s="24"/>
      <c r="I80" s="24"/>
      <c r="J80" s="24"/>
      <c r="K80" s="24"/>
      <c r="L80" s="22"/>
    </row>
    <row r="81" spans="1:65" s="2" customFormat="1" ht="16.5" customHeight="1">
      <c r="A81" s="36"/>
      <c r="B81" s="37"/>
      <c r="C81" s="38"/>
      <c r="D81" s="38"/>
      <c r="E81" s="413" t="s">
        <v>1019</v>
      </c>
      <c r="F81" s="415"/>
      <c r="G81" s="415"/>
      <c r="H81" s="415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214</v>
      </c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87" t="str">
        <f>E11</f>
        <v>VON - VEDLEJŠÍ A OSTATNÍ ROZPOČTOVÉ NÁKLADY</v>
      </c>
      <c r="F83" s="415"/>
      <c r="G83" s="415"/>
      <c r="H83" s="415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22</v>
      </c>
      <c r="D85" s="38"/>
      <c r="E85" s="38"/>
      <c r="F85" s="29" t="str">
        <f>F14</f>
        <v>Přemyslova, Chomutov</v>
      </c>
      <c r="G85" s="38"/>
      <c r="H85" s="38"/>
      <c r="I85" s="31" t="s">
        <v>24</v>
      </c>
      <c r="J85" s="61" t="str">
        <f>IF(J14="","",J14)</f>
        <v>29. 3. 2022</v>
      </c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" customHeight="1">
      <c r="A87" s="36"/>
      <c r="B87" s="37"/>
      <c r="C87" s="31" t="s">
        <v>26</v>
      </c>
      <c r="D87" s="38"/>
      <c r="E87" s="38"/>
      <c r="F87" s="29" t="str">
        <f>E17</f>
        <v>Statutární město Chomutov</v>
      </c>
      <c r="G87" s="38"/>
      <c r="H87" s="38"/>
      <c r="I87" s="31" t="s">
        <v>32</v>
      </c>
      <c r="J87" s="34" t="str">
        <f>E23</f>
        <v>refuel s.r.o.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5.2" customHeight="1">
      <c r="A88" s="36"/>
      <c r="B88" s="37"/>
      <c r="C88" s="31" t="s">
        <v>30</v>
      </c>
      <c r="D88" s="38"/>
      <c r="E88" s="38"/>
      <c r="F88" s="29" t="str">
        <f>IF(E20="","",E20)</f>
        <v>Vyplň údaj</v>
      </c>
      <c r="G88" s="38"/>
      <c r="H88" s="38"/>
      <c r="I88" s="31" t="s">
        <v>35</v>
      </c>
      <c r="J88" s="34" t="str">
        <f>E26</f>
        <v xml:space="preserve"> 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0" customFormat="1" ht="29.25" customHeight="1">
      <c r="A90" s="148"/>
      <c r="B90" s="149"/>
      <c r="C90" s="150" t="s">
        <v>226</v>
      </c>
      <c r="D90" s="151" t="s">
        <v>58</v>
      </c>
      <c r="E90" s="151" t="s">
        <v>54</v>
      </c>
      <c r="F90" s="151" t="s">
        <v>55</v>
      </c>
      <c r="G90" s="151" t="s">
        <v>227</v>
      </c>
      <c r="H90" s="151" t="s">
        <v>228</v>
      </c>
      <c r="I90" s="151" t="s">
        <v>229</v>
      </c>
      <c r="J90" s="151" t="s">
        <v>219</v>
      </c>
      <c r="K90" s="152" t="s">
        <v>230</v>
      </c>
      <c r="L90" s="153"/>
      <c r="M90" s="70" t="s">
        <v>21</v>
      </c>
      <c r="N90" s="71" t="s">
        <v>43</v>
      </c>
      <c r="O90" s="71" t="s">
        <v>231</v>
      </c>
      <c r="P90" s="71" t="s">
        <v>232</v>
      </c>
      <c r="Q90" s="71" t="s">
        <v>233</v>
      </c>
      <c r="R90" s="71" t="s">
        <v>234</v>
      </c>
      <c r="S90" s="71" t="s">
        <v>235</v>
      </c>
      <c r="T90" s="72" t="s">
        <v>236</v>
      </c>
      <c r="U90" s="148"/>
      <c r="V90" s="148"/>
      <c r="W90" s="148"/>
      <c r="X90" s="148"/>
      <c r="Y90" s="148"/>
      <c r="Z90" s="148"/>
      <c r="AA90" s="148"/>
      <c r="AB90" s="148"/>
      <c r="AC90" s="148"/>
      <c r="AD90" s="148"/>
      <c r="AE90" s="148"/>
    </row>
    <row r="91" spans="1:65" s="2" customFormat="1" ht="22.9" customHeight="1">
      <c r="A91" s="36"/>
      <c r="B91" s="37"/>
      <c r="C91" s="77" t="s">
        <v>237</v>
      </c>
      <c r="D91" s="38"/>
      <c r="E91" s="38"/>
      <c r="F91" s="38"/>
      <c r="G91" s="38"/>
      <c r="H91" s="38"/>
      <c r="I91" s="38"/>
      <c r="J91" s="154">
        <f>BK91</f>
        <v>0</v>
      </c>
      <c r="K91" s="38"/>
      <c r="L91" s="41"/>
      <c r="M91" s="73"/>
      <c r="N91" s="155"/>
      <c r="O91" s="74"/>
      <c r="P91" s="156">
        <f>P92</f>
        <v>0</v>
      </c>
      <c r="Q91" s="74"/>
      <c r="R91" s="156">
        <f>R92</f>
        <v>0</v>
      </c>
      <c r="S91" s="74"/>
      <c r="T91" s="157">
        <f>T92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72</v>
      </c>
      <c r="AU91" s="19" t="s">
        <v>220</v>
      </c>
      <c r="BK91" s="158">
        <f>BK92</f>
        <v>0</v>
      </c>
    </row>
    <row r="92" spans="1:65" s="11" customFormat="1" ht="25.9" customHeight="1">
      <c r="B92" s="159"/>
      <c r="C92" s="160"/>
      <c r="D92" s="161" t="s">
        <v>72</v>
      </c>
      <c r="E92" s="162" t="s">
        <v>998</v>
      </c>
      <c r="F92" s="162" t="s">
        <v>999</v>
      </c>
      <c r="G92" s="160"/>
      <c r="H92" s="160"/>
      <c r="I92" s="163"/>
      <c r="J92" s="164">
        <f>BK92</f>
        <v>0</v>
      </c>
      <c r="K92" s="160"/>
      <c r="L92" s="165"/>
      <c r="M92" s="166"/>
      <c r="N92" s="167"/>
      <c r="O92" s="167"/>
      <c r="P92" s="168">
        <f>P93+P106+P110+P118+P121</f>
        <v>0</v>
      </c>
      <c r="Q92" s="167"/>
      <c r="R92" s="168">
        <f>R93+R106+R110+R118+R121</f>
        <v>0</v>
      </c>
      <c r="S92" s="167"/>
      <c r="T92" s="169">
        <f>T93+T106+T110+T118+T121</f>
        <v>0</v>
      </c>
      <c r="AR92" s="170" t="s">
        <v>275</v>
      </c>
      <c r="AT92" s="171" t="s">
        <v>72</v>
      </c>
      <c r="AU92" s="171" t="s">
        <v>73</v>
      </c>
      <c r="AY92" s="170" t="s">
        <v>239</v>
      </c>
      <c r="BK92" s="172">
        <f>BK93+BK106+BK110+BK118+BK121</f>
        <v>0</v>
      </c>
    </row>
    <row r="93" spans="1:65" s="11" customFormat="1" ht="22.9" customHeight="1">
      <c r="B93" s="159"/>
      <c r="C93" s="160"/>
      <c r="D93" s="161" t="s">
        <v>72</v>
      </c>
      <c r="E93" s="231" t="s">
        <v>1000</v>
      </c>
      <c r="F93" s="231" t="s">
        <v>1001</v>
      </c>
      <c r="G93" s="160"/>
      <c r="H93" s="160"/>
      <c r="I93" s="163"/>
      <c r="J93" s="232">
        <f>BK93</f>
        <v>0</v>
      </c>
      <c r="K93" s="160"/>
      <c r="L93" s="165"/>
      <c r="M93" s="166"/>
      <c r="N93" s="167"/>
      <c r="O93" s="167"/>
      <c r="P93" s="168">
        <f>SUM(P94:P105)</f>
        <v>0</v>
      </c>
      <c r="Q93" s="167"/>
      <c r="R93" s="168">
        <f>SUM(R94:R105)</f>
        <v>0</v>
      </c>
      <c r="S93" s="167"/>
      <c r="T93" s="169">
        <f>SUM(T94:T105)</f>
        <v>0</v>
      </c>
      <c r="AR93" s="170" t="s">
        <v>275</v>
      </c>
      <c r="AT93" s="171" t="s">
        <v>72</v>
      </c>
      <c r="AU93" s="171" t="s">
        <v>80</v>
      </c>
      <c r="AY93" s="170" t="s">
        <v>239</v>
      </c>
      <c r="BK93" s="172">
        <f>SUM(BK94:BK105)</f>
        <v>0</v>
      </c>
    </row>
    <row r="94" spans="1:65" s="2" customFormat="1" ht="16.5" customHeight="1">
      <c r="A94" s="36"/>
      <c r="B94" s="37"/>
      <c r="C94" s="173" t="s">
        <v>80</v>
      </c>
      <c r="D94" s="173" t="s">
        <v>240</v>
      </c>
      <c r="E94" s="174" t="s">
        <v>6618</v>
      </c>
      <c r="F94" s="175" t="s">
        <v>6619</v>
      </c>
      <c r="G94" s="176" t="s">
        <v>1004</v>
      </c>
      <c r="H94" s="177">
        <v>1</v>
      </c>
      <c r="I94" s="178"/>
      <c r="J94" s="179">
        <f>ROUND(I94*H94,2)</f>
        <v>0</v>
      </c>
      <c r="K94" s="175" t="s">
        <v>327</v>
      </c>
      <c r="L94" s="41"/>
      <c r="M94" s="180" t="s">
        <v>21</v>
      </c>
      <c r="N94" s="181" t="s">
        <v>44</v>
      </c>
      <c r="O94" s="66"/>
      <c r="P94" s="182">
        <f>O94*H94</f>
        <v>0</v>
      </c>
      <c r="Q94" s="182">
        <v>0</v>
      </c>
      <c r="R94" s="182">
        <f>Q94*H94</f>
        <v>0</v>
      </c>
      <c r="S94" s="182">
        <v>0</v>
      </c>
      <c r="T94" s="183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4" t="s">
        <v>1005</v>
      </c>
      <c r="AT94" s="184" t="s">
        <v>240</v>
      </c>
      <c r="AU94" s="184" t="s">
        <v>82</v>
      </c>
      <c r="AY94" s="19" t="s">
        <v>239</v>
      </c>
      <c r="BE94" s="185">
        <f>IF(N94="základní",J94,0)</f>
        <v>0</v>
      </c>
      <c r="BF94" s="185">
        <f>IF(N94="snížená",J94,0)</f>
        <v>0</v>
      </c>
      <c r="BG94" s="185">
        <f>IF(N94="zákl. přenesená",J94,0)</f>
        <v>0</v>
      </c>
      <c r="BH94" s="185">
        <f>IF(N94="sníž. přenesená",J94,0)</f>
        <v>0</v>
      </c>
      <c r="BI94" s="185">
        <f>IF(N94="nulová",J94,0)</f>
        <v>0</v>
      </c>
      <c r="BJ94" s="19" t="s">
        <v>80</v>
      </c>
      <c r="BK94" s="185">
        <f>ROUND(I94*H94,2)</f>
        <v>0</v>
      </c>
      <c r="BL94" s="19" t="s">
        <v>1005</v>
      </c>
      <c r="BM94" s="184" t="s">
        <v>6620</v>
      </c>
    </row>
    <row r="95" spans="1:65" s="2" customFormat="1" ht="11.25">
      <c r="A95" s="36"/>
      <c r="B95" s="37"/>
      <c r="C95" s="38"/>
      <c r="D95" s="233" t="s">
        <v>329</v>
      </c>
      <c r="E95" s="38"/>
      <c r="F95" s="234" t="s">
        <v>6621</v>
      </c>
      <c r="G95" s="38"/>
      <c r="H95" s="38"/>
      <c r="I95" s="188"/>
      <c r="J95" s="38"/>
      <c r="K95" s="38"/>
      <c r="L95" s="41"/>
      <c r="M95" s="189"/>
      <c r="N95" s="190"/>
      <c r="O95" s="66"/>
      <c r="P95" s="66"/>
      <c r="Q95" s="66"/>
      <c r="R95" s="66"/>
      <c r="S95" s="66"/>
      <c r="T95" s="67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329</v>
      </c>
      <c r="AU95" s="19" t="s">
        <v>82</v>
      </c>
    </row>
    <row r="96" spans="1:65" s="2" customFormat="1" ht="29.25">
      <c r="A96" s="36"/>
      <c r="B96" s="37"/>
      <c r="C96" s="38"/>
      <c r="D96" s="186" t="s">
        <v>246</v>
      </c>
      <c r="E96" s="38"/>
      <c r="F96" s="187" t="s">
        <v>6622</v>
      </c>
      <c r="G96" s="38"/>
      <c r="H96" s="38"/>
      <c r="I96" s="188"/>
      <c r="J96" s="38"/>
      <c r="K96" s="38"/>
      <c r="L96" s="41"/>
      <c r="M96" s="189"/>
      <c r="N96" s="190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246</v>
      </c>
      <c r="AU96" s="19" t="s">
        <v>82</v>
      </c>
    </row>
    <row r="97" spans="1:65" s="2" customFormat="1" ht="16.5" customHeight="1">
      <c r="A97" s="36"/>
      <c r="B97" s="37"/>
      <c r="C97" s="173" t="s">
        <v>82</v>
      </c>
      <c r="D97" s="173" t="s">
        <v>240</v>
      </c>
      <c r="E97" s="174" t="s">
        <v>6623</v>
      </c>
      <c r="F97" s="175" t="s">
        <v>6624</v>
      </c>
      <c r="G97" s="176" t="s">
        <v>1004</v>
      </c>
      <c r="H97" s="177">
        <v>1</v>
      </c>
      <c r="I97" s="178"/>
      <c r="J97" s="179">
        <f>ROUND(I97*H97,2)</f>
        <v>0</v>
      </c>
      <c r="K97" s="175" t="s">
        <v>21</v>
      </c>
      <c r="L97" s="41"/>
      <c r="M97" s="180" t="s">
        <v>21</v>
      </c>
      <c r="N97" s="181" t="s">
        <v>44</v>
      </c>
      <c r="O97" s="66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4" t="s">
        <v>1005</v>
      </c>
      <c r="AT97" s="184" t="s">
        <v>240</v>
      </c>
      <c r="AU97" s="184" t="s">
        <v>82</v>
      </c>
      <c r="AY97" s="19" t="s">
        <v>239</v>
      </c>
      <c r="BE97" s="185">
        <f>IF(N97="základní",J97,0)</f>
        <v>0</v>
      </c>
      <c r="BF97" s="185">
        <f>IF(N97="snížená",J97,0)</f>
        <v>0</v>
      </c>
      <c r="BG97" s="185">
        <f>IF(N97="zákl. přenesená",J97,0)</f>
        <v>0</v>
      </c>
      <c r="BH97" s="185">
        <f>IF(N97="sníž. přenesená",J97,0)</f>
        <v>0</v>
      </c>
      <c r="BI97" s="185">
        <f>IF(N97="nulová",J97,0)</f>
        <v>0</v>
      </c>
      <c r="BJ97" s="19" t="s">
        <v>80</v>
      </c>
      <c r="BK97" s="185">
        <f>ROUND(I97*H97,2)</f>
        <v>0</v>
      </c>
      <c r="BL97" s="19" t="s">
        <v>1005</v>
      </c>
      <c r="BM97" s="184" t="s">
        <v>6625</v>
      </c>
    </row>
    <row r="98" spans="1:65" s="2" customFormat="1" ht="16.5" customHeight="1">
      <c r="A98" s="36"/>
      <c r="B98" s="37"/>
      <c r="C98" s="173" t="s">
        <v>96</v>
      </c>
      <c r="D98" s="173" t="s">
        <v>240</v>
      </c>
      <c r="E98" s="174" t="s">
        <v>1002</v>
      </c>
      <c r="F98" s="175" t="s">
        <v>1003</v>
      </c>
      <c r="G98" s="176" t="s">
        <v>1004</v>
      </c>
      <c r="H98" s="177">
        <v>1</v>
      </c>
      <c r="I98" s="178"/>
      <c r="J98" s="179">
        <f>ROUND(I98*H98,2)</f>
        <v>0</v>
      </c>
      <c r="K98" s="175" t="s">
        <v>327</v>
      </c>
      <c r="L98" s="41"/>
      <c r="M98" s="180" t="s">
        <v>21</v>
      </c>
      <c r="N98" s="181" t="s">
        <v>44</v>
      </c>
      <c r="O98" s="66"/>
      <c r="P98" s="182">
        <f>O98*H98</f>
        <v>0</v>
      </c>
      <c r="Q98" s="182">
        <v>0</v>
      </c>
      <c r="R98" s="182">
        <f>Q98*H98</f>
        <v>0</v>
      </c>
      <c r="S98" s="182">
        <v>0</v>
      </c>
      <c r="T98" s="183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4" t="s">
        <v>1005</v>
      </c>
      <c r="AT98" s="184" t="s">
        <v>240</v>
      </c>
      <c r="AU98" s="184" t="s">
        <v>82</v>
      </c>
      <c r="AY98" s="19" t="s">
        <v>239</v>
      </c>
      <c r="BE98" s="185">
        <f>IF(N98="základní",J98,0)</f>
        <v>0</v>
      </c>
      <c r="BF98" s="185">
        <f>IF(N98="snížená",J98,0)</f>
        <v>0</v>
      </c>
      <c r="BG98" s="185">
        <f>IF(N98="zákl. přenesená",J98,0)</f>
        <v>0</v>
      </c>
      <c r="BH98" s="185">
        <f>IF(N98="sníž. přenesená",J98,0)</f>
        <v>0</v>
      </c>
      <c r="BI98" s="185">
        <f>IF(N98="nulová",J98,0)</f>
        <v>0</v>
      </c>
      <c r="BJ98" s="19" t="s">
        <v>80</v>
      </c>
      <c r="BK98" s="185">
        <f>ROUND(I98*H98,2)</f>
        <v>0</v>
      </c>
      <c r="BL98" s="19" t="s">
        <v>1005</v>
      </c>
      <c r="BM98" s="184" t="s">
        <v>6626</v>
      </c>
    </row>
    <row r="99" spans="1:65" s="2" customFormat="1" ht="11.25">
      <c r="A99" s="36"/>
      <c r="B99" s="37"/>
      <c r="C99" s="38"/>
      <c r="D99" s="233" t="s">
        <v>329</v>
      </c>
      <c r="E99" s="38"/>
      <c r="F99" s="234" t="s">
        <v>1007</v>
      </c>
      <c r="G99" s="38"/>
      <c r="H99" s="38"/>
      <c r="I99" s="188"/>
      <c r="J99" s="38"/>
      <c r="K99" s="38"/>
      <c r="L99" s="41"/>
      <c r="M99" s="189"/>
      <c r="N99" s="190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329</v>
      </c>
      <c r="AU99" s="19" t="s">
        <v>82</v>
      </c>
    </row>
    <row r="100" spans="1:65" s="2" customFormat="1" ht="16.5" customHeight="1">
      <c r="A100" s="36"/>
      <c r="B100" s="37"/>
      <c r="C100" s="173" t="s">
        <v>100</v>
      </c>
      <c r="D100" s="173" t="s">
        <v>240</v>
      </c>
      <c r="E100" s="174" t="s">
        <v>6627</v>
      </c>
      <c r="F100" s="175" t="s">
        <v>6628</v>
      </c>
      <c r="G100" s="176" t="s">
        <v>1004</v>
      </c>
      <c r="H100" s="177">
        <v>1</v>
      </c>
      <c r="I100" s="178"/>
      <c r="J100" s="179">
        <f>ROUND(I100*H100,2)</f>
        <v>0</v>
      </c>
      <c r="K100" s="175" t="s">
        <v>21</v>
      </c>
      <c r="L100" s="41"/>
      <c r="M100" s="180" t="s">
        <v>21</v>
      </c>
      <c r="N100" s="181" t="s">
        <v>44</v>
      </c>
      <c r="O100" s="66"/>
      <c r="P100" s="182">
        <f>O100*H100</f>
        <v>0</v>
      </c>
      <c r="Q100" s="182">
        <v>0</v>
      </c>
      <c r="R100" s="182">
        <f>Q100*H100</f>
        <v>0</v>
      </c>
      <c r="S100" s="182">
        <v>0</v>
      </c>
      <c r="T100" s="183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84" t="s">
        <v>1005</v>
      </c>
      <c r="AT100" s="184" t="s">
        <v>240</v>
      </c>
      <c r="AU100" s="184" t="s">
        <v>82</v>
      </c>
      <c r="AY100" s="19" t="s">
        <v>239</v>
      </c>
      <c r="BE100" s="185">
        <f>IF(N100="základní",J100,0)</f>
        <v>0</v>
      </c>
      <c r="BF100" s="185">
        <f>IF(N100="snížená",J100,0)</f>
        <v>0</v>
      </c>
      <c r="BG100" s="185">
        <f>IF(N100="zákl. přenesená",J100,0)</f>
        <v>0</v>
      </c>
      <c r="BH100" s="185">
        <f>IF(N100="sníž. přenesená",J100,0)</f>
        <v>0</v>
      </c>
      <c r="BI100" s="185">
        <f>IF(N100="nulová",J100,0)</f>
        <v>0</v>
      </c>
      <c r="BJ100" s="19" t="s">
        <v>80</v>
      </c>
      <c r="BK100" s="185">
        <f>ROUND(I100*H100,2)</f>
        <v>0</v>
      </c>
      <c r="BL100" s="19" t="s">
        <v>1005</v>
      </c>
      <c r="BM100" s="184" t="s">
        <v>6629</v>
      </c>
    </row>
    <row r="101" spans="1:65" s="2" customFormat="1" ht="16.5" customHeight="1">
      <c r="A101" s="36"/>
      <c r="B101" s="37"/>
      <c r="C101" s="173" t="s">
        <v>275</v>
      </c>
      <c r="D101" s="173" t="s">
        <v>240</v>
      </c>
      <c r="E101" s="174" t="s">
        <v>1817</v>
      </c>
      <c r="F101" s="175" t="s">
        <v>1818</v>
      </c>
      <c r="G101" s="176" t="s">
        <v>1004</v>
      </c>
      <c r="H101" s="177">
        <v>1</v>
      </c>
      <c r="I101" s="178"/>
      <c r="J101" s="179">
        <f>ROUND(I101*H101,2)</f>
        <v>0</v>
      </c>
      <c r="K101" s="175" t="s">
        <v>327</v>
      </c>
      <c r="L101" s="41"/>
      <c r="M101" s="180" t="s">
        <v>21</v>
      </c>
      <c r="N101" s="181" t="s">
        <v>44</v>
      </c>
      <c r="O101" s="66"/>
      <c r="P101" s="182">
        <f>O101*H101</f>
        <v>0</v>
      </c>
      <c r="Q101" s="182">
        <v>0</v>
      </c>
      <c r="R101" s="182">
        <f>Q101*H101</f>
        <v>0</v>
      </c>
      <c r="S101" s="182">
        <v>0</v>
      </c>
      <c r="T101" s="18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84" t="s">
        <v>1005</v>
      </c>
      <c r="AT101" s="184" t="s">
        <v>240</v>
      </c>
      <c r="AU101" s="184" t="s">
        <v>82</v>
      </c>
      <c r="AY101" s="19" t="s">
        <v>239</v>
      </c>
      <c r="BE101" s="185">
        <f>IF(N101="základní",J101,0)</f>
        <v>0</v>
      </c>
      <c r="BF101" s="185">
        <f>IF(N101="snížená",J101,0)</f>
        <v>0</v>
      </c>
      <c r="BG101" s="185">
        <f>IF(N101="zákl. přenesená",J101,0)</f>
        <v>0</v>
      </c>
      <c r="BH101" s="185">
        <f>IF(N101="sníž. přenesená",J101,0)</f>
        <v>0</v>
      </c>
      <c r="BI101" s="185">
        <f>IF(N101="nulová",J101,0)</f>
        <v>0</v>
      </c>
      <c r="BJ101" s="19" t="s">
        <v>80</v>
      </c>
      <c r="BK101" s="185">
        <f>ROUND(I101*H101,2)</f>
        <v>0</v>
      </c>
      <c r="BL101" s="19" t="s">
        <v>1005</v>
      </c>
      <c r="BM101" s="184" t="s">
        <v>6630</v>
      </c>
    </row>
    <row r="102" spans="1:65" s="2" customFormat="1" ht="11.25">
      <c r="A102" s="36"/>
      <c r="B102" s="37"/>
      <c r="C102" s="38"/>
      <c r="D102" s="233" t="s">
        <v>329</v>
      </c>
      <c r="E102" s="38"/>
      <c r="F102" s="234" t="s">
        <v>1820</v>
      </c>
      <c r="G102" s="38"/>
      <c r="H102" s="38"/>
      <c r="I102" s="188"/>
      <c r="J102" s="38"/>
      <c r="K102" s="38"/>
      <c r="L102" s="41"/>
      <c r="M102" s="189"/>
      <c r="N102" s="190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329</v>
      </c>
      <c r="AU102" s="19" t="s">
        <v>82</v>
      </c>
    </row>
    <row r="103" spans="1:65" s="2" customFormat="1" ht="19.5">
      <c r="A103" s="36"/>
      <c r="B103" s="37"/>
      <c r="C103" s="38"/>
      <c r="D103" s="186" t="s">
        <v>246</v>
      </c>
      <c r="E103" s="38"/>
      <c r="F103" s="187" t="s">
        <v>6631</v>
      </c>
      <c r="G103" s="38"/>
      <c r="H103" s="38"/>
      <c r="I103" s="188"/>
      <c r="J103" s="38"/>
      <c r="K103" s="38"/>
      <c r="L103" s="41"/>
      <c r="M103" s="189"/>
      <c r="N103" s="190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246</v>
      </c>
      <c r="AU103" s="19" t="s">
        <v>82</v>
      </c>
    </row>
    <row r="104" spans="1:65" s="2" customFormat="1" ht="16.5" customHeight="1">
      <c r="A104" s="36"/>
      <c r="B104" s="37"/>
      <c r="C104" s="173" t="s">
        <v>284</v>
      </c>
      <c r="D104" s="173" t="s">
        <v>240</v>
      </c>
      <c r="E104" s="174" t="s">
        <v>6632</v>
      </c>
      <c r="F104" s="175" t="s">
        <v>6633</v>
      </c>
      <c r="G104" s="176" t="s">
        <v>1004</v>
      </c>
      <c r="H104" s="177">
        <v>1</v>
      </c>
      <c r="I104" s="178"/>
      <c r="J104" s="179">
        <f>ROUND(I104*H104,2)</f>
        <v>0</v>
      </c>
      <c r="K104" s="175" t="s">
        <v>21</v>
      </c>
      <c r="L104" s="41"/>
      <c r="M104" s="180" t="s">
        <v>21</v>
      </c>
      <c r="N104" s="181" t="s">
        <v>44</v>
      </c>
      <c r="O104" s="66"/>
      <c r="P104" s="182">
        <f>O104*H104</f>
        <v>0</v>
      </c>
      <c r="Q104" s="182">
        <v>0</v>
      </c>
      <c r="R104" s="182">
        <f>Q104*H104</f>
        <v>0</v>
      </c>
      <c r="S104" s="182">
        <v>0</v>
      </c>
      <c r="T104" s="18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4" t="s">
        <v>1005</v>
      </c>
      <c r="AT104" s="184" t="s">
        <v>240</v>
      </c>
      <c r="AU104" s="184" t="s">
        <v>82</v>
      </c>
      <c r="AY104" s="19" t="s">
        <v>239</v>
      </c>
      <c r="BE104" s="185">
        <f>IF(N104="základní",J104,0)</f>
        <v>0</v>
      </c>
      <c r="BF104" s="185">
        <f>IF(N104="snížená",J104,0)</f>
        <v>0</v>
      </c>
      <c r="BG104" s="185">
        <f>IF(N104="zákl. přenesená",J104,0)</f>
        <v>0</v>
      </c>
      <c r="BH104" s="185">
        <f>IF(N104="sníž. přenesená",J104,0)</f>
        <v>0</v>
      </c>
      <c r="BI104" s="185">
        <f>IF(N104="nulová",J104,0)</f>
        <v>0</v>
      </c>
      <c r="BJ104" s="19" t="s">
        <v>80</v>
      </c>
      <c r="BK104" s="185">
        <f>ROUND(I104*H104,2)</f>
        <v>0</v>
      </c>
      <c r="BL104" s="19" t="s">
        <v>1005</v>
      </c>
      <c r="BM104" s="184" t="s">
        <v>6634</v>
      </c>
    </row>
    <row r="105" spans="1:65" s="2" customFormat="1" ht="48.75">
      <c r="A105" s="36"/>
      <c r="B105" s="37"/>
      <c r="C105" s="38"/>
      <c r="D105" s="186" t="s">
        <v>246</v>
      </c>
      <c r="E105" s="38"/>
      <c r="F105" s="187" t="s">
        <v>6635</v>
      </c>
      <c r="G105" s="38"/>
      <c r="H105" s="38"/>
      <c r="I105" s="188"/>
      <c r="J105" s="38"/>
      <c r="K105" s="38"/>
      <c r="L105" s="41"/>
      <c r="M105" s="189"/>
      <c r="N105" s="190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246</v>
      </c>
      <c r="AU105" s="19" t="s">
        <v>82</v>
      </c>
    </row>
    <row r="106" spans="1:65" s="11" customFormat="1" ht="22.9" customHeight="1">
      <c r="B106" s="159"/>
      <c r="C106" s="160"/>
      <c r="D106" s="161" t="s">
        <v>72</v>
      </c>
      <c r="E106" s="231" t="s">
        <v>1008</v>
      </c>
      <c r="F106" s="231" t="s">
        <v>1009</v>
      </c>
      <c r="G106" s="160"/>
      <c r="H106" s="160"/>
      <c r="I106" s="163"/>
      <c r="J106" s="232">
        <f>BK106</f>
        <v>0</v>
      </c>
      <c r="K106" s="160"/>
      <c r="L106" s="165"/>
      <c r="M106" s="166"/>
      <c r="N106" s="167"/>
      <c r="O106" s="167"/>
      <c r="P106" s="168">
        <f>SUM(P107:P109)</f>
        <v>0</v>
      </c>
      <c r="Q106" s="167"/>
      <c r="R106" s="168">
        <f>SUM(R107:R109)</f>
        <v>0</v>
      </c>
      <c r="S106" s="167"/>
      <c r="T106" s="169">
        <f>SUM(T107:T109)</f>
        <v>0</v>
      </c>
      <c r="AR106" s="170" t="s">
        <v>275</v>
      </c>
      <c r="AT106" s="171" t="s">
        <v>72</v>
      </c>
      <c r="AU106" s="171" t="s">
        <v>80</v>
      </c>
      <c r="AY106" s="170" t="s">
        <v>239</v>
      </c>
      <c r="BK106" s="172">
        <f>SUM(BK107:BK109)</f>
        <v>0</v>
      </c>
    </row>
    <row r="107" spans="1:65" s="2" customFormat="1" ht="16.5" customHeight="1">
      <c r="A107" s="36"/>
      <c r="B107" s="37"/>
      <c r="C107" s="173" t="s">
        <v>291</v>
      </c>
      <c r="D107" s="173" t="s">
        <v>240</v>
      </c>
      <c r="E107" s="174" t="s">
        <v>1010</v>
      </c>
      <c r="F107" s="175" t="s">
        <v>1009</v>
      </c>
      <c r="G107" s="176" t="s">
        <v>1004</v>
      </c>
      <c r="H107" s="177">
        <v>1</v>
      </c>
      <c r="I107" s="178"/>
      <c r="J107" s="179">
        <f>ROUND(I107*H107,2)</f>
        <v>0</v>
      </c>
      <c r="K107" s="175" t="s">
        <v>327</v>
      </c>
      <c r="L107" s="41"/>
      <c r="M107" s="180" t="s">
        <v>21</v>
      </c>
      <c r="N107" s="181" t="s">
        <v>44</v>
      </c>
      <c r="O107" s="66"/>
      <c r="P107" s="182">
        <f>O107*H107</f>
        <v>0</v>
      </c>
      <c r="Q107" s="182">
        <v>0</v>
      </c>
      <c r="R107" s="182">
        <f>Q107*H107</f>
        <v>0</v>
      </c>
      <c r="S107" s="182">
        <v>0</v>
      </c>
      <c r="T107" s="18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84" t="s">
        <v>1005</v>
      </c>
      <c r="AT107" s="184" t="s">
        <v>240</v>
      </c>
      <c r="AU107" s="184" t="s">
        <v>82</v>
      </c>
      <c r="AY107" s="19" t="s">
        <v>239</v>
      </c>
      <c r="BE107" s="185">
        <f>IF(N107="základní",J107,0)</f>
        <v>0</v>
      </c>
      <c r="BF107" s="185">
        <f>IF(N107="snížená",J107,0)</f>
        <v>0</v>
      </c>
      <c r="BG107" s="185">
        <f>IF(N107="zákl. přenesená",J107,0)</f>
        <v>0</v>
      </c>
      <c r="BH107" s="185">
        <f>IF(N107="sníž. přenesená",J107,0)</f>
        <v>0</v>
      </c>
      <c r="BI107" s="185">
        <f>IF(N107="nulová",J107,0)</f>
        <v>0</v>
      </c>
      <c r="BJ107" s="19" t="s">
        <v>80</v>
      </c>
      <c r="BK107" s="185">
        <f>ROUND(I107*H107,2)</f>
        <v>0</v>
      </c>
      <c r="BL107" s="19" t="s">
        <v>1005</v>
      </c>
      <c r="BM107" s="184" t="s">
        <v>6636</v>
      </c>
    </row>
    <row r="108" spans="1:65" s="2" customFormat="1" ht="11.25">
      <c r="A108" s="36"/>
      <c r="B108" s="37"/>
      <c r="C108" s="38"/>
      <c r="D108" s="233" t="s">
        <v>329</v>
      </c>
      <c r="E108" s="38"/>
      <c r="F108" s="234" t="s">
        <v>1012</v>
      </c>
      <c r="G108" s="38"/>
      <c r="H108" s="38"/>
      <c r="I108" s="188"/>
      <c r="J108" s="38"/>
      <c r="K108" s="38"/>
      <c r="L108" s="41"/>
      <c r="M108" s="189"/>
      <c r="N108" s="190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329</v>
      </c>
      <c r="AU108" s="19" t="s">
        <v>82</v>
      </c>
    </row>
    <row r="109" spans="1:65" s="2" customFormat="1" ht="29.25">
      <c r="A109" s="36"/>
      <c r="B109" s="37"/>
      <c r="C109" s="38"/>
      <c r="D109" s="186" t="s">
        <v>246</v>
      </c>
      <c r="E109" s="38"/>
      <c r="F109" s="187" t="s">
        <v>6637</v>
      </c>
      <c r="G109" s="38"/>
      <c r="H109" s="38"/>
      <c r="I109" s="188"/>
      <c r="J109" s="38"/>
      <c r="K109" s="38"/>
      <c r="L109" s="41"/>
      <c r="M109" s="189"/>
      <c r="N109" s="190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246</v>
      </c>
      <c r="AU109" s="19" t="s">
        <v>82</v>
      </c>
    </row>
    <row r="110" spans="1:65" s="11" customFormat="1" ht="22.9" customHeight="1">
      <c r="B110" s="159"/>
      <c r="C110" s="160"/>
      <c r="D110" s="161" t="s">
        <v>72</v>
      </c>
      <c r="E110" s="231" t="s">
        <v>1013</v>
      </c>
      <c r="F110" s="231" t="s">
        <v>1014</v>
      </c>
      <c r="G110" s="160"/>
      <c r="H110" s="160"/>
      <c r="I110" s="163"/>
      <c r="J110" s="232">
        <f>BK110</f>
        <v>0</v>
      </c>
      <c r="K110" s="160"/>
      <c r="L110" s="165"/>
      <c r="M110" s="166"/>
      <c r="N110" s="167"/>
      <c r="O110" s="167"/>
      <c r="P110" s="168">
        <f>SUM(P111:P117)</f>
        <v>0</v>
      </c>
      <c r="Q110" s="167"/>
      <c r="R110" s="168">
        <f>SUM(R111:R117)</f>
        <v>0</v>
      </c>
      <c r="S110" s="167"/>
      <c r="T110" s="169">
        <f>SUM(T111:T117)</f>
        <v>0</v>
      </c>
      <c r="AR110" s="170" t="s">
        <v>275</v>
      </c>
      <c r="AT110" s="171" t="s">
        <v>72</v>
      </c>
      <c r="AU110" s="171" t="s">
        <v>80</v>
      </c>
      <c r="AY110" s="170" t="s">
        <v>239</v>
      </c>
      <c r="BK110" s="172">
        <f>SUM(BK111:BK117)</f>
        <v>0</v>
      </c>
    </row>
    <row r="111" spans="1:65" s="2" customFormat="1" ht="16.5" customHeight="1">
      <c r="A111" s="36"/>
      <c r="B111" s="37"/>
      <c r="C111" s="173" t="s">
        <v>297</v>
      </c>
      <c r="D111" s="173" t="s">
        <v>240</v>
      </c>
      <c r="E111" s="174" t="s">
        <v>1015</v>
      </c>
      <c r="F111" s="175" t="s">
        <v>1016</v>
      </c>
      <c r="G111" s="176" t="s">
        <v>1004</v>
      </c>
      <c r="H111" s="177">
        <v>1</v>
      </c>
      <c r="I111" s="178"/>
      <c r="J111" s="179">
        <f>ROUND(I111*H111,2)</f>
        <v>0</v>
      </c>
      <c r="K111" s="175" t="s">
        <v>327</v>
      </c>
      <c r="L111" s="41"/>
      <c r="M111" s="180" t="s">
        <v>21</v>
      </c>
      <c r="N111" s="181" t="s">
        <v>44</v>
      </c>
      <c r="O111" s="66"/>
      <c r="P111" s="182">
        <f>O111*H111</f>
        <v>0</v>
      </c>
      <c r="Q111" s="182">
        <v>0</v>
      </c>
      <c r="R111" s="182">
        <f>Q111*H111</f>
        <v>0</v>
      </c>
      <c r="S111" s="182">
        <v>0</v>
      </c>
      <c r="T111" s="183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4" t="s">
        <v>1005</v>
      </c>
      <c r="AT111" s="184" t="s">
        <v>240</v>
      </c>
      <c r="AU111" s="184" t="s">
        <v>82</v>
      </c>
      <c r="AY111" s="19" t="s">
        <v>239</v>
      </c>
      <c r="BE111" s="185">
        <f>IF(N111="základní",J111,0)</f>
        <v>0</v>
      </c>
      <c r="BF111" s="185">
        <f>IF(N111="snížená",J111,0)</f>
        <v>0</v>
      </c>
      <c r="BG111" s="185">
        <f>IF(N111="zákl. přenesená",J111,0)</f>
        <v>0</v>
      </c>
      <c r="BH111" s="185">
        <f>IF(N111="sníž. přenesená",J111,0)</f>
        <v>0</v>
      </c>
      <c r="BI111" s="185">
        <f>IF(N111="nulová",J111,0)</f>
        <v>0</v>
      </c>
      <c r="BJ111" s="19" t="s">
        <v>80</v>
      </c>
      <c r="BK111" s="185">
        <f>ROUND(I111*H111,2)</f>
        <v>0</v>
      </c>
      <c r="BL111" s="19" t="s">
        <v>1005</v>
      </c>
      <c r="BM111" s="184" t="s">
        <v>6638</v>
      </c>
    </row>
    <row r="112" spans="1:65" s="2" customFormat="1" ht="11.25">
      <c r="A112" s="36"/>
      <c r="B112" s="37"/>
      <c r="C112" s="38"/>
      <c r="D112" s="233" t="s">
        <v>329</v>
      </c>
      <c r="E112" s="38"/>
      <c r="F112" s="234" t="s">
        <v>1018</v>
      </c>
      <c r="G112" s="38"/>
      <c r="H112" s="38"/>
      <c r="I112" s="188"/>
      <c r="J112" s="38"/>
      <c r="K112" s="38"/>
      <c r="L112" s="41"/>
      <c r="M112" s="189"/>
      <c r="N112" s="190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329</v>
      </c>
      <c r="AU112" s="19" t="s">
        <v>82</v>
      </c>
    </row>
    <row r="113" spans="1:65" s="2" customFormat="1" ht="16.5" customHeight="1">
      <c r="A113" s="36"/>
      <c r="B113" s="37"/>
      <c r="C113" s="173" t="s">
        <v>304</v>
      </c>
      <c r="D113" s="173" t="s">
        <v>240</v>
      </c>
      <c r="E113" s="174" t="s">
        <v>6639</v>
      </c>
      <c r="F113" s="175" t="s">
        <v>6640</v>
      </c>
      <c r="G113" s="176" t="s">
        <v>1004</v>
      </c>
      <c r="H113" s="177">
        <v>1</v>
      </c>
      <c r="I113" s="178"/>
      <c r="J113" s="179">
        <f>ROUND(I113*H113,2)</f>
        <v>0</v>
      </c>
      <c r="K113" s="175" t="s">
        <v>327</v>
      </c>
      <c r="L113" s="41"/>
      <c r="M113" s="180" t="s">
        <v>21</v>
      </c>
      <c r="N113" s="181" t="s">
        <v>44</v>
      </c>
      <c r="O113" s="66"/>
      <c r="P113" s="182">
        <f>O113*H113</f>
        <v>0</v>
      </c>
      <c r="Q113" s="182">
        <v>0</v>
      </c>
      <c r="R113" s="182">
        <f>Q113*H113</f>
        <v>0</v>
      </c>
      <c r="S113" s="182">
        <v>0</v>
      </c>
      <c r="T113" s="18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84" t="s">
        <v>1005</v>
      </c>
      <c r="AT113" s="184" t="s">
        <v>240</v>
      </c>
      <c r="AU113" s="184" t="s">
        <v>82</v>
      </c>
      <c r="AY113" s="19" t="s">
        <v>239</v>
      </c>
      <c r="BE113" s="185">
        <f>IF(N113="základní",J113,0)</f>
        <v>0</v>
      </c>
      <c r="BF113" s="185">
        <f>IF(N113="snížená",J113,0)</f>
        <v>0</v>
      </c>
      <c r="BG113" s="185">
        <f>IF(N113="zákl. přenesená",J113,0)</f>
        <v>0</v>
      </c>
      <c r="BH113" s="185">
        <f>IF(N113="sníž. přenesená",J113,0)</f>
        <v>0</v>
      </c>
      <c r="BI113" s="185">
        <f>IF(N113="nulová",J113,0)</f>
        <v>0</v>
      </c>
      <c r="BJ113" s="19" t="s">
        <v>80</v>
      </c>
      <c r="BK113" s="185">
        <f>ROUND(I113*H113,2)</f>
        <v>0</v>
      </c>
      <c r="BL113" s="19" t="s">
        <v>1005</v>
      </c>
      <c r="BM113" s="184" t="s">
        <v>6641</v>
      </c>
    </row>
    <row r="114" spans="1:65" s="2" customFormat="1" ht="11.25">
      <c r="A114" s="36"/>
      <c r="B114" s="37"/>
      <c r="C114" s="38"/>
      <c r="D114" s="233" t="s">
        <v>329</v>
      </c>
      <c r="E114" s="38"/>
      <c r="F114" s="234" t="s">
        <v>6642</v>
      </c>
      <c r="G114" s="38"/>
      <c r="H114" s="38"/>
      <c r="I114" s="188"/>
      <c r="J114" s="38"/>
      <c r="K114" s="38"/>
      <c r="L114" s="41"/>
      <c r="M114" s="189"/>
      <c r="N114" s="190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329</v>
      </c>
      <c r="AU114" s="19" t="s">
        <v>82</v>
      </c>
    </row>
    <row r="115" spans="1:65" s="2" customFormat="1" ht="19.5">
      <c r="A115" s="36"/>
      <c r="B115" s="37"/>
      <c r="C115" s="38"/>
      <c r="D115" s="186" t="s">
        <v>246</v>
      </c>
      <c r="E115" s="38"/>
      <c r="F115" s="187" t="s">
        <v>6643</v>
      </c>
      <c r="G115" s="38"/>
      <c r="H115" s="38"/>
      <c r="I115" s="188"/>
      <c r="J115" s="38"/>
      <c r="K115" s="38"/>
      <c r="L115" s="41"/>
      <c r="M115" s="189"/>
      <c r="N115" s="190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246</v>
      </c>
      <c r="AU115" s="19" t="s">
        <v>82</v>
      </c>
    </row>
    <row r="116" spans="1:65" s="2" customFormat="1" ht="16.5" customHeight="1">
      <c r="A116" s="36"/>
      <c r="B116" s="37"/>
      <c r="C116" s="173" t="s">
        <v>423</v>
      </c>
      <c r="D116" s="173" t="s">
        <v>240</v>
      </c>
      <c r="E116" s="174" t="s">
        <v>6644</v>
      </c>
      <c r="F116" s="175" t="s">
        <v>6645</v>
      </c>
      <c r="G116" s="176" t="s">
        <v>1004</v>
      </c>
      <c r="H116" s="177">
        <v>1</v>
      </c>
      <c r="I116" s="178"/>
      <c r="J116" s="179">
        <f>ROUND(I116*H116,2)</f>
        <v>0</v>
      </c>
      <c r="K116" s="175" t="s">
        <v>327</v>
      </c>
      <c r="L116" s="41"/>
      <c r="M116" s="180" t="s">
        <v>21</v>
      </c>
      <c r="N116" s="181" t="s">
        <v>44</v>
      </c>
      <c r="O116" s="66"/>
      <c r="P116" s="182">
        <f>O116*H116</f>
        <v>0</v>
      </c>
      <c r="Q116" s="182">
        <v>0</v>
      </c>
      <c r="R116" s="182">
        <f>Q116*H116</f>
        <v>0</v>
      </c>
      <c r="S116" s="182">
        <v>0</v>
      </c>
      <c r="T116" s="18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4" t="s">
        <v>1005</v>
      </c>
      <c r="AT116" s="184" t="s">
        <v>240</v>
      </c>
      <c r="AU116" s="184" t="s">
        <v>82</v>
      </c>
      <c r="AY116" s="19" t="s">
        <v>239</v>
      </c>
      <c r="BE116" s="185">
        <f>IF(N116="základní",J116,0)</f>
        <v>0</v>
      </c>
      <c r="BF116" s="185">
        <f>IF(N116="snížená",J116,0)</f>
        <v>0</v>
      </c>
      <c r="BG116" s="185">
        <f>IF(N116="zákl. přenesená",J116,0)</f>
        <v>0</v>
      </c>
      <c r="BH116" s="185">
        <f>IF(N116="sníž. přenesená",J116,0)</f>
        <v>0</v>
      </c>
      <c r="BI116" s="185">
        <f>IF(N116="nulová",J116,0)</f>
        <v>0</v>
      </c>
      <c r="BJ116" s="19" t="s">
        <v>80</v>
      </c>
      <c r="BK116" s="185">
        <f>ROUND(I116*H116,2)</f>
        <v>0</v>
      </c>
      <c r="BL116" s="19" t="s">
        <v>1005</v>
      </c>
      <c r="BM116" s="184" t="s">
        <v>6646</v>
      </c>
    </row>
    <row r="117" spans="1:65" s="2" customFormat="1" ht="11.25">
      <c r="A117" s="36"/>
      <c r="B117" s="37"/>
      <c r="C117" s="38"/>
      <c r="D117" s="233" t="s">
        <v>329</v>
      </c>
      <c r="E117" s="38"/>
      <c r="F117" s="234" t="s">
        <v>6647</v>
      </c>
      <c r="G117" s="38"/>
      <c r="H117" s="38"/>
      <c r="I117" s="188"/>
      <c r="J117" s="38"/>
      <c r="K117" s="38"/>
      <c r="L117" s="41"/>
      <c r="M117" s="189"/>
      <c r="N117" s="190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329</v>
      </c>
      <c r="AU117" s="19" t="s">
        <v>82</v>
      </c>
    </row>
    <row r="118" spans="1:65" s="11" customFormat="1" ht="22.9" customHeight="1">
      <c r="B118" s="159"/>
      <c r="C118" s="160"/>
      <c r="D118" s="161" t="s">
        <v>72</v>
      </c>
      <c r="E118" s="231" t="s">
        <v>1821</v>
      </c>
      <c r="F118" s="231" t="s">
        <v>1822</v>
      </c>
      <c r="G118" s="160"/>
      <c r="H118" s="160"/>
      <c r="I118" s="163"/>
      <c r="J118" s="232">
        <f>BK118</f>
        <v>0</v>
      </c>
      <c r="K118" s="160"/>
      <c r="L118" s="165"/>
      <c r="M118" s="166"/>
      <c r="N118" s="167"/>
      <c r="O118" s="167"/>
      <c r="P118" s="168">
        <f>SUM(P119:P120)</f>
        <v>0</v>
      </c>
      <c r="Q118" s="167"/>
      <c r="R118" s="168">
        <f>SUM(R119:R120)</f>
        <v>0</v>
      </c>
      <c r="S118" s="167"/>
      <c r="T118" s="169">
        <f>SUM(T119:T120)</f>
        <v>0</v>
      </c>
      <c r="AR118" s="170" t="s">
        <v>275</v>
      </c>
      <c r="AT118" s="171" t="s">
        <v>72</v>
      </c>
      <c r="AU118" s="171" t="s">
        <v>80</v>
      </c>
      <c r="AY118" s="170" t="s">
        <v>239</v>
      </c>
      <c r="BK118" s="172">
        <f>SUM(BK119:BK120)</f>
        <v>0</v>
      </c>
    </row>
    <row r="119" spans="1:65" s="2" customFormat="1" ht="24.2" customHeight="1">
      <c r="A119" s="36"/>
      <c r="B119" s="37"/>
      <c r="C119" s="173" t="s">
        <v>428</v>
      </c>
      <c r="D119" s="173" t="s">
        <v>240</v>
      </c>
      <c r="E119" s="174" t="s">
        <v>6648</v>
      </c>
      <c r="F119" s="175" t="s">
        <v>6649</v>
      </c>
      <c r="G119" s="176" t="s">
        <v>1004</v>
      </c>
      <c r="H119" s="177">
        <v>1</v>
      </c>
      <c r="I119" s="178"/>
      <c r="J119" s="179">
        <f>ROUND(I119*H119,2)</f>
        <v>0</v>
      </c>
      <c r="K119" s="175" t="s">
        <v>21</v>
      </c>
      <c r="L119" s="41"/>
      <c r="M119" s="180" t="s">
        <v>21</v>
      </c>
      <c r="N119" s="181" t="s">
        <v>44</v>
      </c>
      <c r="O119" s="66"/>
      <c r="P119" s="182">
        <f>O119*H119</f>
        <v>0</v>
      </c>
      <c r="Q119" s="182">
        <v>0</v>
      </c>
      <c r="R119" s="182">
        <f>Q119*H119</f>
        <v>0</v>
      </c>
      <c r="S119" s="182">
        <v>0</v>
      </c>
      <c r="T119" s="18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4" t="s">
        <v>1005</v>
      </c>
      <c r="AT119" s="184" t="s">
        <v>240</v>
      </c>
      <c r="AU119" s="184" t="s">
        <v>82</v>
      </c>
      <c r="AY119" s="19" t="s">
        <v>239</v>
      </c>
      <c r="BE119" s="185">
        <f>IF(N119="základní",J119,0)</f>
        <v>0</v>
      </c>
      <c r="BF119" s="185">
        <f>IF(N119="snížená",J119,0)</f>
        <v>0</v>
      </c>
      <c r="BG119" s="185">
        <f>IF(N119="zákl. přenesená",J119,0)</f>
        <v>0</v>
      </c>
      <c r="BH119" s="185">
        <f>IF(N119="sníž. přenesená",J119,0)</f>
        <v>0</v>
      </c>
      <c r="BI119" s="185">
        <f>IF(N119="nulová",J119,0)</f>
        <v>0</v>
      </c>
      <c r="BJ119" s="19" t="s">
        <v>80</v>
      </c>
      <c r="BK119" s="185">
        <f>ROUND(I119*H119,2)</f>
        <v>0</v>
      </c>
      <c r="BL119" s="19" t="s">
        <v>1005</v>
      </c>
      <c r="BM119" s="184" t="s">
        <v>6650</v>
      </c>
    </row>
    <row r="120" spans="1:65" s="2" customFormat="1" ht="19.5">
      <c r="A120" s="36"/>
      <c r="B120" s="37"/>
      <c r="C120" s="38"/>
      <c r="D120" s="186" t="s">
        <v>246</v>
      </c>
      <c r="E120" s="38"/>
      <c r="F120" s="187" t="s">
        <v>6651</v>
      </c>
      <c r="G120" s="38"/>
      <c r="H120" s="38"/>
      <c r="I120" s="188"/>
      <c r="J120" s="38"/>
      <c r="K120" s="38"/>
      <c r="L120" s="41"/>
      <c r="M120" s="189"/>
      <c r="N120" s="190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246</v>
      </c>
      <c r="AU120" s="19" t="s">
        <v>82</v>
      </c>
    </row>
    <row r="121" spans="1:65" s="11" customFormat="1" ht="22.9" customHeight="1">
      <c r="B121" s="159"/>
      <c r="C121" s="160"/>
      <c r="D121" s="161" t="s">
        <v>72</v>
      </c>
      <c r="E121" s="231" t="s">
        <v>6652</v>
      </c>
      <c r="F121" s="231" t="s">
        <v>6653</v>
      </c>
      <c r="G121" s="160"/>
      <c r="H121" s="160"/>
      <c r="I121" s="163"/>
      <c r="J121" s="232">
        <f>BK121</f>
        <v>0</v>
      </c>
      <c r="K121" s="160"/>
      <c r="L121" s="165"/>
      <c r="M121" s="166"/>
      <c r="N121" s="167"/>
      <c r="O121" s="167"/>
      <c r="P121" s="168">
        <f>SUM(P122:P126)</f>
        <v>0</v>
      </c>
      <c r="Q121" s="167"/>
      <c r="R121" s="168">
        <f>SUM(R122:R126)</f>
        <v>0</v>
      </c>
      <c r="S121" s="167"/>
      <c r="T121" s="169">
        <f>SUM(T122:T126)</f>
        <v>0</v>
      </c>
      <c r="AR121" s="170" t="s">
        <v>275</v>
      </c>
      <c r="AT121" s="171" t="s">
        <v>72</v>
      </c>
      <c r="AU121" s="171" t="s">
        <v>80</v>
      </c>
      <c r="AY121" s="170" t="s">
        <v>239</v>
      </c>
      <c r="BK121" s="172">
        <f>SUM(BK122:BK126)</f>
        <v>0</v>
      </c>
    </row>
    <row r="122" spans="1:65" s="2" customFormat="1" ht="16.5" customHeight="1">
      <c r="A122" s="36"/>
      <c r="B122" s="37"/>
      <c r="C122" s="173" t="s">
        <v>433</v>
      </c>
      <c r="D122" s="173" t="s">
        <v>240</v>
      </c>
      <c r="E122" s="174" t="s">
        <v>6654</v>
      </c>
      <c r="F122" s="175" t="s">
        <v>6655</v>
      </c>
      <c r="G122" s="176" t="s">
        <v>1004</v>
      </c>
      <c r="H122" s="177">
        <v>1</v>
      </c>
      <c r="I122" s="178"/>
      <c r="J122" s="179">
        <f>ROUND(I122*H122,2)</f>
        <v>0</v>
      </c>
      <c r="K122" s="175" t="s">
        <v>21</v>
      </c>
      <c r="L122" s="41"/>
      <c r="M122" s="180" t="s">
        <v>21</v>
      </c>
      <c r="N122" s="181" t="s">
        <v>44</v>
      </c>
      <c r="O122" s="66"/>
      <c r="P122" s="182">
        <f>O122*H122</f>
        <v>0</v>
      </c>
      <c r="Q122" s="182">
        <v>0</v>
      </c>
      <c r="R122" s="182">
        <f>Q122*H122</f>
        <v>0</v>
      </c>
      <c r="S122" s="182">
        <v>0</v>
      </c>
      <c r="T122" s="18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4" t="s">
        <v>1005</v>
      </c>
      <c r="AT122" s="184" t="s">
        <v>240</v>
      </c>
      <c r="AU122" s="184" t="s">
        <v>82</v>
      </c>
      <c r="AY122" s="19" t="s">
        <v>239</v>
      </c>
      <c r="BE122" s="185">
        <f>IF(N122="základní",J122,0)</f>
        <v>0</v>
      </c>
      <c r="BF122" s="185">
        <f>IF(N122="snížená",J122,0)</f>
        <v>0</v>
      </c>
      <c r="BG122" s="185">
        <f>IF(N122="zákl. přenesená",J122,0)</f>
        <v>0</v>
      </c>
      <c r="BH122" s="185">
        <f>IF(N122="sníž. přenesená",J122,0)</f>
        <v>0</v>
      </c>
      <c r="BI122" s="185">
        <f>IF(N122="nulová",J122,0)</f>
        <v>0</v>
      </c>
      <c r="BJ122" s="19" t="s">
        <v>80</v>
      </c>
      <c r="BK122" s="185">
        <f>ROUND(I122*H122,2)</f>
        <v>0</v>
      </c>
      <c r="BL122" s="19" t="s">
        <v>1005</v>
      </c>
      <c r="BM122" s="184" t="s">
        <v>6656</v>
      </c>
    </row>
    <row r="123" spans="1:65" s="2" customFormat="1" ht="29.25">
      <c r="A123" s="36"/>
      <c r="B123" s="37"/>
      <c r="C123" s="38"/>
      <c r="D123" s="186" t="s">
        <v>246</v>
      </c>
      <c r="E123" s="38"/>
      <c r="F123" s="187" t="s">
        <v>6657</v>
      </c>
      <c r="G123" s="38"/>
      <c r="H123" s="38"/>
      <c r="I123" s="188"/>
      <c r="J123" s="38"/>
      <c r="K123" s="38"/>
      <c r="L123" s="41"/>
      <c r="M123" s="189"/>
      <c r="N123" s="190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246</v>
      </c>
      <c r="AU123" s="19" t="s">
        <v>82</v>
      </c>
    </row>
    <row r="124" spans="1:65" s="2" customFormat="1" ht="16.5" customHeight="1">
      <c r="A124" s="36"/>
      <c r="B124" s="37"/>
      <c r="C124" s="173" t="s">
        <v>439</v>
      </c>
      <c r="D124" s="173" t="s">
        <v>240</v>
      </c>
      <c r="E124" s="174" t="s">
        <v>6658</v>
      </c>
      <c r="F124" s="175" t="s">
        <v>6659</v>
      </c>
      <c r="G124" s="176" t="s">
        <v>1004</v>
      </c>
      <c r="H124" s="177">
        <v>1</v>
      </c>
      <c r="I124" s="178"/>
      <c r="J124" s="179">
        <f>ROUND(I124*H124,2)</f>
        <v>0</v>
      </c>
      <c r="K124" s="175" t="s">
        <v>327</v>
      </c>
      <c r="L124" s="41"/>
      <c r="M124" s="180" t="s">
        <v>21</v>
      </c>
      <c r="N124" s="181" t="s">
        <v>44</v>
      </c>
      <c r="O124" s="66"/>
      <c r="P124" s="182">
        <f>O124*H124</f>
        <v>0</v>
      </c>
      <c r="Q124" s="182">
        <v>0</v>
      </c>
      <c r="R124" s="182">
        <f>Q124*H124</f>
        <v>0</v>
      </c>
      <c r="S124" s="182">
        <v>0</v>
      </c>
      <c r="T124" s="18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4" t="s">
        <v>1005</v>
      </c>
      <c r="AT124" s="184" t="s">
        <v>240</v>
      </c>
      <c r="AU124" s="184" t="s">
        <v>82</v>
      </c>
      <c r="AY124" s="19" t="s">
        <v>239</v>
      </c>
      <c r="BE124" s="185">
        <f>IF(N124="základní",J124,0)</f>
        <v>0</v>
      </c>
      <c r="BF124" s="185">
        <f>IF(N124="snížená",J124,0)</f>
        <v>0</v>
      </c>
      <c r="BG124" s="185">
        <f>IF(N124="zákl. přenesená",J124,0)</f>
        <v>0</v>
      </c>
      <c r="BH124" s="185">
        <f>IF(N124="sníž. přenesená",J124,0)</f>
        <v>0</v>
      </c>
      <c r="BI124" s="185">
        <f>IF(N124="nulová",J124,0)</f>
        <v>0</v>
      </c>
      <c r="BJ124" s="19" t="s">
        <v>80</v>
      </c>
      <c r="BK124" s="185">
        <f>ROUND(I124*H124,2)</f>
        <v>0</v>
      </c>
      <c r="BL124" s="19" t="s">
        <v>1005</v>
      </c>
      <c r="BM124" s="184" t="s">
        <v>6660</v>
      </c>
    </row>
    <row r="125" spans="1:65" s="2" customFormat="1" ht="11.25">
      <c r="A125" s="36"/>
      <c r="B125" s="37"/>
      <c r="C125" s="38"/>
      <c r="D125" s="233" t="s">
        <v>329</v>
      </c>
      <c r="E125" s="38"/>
      <c r="F125" s="234" t="s">
        <v>6661</v>
      </c>
      <c r="G125" s="38"/>
      <c r="H125" s="38"/>
      <c r="I125" s="188"/>
      <c r="J125" s="38"/>
      <c r="K125" s="38"/>
      <c r="L125" s="41"/>
      <c r="M125" s="189"/>
      <c r="N125" s="190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329</v>
      </c>
      <c r="AU125" s="19" t="s">
        <v>82</v>
      </c>
    </row>
    <row r="126" spans="1:65" s="2" customFormat="1" ht="19.5">
      <c r="A126" s="36"/>
      <c r="B126" s="37"/>
      <c r="C126" s="38"/>
      <c r="D126" s="186" t="s">
        <v>246</v>
      </c>
      <c r="E126" s="38"/>
      <c r="F126" s="187" t="s">
        <v>6662</v>
      </c>
      <c r="G126" s="38"/>
      <c r="H126" s="38"/>
      <c r="I126" s="188"/>
      <c r="J126" s="38"/>
      <c r="K126" s="38"/>
      <c r="L126" s="41"/>
      <c r="M126" s="256"/>
      <c r="N126" s="257"/>
      <c r="O126" s="258"/>
      <c r="P126" s="258"/>
      <c r="Q126" s="258"/>
      <c r="R126" s="258"/>
      <c r="S126" s="258"/>
      <c r="T126" s="259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246</v>
      </c>
      <c r="AU126" s="19" t="s">
        <v>82</v>
      </c>
    </row>
    <row r="127" spans="1:65" s="2" customFormat="1" ht="6.95" customHeight="1">
      <c r="A127" s="36"/>
      <c r="B127" s="49"/>
      <c r="C127" s="50"/>
      <c r="D127" s="50"/>
      <c r="E127" s="50"/>
      <c r="F127" s="50"/>
      <c r="G127" s="50"/>
      <c r="H127" s="50"/>
      <c r="I127" s="50"/>
      <c r="J127" s="50"/>
      <c r="K127" s="50"/>
      <c r="L127" s="41"/>
      <c r="M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</row>
  </sheetData>
  <sheetProtection algorithmName="SHA-512" hashValue="WEHdkUBl3m8yhF/FcPRGi0ZkduhljJvZPiDFFlH1l2UMJcPxy3b6A52vFYVGl1TCwBiUt1lt2Sl9CPIKRyNdTA==" saltValue="1OPbGyGrNsfYYWmwwPtW4guX5wjIGjWgV+5cCwGchIQpwooWdMh1a/hgbojiPB7NVoLGcfhn8ipe2E27KNU55A==" spinCount="100000" sheet="1" objects="1" scenarios="1" formatColumns="0" formatRows="0" autoFilter="0"/>
  <autoFilter ref="C90:K126" xr:uid="{00000000-0009-0000-0000-000025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2500-000000000000}"/>
    <hyperlink ref="F99" r:id="rId2" xr:uid="{00000000-0004-0000-2500-000001000000}"/>
    <hyperlink ref="F102" r:id="rId3" xr:uid="{00000000-0004-0000-2500-000002000000}"/>
    <hyperlink ref="F108" r:id="rId4" xr:uid="{00000000-0004-0000-2500-000003000000}"/>
    <hyperlink ref="F112" r:id="rId5" xr:uid="{00000000-0004-0000-2500-000004000000}"/>
    <hyperlink ref="F114" r:id="rId6" xr:uid="{00000000-0004-0000-2500-000005000000}"/>
    <hyperlink ref="F117" r:id="rId7" xr:uid="{00000000-0004-0000-2500-000006000000}"/>
    <hyperlink ref="F125" r:id="rId8" xr:uid="{00000000-0004-0000-2500-000007000000}"/>
  </hyperlinks>
  <pageMargins left="0.39370078740157483" right="0.39370078740157483" top="0.39370078740157483" bottom="0.39370078740157483" header="0" footer="0"/>
  <pageSetup paperSize="9" scale="84" fitToHeight="100" orientation="landscape" r:id="rId9"/>
  <headerFooter>
    <oddFooter>&amp;CStrana &amp;P z &amp;N</oddFooter>
  </headerFooter>
  <drawing r:id="rId1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1:H150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25" style="1" customWidth="1"/>
    <col min="4" max="4" width="130.83203125" style="1" customWidth="1"/>
    <col min="5" max="5" width="13.33203125" style="1" customWidth="1"/>
    <col min="6" max="6" width="20" style="1" customWidth="1"/>
    <col min="7" max="7" width="1.6640625" style="1" customWidth="1"/>
    <col min="8" max="8" width="8.33203125" style="1" customWidth="1"/>
  </cols>
  <sheetData>
    <row r="1" spans="1:8" s="1" customFormat="1" ht="11.25" customHeight="1"/>
    <row r="2" spans="1:8" s="1" customFormat="1" ht="36.950000000000003" customHeight="1"/>
    <row r="3" spans="1:8" s="1" customFormat="1" ht="6.95" customHeight="1">
      <c r="B3" s="110"/>
      <c r="C3" s="111"/>
      <c r="D3" s="111"/>
      <c r="E3" s="111"/>
      <c r="F3" s="111"/>
      <c r="G3" s="111"/>
      <c r="H3" s="22"/>
    </row>
    <row r="4" spans="1:8" s="1" customFormat="1" ht="24.95" customHeight="1">
      <c r="B4" s="22"/>
      <c r="C4" s="112" t="s">
        <v>6663</v>
      </c>
      <c r="H4" s="22"/>
    </row>
    <row r="5" spans="1:8" s="1" customFormat="1" ht="12" customHeight="1">
      <c r="B5" s="22"/>
      <c r="C5" s="261" t="s">
        <v>13</v>
      </c>
      <c r="D5" s="412" t="s">
        <v>14</v>
      </c>
      <c r="E5" s="380"/>
      <c r="F5" s="380"/>
      <c r="H5" s="22"/>
    </row>
    <row r="6" spans="1:8" s="1" customFormat="1" ht="36.950000000000003" customHeight="1">
      <c r="B6" s="22"/>
      <c r="C6" s="267" t="s">
        <v>16</v>
      </c>
      <c r="D6" s="418" t="s">
        <v>17</v>
      </c>
      <c r="E6" s="380"/>
      <c r="F6" s="380"/>
      <c r="H6" s="22"/>
    </row>
    <row r="7" spans="1:8" s="1" customFormat="1" ht="16.5" customHeight="1">
      <c r="B7" s="22"/>
      <c r="C7" s="114" t="s">
        <v>24</v>
      </c>
      <c r="D7" s="116" t="str">
        <f>'Rekapitulace stavby'!AN8</f>
        <v>29. 3. 2022</v>
      </c>
      <c r="H7" s="22"/>
    </row>
    <row r="8" spans="1:8" s="2" customFormat="1" ht="10.9" customHeight="1">
      <c r="A8" s="36"/>
      <c r="B8" s="41"/>
      <c r="C8" s="36"/>
      <c r="D8" s="36"/>
      <c r="E8" s="36"/>
      <c r="F8" s="36"/>
      <c r="G8" s="36"/>
      <c r="H8" s="41"/>
    </row>
    <row r="9" spans="1:8" s="10" customFormat="1" ht="29.25" customHeight="1">
      <c r="A9" s="148"/>
      <c r="B9" s="268"/>
      <c r="C9" s="269" t="s">
        <v>54</v>
      </c>
      <c r="D9" s="270" t="s">
        <v>55</v>
      </c>
      <c r="E9" s="270" t="s">
        <v>227</v>
      </c>
      <c r="F9" s="271" t="s">
        <v>6664</v>
      </c>
      <c r="G9" s="148"/>
      <c r="H9" s="268"/>
    </row>
    <row r="10" spans="1:8" s="2" customFormat="1" ht="26.45" customHeight="1">
      <c r="A10" s="36"/>
      <c r="B10" s="41"/>
      <c r="C10" s="272" t="s">
        <v>6665</v>
      </c>
      <c r="D10" s="272" t="s">
        <v>143</v>
      </c>
      <c r="E10" s="36"/>
      <c r="F10" s="36"/>
      <c r="G10" s="36"/>
      <c r="H10" s="41"/>
    </row>
    <row r="11" spans="1:8" s="2" customFormat="1" ht="16.899999999999999" customHeight="1">
      <c r="A11" s="36"/>
      <c r="B11" s="41"/>
      <c r="C11" s="273" t="s">
        <v>2689</v>
      </c>
      <c r="D11" s="274" t="s">
        <v>21</v>
      </c>
      <c r="E11" s="275" t="s">
        <v>21</v>
      </c>
      <c r="F11" s="276">
        <v>9</v>
      </c>
      <c r="G11" s="36"/>
      <c r="H11" s="41"/>
    </row>
    <row r="12" spans="1:8" s="2" customFormat="1" ht="16.899999999999999" customHeight="1">
      <c r="A12" s="36"/>
      <c r="B12" s="41"/>
      <c r="C12" s="277" t="s">
        <v>21</v>
      </c>
      <c r="D12" s="277" t="s">
        <v>2723</v>
      </c>
      <c r="E12" s="19" t="s">
        <v>21</v>
      </c>
      <c r="F12" s="278">
        <v>0</v>
      </c>
      <c r="G12" s="36"/>
      <c r="H12" s="41"/>
    </row>
    <row r="13" spans="1:8" s="2" customFormat="1" ht="16.899999999999999" customHeight="1">
      <c r="A13" s="36"/>
      <c r="B13" s="41"/>
      <c r="C13" s="277" t="s">
        <v>21</v>
      </c>
      <c r="D13" s="277" t="s">
        <v>2724</v>
      </c>
      <c r="E13" s="19" t="s">
        <v>21</v>
      </c>
      <c r="F13" s="278">
        <v>0</v>
      </c>
      <c r="G13" s="36"/>
      <c r="H13" s="41"/>
    </row>
    <row r="14" spans="1:8" s="2" customFormat="1" ht="16.899999999999999" customHeight="1">
      <c r="A14" s="36"/>
      <c r="B14" s="41"/>
      <c r="C14" s="277" t="s">
        <v>21</v>
      </c>
      <c r="D14" s="277" t="s">
        <v>2725</v>
      </c>
      <c r="E14" s="19" t="s">
        <v>21</v>
      </c>
      <c r="F14" s="278">
        <v>8</v>
      </c>
      <c r="G14" s="36"/>
      <c r="H14" s="41"/>
    </row>
    <row r="15" spans="1:8" s="2" customFormat="1" ht="16.899999999999999" customHeight="1">
      <c r="A15" s="36"/>
      <c r="B15" s="41"/>
      <c r="C15" s="277" t="s">
        <v>21</v>
      </c>
      <c r="D15" s="277" t="s">
        <v>2726</v>
      </c>
      <c r="E15" s="19" t="s">
        <v>21</v>
      </c>
      <c r="F15" s="278">
        <v>1</v>
      </c>
      <c r="G15" s="36"/>
      <c r="H15" s="41"/>
    </row>
    <row r="16" spans="1:8" s="2" customFormat="1" ht="16.899999999999999" customHeight="1">
      <c r="A16" s="36"/>
      <c r="B16" s="41"/>
      <c r="C16" s="277" t="s">
        <v>2689</v>
      </c>
      <c r="D16" s="277" t="s">
        <v>251</v>
      </c>
      <c r="E16" s="19" t="s">
        <v>21</v>
      </c>
      <c r="F16" s="278">
        <v>9</v>
      </c>
      <c r="G16" s="36"/>
      <c r="H16" s="41"/>
    </row>
    <row r="17" spans="1:8" s="2" customFormat="1" ht="16.899999999999999" customHeight="1">
      <c r="A17" s="36"/>
      <c r="B17" s="41"/>
      <c r="C17" s="279" t="s">
        <v>6666</v>
      </c>
      <c r="D17" s="36"/>
      <c r="E17" s="36"/>
      <c r="F17" s="36"/>
      <c r="G17" s="36"/>
      <c r="H17" s="41"/>
    </row>
    <row r="18" spans="1:8" s="2" customFormat="1" ht="16.899999999999999" customHeight="1">
      <c r="A18" s="36"/>
      <c r="B18" s="41"/>
      <c r="C18" s="277" t="s">
        <v>2719</v>
      </c>
      <c r="D18" s="277" t="s">
        <v>6667</v>
      </c>
      <c r="E18" s="19" t="s">
        <v>692</v>
      </c>
      <c r="F18" s="278">
        <v>9</v>
      </c>
      <c r="G18" s="36"/>
      <c r="H18" s="41"/>
    </row>
    <row r="19" spans="1:8" s="2" customFormat="1" ht="16.899999999999999" customHeight="1">
      <c r="A19" s="36"/>
      <c r="B19" s="41"/>
      <c r="C19" s="277" t="s">
        <v>2727</v>
      </c>
      <c r="D19" s="277" t="s">
        <v>2728</v>
      </c>
      <c r="E19" s="19" t="s">
        <v>692</v>
      </c>
      <c r="F19" s="278">
        <v>9</v>
      </c>
      <c r="G19" s="36"/>
      <c r="H19" s="41"/>
    </row>
    <row r="20" spans="1:8" s="2" customFormat="1" ht="16.899999999999999" customHeight="1">
      <c r="A20" s="36"/>
      <c r="B20" s="41"/>
      <c r="C20" s="273" t="s">
        <v>2746</v>
      </c>
      <c r="D20" s="274" t="s">
        <v>2746</v>
      </c>
      <c r="E20" s="275" t="s">
        <v>21</v>
      </c>
      <c r="F20" s="276">
        <v>0.03</v>
      </c>
      <c r="G20" s="36"/>
      <c r="H20" s="41"/>
    </row>
    <row r="21" spans="1:8" s="2" customFormat="1" ht="16.899999999999999" customHeight="1">
      <c r="A21" s="36"/>
      <c r="B21" s="41"/>
      <c r="C21" s="277" t="s">
        <v>21</v>
      </c>
      <c r="D21" s="277" t="s">
        <v>2744</v>
      </c>
      <c r="E21" s="19" t="s">
        <v>21</v>
      </c>
      <c r="F21" s="278">
        <v>0</v>
      </c>
      <c r="G21" s="36"/>
      <c r="H21" s="41"/>
    </row>
    <row r="22" spans="1:8" s="2" customFormat="1" ht="16.899999999999999" customHeight="1">
      <c r="A22" s="36"/>
      <c r="B22" s="41"/>
      <c r="C22" s="277" t="s">
        <v>21</v>
      </c>
      <c r="D22" s="277" t="s">
        <v>2745</v>
      </c>
      <c r="E22" s="19" t="s">
        <v>21</v>
      </c>
      <c r="F22" s="278">
        <v>0.03</v>
      </c>
      <c r="G22" s="36"/>
      <c r="H22" s="41"/>
    </row>
    <row r="23" spans="1:8" s="2" customFormat="1" ht="16.899999999999999" customHeight="1">
      <c r="A23" s="36"/>
      <c r="B23" s="41"/>
      <c r="C23" s="277" t="s">
        <v>2746</v>
      </c>
      <c r="D23" s="277" t="s">
        <v>373</v>
      </c>
      <c r="E23" s="19" t="s">
        <v>21</v>
      </c>
      <c r="F23" s="278">
        <v>0.03</v>
      </c>
      <c r="G23" s="36"/>
      <c r="H23" s="41"/>
    </row>
    <row r="24" spans="1:8" s="2" customFormat="1" ht="16.899999999999999" customHeight="1">
      <c r="A24" s="36"/>
      <c r="B24" s="41"/>
      <c r="C24" s="273" t="s">
        <v>2690</v>
      </c>
      <c r="D24" s="274" t="s">
        <v>21</v>
      </c>
      <c r="E24" s="275" t="s">
        <v>21</v>
      </c>
      <c r="F24" s="276">
        <v>118</v>
      </c>
      <c r="G24" s="36"/>
      <c r="H24" s="41"/>
    </row>
    <row r="25" spans="1:8" s="2" customFormat="1" ht="16.899999999999999" customHeight="1">
      <c r="A25" s="36"/>
      <c r="B25" s="41"/>
      <c r="C25" s="277" t="s">
        <v>21</v>
      </c>
      <c r="D25" s="277" t="s">
        <v>2764</v>
      </c>
      <c r="E25" s="19" t="s">
        <v>21</v>
      </c>
      <c r="F25" s="278">
        <v>0</v>
      </c>
      <c r="G25" s="36"/>
      <c r="H25" s="41"/>
    </row>
    <row r="26" spans="1:8" s="2" customFormat="1" ht="16.899999999999999" customHeight="1">
      <c r="A26" s="36"/>
      <c r="B26" s="41"/>
      <c r="C26" s="277" t="s">
        <v>21</v>
      </c>
      <c r="D26" s="277" t="s">
        <v>2765</v>
      </c>
      <c r="E26" s="19" t="s">
        <v>21</v>
      </c>
      <c r="F26" s="278">
        <v>118</v>
      </c>
      <c r="G26" s="36"/>
      <c r="H26" s="41"/>
    </row>
    <row r="27" spans="1:8" s="2" customFormat="1" ht="16.899999999999999" customHeight="1">
      <c r="A27" s="36"/>
      <c r="B27" s="41"/>
      <c r="C27" s="277" t="s">
        <v>2690</v>
      </c>
      <c r="D27" s="277" t="s">
        <v>2766</v>
      </c>
      <c r="E27" s="19" t="s">
        <v>21</v>
      </c>
      <c r="F27" s="278">
        <v>118</v>
      </c>
      <c r="G27" s="36"/>
      <c r="H27" s="41"/>
    </row>
    <row r="28" spans="1:8" s="2" customFormat="1" ht="16.899999999999999" customHeight="1">
      <c r="A28" s="36"/>
      <c r="B28" s="41"/>
      <c r="C28" s="279" t="s">
        <v>6666</v>
      </c>
      <c r="D28" s="36"/>
      <c r="E28" s="36"/>
      <c r="F28" s="36"/>
      <c r="G28" s="36"/>
      <c r="H28" s="41"/>
    </row>
    <row r="29" spans="1:8" s="2" customFormat="1" ht="16.899999999999999" customHeight="1">
      <c r="A29" s="36"/>
      <c r="B29" s="41"/>
      <c r="C29" s="277" t="s">
        <v>2036</v>
      </c>
      <c r="D29" s="277" t="s">
        <v>6668</v>
      </c>
      <c r="E29" s="19" t="s">
        <v>348</v>
      </c>
      <c r="F29" s="278">
        <v>118</v>
      </c>
      <c r="G29" s="36"/>
      <c r="H29" s="41"/>
    </row>
    <row r="30" spans="1:8" s="2" customFormat="1" ht="16.899999999999999" customHeight="1">
      <c r="A30" s="36"/>
      <c r="B30" s="41"/>
      <c r="C30" s="277" t="s">
        <v>963</v>
      </c>
      <c r="D30" s="277" t="s">
        <v>6669</v>
      </c>
      <c r="E30" s="19" t="s">
        <v>348</v>
      </c>
      <c r="F30" s="278">
        <v>118</v>
      </c>
      <c r="G30" s="36"/>
      <c r="H30" s="41"/>
    </row>
    <row r="31" spans="1:8" s="2" customFormat="1" ht="16.899999999999999" customHeight="1">
      <c r="A31" s="36"/>
      <c r="B31" s="41"/>
      <c r="C31" s="277" t="s">
        <v>966</v>
      </c>
      <c r="D31" s="277" t="s">
        <v>6670</v>
      </c>
      <c r="E31" s="19" t="s">
        <v>348</v>
      </c>
      <c r="F31" s="278">
        <v>118</v>
      </c>
      <c r="G31" s="36"/>
      <c r="H31" s="41"/>
    </row>
    <row r="32" spans="1:8" s="2" customFormat="1" ht="26.45" customHeight="1">
      <c r="A32" s="36"/>
      <c r="B32" s="41"/>
      <c r="C32" s="272" t="s">
        <v>6671</v>
      </c>
      <c r="D32" s="272" t="s">
        <v>147</v>
      </c>
      <c r="E32" s="36"/>
      <c r="F32" s="36"/>
      <c r="G32" s="36"/>
      <c r="H32" s="41"/>
    </row>
    <row r="33" spans="1:8" s="2" customFormat="1" ht="16.899999999999999" customHeight="1">
      <c r="A33" s="36"/>
      <c r="B33" s="41"/>
      <c r="C33" s="273" t="s">
        <v>2788</v>
      </c>
      <c r="D33" s="274" t="s">
        <v>2788</v>
      </c>
      <c r="E33" s="275" t="s">
        <v>21</v>
      </c>
      <c r="F33" s="276">
        <v>5.0000000000000001E-3</v>
      </c>
      <c r="G33" s="36"/>
      <c r="H33" s="41"/>
    </row>
    <row r="34" spans="1:8" s="2" customFormat="1" ht="16.899999999999999" customHeight="1">
      <c r="A34" s="36"/>
      <c r="B34" s="41"/>
      <c r="C34" s="277" t="s">
        <v>21</v>
      </c>
      <c r="D34" s="277" t="s">
        <v>2786</v>
      </c>
      <c r="E34" s="19" t="s">
        <v>21</v>
      </c>
      <c r="F34" s="278">
        <v>0</v>
      </c>
      <c r="G34" s="36"/>
      <c r="H34" s="41"/>
    </row>
    <row r="35" spans="1:8" s="2" customFormat="1" ht="16.899999999999999" customHeight="1">
      <c r="A35" s="36"/>
      <c r="B35" s="41"/>
      <c r="C35" s="277" t="s">
        <v>21</v>
      </c>
      <c r="D35" s="277" t="s">
        <v>2787</v>
      </c>
      <c r="E35" s="19" t="s">
        <v>21</v>
      </c>
      <c r="F35" s="278">
        <v>5.0000000000000001E-3</v>
      </c>
      <c r="G35" s="36"/>
      <c r="H35" s="41"/>
    </row>
    <row r="36" spans="1:8" s="2" customFormat="1" ht="16.899999999999999" customHeight="1">
      <c r="A36" s="36"/>
      <c r="B36" s="41"/>
      <c r="C36" s="277" t="s">
        <v>2788</v>
      </c>
      <c r="D36" s="277" t="s">
        <v>373</v>
      </c>
      <c r="E36" s="19" t="s">
        <v>21</v>
      </c>
      <c r="F36" s="278">
        <v>5.0000000000000001E-3</v>
      </c>
      <c r="G36" s="36"/>
      <c r="H36" s="41"/>
    </row>
    <row r="37" spans="1:8" s="2" customFormat="1" ht="16.899999999999999" customHeight="1">
      <c r="A37" s="36"/>
      <c r="B37" s="41"/>
      <c r="C37" s="273" t="s">
        <v>2772</v>
      </c>
      <c r="D37" s="274" t="s">
        <v>21</v>
      </c>
      <c r="E37" s="275" t="s">
        <v>21</v>
      </c>
      <c r="F37" s="276">
        <v>8.1</v>
      </c>
      <c r="G37" s="36"/>
      <c r="H37" s="41"/>
    </row>
    <row r="38" spans="1:8" s="2" customFormat="1" ht="16.899999999999999" customHeight="1">
      <c r="A38" s="36"/>
      <c r="B38" s="41"/>
      <c r="C38" s="277" t="s">
        <v>21</v>
      </c>
      <c r="D38" s="277" t="s">
        <v>2800</v>
      </c>
      <c r="E38" s="19" t="s">
        <v>21</v>
      </c>
      <c r="F38" s="278">
        <v>0</v>
      </c>
      <c r="G38" s="36"/>
      <c r="H38" s="41"/>
    </row>
    <row r="39" spans="1:8" s="2" customFormat="1" ht="16.899999999999999" customHeight="1">
      <c r="A39" s="36"/>
      <c r="B39" s="41"/>
      <c r="C39" s="277" t="s">
        <v>21</v>
      </c>
      <c r="D39" s="277" t="s">
        <v>2801</v>
      </c>
      <c r="E39" s="19" t="s">
        <v>21</v>
      </c>
      <c r="F39" s="278">
        <v>8.1</v>
      </c>
      <c r="G39" s="36"/>
      <c r="H39" s="41"/>
    </row>
    <row r="40" spans="1:8" s="2" customFormat="1" ht="16.899999999999999" customHeight="1">
      <c r="A40" s="36"/>
      <c r="B40" s="41"/>
      <c r="C40" s="277" t="s">
        <v>2772</v>
      </c>
      <c r="D40" s="277" t="s">
        <v>2766</v>
      </c>
      <c r="E40" s="19" t="s">
        <v>21</v>
      </c>
      <c r="F40" s="278">
        <v>8.1</v>
      </c>
      <c r="G40" s="36"/>
      <c r="H40" s="41"/>
    </row>
    <row r="41" spans="1:8" s="2" customFormat="1" ht="16.899999999999999" customHeight="1">
      <c r="A41" s="36"/>
      <c r="B41" s="41"/>
      <c r="C41" s="279" t="s">
        <v>6666</v>
      </c>
      <c r="D41" s="36"/>
      <c r="E41" s="36"/>
      <c r="F41" s="36"/>
      <c r="G41" s="36"/>
      <c r="H41" s="41"/>
    </row>
    <row r="42" spans="1:8" s="2" customFormat="1" ht="16.899999999999999" customHeight="1">
      <c r="A42" s="36"/>
      <c r="B42" s="41"/>
      <c r="C42" s="277" t="s">
        <v>960</v>
      </c>
      <c r="D42" s="277" t="s">
        <v>6672</v>
      </c>
      <c r="E42" s="19" t="s">
        <v>348</v>
      </c>
      <c r="F42" s="278">
        <v>8.1</v>
      </c>
      <c r="G42" s="36"/>
      <c r="H42" s="41"/>
    </row>
    <row r="43" spans="1:8" s="2" customFormat="1" ht="16.899999999999999" customHeight="1">
      <c r="A43" s="36"/>
      <c r="B43" s="41"/>
      <c r="C43" s="277" t="s">
        <v>963</v>
      </c>
      <c r="D43" s="277" t="s">
        <v>6669</v>
      </c>
      <c r="E43" s="19" t="s">
        <v>348</v>
      </c>
      <c r="F43" s="278">
        <v>8.1</v>
      </c>
      <c r="G43" s="36"/>
      <c r="H43" s="41"/>
    </row>
    <row r="44" spans="1:8" s="2" customFormat="1" ht="16.899999999999999" customHeight="1">
      <c r="A44" s="36"/>
      <c r="B44" s="41"/>
      <c r="C44" s="277" t="s">
        <v>966</v>
      </c>
      <c r="D44" s="277" t="s">
        <v>6670</v>
      </c>
      <c r="E44" s="19" t="s">
        <v>348</v>
      </c>
      <c r="F44" s="278">
        <v>8.1</v>
      </c>
      <c r="G44" s="36"/>
      <c r="H44" s="41"/>
    </row>
    <row r="45" spans="1:8" s="2" customFormat="1" ht="26.45" customHeight="1">
      <c r="A45" s="36"/>
      <c r="B45" s="41"/>
      <c r="C45" s="272" t="s">
        <v>6673</v>
      </c>
      <c r="D45" s="272" t="s">
        <v>150</v>
      </c>
      <c r="E45" s="36"/>
      <c r="F45" s="36"/>
      <c r="G45" s="36"/>
      <c r="H45" s="41"/>
    </row>
    <row r="46" spans="1:8" s="2" customFormat="1" ht="16.899999999999999" customHeight="1">
      <c r="A46" s="36"/>
      <c r="B46" s="41"/>
      <c r="C46" s="273" t="s">
        <v>2827</v>
      </c>
      <c r="D46" s="274" t="s">
        <v>2827</v>
      </c>
      <c r="E46" s="275" t="s">
        <v>21</v>
      </c>
      <c r="F46" s="276">
        <v>32</v>
      </c>
      <c r="G46" s="36"/>
      <c r="H46" s="41"/>
    </row>
    <row r="47" spans="1:8" s="2" customFormat="1" ht="16.899999999999999" customHeight="1">
      <c r="A47" s="36"/>
      <c r="B47" s="41"/>
      <c r="C47" s="277" t="s">
        <v>21</v>
      </c>
      <c r="D47" s="277" t="s">
        <v>2818</v>
      </c>
      <c r="E47" s="19" t="s">
        <v>21</v>
      </c>
      <c r="F47" s="278">
        <v>0</v>
      </c>
      <c r="G47" s="36"/>
      <c r="H47" s="41"/>
    </row>
    <row r="48" spans="1:8" s="2" customFormat="1" ht="16.899999999999999" customHeight="1">
      <c r="A48" s="36"/>
      <c r="B48" s="41"/>
      <c r="C48" s="277" t="s">
        <v>21</v>
      </c>
      <c r="D48" s="277" t="s">
        <v>2826</v>
      </c>
      <c r="E48" s="19" t="s">
        <v>21</v>
      </c>
      <c r="F48" s="278">
        <v>32</v>
      </c>
      <c r="G48" s="36"/>
      <c r="H48" s="41"/>
    </row>
    <row r="49" spans="1:8" s="2" customFormat="1" ht="16.899999999999999" customHeight="1">
      <c r="A49" s="36"/>
      <c r="B49" s="41"/>
      <c r="C49" s="277" t="s">
        <v>2827</v>
      </c>
      <c r="D49" s="277" t="s">
        <v>373</v>
      </c>
      <c r="E49" s="19" t="s">
        <v>21</v>
      </c>
      <c r="F49" s="278">
        <v>32</v>
      </c>
      <c r="G49" s="36"/>
      <c r="H49" s="41"/>
    </row>
    <row r="50" spans="1:8" s="2" customFormat="1" ht="26.45" customHeight="1">
      <c r="A50" s="36"/>
      <c r="B50" s="41"/>
      <c r="C50" s="272" t="s">
        <v>6674</v>
      </c>
      <c r="D50" s="272" t="s">
        <v>156</v>
      </c>
      <c r="E50" s="36"/>
      <c r="F50" s="36"/>
      <c r="G50" s="36"/>
      <c r="H50" s="41"/>
    </row>
    <row r="51" spans="1:8" s="2" customFormat="1" ht="16.899999999999999" customHeight="1">
      <c r="A51" s="36"/>
      <c r="B51" s="41"/>
      <c r="C51" s="273" t="s">
        <v>2857</v>
      </c>
      <c r="D51" s="274" t="s">
        <v>21</v>
      </c>
      <c r="E51" s="275" t="s">
        <v>21</v>
      </c>
      <c r="F51" s="276">
        <v>431</v>
      </c>
      <c r="G51" s="36"/>
      <c r="H51" s="41"/>
    </row>
    <row r="52" spans="1:8" s="2" customFormat="1" ht="16.899999999999999" customHeight="1">
      <c r="A52" s="36"/>
      <c r="B52" s="41"/>
      <c r="C52" s="277" t="s">
        <v>21</v>
      </c>
      <c r="D52" s="277" t="s">
        <v>2866</v>
      </c>
      <c r="E52" s="19" t="s">
        <v>21</v>
      </c>
      <c r="F52" s="278">
        <v>0</v>
      </c>
      <c r="G52" s="36"/>
      <c r="H52" s="41"/>
    </row>
    <row r="53" spans="1:8" s="2" customFormat="1" ht="16.899999999999999" customHeight="1">
      <c r="A53" s="36"/>
      <c r="B53" s="41"/>
      <c r="C53" s="277" t="s">
        <v>2859</v>
      </c>
      <c r="D53" s="277" t="s">
        <v>2867</v>
      </c>
      <c r="E53" s="19" t="s">
        <v>21</v>
      </c>
      <c r="F53" s="278">
        <v>431</v>
      </c>
      <c r="G53" s="36"/>
      <c r="H53" s="41"/>
    </row>
    <row r="54" spans="1:8" s="2" customFormat="1" ht="16.899999999999999" customHeight="1">
      <c r="A54" s="36"/>
      <c r="B54" s="41"/>
      <c r="C54" s="277" t="s">
        <v>2857</v>
      </c>
      <c r="D54" s="277" t="s">
        <v>2868</v>
      </c>
      <c r="E54" s="19" t="s">
        <v>21</v>
      </c>
      <c r="F54" s="278">
        <v>431</v>
      </c>
      <c r="G54" s="36"/>
      <c r="H54" s="41"/>
    </row>
    <row r="55" spans="1:8" s="2" customFormat="1" ht="16.899999999999999" customHeight="1">
      <c r="A55" s="36"/>
      <c r="B55" s="41"/>
      <c r="C55" s="279" t="s">
        <v>6666</v>
      </c>
      <c r="D55" s="36"/>
      <c r="E55" s="36"/>
      <c r="F55" s="36"/>
      <c r="G55" s="36"/>
      <c r="H55" s="41"/>
    </row>
    <row r="56" spans="1:8" s="2" customFormat="1" ht="16.899999999999999" customHeight="1">
      <c r="A56" s="36"/>
      <c r="B56" s="41"/>
      <c r="C56" s="277" t="s">
        <v>2861</v>
      </c>
      <c r="D56" s="277" t="s">
        <v>6675</v>
      </c>
      <c r="E56" s="19" t="s">
        <v>326</v>
      </c>
      <c r="F56" s="278">
        <v>3448</v>
      </c>
      <c r="G56" s="36"/>
      <c r="H56" s="41"/>
    </row>
    <row r="57" spans="1:8" s="2" customFormat="1" ht="16.899999999999999" customHeight="1">
      <c r="A57" s="36"/>
      <c r="B57" s="41"/>
      <c r="C57" s="273" t="s">
        <v>2859</v>
      </c>
      <c r="D57" s="274" t="s">
        <v>21</v>
      </c>
      <c r="E57" s="275" t="s">
        <v>21</v>
      </c>
      <c r="F57" s="276">
        <v>431</v>
      </c>
      <c r="G57" s="36"/>
      <c r="H57" s="41"/>
    </row>
    <row r="58" spans="1:8" s="2" customFormat="1" ht="16.899999999999999" customHeight="1">
      <c r="A58" s="36"/>
      <c r="B58" s="41"/>
      <c r="C58" s="277" t="s">
        <v>21</v>
      </c>
      <c r="D58" s="277" t="s">
        <v>2866</v>
      </c>
      <c r="E58" s="19" t="s">
        <v>21</v>
      </c>
      <c r="F58" s="278">
        <v>0</v>
      </c>
      <c r="G58" s="36"/>
      <c r="H58" s="41"/>
    </row>
    <row r="59" spans="1:8" s="2" customFormat="1" ht="16.899999999999999" customHeight="1">
      <c r="A59" s="36"/>
      <c r="B59" s="41"/>
      <c r="C59" s="277" t="s">
        <v>2859</v>
      </c>
      <c r="D59" s="277" t="s">
        <v>2867</v>
      </c>
      <c r="E59" s="19" t="s">
        <v>21</v>
      </c>
      <c r="F59" s="278">
        <v>431</v>
      </c>
      <c r="G59" s="36"/>
      <c r="H59" s="41"/>
    </row>
    <row r="60" spans="1:8" s="2" customFormat="1" ht="16.899999999999999" customHeight="1">
      <c r="A60" s="36"/>
      <c r="B60" s="41"/>
      <c r="C60" s="279" t="s">
        <v>6666</v>
      </c>
      <c r="D60" s="36"/>
      <c r="E60" s="36"/>
      <c r="F60" s="36"/>
      <c r="G60" s="36"/>
      <c r="H60" s="41"/>
    </row>
    <row r="61" spans="1:8" s="2" customFormat="1" ht="16.899999999999999" customHeight="1">
      <c r="A61" s="36"/>
      <c r="B61" s="41"/>
      <c r="C61" s="277" t="s">
        <v>2861</v>
      </c>
      <c r="D61" s="277" t="s">
        <v>6675</v>
      </c>
      <c r="E61" s="19" t="s">
        <v>326</v>
      </c>
      <c r="F61" s="278">
        <v>3448</v>
      </c>
      <c r="G61" s="36"/>
      <c r="H61" s="41"/>
    </row>
    <row r="62" spans="1:8" s="2" customFormat="1" ht="16.899999999999999" customHeight="1">
      <c r="A62" s="36"/>
      <c r="B62" s="41"/>
      <c r="C62" s="277" t="s">
        <v>2874</v>
      </c>
      <c r="D62" s="277" t="s">
        <v>2875</v>
      </c>
      <c r="E62" s="19" t="s">
        <v>470</v>
      </c>
      <c r="F62" s="278">
        <v>0.60299999999999998</v>
      </c>
      <c r="G62" s="36"/>
      <c r="H62" s="41"/>
    </row>
    <row r="63" spans="1:8" s="2" customFormat="1" ht="26.45" customHeight="1">
      <c r="A63" s="36"/>
      <c r="B63" s="41"/>
      <c r="C63" s="272" t="s">
        <v>6676</v>
      </c>
      <c r="D63" s="272" t="s">
        <v>159</v>
      </c>
      <c r="E63" s="36"/>
      <c r="F63" s="36"/>
      <c r="G63" s="36"/>
      <c r="H63" s="41"/>
    </row>
    <row r="64" spans="1:8" s="2" customFormat="1" ht="16.899999999999999" customHeight="1">
      <c r="A64" s="36"/>
      <c r="B64" s="41"/>
      <c r="C64" s="273" t="s">
        <v>2881</v>
      </c>
      <c r="D64" s="274" t="s">
        <v>21</v>
      </c>
      <c r="E64" s="275" t="s">
        <v>21</v>
      </c>
      <c r="F64" s="276">
        <v>994</v>
      </c>
      <c r="G64" s="36"/>
      <c r="H64" s="41"/>
    </row>
    <row r="65" spans="1:8" s="2" customFormat="1" ht="16.899999999999999" customHeight="1">
      <c r="A65" s="36"/>
      <c r="B65" s="41"/>
      <c r="C65" s="277" t="s">
        <v>21</v>
      </c>
      <c r="D65" s="277" t="s">
        <v>2866</v>
      </c>
      <c r="E65" s="19" t="s">
        <v>21</v>
      </c>
      <c r="F65" s="278">
        <v>0</v>
      </c>
      <c r="G65" s="36"/>
      <c r="H65" s="41"/>
    </row>
    <row r="66" spans="1:8" s="2" customFormat="1" ht="16.899999999999999" customHeight="1">
      <c r="A66" s="36"/>
      <c r="B66" s="41"/>
      <c r="C66" s="277" t="s">
        <v>2881</v>
      </c>
      <c r="D66" s="277" t="s">
        <v>2889</v>
      </c>
      <c r="E66" s="19" t="s">
        <v>21</v>
      </c>
      <c r="F66" s="278">
        <v>994</v>
      </c>
      <c r="G66" s="36"/>
      <c r="H66" s="41"/>
    </row>
    <row r="67" spans="1:8" s="2" customFormat="1" ht="16.899999999999999" customHeight="1">
      <c r="A67" s="36"/>
      <c r="B67" s="41"/>
      <c r="C67" s="279" t="s">
        <v>6666</v>
      </c>
      <c r="D67" s="36"/>
      <c r="E67" s="36"/>
      <c r="F67" s="36"/>
      <c r="G67" s="36"/>
      <c r="H67" s="41"/>
    </row>
    <row r="68" spans="1:8" s="2" customFormat="1" ht="16.899999999999999" customHeight="1">
      <c r="A68" s="36"/>
      <c r="B68" s="41"/>
      <c r="C68" s="277" t="s">
        <v>2885</v>
      </c>
      <c r="D68" s="277" t="s">
        <v>6677</v>
      </c>
      <c r="E68" s="19" t="s">
        <v>326</v>
      </c>
      <c r="F68" s="278">
        <v>3976</v>
      </c>
      <c r="G68" s="36"/>
      <c r="H68" s="41"/>
    </row>
    <row r="69" spans="1:8" s="2" customFormat="1" ht="16.899999999999999" customHeight="1">
      <c r="A69" s="36"/>
      <c r="B69" s="41"/>
      <c r="C69" s="277" t="s">
        <v>2874</v>
      </c>
      <c r="D69" s="277" t="s">
        <v>2875</v>
      </c>
      <c r="E69" s="19" t="s">
        <v>470</v>
      </c>
      <c r="F69" s="278">
        <v>0.99399999999999999</v>
      </c>
      <c r="G69" s="36"/>
      <c r="H69" s="41"/>
    </row>
    <row r="70" spans="1:8" s="2" customFormat="1" ht="16.899999999999999" customHeight="1">
      <c r="A70" s="36"/>
      <c r="B70" s="41"/>
      <c r="C70" s="273" t="s">
        <v>2883</v>
      </c>
      <c r="D70" s="274" t="s">
        <v>21</v>
      </c>
      <c r="E70" s="275" t="s">
        <v>21</v>
      </c>
      <c r="F70" s="276">
        <v>994</v>
      </c>
      <c r="G70" s="36"/>
      <c r="H70" s="41"/>
    </row>
    <row r="71" spans="1:8" s="2" customFormat="1" ht="16.899999999999999" customHeight="1">
      <c r="A71" s="36"/>
      <c r="B71" s="41"/>
      <c r="C71" s="277" t="s">
        <v>21</v>
      </c>
      <c r="D71" s="277" t="s">
        <v>2866</v>
      </c>
      <c r="E71" s="19" t="s">
        <v>21</v>
      </c>
      <c r="F71" s="278">
        <v>0</v>
      </c>
      <c r="G71" s="36"/>
      <c r="H71" s="41"/>
    </row>
    <row r="72" spans="1:8" s="2" customFormat="1" ht="16.899999999999999" customHeight="1">
      <c r="A72" s="36"/>
      <c r="B72" s="41"/>
      <c r="C72" s="277" t="s">
        <v>2881</v>
      </c>
      <c r="D72" s="277" t="s">
        <v>2889</v>
      </c>
      <c r="E72" s="19" t="s">
        <v>21</v>
      </c>
      <c r="F72" s="278">
        <v>994</v>
      </c>
      <c r="G72" s="36"/>
      <c r="H72" s="41"/>
    </row>
    <row r="73" spans="1:8" s="2" customFormat="1" ht="16.899999999999999" customHeight="1">
      <c r="A73" s="36"/>
      <c r="B73" s="41"/>
      <c r="C73" s="277" t="s">
        <v>2883</v>
      </c>
      <c r="D73" s="277" t="s">
        <v>2868</v>
      </c>
      <c r="E73" s="19" t="s">
        <v>21</v>
      </c>
      <c r="F73" s="278">
        <v>994</v>
      </c>
      <c r="G73" s="36"/>
      <c r="H73" s="41"/>
    </row>
    <row r="74" spans="1:8" s="2" customFormat="1" ht="16.899999999999999" customHeight="1">
      <c r="A74" s="36"/>
      <c r="B74" s="41"/>
      <c r="C74" s="279" t="s">
        <v>6666</v>
      </c>
      <c r="D74" s="36"/>
      <c r="E74" s="36"/>
      <c r="F74" s="36"/>
      <c r="G74" s="36"/>
      <c r="H74" s="41"/>
    </row>
    <row r="75" spans="1:8" s="2" customFormat="1" ht="16.899999999999999" customHeight="1">
      <c r="A75" s="36"/>
      <c r="B75" s="41"/>
      <c r="C75" s="277" t="s">
        <v>2885</v>
      </c>
      <c r="D75" s="277" t="s">
        <v>6677</v>
      </c>
      <c r="E75" s="19" t="s">
        <v>326</v>
      </c>
      <c r="F75" s="278">
        <v>3976</v>
      </c>
      <c r="G75" s="36"/>
      <c r="H75" s="41"/>
    </row>
    <row r="76" spans="1:8" s="2" customFormat="1" ht="26.45" customHeight="1">
      <c r="A76" s="36"/>
      <c r="B76" s="41"/>
      <c r="C76" s="272" t="s">
        <v>6678</v>
      </c>
      <c r="D76" s="272" t="s">
        <v>162</v>
      </c>
      <c r="E76" s="36"/>
      <c r="F76" s="36"/>
      <c r="G76" s="36"/>
      <c r="H76" s="41"/>
    </row>
    <row r="77" spans="1:8" s="2" customFormat="1" ht="16.899999999999999" customHeight="1">
      <c r="A77" s="36"/>
      <c r="B77" s="41"/>
      <c r="C77" s="273" t="s">
        <v>2883</v>
      </c>
      <c r="D77" s="274" t="s">
        <v>21</v>
      </c>
      <c r="E77" s="275" t="s">
        <v>21</v>
      </c>
      <c r="F77" s="276">
        <v>302</v>
      </c>
      <c r="G77" s="36"/>
      <c r="H77" s="41"/>
    </row>
    <row r="78" spans="1:8" s="2" customFormat="1" ht="16.899999999999999" customHeight="1">
      <c r="A78" s="36"/>
      <c r="B78" s="41"/>
      <c r="C78" s="277" t="s">
        <v>21</v>
      </c>
      <c r="D78" s="277" t="s">
        <v>2866</v>
      </c>
      <c r="E78" s="19" t="s">
        <v>21</v>
      </c>
      <c r="F78" s="278">
        <v>0</v>
      </c>
      <c r="G78" s="36"/>
      <c r="H78" s="41"/>
    </row>
    <row r="79" spans="1:8" s="2" customFormat="1" ht="16.899999999999999" customHeight="1">
      <c r="A79" s="36"/>
      <c r="B79" s="41"/>
      <c r="C79" s="277" t="s">
        <v>2899</v>
      </c>
      <c r="D79" s="277" t="s">
        <v>2902</v>
      </c>
      <c r="E79" s="19" t="s">
        <v>21</v>
      </c>
      <c r="F79" s="278">
        <v>302</v>
      </c>
      <c r="G79" s="36"/>
      <c r="H79" s="41"/>
    </row>
    <row r="80" spans="1:8" s="2" customFormat="1" ht="16.899999999999999" customHeight="1">
      <c r="A80" s="36"/>
      <c r="B80" s="41"/>
      <c r="C80" s="277" t="s">
        <v>2883</v>
      </c>
      <c r="D80" s="277" t="s">
        <v>2868</v>
      </c>
      <c r="E80" s="19" t="s">
        <v>21</v>
      </c>
      <c r="F80" s="278">
        <v>302</v>
      </c>
      <c r="G80" s="36"/>
      <c r="H80" s="41"/>
    </row>
    <row r="81" spans="1:8" s="2" customFormat="1" ht="16.899999999999999" customHeight="1">
      <c r="A81" s="36"/>
      <c r="B81" s="41"/>
      <c r="C81" s="279" t="s">
        <v>6666</v>
      </c>
      <c r="D81" s="36"/>
      <c r="E81" s="36"/>
      <c r="F81" s="36"/>
      <c r="G81" s="36"/>
      <c r="H81" s="41"/>
    </row>
    <row r="82" spans="1:8" s="2" customFormat="1" ht="16.899999999999999" customHeight="1">
      <c r="A82" s="36"/>
      <c r="B82" s="41"/>
      <c r="C82" s="277" t="s">
        <v>2861</v>
      </c>
      <c r="D82" s="277" t="s">
        <v>6675</v>
      </c>
      <c r="E82" s="19" t="s">
        <v>326</v>
      </c>
      <c r="F82" s="278">
        <v>2416</v>
      </c>
      <c r="G82" s="36"/>
      <c r="H82" s="41"/>
    </row>
    <row r="83" spans="1:8" s="2" customFormat="1" ht="16.899999999999999" customHeight="1">
      <c r="A83" s="36"/>
      <c r="B83" s="41"/>
      <c r="C83" s="273" t="s">
        <v>2899</v>
      </c>
      <c r="D83" s="274" t="s">
        <v>21</v>
      </c>
      <c r="E83" s="275" t="s">
        <v>21</v>
      </c>
      <c r="F83" s="276">
        <v>302</v>
      </c>
      <c r="G83" s="36"/>
      <c r="H83" s="41"/>
    </row>
    <row r="84" spans="1:8" s="2" customFormat="1" ht="16.899999999999999" customHeight="1">
      <c r="A84" s="36"/>
      <c r="B84" s="41"/>
      <c r="C84" s="277" t="s">
        <v>21</v>
      </c>
      <c r="D84" s="277" t="s">
        <v>2866</v>
      </c>
      <c r="E84" s="19" t="s">
        <v>21</v>
      </c>
      <c r="F84" s="278">
        <v>0</v>
      </c>
      <c r="G84" s="36"/>
      <c r="H84" s="41"/>
    </row>
    <row r="85" spans="1:8" s="2" customFormat="1" ht="16.899999999999999" customHeight="1">
      <c r="A85" s="36"/>
      <c r="B85" s="41"/>
      <c r="C85" s="277" t="s">
        <v>2899</v>
      </c>
      <c r="D85" s="277" t="s">
        <v>2902</v>
      </c>
      <c r="E85" s="19" t="s">
        <v>21</v>
      </c>
      <c r="F85" s="278">
        <v>302</v>
      </c>
      <c r="G85" s="36"/>
      <c r="H85" s="41"/>
    </row>
    <row r="86" spans="1:8" s="2" customFormat="1" ht="16.899999999999999" customHeight="1">
      <c r="A86" s="36"/>
      <c r="B86" s="41"/>
      <c r="C86" s="279" t="s">
        <v>6666</v>
      </c>
      <c r="D86" s="36"/>
      <c r="E86" s="36"/>
      <c r="F86" s="36"/>
      <c r="G86" s="36"/>
      <c r="H86" s="41"/>
    </row>
    <row r="87" spans="1:8" s="2" customFormat="1" ht="16.899999999999999" customHeight="1">
      <c r="A87" s="36"/>
      <c r="B87" s="41"/>
      <c r="C87" s="277" t="s">
        <v>2861</v>
      </c>
      <c r="D87" s="277" t="s">
        <v>6675</v>
      </c>
      <c r="E87" s="19" t="s">
        <v>326</v>
      </c>
      <c r="F87" s="278">
        <v>2416</v>
      </c>
      <c r="G87" s="36"/>
      <c r="H87" s="41"/>
    </row>
    <row r="88" spans="1:8" s="2" customFormat="1" ht="16.899999999999999" customHeight="1">
      <c r="A88" s="36"/>
      <c r="B88" s="41"/>
      <c r="C88" s="277" t="s">
        <v>2874</v>
      </c>
      <c r="D88" s="277" t="s">
        <v>2875</v>
      </c>
      <c r="E88" s="19" t="s">
        <v>470</v>
      </c>
      <c r="F88" s="278">
        <v>0.38100000000000001</v>
      </c>
      <c r="G88" s="36"/>
      <c r="H88" s="41"/>
    </row>
    <row r="89" spans="1:8" s="2" customFormat="1" ht="26.45" customHeight="1">
      <c r="A89" s="36"/>
      <c r="B89" s="41"/>
      <c r="C89" s="272" t="s">
        <v>6679</v>
      </c>
      <c r="D89" s="272" t="s">
        <v>165</v>
      </c>
      <c r="E89" s="36"/>
      <c r="F89" s="36"/>
      <c r="G89" s="36"/>
      <c r="H89" s="41"/>
    </row>
    <row r="90" spans="1:8" s="2" customFormat="1" ht="16.899999999999999" customHeight="1">
      <c r="A90" s="36"/>
      <c r="B90" s="41"/>
      <c r="C90" s="273" t="s">
        <v>2909</v>
      </c>
      <c r="D90" s="274" t="s">
        <v>21</v>
      </c>
      <c r="E90" s="275" t="s">
        <v>21</v>
      </c>
      <c r="F90" s="276">
        <v>1661</v>
      </c>
      <c r="G90" s="36"/>
      <c r="H90" s="41"/>
    </row>
    <row r="91" spans="1:8" s="2" customFormat="1" ht="16.899999999999999" customHeight="1">
      <c r="A91" s="36"/>
      <c r="B91" s="41"/>
      <c r="C91" s="277" t="s">
        <v>21</v>
      </c>
      <c r="D91" s="277" t="s">
        <v>2866</v>
      </c>
      <c r="E91" s="19" t="s">
        <v>21</v>
      </c>
      <c r="F91" s="278">
        <v>0</v>
      </c>
      <c r="G91" s="36"/>
      <c r="H91" s="41"/>
    </row>
    <row r="92" spans="1:8" s="2" customFormat="1" ht="16.899999999999999" customHeight="1">
      <c r="A92" s="36"/>
      <c r="B92" s="41"/>
      <c r="C92" s="277" t="s">
        <v>2911</v>
      </c>
      <c r="D92" s="277" t="s">
        <v>2919</v>
      </c>
      <c r="E92" s="19" t="s">
        <v>21</v>
      </c>
      <c r="F92" s="278">
        <v>1661</v>
      </c>
      <c r="G92" s="36"/>
      <c r="H92" s="41"/>
    </row>
    <row r="93" spans="1:8" s="2" customFormat="1" ht="16.899999999999999" customHeight="1">
      <c r="A93" s="36"/>
      <c r="B93" s="41"/>
      <c r="C93" s="277" t="s">
        <v>2909</v>
      </c>
      <c r="D93" s="277" t="s">
        <v>2868</v>
      </c>
      <c r="E93" s="19" t="s">
        <v>21</v>
      </c>
      <c r="F93" s="278">
        <v>1661</v>
      </c>
      <c r="G93" s="36"/>
      <c r="H93" s="41"/>
    </row>
    <row r="94" spans="1:8" s="2" customFormat="1" ht="16.899999999999999" customHeight="1">
      <c r="A94" s="36"/>
      <c r="B94" s="41"/>
      <c r="C94" s="279" t="s">
        <v>6666</v>
      </c>
      <c r="D94" s="36"/>
      <c r="E94" s="36"/>
      <c r="F94" s="36"/>
      <c r="G94" s="36"/>
      <c r="H94" s="41"/>
    </row>
    <row r="95" spans="1:8" s="2" customFormat="1" ht="16.899999999999999" customHeight="1">
      <c r="A95" s="36"/>
      <c r="B95" s="41"/>
      <c r="C95" s="277" t="s">
        <v>2915</v>
      </c>
      <c r="D95" s="277" t="s">
        <v>6680</v>
      </c>
      <c r="E95" s="19" t="s">
        <v>326</v>
      </c>
      <c r="F95" s="278">
        <v>33220</v>
      </c>
      <c r="G95" s="36"/>
      <c r="H95" s="41"/>
    </row>
    <row r="96" spans="1:8" s="2" customFormat="1" ht="16.899999999999999" customHeight="1">
      <c r="A96" s="36"/>
      <c r="B96" s="41"/>
      <c r="C96" s="273" t="s">
        <v>2911</v>
      </c>
      <c r="D96" s="274" t="s">
        <v>21</v>
      </c>
      <c r="E96" s="275" t="s">
        <v>21</v>
      </c>
      <c r="F96" s="276">
        <v>1661</v>
      </c>
      <c r="G96" s="36"/>
      <c r="H96" s="41"/>
    </row>
    <row r="97" spans="1:8" s="2" customFormat="1" ht="16.899999999999999" customHeight="1">
      <c r="A97" s="36"/>
      <c r="B97" s="41"/>
      <c r="C97" s="277" t="s">
        <v>21</v>
      </c>
      <c r="D97" s="277" t="s">
        <v>2866</v>
      </c>
      <c r="E97" s="19" t="s">
        <v>21</v>
      </c>
      <c r="F97" s="278">
        <v>0</v>
      </c>
      <c r="G97" s="36"/>
      <c r="H97" s="41"/>
    </row>
    <row r="98" spans="1:8" s="2" customFormat="1" ht="16.899999999999999" customHeight="1">
      <c r="A98" s="36"/>
      <c r="B98" s="41"/>
      <c r="C98" s="277" t="s">
        <v>2911</v>
      </c>
      <c r="D98" s="277" t="s">
        <v>2919</v>
      </c>
      <c r="E98" s="19" t="s">
        <v>21</v>
      </c>
      <c r="F98" s="278">
        <v>1661</v>
      </c>
      <c r="G98" s="36"/>
      <c r="H98" s="41"/>
    </row>
    <row r="99" spans="1:8" s="2" customFormat="1" ht="16.899999999999999" customHeight="1">
      <c r="A99" s="36"/>
      <c r="B99" s="41"/>
      <c r="C99" s="279" t="s">
        <v>6666</v>
      </c>
      <c r="D99" s="36"/>
      <c r="E99" s="36"/>
      <c r="F99" s="36"/>
      <c r="G99" s="36"/>
      <c r="H99" s="41"/>
    </row>
    <row r="100" spans="1:8" s="2" customFormat="1" ht="16.899999999999999" customHeight="1">
      <c r="A100" s="36"/>
      <c r="B100" s="41"/>
      <c r="C100" s="277" t="s">
        <v>2915</v>
      </c>
      <c r="D100" s="277" t="s">
        <v>6680</v>
      </c>
      <c r="E100" s="19" t="s">
        <v>326</v>
      </c>
      <c r="F100" s="278">
        <v>33220</v>
      </c>
      <c r="G100" s="36"/>
      <c r="H100" s="41"/>
    </row>
    <row r="101" spans="1:8" s="2" customFormat="1" ht="16.899999999999999" customHeight="1">
      <c r="A101" s="36"/>
      <c r="B101" s="41"/>
      <c r="C101" s="277" t="s">
        <v>2874</v>
      </c>
      <c r="D101" s="277" t="s">
        <v>2875</v>
      </c>
      <c r="E101" s="19" t="s">
        <v>470</v>
      </c>
      <c r="F101" s="278">
        <v>14.119</v>
      </c>
      <c r="G101" s="36"/>
      <c r="H101" s="41"/>
    </row>
    <row r="102" spans="1:8" s="2" customFormat="1" ht="16.899999999999999" customHeight="1">
      <c r="A102" s="36"/>
      <c r="B102" s="41"/>
      <c r="C102" s="277" t="s">
        <v>2933</v>
      </c>
      <c r="D102" s="277" t="s">
        <v>6681</v>
      </c>
      <c r="E102" s="19" t="s">
        <v>326</v>
      </c>
      <c r="F102" s="278">
        <v>664.4</v>
      </c>
      <c r="G102" s="36"/>
      <c r="H102" s="41"/>
    </row>
    <row r="103" spans="1:8" s="2" customFormat="1" ht="16.899999999999999" customHeight="1">
      <c r="A103" s="36"/>
      <c r="B103" s="41"/>
      <c r="C103" s="277" t="s">
        <v>946</v>
      </c>
      <c r="D103" s="277" t="s">
        <v>6682</v>
      </c>
      <c r="E103" s="19" t="s">
        <v>326</v>
      </c>
      <c r="F103" s="278">
        <v>664.4</v>
      </c>
      <c r="G103" s="36"/>
      <c r="H103" s="41"/>
    </row>
    <row r="104" spans="1:8" s="2" customFormat="1" ht="16.899999999999999" customHeight="1">
      <c r="A104" s="36"/>
      <c r="B104" s="41"/>
      <c r="C104" s="277" t="s">
        <v>2949</v>
      </c>
      <c r="D104" s="277" t="s">
        <v>6683</v>
      </c>
      <c r="E104" s="19" t="s">
        <v>326</v>
      </c>
      <c r="F104" s="278">
        <v>996.6</v>
      </c>
      <c r="G104" s="36"/>
      <c r="H104" s="41"/>
    </row>
    <row r="105" spans="1:8" s="2" customFormat="1" ht="16.899999999999999" customHeight="1">
      <c r="A105" s="36"/>
      <c r="B105" s="41"/>
      <c r="C105" s="277" t="s">
        <v>2956</v>
      </c>
      <c r="D105" s="277" t="s">
        <v>2957</v>
      </c>
      <c r="E105" s="19" t="s">
        <v>326</v>
      </c>
      <c r="F105" s="278">
        <v>3322</v>
      </c>
      <c r="G105" s="36"/>
      <c r="H105" s="41"/>
    </row>
    <row r="106" spans="1:8" s="2" customFormat="1" ht="16.899999999999999" customHeight="1">
      <c r="A106" s="36"/>
      <c r="B106" s="41"/>
      <c r="C106" s="277" t="s">
        <v>955</v>
      </c>
      <c r="D106" s="277" t="s">
        <v>6684</v>
      </c>
      <c r="E106" s="19" t="s">
        <v>470</v>
      </c>
      <c r="F106" s="278">
        <v>1.7000000000000001E-2</v>
      </c>
      <c r="G106" s="36"/>
      <c r="H106" s="41"/>
    </row>
    <row r="107" spans="1:8" s="2" customFormat="1" ht="16.899999999999999" customHeight="1">
      <c r="A107" s="36"/>
      <c r="B107" s="41"/>
      <c r="C107" s="277" t="s">
        <v>2969</v>
      </c>
      <c r="D107" s="277" t="s">
        <v>6685</v>
      </c>
      <c r="E107" s="19" t="s">
        <v>326</v>
      </c>
      <c r="F107" s="278">
        <v>1162.7</v>
      </c>
      <c r="G107" s="36"/>
      <c r="H107" s="41"/>
    </row>
    <row r="108" spans="1:8" s="2" customFormat="1" ht="16.899999999999999" customHeight="1">
      <c r="A108" s="36"/>
      <c r="B108" s="41"/>
      <c r="C108" s="277" t="s">
        <v>2978</v>
      </c>
      <c r="D108" s="277" t="s">
        <v>6686</v>
      </c>
      <c r="E108" s="19" t="s">
        <v>326</v>
      </c>
      <c r="F108" s="278">
        <v>664.4</v>
      </c>
      <c r="G108" s="36"/>
      <c r="H108" s="41"/>
    </row>
    <row r="109" spans="1:8" s="2" customFormat="1" ht="16.899999999999999" customHeight="1">
      <c r="A109" s="36"/>
      <c r="B109" s="41"/>
      <c r="C109" s="277" t="s">
        <v>960</v>
      </c>
      <c r="D109" s="277" t="s">
        <v>6672</v>
      </c>
      <c r="E109" s="19" t="s">
        <v>348</v>
      </c>
      <c r="F109" s="278">
        <v>332.2</v>
      </c>
      <c r="G109" s="36"/>
      <c r="H109" s="41"/>
    </row>
    <row r="110" spans="1:8" s="2" customFormat="1" ht="16.899999999999999" customHeight="1">
      <c r="A110" s="36"/>
      <c r="B110" s="41"/>
      <c r="C110" s="277" t="s">
        <v>2985</v>
      </c>
      <c r="D110" s="277" t="s">
        <v>6687</v>
      </c>
      <c r="E110" s="19" t="s">
        <v>326</v>
      </c>
      <c r="F110" s="278">
        <v>3322</v>
      </c>
      <c r="G110" s="36"/>
      <c r="H110" s="41"/>
    </row>
    <row r="111" spans="1:8" s="2" customFormat="1" ht="16.899999999999999" customHeight="1">
      <c r="A111" s="36"/>
      <c r="B111" s="41"/>
      <c r="C111" s="277" t="s">
        <v>2990</v>
      </c>
      <c r="D111" s="277" t="s">
        <v>6688</v>
      </c>
      <c r="E111" s="19" t="s">
        <v>326</v>
      </c>
      <c r="F111" s="278">
        <v>6644</v>
      </c>
      <c r="G111" s="36"/>
      <c r="H111" s="41"/>
    </row>
    <row r="112" spans="1:8" s="2" customFormat="1" ht="16.899999999999999" customHeight="1">
      <c r="A112" s="36"/>
      <c r="B112" s="41"/>
      <c r="C112" s="277" t="s">
        <v>2940</v>
      </c>
      <c r="D112" s="277" t="s">
        <v>2941</v>
      </c>
      <c r="E112" s="19" t="s">
        <v>348</v>
      </c>
      <c r="F112" s="278">
        <v>34.216999999999999</v>
      </c>
      <c r="G112" s="36"/>
      <c r="H112" s="41"/>
    </row>
    <row r="113" spans="1:8" s="2" customFormat="1" ht="16.899999999999999" customHeight="1">
      <c r="A113" s="36"/>
      <c r="B113" s="41"/>
      <c r="C113" s="277" t="s">
        <v>2964</v>
      </c>
      <c r="D113" s="277" t="s">
        <v>2965</v>
      </c>
      <c r="E113" s="19" t="s">
        <v>941</v>
      </c>
      <c r="F113" s="278">
        <v>17.108000000000001</v>
      </c>
      <c r="G113" s="36"/>
      <c r="H113" s="41"/>
    </row>
    <row r="114" spans="1:8" s="2" customFormat="1" ht="16.899999999999999" customHeight="1">
      <c r="A114" s="36"/>
      <c r="B114" s="41"/>
      <c r="C114" s="273" t="s">
        <v>2912</v>
      </c>
      <c r="D114" s="274" t="s">
        <v>21</v>
      </c>
      <c r="E114" s="275" t="s">
        <v>21</v>
      </c>
      <c r="F114" s="276">
        <v>332.2</v>
      </c>
      <c r="G114" s="36"/>
      <c r="H114" s="41"/>
    </row>
    <row r="115" spans="1:8" s="2" customFormat="1" ht="16.899999999999999" customHeight="1">
      <c r="A115" s="36"/>
      <c r="B115" s="41"/>
      <c r="C115" s="277" t="s">
        <v>21</v>
      </c>
      <c r="D115" s="277" t="s">
        <v>2997</v>
      </c>
      <c r="E115" s="19" t="s">
        <v>21</v>
      </c>
      <c r="F115" s="278">
        <v>0</v>
      </c>
      <c r="G115" s="36"/>
      <c r="H115" s="41"/>
    </row>
    <row r="116" spans="1:8" s="2" customFormat="1" ht="16.899999999999999" customHeight="1">
      <c r="A116" s="36"/>
      <c r="B116" s="41"/>
      <c r="C116" s="277" t="s">
        <v>21</v>
      </c>
      <c r="D116" s="277" t="s">
        <v>2998</v>
      </c>
      <c r="E116" s="19" t="s">
        <v>21</v>
      </c>
      <c r="F116" s="278">
        <v>332.2</v>
      </c>
      <c r="G116" s="36"/>
      <c r="H116" s="41"/>
    </row>
    <row r="117" spans="1:8" s="2" customFormat="1" ht="16.899999999999999" customHeight="1">
      <c r="A117" s="36"/>
      <c r="B117" s="41"/>
      <c r="C117" s="277" t="s">
        <v>2912</v>
      </c>
      <c r="D117" s="277" t="s">
        <v>2766</v>
      </c>
      <c r="E117" s="19" t="s">
        <v>21</v>
      </c>
      <c r="F117" s="278">
        <v>332.2</v>
      </c>
      <c r="G117" s="36"/>
      <c r="H117" s="41"/>
    </row>
    <row r="118" spans="1:8" s="2" customFormat="1" ht="16.899999999999999" customHeight="1">
      <c r="A118" s="36"/>
      <c r="B118" s="41"/>
      <c r="C118" s="279" t="s">
        <v>6666</v>
      </c>
      <c r="D118" s="36"/>
      <c r="E118" s="36"/>
      <c r="F118" s="36"/>
      <c r="G118" s="36"/>
      <c r="H118" s="41"/>
    </row>
    <row r="119" spans="1:8" s="2" customFormat="1" ht="16.899999999999999" customHeight="1">
      <c r="A119" s="36"/>
      <c r="B119" s="41"/>
      <c r="C119" s="277" t="s">
        <v>960</v>
      </c>
      <c r="D119" s="277" t="s">
        <v>6672</v>
      </c>
      <c r="E119" s="19" t="s">
        <v>348</v>
      </c>
      <c r="F119" s="278">
        <v>332.2</v>
      </c>
      <c r="G119" s="36"/>
      <c r="H119" s="41"/>
    </row>
    <row r="120" spans="1:8" s="2" customFormat="1" ht="16.899999999999999" customHeight="1">
      <c r="A120" s="36"/>
      <c r="B120" s="41"/>
      <c r="C120" s="277" t="s">
        <v>963</v>
      </c>
      <c r="D120" s="277" t="s">
        <v>6669</v>
      </c>
      <c r="E120" s="19" t="s">
        <v>348</v>
      </c>
      <c r="F120" s="278">
        <v>332.2</v>
      </c>
      <c r="G120" s="36"/>
      <c r="H120" s="41"/>
    </row>
    <row r="121" spans="1:8" s="2" customFormat="1" ht="16.899999999999999" customHeight="1">
      <c r="A121" s="36"/>
      <c r="B121" s="41"/>
      <c r="C121" s="277" t="s">
        <v>966</v>
      </c>
      <c r="D121" s="277" t="s">
        <v>6670</v>
      </c>
      <c r="E121" s="19" t="s">
        <v>348</v>
      </c>
      <c r="F121" s="278">
        <v>332.2</v>
      </c>
      <c r="G121" s="36"/>
      <c r="H121" s="41"/>
    </row>
    <row r="122" spans="1:8" s="2" customFormat="1" ht="26.45" customHeight="1">
      <c r="A122" s="36"/>
      <c r="B122" s="41"/>
      <c r="C122" s="272" t="s">
        <v>6689</v>
      </c>
      <c r="D122" s="272" t="s">
        <v>168</v>
      </c>
      <c r="E122" s="36"/>
      <c r="F122" s="36"/>
      <c r="G122" s="36"/>
      <c r="H122" s="41"/>
    </row>
    <row r="123" spans="1:8" s="2" customFormat="1" ht="16.899999999999999" customHeight="1">
      <c r="A123" s="36"/>
      <c r="B123" s="41"/>
      <c r="C123" s="273" t="s">
        <v>3003</v>
      </c>
      <c r="D123" s="274" t="s">
        <v>21</v>
      </c>
      <c r="E123" s="275" t="s">
        <v>21</v>
      </c>
      <c r="F123" s="276">
        <v>1856</v>
      </c>
      <c r="G123" s="36"/>
      <c r="H123" s="41"/>
    </row>
    <row r="124" spans="1:8" s="2" customFormat="1" ht="16.899999999999999" customHeight="1">
      <c r="A124" s="36"/>
      <c r="B124" s="41"/>
      <c r="C124" s="277" t="s">
        <v>21</v>
      </c>
      <c r="D124" s="277" t="s">
        <v>2866</v>
      </c>
      <c r="E124" s="19" t="s">
        <v>21</v>
      </c>
      <c r="F124" s="278">
        <v>0</v>
      </c>
      <c r="G124" s="36"/>
      <c r="H124" s="41"/>
    </row>
    <row r="125" spans="1:8" s="2" customFormat="1" ht="16.899999999999999" customHeight="1">
      <c r="A125" s="36"/>
      <c r="B125" s="41"/>
      <c r="C125" s="277" t="s">
        <v>3003</v>
      </c>
      <c r="D125" s="277" t="s">
        <v>3010</v>
      </c>
      <c r="E125" s="19" t="s">
        <v>21</v>
      </c>
      <c r="F125" s="278">
        <v>1856</v>
      </c>
      <c r="G125" s="36"/>
      <c r="H125" s="41"/>
    </row>
    <row r="126" spans="1:8" s="2" customFormat="1" ht="16.899999999999999" customHeight="1">
      <c r="A126" s="36"/>
      <c r="B126" s="41"/>
      <c r="C126" s="279" t="s">
        <v>6666</v>
      </c>
      <c r="D126" s="36"/>
      <c r="E126" s="36"/>
      <c r="F126" s="36"/>
      <c r="G126" s="36"/>
      <c r="H126" s="41"/>
    </row>
    <row r="127" spans="1:8" s="2" customFormat="1" ht="16.899999999999999" customHeight="1">
      <c r="A127" s="36"/>
      <c r="B127" s="41"/>
      <c r="C127" s="277" t="s">
        <v>2915</v>
      </c>
      <c r="D127" s="277" t="s">
        <v>6680</v>
      </c>
      <c r="E127" s="19" t="s">
        <v>326</v>
      </c>
      <c r="F127" s="278">
        <v>37120</v>
      </c>
      <c r="G127" s="36"/>
      <c r="H127" s="41"/>
    </row>
    <row r="128" spans="1:8" s="2" customFormat="1" ht="16.899999999999999" customHeight="1">
      <c r="A128" s="36"/>
      <c r="B128" s="41"/>
      <c r="C128" s="277" t="s">
        <v>2874</v>
      </c>
      <c r="D128" s="277" t="s">
        <v>2875</v>
      </c>
      <c r="E128" s="19" t="s">
        <v>470</v>
      </c>
      <c r="F128" s="278">
        <v>12.25</v>
      </c>
      <c r="G128" s="36"/>
      <c r="H128" s="41"/>
    </row>
    <row r="129" spans="1:8" s="2" customFormat="1" ht="22.5">
      <c r="A129" s="36"/>
      <c r="B129" s="41"/>
      <c r="C129" s="277" t="s">
        <v>3020</v>
      </c>
      <c r="D129" s="277" t="s">
        <v>3021</v>
      </c>
      <c r="E129" s="19" t="s">
        <v>326</v>
      </c>
      <c r="F129" s="278">
        <v>1113.5999999999999</v>
      </c>
      <c r="G129" s="36"/>
      <c r="H129" s="41"/>
    </row>
    <row r="130" spans="1:8" s="2" customFormat="1" ht="16.899999999999999" customHeight="1">
      <c r="A130" s="36"/>
      <c r="B130" s="41"/>
      <c r="C130" s="277" t="s">
        <v>2956</v>
      </c>
      <c r="D130" s="277" t="s">
        <v>2957</v>
      </c>
      <c r="E130" s="19" t="s">
        <v>326</v>
      </c>
      <c r="F130" s="278">
        <v>3712</v>
      </c>
      <c r="G130" s="36"/>
      <c r="H130" s="41"/>
    </row>
    <row r="131" spans="1:8" s="2" customFormat="1" ht="22.5">
      <c r="A131" s="36"/>
      <c r="B131" s="41"/>
      <c r="C131" s="277" t="s">
        <v>3029</v>
      </c>
      <c r="D131" s="277" t="s">
        <v>3030</v>
      </c>
      <c r="E131" s="19" t="s">
        <v>348</v>
      </c>
      <c r="F131" s="278">
        <v>5.5679999999999996</v>
      </c>
      <c r="G131" s="36"/>
      <c r="H131" s="41"/>
    </row>
    <row r="132" spans="1:8" s="2" customFormat="1" ht="16.899999999999999" customHeight="1">
      <c r="A132" s="36"/>
      <c r="B132" s="41"/>
      <c r="C132" s="277" t="s">
        <v>2978</v>
      </c>
      <c r="D132" s="277" t="s">
        <v>6686</v>
      </c>
      <c r="E132" s="19" t="s">
        <v>326</v>
      </c>
      <c r="F132" s="278">
        <v>742.4</v>
      </c>
      <c r="G132" s="36"/>
      <c r="H132" s="41"/>
    </row>
    <row r="133" spans="1:8" s="2" customFormat="1" ht="16.899999999999999" customHeight="1">
      <c r="A133" s="36"/>
      <c r="B133" s="41"/>
      <c r="C133" s="277" t="s">
        <v>960</v>
      </c>
      <c r="D133" s="277" t="s">
        <v>6672</v>
      </c>
      <c r="E133" s="19" t="s">
        <v>348</v>
      </c>
      <c r="F133" s="278">
        <v>371.2</v>
      </c>
      <c r="G133" s="36"/>
      <c r="H133" s="41"/>
    </row>
    <row r="134" spans="1:8" s="2" customFormat="1" ht="16.899999999999999" customHeight="1">
      <c r="A134" s="36"/>
      <c r="B134" s="41"/>
      <c r="C134" s="277" t="s">
        <v>2990</v>
      </c>
      <c r="D134" s="277" t="s">
        <v>6688</v>
      </c>
      <c r="E134" s="19" t="s">
        <v>326</v>
      </c>
      <c r="F134" s="278">
        <v>7424</v>
      </c>
      <c r="G134" s="36"/>
      <c r="H134" s="41"/>
    </row>
    <row r="135" spans="1:8" s="2" customFormat="1" ht="16.899999999999999" customHeight="1">
      <c r="A135" s="36"/>
      <c r="B135" s="41"/>
      <c r="C135" s="273" t="s">
        <v>3005</v>
      </c>
      <c r="D135" s="274" t="s">
        <v>21</v>
      </c>
      <c r="E135" s="275" t="s">
        <v>21</v>
      </c>
      <c r="F135" s="276">
        <v>1856</v>
      </c>
      <c r="G135" s="36"/>
      <c r="H135" s="41"/>
    </row>
    <row r="136" spans="1:8" s="2" customFormat="1" ht="16.899999999999999" customHeight="1">
      <c r="A136" s="36"/>
      <c r="B136" s="41"/>
      <c r="C136" s="277" t="s">
        <v>21</v>
      </c>
      <c r="D136" s="277" t="s">
        <v>2866</v>
      </c>
      <c r="E136" s="19" t="s">
        <v>21</v>
      </c>
      <c r="F136" s="278">
        <v>0</v>
      </c>
      <c r="G136" s="36"/>
      <c r="H136" s="41"/>
    </row>
    <row r="137" spans="1:8" s="2" customFormat="1" ht="16.899999999999999" customHeight="1">
      <c r="A137" s="36"/>
      <c r="B137" s="41"/>
      <c r="C137" s="277" t="s">
        <v>3003</v>
      </c>
      <c r="D137" s="277" t="s">
        <v>3010</v>
      </c>
      <c r="E137" s="19" t="s">
        <v>21</v>
      </c>
      <c r="F137" s="278">
        <v>1856</v>
      </c>
      <c r="G137" s="36"/>
      <c r="H137" s="41"/>
    </row>
    <row r="138" spans="1:8" s="2" customFormat="1" ht="16.899999999999999" customHeight="1">
      <c r="A138" s="36"/>
      <c r="B138" s="41"/>
      <c r="C138" s="277" t="s">
        <v>3005</v>
      </c>
      <c r="D138" s="277" t="s">
        <v>2868</v>
      </c>
      <c r="E138" s="19" t="s">
        <v>21</v>
      </c>
      <c r="F138" s="278">
        <v>1856</v>
      </c>
      <c r="G138" s="36"/>
      <c r="H138" s="41"/>
    </row>
    <row r="139" spans="1:8" s="2" customFormat="1" ht="16.899999999999999" customHeight="1">
      <c r="A139" s="36"/>
      <c r="B139" s="41"/>
      <c r="C139" s="279" t="s">
        <v>6666</v>
      </c>
      <c r="D139" s="36"/>
      <c r="E139" s="36"/>
      <c r="F139" s="36"/>
      <c r="G139" s="36"/>
      <c r="H139" s="41"/>
    </row>
    <row r="140" spans="1:8" s="2" customFormat="1" ht="16.899999999999999" customHeight="1">
      <c r="A140" s="36"/>
      <c r="B140" s="41"/>
      <c r="C140" s="277" t="s">
        <v>2915</v>
      </c>
      <c r="D140" s="277" t="s">
        <v>6680</v>
      </c>
      <c r="E140" s="19" t="s">
        <v>326</v>
      </c>
      <c r="F140" s="278">
        <v>37120</v>
      </c>
      <c r="G140" s="36"/>
      <c r="H140" s="41"/>
    </row>
    <row r="141" spans="1:8" s="2" customFormat="1" ht="16.899999999999999" customHeight="1">
      <c r="A141" s="36"/>
      <c r="B141" s="41"/>
      <c r="C141" s="273" t="s">
        <v>3006</v>
      </c>
      <c r="D141" s="274" t="s">
        <v>21</v>
      </c>
      <c r="E141" s="275" t="s">
        <v>21</v>
      </c>
      <c r="F141" s="276">
        <v>371.2</v>
      </c>
      <c r="G141" s="36"/>
      <c r="H141" s="41"/>
    </row>
    <row r="142" spans="1:8" s="2" customFormat="1" ht="16.899999999999999" customHeight="1">
      <c r="A142" s="36"/>
      <c r="B142" s="41"/>
      <c r="C142" s="277" t="s">
        <v>21</v>
      </c>
      <c r="D142" s="277" t="s">
        <v>3041</v>
      </c>
      <c r="E142" s="19" t="s">
        <v>21</v>
      </c>
      <c r="F142" s="278">
        <v>0</v>
      </c>
      <c r="G142" s="36"/>
      <c r="H142" s="41"/>
    </row>
    <row r="143" spans="1:8" s="2" customFormat="1" ht="16.899999999999999" customHeight="1">
      <c r="A143" s="36"/>
      <c r="B143" s="41"/>
      <c r="C143" s="277" t="s">
        <v>21</v>
      </c>
      <c r="D143" s="277" t="s">
        <v>3042</v>
      </c>
      <c r="E143" s="19" t="s">
        <v>21</v>
      </c>
      <c r="F143" s="278">
        <v>371.2</v>
      </c>
      <c r="G143" s="36"/>
      <c r="H143" s="41"/>
    </row>
    <row r="144" spans="1:8" s="2" customFormat="1" ht="16.899999999999999" customHeight="1">
      <c r="A144" s="36"/>
      <c r="B144" s="41"/>
      <c r="C144" s="277" t="s">
        <v>3006</v>
      </c>
      <c r="D144" s="277" t="s">
        <v>2766</v>
      </c>
      <c r="E144" s="19" t="s">
        <v>21</v>
      </c>
      <c r="F144" s="278">
        <v>371.2</v>
      </c>
      <c r="G144" s="36"/>
      <c r="H144" s="41"/>
    </row>
    <row r="145" spans="1:8" s="2" customFormat="1" ht="16.899999999999999" customHeight="1">
      <c r="A145" s="36"/>
      <c r="B145" s="41"/>
      <c r="C145" s="279" t="s">
        <v>6666</v>
      </c>
      <c r="D145" s="36"/>
      <c r="E145" s="36"/>
      <c r="F145" s="36"/>
      <c r="G145" s="36"/>
      <c r="H145" s="41"/>
    </row>
    <row r="146" spans="1:8" s="2" customFormat="1" ht="16.899999999999999" customHeight="1">
      <c r="A146" s="36"/>
      <c r="B146" s="41"/>
      <c r="C146" s="277" t="s">
        <v>960</v>
      </c>
      <c r="D146" s="277" t="s">
        <v>6672</v>
      </c>
      <c r="E146" s="19" t="s">
        <v>348</v>
      </c>
      <c r="F146" s="278">
        <v>371.2</v>
      </c>
      <c r="G146" s="36"/>
      <c r="H146" s="41"/>
    </row>
    <row r="147" spans="1:8" s="2" customFormat="1" ht="16.899999999999999" customHeight="1">
      <c r="A147" s="36"/>
      <c r="B147" s="41"/>
      <c r="C147" s="277" t="s">
        <v>963</v>
      </c>
      <c r="D147" s="277" t="s">
        <v>6669</v>
      </c>
      <c r="E147" s="19" t="s">
        <v>348</v>
      </c>
      <c r="F147" s="278">
        <v>371.2</v>
      </c>
      <c r="G147" s="36"/>
      <c r="H147" s="41"/>
    </row>
    <row r="148" spans="1:8" s="2" customFormat="1" ht="16.899999999999999" customHeight="1">
      <c r="A148" s="36"/>
      <c r="B148" s="41"/>
      <c r="C148" s="277" t="s">
        <v>966</v>
      </c>
      <c r="D148" s="277" t="s">
        <v>6670</v>
      </c>
      <c r="E148" s="19" t="s">
        <v>348</v>
      </c>
      <c r="F148" s="278">
        <v>371.2</v>
      </c>
      <c r="G148" s="36"/>
      <c r="H148" s="41"/>
    </row>
    <row r="149" spans="1:8" s="2" customFormat="1" ht="7.35" customHeight="1">
      <c r="A149" s="36"/>
      <c r="B149" s="134"/>
      <c r="C149" s="135"/>
      <c r="D149" s="135"/>
      <c r="E149" s="135"/>
      <c r="F149" s="135"/>
      <c r="G149" s="135"/>
      <c r="H149" s="41"/>
    </row>
    <row r="150" spans="1:8" s="2" customFormat="1" ht="11.25">
      <c r="A150" s="36"/>
      <c r="B150" s="36"/>
      <c r="C150" s="36"/>
      <c r="D150" s="36"/>
      <c r="E150" s="36"/>
      <c r="F150" s="36"/>
      <c r="G150" s="36"/>
      <c r="H150" s="36"/>
    </row>
  </sheetData>
  <sheetProtection algorithmName="SHA-512" hashValue="WDCHU4tF1VLH0gbtMl5AIq/AqBGaC0oEH1oTrLuf11uP+Qgq1VQaxUz0DfDeagLE0zNFfB/aon1Aw6FW4xy4KA==" saltValue="qsZHyZj6JRdhy68FmT4lgYwsN2l+9c6mA3jD5bYkHtqy6QyJCV9u4WK5Ik5V0WPxTXXFZoYgxxU83Z9d4zqfGg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landscape" blackAndWhite="1"/>
  <headerFooter>
    <oddFooter>&amp;CStrana &amp;P z &amp;N</oddFooter>
  </headerFooter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K218"/>
  <sheetViews>
    <sheetView showGridLines="0" zoomScale="110" zoomScaleNormal="110" workbookViewId="0"/>
  </sheetViews>
  <sheetFormatPr defaultRowHeight="15"/>
  <cols>
    <col min="1" max="1" width="8.33203125" style="280" customWidth="1"/>
    <col min="2" max="2" width="1.6640625" style="280" customWidth="1"/>
    <col min="3" max="4" width="5" style="280" customWidth="1"/>
    <col min="5" max="5" width="11.6640625" style="280" customWidth="1"/>
    <col min="6" max="6" width="9.1640625" style="280" customWidth="1"/>
    <col min="7" max="7" width="5" style="280" customWidth="1"/>
    <col min="8" max="8" width="77.83203125" style="280" customWidth="1"/>
    <col min="9" max="10" width="20" style="280" customWidth="1"/>
    <col min="11" max="11" width="1.6640625" style="280" customWidth="1"/>
  </cols>
  <sheetData>
    <row r="1" spans="2:11" s="1" customFormat="1" ht="37.5" customHeight="1"/>
    <row r="2" spans="2:11" s="1" customFormat="1" ht="7.5" customHeight="1">
      <c r="B2" s="281"/>
      <c r="C2" s="282"/>
      <c r="D2" s="282"/>
      <c r="E2" s="282"/>
      <c r="F2" s="282"/>
      <c r="G2" s="282"/>
      <c r="H2" s="282"/>
      <c r="I2" s="282"/>
      <c r="J2" s="282"/>
      <c r="K2" s="283"/>
    </row>
    <row r="3" spans="2:11" s="17" customFormat="1" ht="45" customHeight="1">
      <c r="B3" s="284"/>
      <c r="C3" s="420" t="s">
        <v>6690</v>
      </c>
      <c r="D3" s="420"/>
      <c r="E3" s="420"/>
      <c r="F3" s="420"/>
      <c r="G3" s="420"/>
      <c r="H3" s="420"/>
      <c r="I3" s="420"/>
      <c r="J3" s="420"/>
      <c r="K3" s="285"/>
    </row>
    <row r="4" spans="2:11" s="1" customFormat="1" ht="25.5" customHeight="1">
      <c r="B4" s="286"/>
      <c r="C4" s="425" t="s">
        <v>6691</v>
      </c>
      <c r="D4" s="425"/>
      <c r="E4" s="425"/>
      <c r="F4" s="425"/>
      <c r="G4" s="425"/>
      <c r="H4" s="425"/>
      <c r="I4" s="425"/>
      <c r="J4" s="425"/>
      <c r="K4" s="287"/>
    </row>
    <row r="5" spans="2:11" s="1" customFormat="1" ht="5.25" customHeight="1">
      <c r="B5" s="286"/>
      <c r="C5" s="288"/>
      <c r="D5" s="288"/>
      <c r="E5" s="288"/>
      <c r="F5" s="288"/>
      <c r="G5" s="288"/>
      <c r="H5" s="288"/>
      <c r="I5" s="288"/>
      <c r="J5" s="288"/>
      <c r="K5" s="287"/>
    </row>
    <row r="6" spans="2:11" s="1" customFormat="1" ht="15" customHeight="1">
      <c r="B6" s="286"/>
      <c r="C6" s="424" t="s">
        <v>6692</v>
      </c>
      <c r="D6" s="424"/>
      <c r="E6" s="424"/>
      <c r="F6" s="424"/>
      <c r="G6" s="424"/>
      <c r="H6" s="424"/>
      <c r="I6" s="424"/>
      <c r="J6" s="424"/>
      <c r="K6" s="287"/>
    </row>
    <row r="7" spans="2:11" s="1" customFormat="1" ht="15" customHeight="1">
      <c r="B7" s="290"/>
      <c r="C7" s="424" t="s">
        <v>6693</v>
      </c>
      <c r="D7" s="424"/>
      <c r="E7" s="424"/>
      <c r="F7" s="424"/>
      <c r="G7" s="424"/>
      <c r="H7" s="424"/>
      <c r="I7" s="424"/>
      <c r="J7" s="424"/>
      <c r="K7" s="287"/>
    </row>
    <row r="8" spans="2:11" s="1" customFormat="1" ht="12.75" customHeight="1">
      <c r="B8" s="290"/>
      <c r="C8" s="289"/>
      <c r="D8" s="289"/>
      <c r="E8" s="289"/>
      <c r="F8" s="289"/>
      <c r="G8" s="289"/>
      <c r="H8" s="289"/>
      <c r="I8" s="289"/>
      <c r="J8" s="289"/>
      <c r="K8" s="287"/>
    </row>
    <row r="9" spans="2:11" s="1" customFormat="1" ht="15" customHeight="1">
      <c r="B9" s="290"/>
      <c r="C9" s="424" t="s">
        <v>6694</v>
      </c>
      <c r="D9" s="424"/>
      <c r="E9" s="424"/>
      <c r="F9" s="424"/>
      <c r="G9" s="424"/>
      <c r="H9" s="424"/>
      <c r="I9" s="424"/>
      <c r="J9" s="424"/>
      <c r="K9" s="287"/>
    </row>
    <row r="10" spans="2:11" s="1" customFormat="1" ht="15" customHeight="1">
      <c r="B10" s="290"/>
      <c r="C10" s="289"/>
      <c r="D10" s="424" t="s">
        <v>6695</v>
      </c>
      <c r="E10" s="424"/>
      <c r="F10" s="424"/>
      <c r="G10" s="424"/>
      <c r="H10" s="424"/>
      <c r="I10" s="424"/>
      <c r="J10" s="424"/>
      <c r="K10" s="287"/>
    </row>
    <row r="11" spans="2:11" s="1" customFormat="1" ht="15" customHeight="1">
      <c r="B11" s="290"/>
      <c r="C11" s="291"/>
      <c r="D11" s="424" t="s">
        <v>6696</v>
      </c>
      <c r="E11" s="424"/>
      <c r="F11" s="424"/>
      <c r="G11" s="424"/>
      <c r="H11" s="424"/>
      <c r="I11" s="424"/>
      <c r="J11" s="424"/>
      <c r="K11" s="287"/>
    </row>
    <row r="12" spans="2:11" s="1" customFormat="1" ht="15" customHeight="1">
      <c r="B12" s="290"/>
      <c r="C12" s="291"/>
      <c r="D12" s="289"/>
      <c r="E12" s="289"/>
      <c r="F12" s="289"/>
      <c r="G12" s="289"/>
      <c r="H12" s="289"/>
      <c r="I12" s="289"/>
      <c r="J12" s="289"/>
      <c r="K12" s="287"/>
    </row>
    <row r="13" spans="2:11" s="1" customFormat="1" ht="15" customHeight="1">
      <c r="B13" s="290"/>
      <c r="C13" s="291"/>
      <c r="D13" s="292" t="s">
        <v>6697</v>
      </c>
      <c r="E13" s="289"/>
      <c r="F13" s="289"/>
      <c r="G13" s="289"/>
      <c r="H13" s="289"/>
      <c r="I13" s="289"/>
      <c r="J13" s="289"/>
      <c r="K13" s="287"/>
    </row>
    <row r="14" spans="2:11" s="1" customFormat="1" ht="12.75" customHeight="1">
      <c r="B14" s="290"/>
      <c r="C14" s="291"/>
      <c r="D14" s="291"/>
      <c r="E14" s="291"/>
      <c r="F14" s="291"/>
      <c r="G14" s="291"/>
      <c r="H14" s="291"/>
      <c r="I14" s="291"/>
      <c r="J14" s="291"/>
      <c r="K14" s="287"/>
    </row>
    <row r="15" spans="2:11" s="1" customFormat="1" ht="15" customHeight="1">
      <c r="B15" s="290"/>
      <c r="C15" s="291"/>
      <c r="D15" s="424" t="s">
        <v>6698</v>
      </c>
      <c r="E15" s="424"/>
      <c r="F15" s="424"/>
      <c r="G15" s="424"/>
      <c r="H15" s="424"/>
      <c r="I15" s="424"/>
      <c r="J15" s="424"/>
      <c r="K15" s="287"/>
    </row>
    <row r="16" spans="2:11" s="1" customFormat="1" ht="15" customHeight="1">
      <c r="B16" s="290"/>
      <c r="C16" s="291"/>
      <c r="D16" s="424" t="s">
        <v>6699</v>
      </c>
      <c r="E16" s="424"/>
      <c r="F16" s="424"/>
      <c r="G16" s="424"/>
      <c r="H16" s="424"/>
      <c r="I16" s="424"/>
      <c r="J16" s="424"/>
      <c r="K16" s="287"/>
    </row>
    <row r="17" spans="2:11" s="1" customFormat="1" ht="15" customHeight="1">
      <c r="B17" s="290"/>
      <c r="C17" s="291"/>
      <c r="D17" s="424" t="s">
        <v>6700</v>
      </c>
      <c r="E17" s="424"/>
      <c r="F17" s="424"/>
      <c r="G17" s="424"/>
      <c r="H17" s="424"/>
      <c r="I17" s="424"/>
      <c r="J17" s="424"/>
      <c r="K17" s="287"/>
    </row>
    <row r="18" spans="2:11" s="1" customFormat="1" ht="15" customHeight="1">
      <c r="B18" s="290"/>
      <c r="C18" s="291"/>
      <c r="D18" s="291"/>
      <c r="E18" s="293" t="s">
        <v>79</v>
      </c>
      <c r="F18" s="424" t="s">
        <v>6701</v>
      </c>
      <c r="G18" s="424"/>
      <c r="H18" s="424"/>
      <c r="I18" s="424"/>
      <c r="J18" s="424"/>
      <c r="K18" s="287"/>
    </row>
    <row r="19" spans="2:11" s="1" customFormat="1" ht="15" customHeight="1">
      <c r="B19" s="290"/>
      <c r="C19" s="291"/>
      <c r="D19" s="291"/>
      <c r="E19" s="293" t="s">
        <v>6702</v>
      </c>
      <c r="F19" s="424" t="s">
        <v>6703</v>
      </c>
      <c r="G19" s="424"/>
      <c r="H19" s="424"/>
      <c r="I19" s="424"/>
      <c r="J19" s="424"/>
      <c r="K19" s="287"/>
    </row>
    <row r="20" spans="2:11" s="1" customFormat="1" ht="15" customHeight="1">
      <c r="B20" s="290"/>
      <c r="C20" s="291"/>
      <c r="D20" s="291"/>
      <c r="E20" s="293" t="s">
        <v>6704</v>
      </c>
      <c r="F20" s="424" t="s">
        <v>6705</v>
      </c>
      <c r="G20" s="424"/>
      <c r="H20" s="424"/>
      <c r="I20" s="424"/>
      <c r="J20" s="424"/>
      <c r="K20" s="287"/>
    </row>
    <row r="21" spans="2:11" s="1" customFormat="1" ht="15" customHeight="1">
      <c r="B21" s="290"/>
      <c r="C21" s="291"/>
      <c r="D21" s="291"/>
      <c r="E21" s="293" t="s">
        <v>105</v>
      </c>
      <c r="F21" s="424" t="s">
        <v>6706</v>
      </c>
      <c r="G21" s="424"/>
      <c r="H21" s="424"/>
      <c r="I21" s="424"/>
      <c r="J21" s="424"/>
      <c r="K21" s="287"/>
    </row>
    <row r="22" spans="2:11" s="1" customFormat="1" ht="15" customHeight="1">
      <c r="B22" s="290"/>
      <c r="C22" s="291"/>
      <c r="D22" s="291"/>
      <c r="E22" s="293" t="s">
        <v>6707</v>
      </c>
      <c r="F22" s="424" t="s">
        <v>6708</v>
      </c>
      <c r="G22" s="424"/>
      <c r="H22" s="424"/>
      <c r="I22" s="424"/>
      <c r="J22" s="424"/>
      <c r="K22" s="287"/>
    </row>
    <row r="23" spans="2:11" s="1" customFormat="1" ht="15" customHeight="1">
      <c r="B23" s="290"/>
      <c r="C23" s="291"/>
      <c r="D23" s="291"/>
      <c r="E23" s="293" t="s">
        <v>86</v>
      </c>
      <c r="F23" s="424" t="s">
        <v>6709</v>
      </c>
      <c r="G23" s="424"/>
      <c r="H23" s="424"/>
      <c r="I23" s="424"/>
      <c r="J23" s="424"/>
      <c r="K23" s="287"/>
    </row>
    <row r="24" spans="2:11" s="1" customFormat="1" ht="12.75" customHeight="1">
      <c r="B24" s="290"/>
      <c r="C24" s="291"/>
      <c r="D24" s="291"/>
      <c r="E24" s="291"/>
      <c r="F24" s="291"/>
      <c r="G24" s="291"/>
      <c r="H24" s="291"/>
      <c r="I24" s="291"/>
      <c r="J24" s="291"/>
      <c r="K24" s="287"/>
    </row>
    <row r="25" spans="2:11" s="1" customFormat="1" ht="15" customHeight="1">
      <c r="B25" s="290"/>
      <c r="C25" s="424" t="s">
        <v>6710</v>
      </c>
      <c r="D25" s="424"/>
      <c r="E25" s="424"/>
      <c r="F25" s="424"/>
      <c r="G25" s="424"/>
      <c r="H25" s="424"/>
      <c r="I25" s="424"/>
      <c r="J25" s="424"/>
      <c r="K25" s="287"/>
    </row>
    <row r="26" spans="2:11" s="1" customFormat="1" ht="15" customHeight="1">
      <c r="B26" s="290"/>
      <c r="C26" s="424" t="s">
        <v>6711</v>
      </c>
      <c r="D26" s="424"/>
      <c r="E26" s="424"/>
      <c r="F26" s="424"/>
      <c r="G26" s="424"/>
      <c r="H26" s="424"/>
      <c r="I26" s="424"/>
      <c r="J26" s="424"/>
      <c r="K26" s="287"/>
    </row>
    <row r="27" spans="2:11" s="1" customFormat="1" ht="15" customHeight="1">
      <c r="B27" s="290"/>
      <c r="C27" s="289"/>
      <c r="D27" s="424" t="s">
        <v>6712</v>
      </c>
      <c r="E27" s="424"/>
      <c r="F27" s="424"/>
      <c r="G27" s="424"/>
      <c r="H27" s="424"/>
      <c r="I27" s="424"/>
      <c r="J27" s="424"/>
      <c r="K27" s="287"/>
    </row>
    <row r="28" spans="2:11" s="1" customFormat="1" ht="15" customHeight="1">
      <c r="B28" s="290"/>
      <c r="C28" s="291"/>
      <c r="D28" s="424" t="s">
        <v>6713</v>
      </c>
      <c r="E28" s="424"/>
      <c r="F28" s="424"/>
      <c r="G28" s="424"/>
      <c r="H28" s="424"/>
      <c r="I28" s="424"/>
      <c r="J28" s="424"/>
      <c r="K28" s="287"/>
    </row>
    <row r="29" spans="2:11" s="1" customFormat="1" ht="12.75" customHeight="1">
      <c r="B29" s="290"/>
      <c r="C29" s="291"/>
      <c r="D29" s="291"/>
      <c r="E29" s="291"/>
      <c r="F29" s="291"/>
      <c r="G29" s="291"/>
      <c r="H29" s="291"/>
      <c r="I29" s="291"/>
      <c r="J29" s="291"/>
      <c r="K29" s="287"/>
    </row>
    <row r="30" spans="2:11" s="1" customFormat="1" ht="15" customHeight="1">
      <c r="B30" s="290"/>
      <c r="C30" s="291"/>
      <c r="D30" s="424" t="s">
        <v>6714</v>
      </c>
      <c r="E30" s="424"/>
      <c r="F30" s="424"/>
      <c r="G30" s="424"/>
      <c r="H30" s="424"/>
      <c r="I30" s="424"/>
      <c r="J30" s="424"/>
      <c r="K30" s="287"/>
    </row>
    <row r="31" spans="2:11" s="1" customFormat="1" ht="15" customHeight="1">
      <c r="B31" s="290"/>
      <c r="C31" s="291"/>
      <c r="D31" s="424" t="s">
        <v>6715</v>
      </c>
      <c r="E31" s="424"/>
      <c r="F31" s="424"/>
      <c r="G31" s="424"/>
      <c r="H31" s="424"/>
      <c r="I31" s="424"/>
      <c r="J31" s="424"/>
      <c r="K31" s="287"/>
    </row>
    <row r="32" spans="2:11" s="1" customFormat="1" ht="12.75" customHeight="1">
      <c r="B32" s="290"/>
      <c r="C32" s="291"/>
      <c r="D32" s="291"/>
      <c r="E32" s="291"/>
      <c r="F32" s="291"/>
      <c r="G32" s="291"/>
      <c r="H32" s="291"/>
      <c r="I32" s="291"/>
      <c r="J32" s="291"/>
      <c r="K32" s="287"/>
    </row>
    <row r="33" spans="2:11" s="1" customFormat="1" ht="15" customHeight="1">
      <c r="B33" s="290"/>
      <c r="C33" s="291"/>
      <c r="D33" s="424" t="s">
        <v>6716</v>
      </c>
      <c r="E33" s="424"/>
      <c r="F33" s="424"/>
      <c r="G33" s="424"/>
      <c r="H33" s="424"/>
      <c r="I33" s="424"/>
      <c r="J33" s="424"/>
      <c r="K33" s="287"/>
    </row>
    <row r="34" spans="2:11" s="1" customFormat="1" ht="15" customHeight="1">
      <c r="B34" s="290"/>
      <c r="C34" s="291"/>
      <c r="D34" s="424" t="s">
        <v>6717</v>
      </c>
      <c r="E34" s="424"/>
      <c r="F34" s="424"/>
      <c r="G34" s="424"/>
      <c r="H34" s="424"/>
      <c r="I34" s="424"/>
      <c r="J34" s="424"/>
      <c r="K34" s="287"/>
    </row>
    <row r="35" spans="2:11" s="1" customFormat="1" ht="15" customHeight="1">
      <c r="B35" s="290"/>
      <c r="C35" s="291"/>
      <c r="D35" s="424" t="s">
        <v>6718</v>
      </c>
      <c r="E35" s="424"/>
      <c r="F35" s="424"/>
      <c r="G35" s="424"/>
      <c r="H35" s="424"/>
      <c r="I35" s="424"/>
      <c r="J35" s="424"/>
      <c r="K35" s="287"/>
    </row>
    <row r="36" spans="2:11" s="1" customFormat="1" ht="15" customHeight="1">
      <c r="B36" s="290"/>
      <c r="C36" s="291"/>
      <c r="D36" s="289"/>
      <c r="E36" s="292" t="s">
        <v>226</v>
      </c>
      <c r="F36" s="289"/>
      <c r="G36" s="424" t="s">
        <v>6719</v>
      </c>
      <c r="H36" s="424"/>
      <c r="I36" s="424"/>
      <c r="J36" s="424"/>
      <c r="K36" s="287"/>
    </row>
    <row r="37" spans="2:11" s="1" customFormat="1" ht="30.75" customHeight="1">
      <c r="B37" s="290"/>
      <c r="C37" s="291"/>
      <c r="D37" s="289"/>
      <c r="E37" s="292" t="s">
        <v>6720</v>
      </c>
      <c r="F37" s="289"/>
      <c r="G37" s="424" t="s">
        <v>6721</v>
      </c>
      <c r="H37" s="424"/>
      <c r="I37" s="424"/>
      <c r="J37" s="424"/>
      <c r="K37" s="287"/>
    </row>
    <row r="38" spans="2:11" s="1" customFormat="1" ht="15" customHeight="1">
      <c r="B38" s="290"/>
      <c r="C38" s="291"/>
      <c r="D38" s="289"/>
      <c r="E38" s="292" t="s">
        <v>54</v>
      </c>
      <c r="F38" s="289"/>
      <c r="G38" s="424" t="s">
        <v>6722</v>
      </c>
      <c r="H38" s="424"/>
      <c r="I38" s="424"/>
      <c r="J38" s="424"/>
      <c r="K38" s="287"/>
    </row>
    <row r="39" spans="2:11" s="1" customFormat="1" ht="15" customHeight="1">
      <c r="B39" s="290"/>
      <c r="C39" s="291"/>
      <c r="D39" s="289"/>
      <c r="E39" s="292" t="s">
        <v>55</v>
      </c>
      <c r="F39" s="289"/>
      <c r="G39" s="424" t="s">
        <v>6723</v>
      </c>
      <c r="H39" s="424"/>
      <c r="I39" s="424"/>
      <c r="J39" s="424"/>
      <c r="K39" s="287"/>
    </row>
    <row r="40" spans="2:11" s="1" customFormat="1" ht="15" customHeight="1">
      <c r="B40" s="290"/>
      <c r="C40" s="291"/>
      <c r="D40" s="289"/>
      <c r="E40" s="292" t="s">
        <v>227</v>
      </c>
      <c r="F40" s="289"/>
      <c r="G40" s="424" t="s">
        <v>6724</v>
      </c>
      <c r="H40" s="424"/>
      <c r="I40" s="424"/>
      <c r="J40" s="424"/>
      <c r="K40" s="287"/>
    </row>
    <row r="41" spans="2:11" s="1" customFormat="1" ht="15" customHeight="1">
      <c r="B41" s="290"/>
      <c r="C41" s="291"/>
      <c r="D41" s="289"/>
      <c r="E41" s="292" t="s">
        <v>228</v>
      </c>
      <c r="F41" s="289"/>
      <c r="G41" s="424" t="s">
        <v>6725</v>
      </c>
      <c r="H41" s="424"/>
      <c r="I41" s="424"/>
      <c r="J41" s="424"/>
      <c r="K41" s="287"/>
    </row>
    <row r="42" spans="2:11" s="1" customFormat="1" ht="15" customHeight="1">
      <c r="B42" s="290"/>
      <c r="C42" s="291"/>
      <c r="D42" s="289"/>
      <c r="E42" s="292" t="s">
        <v>6726</v>
      </c>
      <c r="F42" s="289"/>
      <c r="G42" s="424" t="s">
        <v>6727</v>
      </c>
      <c r="H42" s="424"/>
      <c r="I42" s="424"/>
      <c r="J42" s="424"/>
      <c r="K42" s="287"/>
    </row>
    <row r="43" spans="2:11" s="1" customFormat="1" ht="15" customHeight="1">
      <c r="B43" s="290"/>
      <c r="C43" s="291"/>
      <c r="D43" s="289"/>
      <c r="E43" s="292"/>
      <c r="F43" s="289"/>
      <c r="G43" s="424" t="s">
        <v>6728</v>
      </c>
      <c r="H43" s="424"/>
      <c r="I43" s="424"/>
      <c r="J43" s="424"/>
      <c r="K43" s="287"/>
    </row>
    <row r="44" spans="2:11" s="1" customFormat="1" ht="15" customHeight="1">
      <c r="B44" s="290"/>
      <c r="C44" s="291"/>
      <c r="D44" s="289"/>
      <c r="E44" s="292" t="s">
        <v>6729</v>
      </c>
      <c r="F44" s="289"/>
      <c r="G44" s="424" t="s">
        <v>6730</v>
      </c>
      <c r="H44" s="424"/>
      <c r="I44" s="424"/>
      <c r="J44" s="424"/>
      <c r="K44" s="287"/>
    </row>
    <row r="45" spans="2:11" s="1" customFormat="1" ht="15" customHeight="1">
      <c r="B45" s="290"/>
      <c r="C45" s="291"/>
      <c r="D45" s="289"/>
      <c r="E45" s="292" t="s">
        <v>230</v>
      </c>
      <c r="F45" s="289"/>
      <c r="G45" s="424" t="s">
        <v>6731</v>
      </c>
      <c r="H45" s="424"/>
      <c r="I45" s="424"/>
      <c r="J45" s="424"/>
      <c r="K45" s="287"/>
    </row>
    <row r="46" spans="2:11" s="1" customFormat="1" ht="12.75" customHeight="1">
      <c r="B46" s="290"/>
      <c r="C46" s="291"/>
      <c r="D46" s="289"/>
      <c r="E46" s="289"/>
      <c r="F46" s="289"/>
      <c r="G46" s="289"/>
      <c r="H46" s="289"/>
      <c r="I46" s="289"/>
      <c r="J46" s="289"/>
      <c r="K46" s="287"/>
    </row>
    <row r="47" spans="2:11" s="1" customFormat="1" ht="15" customHeight="1">
      <c r="B47" s="290"/>
      <c r="C47" s="291"/>
      <c r="D47" s="424" t="s">
        <v>6732</v>
      </c>
      <c r="E47" s="424"/>
      <c r="F47" s="424"/>
      <c r="G47" s="424"/>
      <c r="H47" s="424"/>
      <c r="I47" s="424"/>
      <c r="J47" s="424"/>
      <c r="K47" s="287"/>
    </row>
    <row r="48" spans="2:11" s="1" customFormat="1" ht="15" customHeight="1">
      <c r="B48" s="290"/>
      <c r="C48" s="291"/>
      <c r="D48" s="291"/>
      <c r="E48" s="424" t="s">
        <v>6733</v>
      </c>
      <c r="F48" s="424"/>
      <c r="G48" s="424"/>
      <c r="H48" s="424"/>
      <c r="I48" s="424"/>
      <c r="J48" s="424"/>
      <c r="K48" s="287"/>
    </row>
    <row r="49" spans="2:11" s="1" customFormat="1" ht="15" customHeight="1">
      <c r="B49" s="290"/>
      <c r="C49" s="291"/>
      <c r="D49" s="291"/>
      <c r="E49" s="424" t="s">
        <v>6734</v>
      </c>
      <c r="F49" s="424"/>
      <c r="G49" s="424"/>
      <c r="H49" s="424"/>
      <c r="I49" s="424"/>
      <c r="J49" s="424"/>
      <c r="K49" s="287"/>
    </row>
    <row r="50" spans="2:11" s="1" customFormat="1" ht="15" customHeight="1">
      <c r="B50" s="290"/>
      <c r="C50" s="291"/>
      <c r="D50" s="291"/>
      <c r="E50" s="424" t="s">
        <v>6735</v>
      </c>
      <c r="F50" s="424"/>
      <c r="G50" s="424"/>
      <c r="H50" s="424"/>
      <c r="I50" s="424"/>
      <c r="J50" s="424"/>
      <c r="K50" s="287"/>
    </row>
    <row r="51" spans="2:11" s="1" customFormat="1" ht="15" customHeight="1">
      <c r="B51" s="290"/>
      <c r="C51" s="291"/>
      <c r="D51" s="424" t="s">
        <v>6736</v>
      </c>
      <c r="E51" s="424"/>
      <c r="F51" s="424"/>
      <c r="G51" s="424"/>
      <c r="H51" s="424"/>
      <c r="I51" s="424"/>
      <c r="J51" s="424"/>
      <c r="K51" s="287"/>
    </row>
    <row r="52" spans="2:11" s="1" customFormat="1" ht="25.5" customHeight="1">
      <c r="B52" s="286"/>
      <c r="C52" s="425" t="s">
        <v>6737</v>
      </c>
      <c r="D52" s="425"/>
      <c r="E52" s="425"/>
      <c r="F52" s="425"/>
      <c r="G52" s="425"/>
      <c r="H52" s="425"/>
      <c r="I52" s="425"/>
      <c r="J52" s="425"/>
      <c r="K52" s="287"/>
    </row>
    <row r="53" spans="2:11" s="1" customFormat="1" ht="5.25" customHeight="1">
      <c r="B53" s="286"/>
      <c r="C53" s="288"/>
      <c r="D53" s="288"/>
      <c r="E53" s="288"/>
      <c r="F53" s="288"/>
      <c r="G53" s="288"/>
      <c r="H53" s="288"/>
      <c r="I53" s="288"/>
      <c r="J53" s="288"/>
      <c r="K53" s="287"/>
    </row>
    <row r="54" spans="2:11" s="1" customFormat="1" ht="15" customHeight="1">
      <c r="B54" s="286"/>
      <c r="C54" s="424" t="s">
        <v>6738</v>
      </c>
      <c r="D54" s="424"/>
      <c r="E54" s="424"/>
      <c r="F54" s="424"/>
      <c r="G54" s="424"/>
      <c r="H54" s="424"/>
      <c r="I54" s="424"/>
      <c r="J54" s="424"/>
      <c r="K54" s="287"/>
    </row>
    <row r="55" spans="2:11" s="1" customFormat="1" ht="15" customHeight="1">
      <c r="B55" s="286"/>
      <c r="C55" s="424" t="s">
        <v>6739</v>
      </c>
      <c r="D55" s="424"/>
      <c r="E55" s="424"/>
      <c r="F55" s="424"/>
      <c r="G55" s="424"/>
      <c r="H55" s="424"/>
      <c r="I55" s="424"/>
      <c r="J55" s="424"/>
      <c r="K55" s="287"/>
    </row>
    <row r="56" spans="2:11" s="1" customFormat="1" ht="12.75" customHeight="1">
      <c r="B56" s="286"/>
      <c r="C56" s="289"/>
      <c r="D56" s="289"/>
      <c r="E56" s="289"/>
      <c r="F56" s="289"/>
      <c r="G56" s="289"/>
      <c r="H56" s="289"/>
      <c r="I56" s="289"/>
      <c r="J56" s="289"/>
      <c r="K56" s="287"/>
    </row>
    <row r="57" spans="2:11" s="1" customFormat="1" ht="15" customHeight="1">
      <c r="B57" s="286"/>
      <c r="C57" s="424" t="s">
        <v>6740</v>
      </c>
      <c r="D57" s="424"/>
      <c r="E57" s="424"/>
      <c r="F57" s="424"/>
      <c r="G57" s="424"/>
      <c r="H57" s="424"/>
      <c r="I57" s="424"/>
      <c r="J57" s="424"/>
      <c r="K57" s="287"/>
    </row>
    <row r="58" spans="2:11" s="1" customFormat="1" ht="15" customHeight="1">
      <c r="B58" s="286"/>
      <c r="C58" s="291"/>
      <c r="D58" s="424" t="s">
        <v>6741</v>
      </c>
      <c r="E58" s="424"/>
      <c r="F58" s="424"/>
      <c r="G58" s="424"/>
      <c r="H58" s="424"/>
      <c r="I58" s="424"/>
      <c r="J58" s="424"/>
      <c r="K58" s="287"/>
    </row>
    <row r="59" spans="2:11" s="1" customFormat="1" ht="15" customHeight="1">
      <c r="B59" s="286"/>
      <c r="C59" s="291"/>
      <c r="D59" s="424" t="s">
        <v>6742</v>
      </c>
      <c r="E59" s="424"/>
      <c r="F59" s="424"/>
      <c r="G59" s="424"/>
      <c r="H59" s="424"/>
      <c r="I59" s="424"/>
      <c r="J59" s="424"/>
      <c r="K59" s="287"/>
    </row>
    <row r="60" spans="2:11" s="1" customFormat="1" ht="15" customHeight="1">
      <c r="B60" s="286"/>
      <c r="C60" s="291"/>
      <c r="D60" s="424" t="s">
        <v>6743</v>
      </c>
      <c r="E60" s="424"/>
      <c r="F60" s="424"/>
      <c r="G60" s="424"/>
      <c r="H60" s="424"/>
      <c r="I60" s="424"/>
      <c r="J60" s="424"/>
      <c r="K60" s="287"/>
    </row>
    <row r="61" spans="2:11" s="1" customFormat="1" ht="15" customHeight="1">
      <c r="B61" s="286"/>
      <c r="C61" s="291"/>
      <c r="D61" s="424" t="s">
        <v>6744</v>
      </c>
      <c r="E61" s="424"/>
      <c r="F61" s="424"/>
      <c r="G61" s="424"/>
      <c r="H61" s="424"/>
      <c r="I61" s="424"/>
      <c r="J61" s="424"/>
      <c r="K61" s="287"/>
    </row>
    <row r="62" spans="2:11" s="1" customFormat="1" ht="15" customHeight="1">
      <c r="B62" s="286"/>
      <c r="C62" s="291"/>
      <c r="D62" s="426" t="s">
        <v>6745</v>
      </c>
      <c r="E62" s="426"/>
      <c r="F62" s="426"/>
      <c r="G62" s="426"/>
      <c r="H62" s="426"/>
      <c r="I62" s="426"/>
      <c r="J62" s="426"/>
      <c r="K62" s="287"/>
    </row>
    <row r="63" spans="2:11" s="1" customFormat="1" ht="15" customHeight="1">
      <c r="B63" s="286"/>
      <c r="C63" s="291"/>
      <c r="D63" s="424" t="s">
        <v>6746</v>
      </c>
      <c r="E63" s="424"/>
      <c r="F63" s="424"/>
      <c r="G63" s="424"/>
      <c r="H63" s="424"/>
      <c r="I63" s="424"/>
      <c r="J63" s="424"/>
      <c r="K63" s="287"/>
    </row>
    <row r="64" spans="2:11" s="1" customFormat="1" ht="12.75" customHeight="1">
      <c r="B64" s="286"/>
      <c r="C64" s="291"/>
      <c r="D64" s="291"/>
      <c r="E64" s="294"/>
      <c r="F64" s="291"/>
      <c r="G64" s="291"/>
      <c r="H64" s="291"/>
      <c r="I64" s="291"/>
      <c r="J64" s="291"/>
      <c r="K64" s="287"/>
    </row>
    <row r="65" spans="2:11" s="1" customFormat="1" ht="15" customHeight="1">
      <c r="B65" s="286"/>
      <c r="C65" s="291"/>
      <c r="D65" s="424" t="s">
        <v>6747</v>
      </c>
      <c r="E65" s="424"/>
      <c r="F65" s="424"/>
      <c r="G65" s="424"/>
      <c r="H65" s="424"/>
      <c r="I65" s="424"/>
      <c r="J65" s="424"/>
      <c r="K65" s="287"/>
    </row>
    <row r="66" spans="2:11" s="1" customFormat="1" ht="15" customHeight="1">
      <c r="B66" s="286"/>
      <c r="C66" s="291"/>
      <c r="D66" s="426" t="s">
        <v>6748</v>
      </c>
      <c r="E66" s="426"/>
      <c r="F66" s="426"/>
      <c r="G66" s="426"/>
      <c r="H66" s="426"/>
      <c r="I66" s="426"/>
      <c r="J66" s="426"/>
      <c r="K66" s="287"/>
    </row>
    <row r="67" spans="2:11" s="1" customFormat="1" ht="15" customHeight="1">
      <c r="B67" s="286"/>
      <c r="C67" s="291"/>
      <c r="D67" s="424" t="s">
        <v>6749</v>
      </c>
      <c r="E67" s="424"/>
      <c r="F67" s="424"/>
      <c r="G67" s="424"/>
      <c r="H67" s="424"/>
      <c r="I67" s="424"/>
      <c r="J67" s="424"/>
      <c r="K67" s="287"/>
    </row>
    <row r="68" spans="2:11" s="1" customFormat="1" ht="15" customHeight="1">
      <c r="B68" s="286"/>
      <c r="C68" s="291"/>
      <c r="D68" s="424" t="s">
        <v>6750</v>
      </c>
      <c r="E68" s="424"/>
      <c r="F68" s="424"/>
      <c r="G68" s="424"/>
      <c r="H68" s="424"/>
      <c r="I68" s="424"/>
      <c r="J68" s="424"/>
      <c r="K68" s="287"/>
    </row>
    <row r="69" spans="2:11" s="1" customFormat="1" ht="15" customHeight="1">
      <c r="B69" s="286"/>
      <c r="C69" s="291"/>
      <c r="D69" s="424" t="s">
        <v>6751</v>
      </c>
      <c r="E69" s="424"/>
      <c r="F69" s="424"/>
      <c r="G69" s="424"/>
      <c r="H69" s="424"/>
      <c r="I69" s="424"/>
      <c r="J69" s="424"/>
      <c r="K69" s="287"/>
    </row>
    <row r="70" spans="2:11" s="1" customFormat="1" ht="15" customHeight="1">
      <c r="B70" s="286"/>
      <c r="C70" s="291"/>
      <c r="D70" s="424" t="s">
        <v>6752</v>
      </c>
      <c r="E70" s="424"/>
      <c r="F70" s="424"/>
      <c r="G70" s="424"/>
      <c r="H70" s="424"/>
      <c r="I70" s="424"/>
      <c r="J70" s="424"/>
      <c r="K70" s="287"/>
    </row>
    <row r="71" spans="2:11" s="1" customFormat="1" ht="12.75" customHeight="1">
      <c r="B71" s="295"/>
      <c r="C71" s="296"/>
      <c r="D71" s="296"/>
      <c r="E71" s="296"/>
      <c r="F71" s="296"/>
      <c r="G71" s="296"/>
      <c r="H71" s="296"/>
      <c r="I71" s="296"/>
      <c r="J71" s="296"/>
      <c r="K71" s="297"/>
    </row>
    <row r="72" spans="2:11" s="1" customFormat="1" ht="18.75" customHeight="1">
      <c r="B72" s="298"/>
      <c r="C72" s="298"/>
      <c r="D72" s="298"/>
      <c r="E72" s="298"/>
      <c r="F72" s="298"/>
      <c r="G72" s="298"/>
      <c r="H72" s="298"/>
      <c r="I72" s="298"/>
      <c r="J72" s="298"/>
      <c r="K72" s="299"/>
    </row>
    <row r="73" spans="2:11" s="1" customFormat="1" ht="18.75" customHeight="1">
      <c r="B73" s="299"/>
      <c r="C73" s="299"/>
      <c r="D73" s="299"/>
      <c r="E73" s="299"/>
      <c r="F73" s="299"/>
      <c r="G73" s="299"/>
      <c r="H73" s="299"/>
      <c r="I73" s="299"/>
      <c r="J73" s="299"/>
      <c r="K73" s="299"/>
    </row>
    <row r="74" spans="2:11" s="1" customFormat="1" ht="7.5" customHeight="1">
      <c r="B74" s="300"/>
      <c r="C74" s="301"/>
      <c r="D74" s="301"/>
      <c r="E74" s="301"/>
      <c r="F74" s="301"/>
      <c r="G74" s="301"/>
      <c r="H74" s="301"/>
      <c r="I74" s="301"/>
      <c r="J74" s="301"/>
      <c r="K74" s="302"/>
    </row>
    <row r="75" spans="2:11" s="1" customFormat="1" ht="45" customHeight="1">
      <c r="B75" s="303"/>
      <c r="C75" s="419" t="s">
        <v>6753</v>
      </c>
      <c r="D75" s="419"/>
      <c r="E75" s="419"/>
      <c r="F75" s="419"/>
      <c r="G75" s="419"/>
      <c r="H75" s="419"/>
      <c r="I75" s="419"/>
      <c r="J75" s="419"/>
      <c r="K75" s="304"/>
    </row>
    <row r="76" spans="2:11" s="1" customFormat="1" ht="17.25" customHeight="1">
      <c r="B76" s="303"/>
      <c r="C76" s="305" t="s">
        <v>6754</v>
      </c>
      <c r="D76" s="305"/>
      <c r="E76" s="305"/>
      <c r="F76" s="305" t="s">
        <v>6755</v>
      </c>
      <c r="G76" s="306"/>
      <c r="H76" s="305" t="s">
        <v>55</v>
      </c>
      <c r="I76" s="305" t="s">
        <v>58</v>
      </c>
      <c r="J76" s="305" t="s">
        <v>6756</v>
      </c>
      <c r="K76" s="304"/>
    </row>
    <row r="77" spans="2:11" s="1" customFormat="1" ht="17.25" customHeight="1">
      <c r="B77" s="303"/>
      <c r="C77" s="307" t="s">
        <v>6757</v>
      </c>
      <c r="D77" s="307"/>
      <c r="E77" s="307"/>
      <c r="F77" s="308" t="s">
        <v>6758</v>
      </c>
      <c r="G77" s="309"/>
      <c r="H77" s="307"/>
      <c r="I77" s="307"/>
      <c r="J77" s="307" t="s">
        <v>6759</v>
      </c>
      <c r="K77" s="304"/>
    </row>
    <row r="78" spans="2:11" s="1" customFormat="1" ht="5.25" customHeight="1">
      <c r="B78" s="303"/>
      <c r="C78" s="310"/>
      <c r="D78" s="310"/>
      <c r="E78" s="310"/>
      <c r="F78" s="310"/>
      <c r="G78" s="311"/>
      <c r="H78" s="310"/>
      <c r="I78" s="310"/>
      <c r="J78" s="310"/>
      <c r="K78" s="304"/>
    </row>
    <row r="79" spans="2:11" s="1" customFormat="1" ht="15" customHeight="1">
      <c r="B79" s="303"/>
      <c r="C79" s="292" t="s">
        <v>54</v>
      </c>
      <c r="D79" s="312"/>
      <c r="E79" s="312"/>
      <c r="F79" s="313" t="s">
        <v>6760</v>
      </c>
      <c r="G79" s="314"/>
      <c r="H79" s="292" t="s">
        <v>6761</v>
      </c>
      <c r="I79" s="292" t="s">
        <v>6762</v>
      </c>
      <c r="J79" s="292">
        <v>20</v>
      </c>
      <c r="K79" s="304"/>
    </row>
    <row r="80" spans="2:11" s="1" customFormat="1" ht="15" customHeight="1">
      <c r="B80" s="303"/>
      <c r="C80" s="292" t="s">
        <v>6763</v>
      </c>
      <c r="D80" s="292"/>
      <c r="E80" s="292"/>
      <c r="F80" s="313" t="s">
        <v>6760</v>
      </c>
      <c r="G80" s="314"/>
      <c r="H80" s="292" t="s">
        <v>6764</v>
      </c>
      <c r="I80" s="292" t="s">
        <v>6762</v>
      </c>
      <c r="J80" s="292">
        <v>120</v>
      </c>
      <c r="K80" s="304"/>
    </row>
    <row r="81" spans="2:11" s="1" customFormat="1" ht="15" customHeight="1">
      <c r="B81" s="315"/>
      <c r="C81" s="292" t="s">
        <v>6765</v>
      </c>
      <c r="D81" s="292"/>
      <c r="E81" s="292"/>
      <c r="F81" s="313" t="s">
        <v>6766</v>
      </c>
      <c r="G81" s="314"/>
      <c r="H81" s="292" t="s">
        <v>6767</v>
      </c>
      <c r="I81" s="292" t="s">
        <v>6762</v>
      </c>
      <c r="J81" s="292">
        <v>50</v>
      </c>
      <c r="K81" s="304"/>
    </row>
    <row r="82" spans="2:11" s="1" customFormat="1" ht="15" customHeight="1">
      <c r="B82" s="315"/>
      <c r="C82" s="292" t="s">
        <v>6768</v>
      </c>
      <c r="D82" s="292"/>
      <c r="E82" s="292"/>
      <c r="F82" s="313" t="s">
        <v>6760</v>
      </c>
      <c r="G82" s="314"/>
      <c r="H82" s="292" t="s">
        <v>6769</v>
      </c>
      <c r="I82" s="292" t="s">
        <v>6770</v>
      </c>
      <c r="J82" s="292"/>
      <c r="K82" s="304"/>
    </row>
    <row r="83" spans="2:11" s="1" customFormat="1" ht="15" customHeight="1">
      <c r="B83" s="315"/>
      <c r="C83" s="316" t="s">
        <v>6771</v>
      </c>
      <c r="D83" s="316"/>
      <c r="E83" s="316"/>
      <c r="F83" s="317" t="s">
        <v>6766</v>
      </c>
      <c r="G83" s="316"/>
      <c r="H83" s="316" t="s">
        <v>6772</v>
      </c>
      <c r="I83" s="316" t="s">
        <v>6762</v>
      </c>
      <c r="J83" s="316">
        <v>15</v>
      </c>
      <c r="K83" s="304"/>
    </row>
    <row r="84" spans="2:11" s="1" customFormat="1" ht="15" customHeight="1">
      <c r="B84" s="315"/>
      <c r="C84" s="316" t="s">
        <v>6773</v>
      </c>
      <c r="D84" s="316"/>
      <c r="E84" s="316"/>
      <c r="F84" s="317" t="s">
        <v>6766</v>
      </c>
      <c r="G84" s="316"/>
      <c r="H84" s="316" t="s">
        <v>6774</v>
      </c>
      <c r="I84" s="316" t="s">
        <v>6762</v>
      </c>
      <c r="J84" s="316">
        <v>15</v>
      </c>
      <c r="K84" s="304"/>
    </row>
    <row r="85" spans="2:11" s="1" customFormat="1" ht="15" customHeight="1">
      <c r="B85" s="315"/>
      <c r="C85" s="316" t="s">
        <v>6775</v>
      </c>
      <c r="D85" s="316"/>
      <c r="E85" s="316"/>
      <c r="F85" s="317" t="s">
        <v>6766</v>
      </c>
      <c r="G85" s="316"/>
      <c r="H85" s="316" t="s">
        <v>6776</v>
      </c>
      <c r="I85" s="316" t="s">
        <v>6762</v>
      </c>
      <c r="J85" s="316">
        <v>20</v>
      </c>
      <c r="K85" s="304"/>
    </row>
    <row r="86" spans="2:11" s="1" customFormat="1" ht="15" customHeight="1">
      <c r="B86" s="315"/>
      <c r="C86" s="316" t="s">
        <v>6777</v>
      </c>
      <c r="D86" s="316"/>
      <c r="E86" s="316"/>
      <c r="F86" s="317" t="s">
        <v>6766</v>
      </c>
      <c r="G86" s="316"/>
      <c r="H86" s="316" t="s">
        <v>6778</v>
      </c>
      <c r="I86" s="316" t="s">
        <v>6762</v>
      </c>
      <c r="J86" s="316">
        <v>20</v>
      </c>
      <c r="K86" s="304"/>
    </row>
    <row r="87" spans="2:11" s="1" customFormat="1" ht="15" customHeight="1">
      <c r="B87" s="315"/>
      <c r="C87" s="292" t="s">
        <v>6779</v>
      </c>
      <c r="D87" s="292"/>
      <c r="E87" s="292"/>
      <c r="F87" s="313" t="s">
        <v>6766</v>
      </c>
      <c r="G87" s="314"/>
      <c r="H87" s="292" t="s">
        <v>6780</v>
      </c>
      <c r="I87" s="292" t="s">
        <v>6762</v>
      </c>
      <c r="J87" s="292">
        <v>50</v>
      </c>
      <c r="K87" s="304"/>
    </row>
    <row r="88" spans="2:11" s="1" customFormat="1" ht="15" customHeight="1">
      <c r="B88" s="315"/>
      <c r="C88" s="292" t="s">
        <v>6781</v>
      </c>
      <c r="D88" s="292"/>
      <c r="E88" s="292"/>
      <c r="F88" s="313" t="s">
        <v>6766</v>
      </c>
      <c r="G88" s="314"/>
      <c r="H88" s="292" t="s">
        <v>6782</v>
      </c>
      <c r="I88" s="292" t="s">
        <v>6762</v>
      </c>
      <c r="J88" s="292">
        <v>20</v>
      </c>
      <c r="K88" s="304"/>
    </row>
    <row r="89" spans="2:11" s="1" customFormat="1" ht="15" customHeight="1">
      <c r="B89" s="315"/>
      <c r="C89" s="292" t="s">
        <v>6783</v>
      </c>
      <c r="D89" s="292"/>
      <c r="E89" s="292"/>
      <c r="F89" s="313" t="s">
        <v>6766</v>
      </c>
      <c r="G89" s="314"/>
      <c r="H89" s="292" t="s">
        <v>6784</v>
      </c>
      <c r="I89" s="292" t="s">
        <v>6762</v>
      </c>
      <c r="J89" s="292">
        <v>20</v>
      </c>
      <c r="K89" s="304"/>
    </row>
    <row r="90" spans="2:11" s="1" customFormat="1" ht="15" customHeight="1">
      <c r="B90" s="315"/>
      <c r="C90" s="292" t="s">
        <v>6785</v>
      </c>
      <c r="D90" s="292"/>
      <c r="E90" s="292"/>
      <c r="F90" s="313" t="s">
        <v>6766</v>
      </c>
      <c r="G90" s="314"/>
      <c r="H90" s="292" t="s">
        <v>6786</v>
      </c>
      <c r="I90" s="292" t="s">
        <v>6762</v>
      </c>
      <c r="J90" s="292">
        <v>50</v>
      </c>
      <c r="K90" s="304"/>
    </row>
    <row r="91" spans="2:11" s="1" customFormat="1" ht="15" customHeight="1">
      <c r="B91" s="315"/>
      <c r="C91" s="292" t="s">
        <v>6787</v>
      </c>
      <c r="D91" s="292"/>
      <c r="E91" s="292"/>
      <c r="F91" s="313" t="s">
        <v>6766</v>
      </c>
      <c r="G91" s="314"/>
      <c r="H91" s="292" t="s">
        <v>6787</v>
      </c>
      <c r="I91" s="292" t="s">
        <v>6762</v>
      </c>
      <c r="J91" s="292">
        <v>50</v>
      </c>
      <c r="K91" s="304"/>
    </row>
    <row r="92" spans="2:11" s="1" customFormat="1" ht="15" customHeight="1">
      <c r="B92" s="315"/>
      <c r="C92" s="292" t="s">
        <v>6788</v>
      </c>
      <c r="D92" s="292"/>
      <c r="E92" s="292"/>
      <c r="F92" s="313" t="s">
        <v>6766</v>
      </c>
      <c r="G92" s="314"/>
      <c r="H92" s="292" t="s">
        <v>6789</v>
      </c>
      <c r="I92" s="292" t="s">
        <v>6762</v>
      </c>
      <c r="J92" s="292">
        <v>255</v>
      </c>
      <c r="K92" s="304"/>
    </row>
    <row r="93" spans="2:11" s="1" customFormat="1" ht="15" customHeight="1">
      <c r="B93" s="315"/>
      <c r="C93" s="292" t="s">
        <v>6790</v>
      </c>
      <c r="D93" s="292"/>
      <c r="E93" s="292"/>
      <c r="F93" s="313" t="s">
        <v>6760</v>
      </c>
      <c r="G93" s="314"/>
      <c r="H93" s="292" t="s">
        <v>6791</v>
      </c>
      <c r="I93" s="292" t="s">
        <v>6792</v>
      </c>
      <c r="J93" s="292"/>
      <c r="K93" s="304"/>
    </row>
    <row r="94" spans="2:11" s="1" customFormat="1" ht="15" customHeight="1">
      <c r="B94" s="315"/>
      <c r="C94" s="292" t="s">
        <v>6793</v>
      </c>
      <c r="D94" s="292"/>
      <c r="E94" s="292"/>
      <c r="F94" s="313" t="s">
        <v>6760</v>
      </c>
      <c r="G94" s="314"/>
      <c r="H94" s="292" t="s">
        <v>6794</v>
      </c>
      <c r="I94" s="292" t="s">
        <v>6795</v>
      </c>
      <c r="J94" s="292"/>
      <c r="K94" s="304"/>
    </row>
    <row r="95" spans="2:11" s="1" customFormat="1" ht="15" customHeight="1">
      <c r="B95" s="315"/>
      <c r="C95" s="292" t="s">
        <v>6796</v>
      </c>
      <c r="D95" s="292"/>
      <c r="E95" s="292"/>
      <c r="F95" s="313" t="s">
        <v>6760</v>
      </c>
      <c r="G95" s="314"/>
      <c r="H95" s="292" t="s">
        <v>6796</v>
      </c>
      <c r="I95" s="292" t="s">
        <v>6795</v>
      </c>
      <c r="J95" s="292"/>
      <c r="K95" s="304"/>
    </row>
    <row r="96" spans="2:11" s="1" customFormat="1" ht="15" customHeight="1">
      <c r="B96" s="315"/>
      <c r="C96" s="292" t="s">
        <v>39</v>
      </c>
      <c r="D96" s="292"/>
      <c r="E96" s="292"/>
      <c r="F96" s="313" t="s">
        <v>6760</v>
      </c>
      <c r="G96" s="314"/>
      <c r="H96" s="292" t="s">
        <v>6797</v>
      </c>
      <c r="I96" s="292" t="s">
        <v>6795</v>
      </c>
      <c r="J96" s="292"/>
      <c r="K96" s="304"/>
    </row>
    <row r="97" spans="2:11" s="1" customFormat="1" ht="15" customHeight="1">
      <c r="B97" s="315"/>
      <c r="C97" s="292" t="s">
        <v>49</v>
      </c>
      <c r="D97" s="292"/>
      <c r="E97" s="292"/>
      <c r="F97" s="313" t="s">
        <v>6760</v>
      </c>
      <c r="G97" s="314"/>
      <c r="H97" s="292" t="s">
        <v>6798</v>
      </c>
      <c r="I97" s="292" t="s">
        <v>6795</v>
      </c>
      <c r="J97" s="292"/>
      <c r="K97" s="304"/>
    </row>
    <row r="98" spans="2:11" s="1" customFormat="1" ht="15" customHeight="1">
      <c r="B98" s="318"/>
      <c r="C98" s="319"/>
      <c r="D98" s="319"/>
      <c r="E98" s="319"/>
      <c r="F98" s="319"/>
      <c r="G98" s="319"/>
      <c r="H98" s="319"/>
      <c r="I98" s="319"/>
      <c r="J98" s="319"/>
      <c r="K98" s="320"/>
    </row>
    <row r="99" spans="2:11" s="1" customFormat="1" ht="18.75" customHeight="1">
      <c r="B99" s="321"/>
      <c r="C99" s="322"/>
      <c r="D99" s="322"/>
      <c r="E99" s="322"/>
      <c r="F99" s="322"/>
      <c r="G99" s="322"/>
      <c r="H99" s="322"/>
      <c r="I99" s="322"/>
      <c r="J99" s="322"/>
      <c r="K99" s="321"/>
    </row>
    <row r="100" spans="2:11" s="1" customFormat="1" ht="18.75" customHeight="1">
      <c r="B100" s="299"/>
      <c r="C100" s="299"/>
      <c r="D100" s="299"/>
      <c r="E100" s="299"/>
      <c r="F100" s="299"/>
      <c r="G100" s="299"/>
      <c r="H100" s="299"/>
      <c r="I100" s="299"/>
      <c r="J100" s="299"/>
      <c r="K100" s="299"/>
    </row>
    <row r="101" spans="2:11" s="1" customFormat="1" ht="7.5" customHeight="1">
      <c r="B101" s="300"/>
      <c r="C101" s="301"/>
      <c r="D101" s="301"/>
      <c r="E101" s="301"/>
      <c r="F101" s="301"/>
      <c r="G101" s="301"/>
      <c r="H101" s="301"/>
      <c r="I101" s="301"/>
      <c r="J101" s="301"/>
      <c r="K101" s="302"/>
    </row>
    <row r="102" spans="2:11" s="1" customFormat="1" ht="45" customHeight="1">
      <c r="B102" s="303"/>
      <c r="C102" s="419" t="s">
        <v>6799</v>
      </c>
      <c r="D102" s="419"/>
      <c r="E102" s="419"/>
      <c r="F102" s="419"/>
      <c r="G102" s="419"/>
      <c r="H102" s="419"/>
      <c r="I102" s="419"/>
      <c r="J102" s="419"/>
      <c r="K102" s="304"/>
    </row>
    <row r="103" spans="2:11" s="1" customFormat="1" ht="17.25" customHeight="1">
      <c r="B103" s="303"/>
      <c r="C103" s="305" t="s">
        <v>6754</v>
      </c>
      <c r="D103" s="305"/>
      <c r="E103" s="305"/>
      <c r="F103" s="305" t="s">
        <v>6755</v>
      </c>
      <c r="G103" s="306"/>
      <c r="H103" s="305" t="s">
        <v>55</v>
      </c>
      <c r="I103" s="305" t="s">
        <v>58</v>
      </c>
      <c r="J103" s="305" t="s">
        <v>6756</v>
      </c>
      <c r="K103" s="304"/>
    </row>
    <row r="104" spans="2:11" s="1" customFormat="1" ht="17.25" customHeight="1">
      <c r="B104" s="303"/>
      <c r="C104" s="307" t="s">
        <v>6757</v>
      </c>
      <c r="D104" s="307"/>
      <c r="E104" s="307"/>
      <c r="F104" s="308" t="s">
        <v>6758</v>
      </c>
      <c r="G104" s="309"/>
      <c r="H104" s="307"/>
      <c r="I104" s="307"/>
      <c r="J104" s="307" t="s">
        <v>6759</v>
      </c>
      <c r="K104" s="304"/>
    </row>
    <row r="105" spans="2:11" s="1" customFormat="1" ht="5.25" customHeight="1">
      <c r="B105" s="303"/>
      <c r="C105" s="305"/>
      <c r="D105" s="305"/>
      <c r="E105" s="305"/>
      <c r="F105" s="305"/>
      <c r="G105" s="323"/>
      <c r="H105" s="305"/>
      <c r="I105" s="305"/>
      <c r="J105" s="305"/>
      <c r="K105" s="304"/>
    </row>
    <row r="106" spans="2:11" s="1" customFormat="1" ht="15" customHeight="1">
      <c r="B106" s="303"/>
      <c r="C106" s="292" t="s">
        <v>54</v>
      </c>
      <c r="D106" s="312"/>
      <c r="E106" s="312"/>
      <c r="F106" s="313" t="s">
        <v>6760</v>
      </c>
      <c r="G106" s="292"/>
      <c r="H106" s="292" t="s">
        <v>6800</v>
      </c>
      <c r="I106" s="292" t="s">
        <v>6762</v>
      </c>
      <c r="J106" s="292">
        <v>20</v>
      </c>
      <c r="K106" s="304"/>
    </row>
    <row r="107" spans="2:11" s="1" customFormat="1" ht="15" customHeight="1">
      <c r="B107" s="303"/>
      <c r="C107" s="292" t="s">
        <v>6763</v>
      </c>
      <c r="D107" s="292"/>
      <c r="E107" s="292"/>
      <c r="F107" s="313" t="s">
        <v>6760</v>
      </c>
      <c r="G107" s="292"/>
      <c r="H107" s="292" t="s">
        <v>6800</v>
      </c>
      <c r="I107" s="292" t="s">
        <v>6762</v>
      </c>
      <c r="J107" s="292">
        <v>120</v>
      </c>
      <c r="K107" s="304"/>
    </row>
    <row r="108" spans="2:11" s="1" customFormat="1" ht="15" customHeight="1">
      <c r="B108" s="315"/>
      <c r="C108" s="292" t="s">
        <v>6765</v>
      </c>
      <c r="D108" s="292"/>
      <c r="E108" s="292"/>
      <c r="F108" s="313" t="s">
        <v>6766</v>
      </c>
      <c r="G108" s="292"/>
      <c r="H108" s="292" t="s">
        <v>6800</v>
      </c>
      <c r="I108" s="292" t="s">
        <v>6762</v>
      </c>
      <c r="J108" s="292">
        <v>50</v>
      </c>
      <c r="K108" s="304"/>
    </row>
    <row r="109" spans="2:11" s="1" customFormat="1" ht="15" customHeight="1">
      <c r="B109" s="315"/>
      <c r="C109" s="292" t="s">
        <v>6768</v>
      </c>
      <c r="D109" s="292"/>
      <c r="E109" s="292"/>
      <c r="F109" s="313" t="s">
        <v>6760</v>
      </c>
      <c r="G109" s="292"/>
      <c r="H109" s="292" t="s">
        <v>6800</v>
      </c>
      <c r="I109" s="292" t="s">
        <v>6770</v>
      </c>
      <c r="J109" s="292"/>
      <c r="K109" s="304"/>
    </row>
    <row r="110" spans="2:11" s="1" customFormat="1" ht="15" customHeight="1">
      <c r="B110" s="315"/>
      <c r="C110" s="292" t="s">
        <v>6779</v>
      </c>
      <c r="D110" s="292"/>
      <c r="E110" s="292"/>
      <c r="F110" s="313" t="s">
        <v>6766</v>
      </c>
      <c r="G110" s="292"/>
      <c r="H110" s="292" t="s">
        <v>6800</v>
      </c>
      <c r="I110" s="292" t="s">
        <v>6762</v>
      </c>
      <c r="J110" s="292">
        <v>50</v>
      </c>
      <c r="K110" s="304"/>
    </row>
    <row r="111" spans="2:11" s="1" customFormat="1" ht="15" customHeight="1">
      <c r="B111" s="315"/>
      <c r="C111" s="292" t="s">
        <v>6787</v>
      </c>
      <c r="D111" s="292"/>
      <c r="E111" s="292"/>
      <c r="F111" s="313" t="s">
        <v>6766</v>
      </c>
      <c r="G111" s="292"/>
      <c r="H111" s="292" t="s">
        <v>6800</v>
      </c>
      <c r="I111" s="292" t="s">
        <v>6762</v>
      </c>
      <c r="J111" s="292">
        <v>50</v>
      </c>
      <c r="K111" s="304"/>
    </row>
    <row r="112" spans="2:11" s="1" customFormat="1" ht="15" customHeight="1">
      <c r="B112" s="315"/>
      <c r="C112" s="292" t="s">
        <v>6785</v>
      </c>
      <c r="D112" s="292"/>
      <c r="E112" s="292"/>
      <c r="F112" s="313" t="s">
        <v>6766</v>
      </c>
      <c r="G112" s="292"/>
      <c r="H112" s="292" t="s">
        <v>6800</v>
      </c>
      <c r="I112" s="292" t="s">
        <v>6762</v>
      </c>
      <c r="J112" s="292">
        <v>50</v>
      </c>
      <c r="K112" s="304"/>
    </row>
    <row r="113" spans="2:11" s="1" customFormat="1" ht="15" customHeight="1">
      <c r="B113" s="315"/>
      <c r="C113" s="292" t="s">
        <v>54</v>
      </c>
      <c r="D113" s="292"/>
      <c r="E113" s="292"/>
      <c r="F113" s="313" t="s">
        <v>6760</v>
      </c>
      <c r="G113" s="292"/>
      <c r="H113" s="292" t="s">
        <v>6801</v>
      </c>
      <c r="I113" s="292" t="s">
        <v>6762</v>
      </c>
      <c r="J113" s="292">
        <v>20</v>
      </c>
      <c r="K113" s="304"/>
    </row>
    <row r="114" spans="2:11" s="1" customFormat="1" ht="15" customHeight="1">
      <c r="B114" s="315"/>
      <c r="C114" s="292" t="s">
        <v>6802</v>
      </c>
      <c r="D114" s="292"/>
      <c r="E114" s="292"/>
      <c r="F114" s="313" t="s">
        <v>6760</v>
      </c>
      <c r="G114" s="292"/>
      <c r="H114" s="292" t="s">
        <v>6803</v>
      </c>
      <c r="I114" s="292" t="s">
        <v>6762</v>
      </c>
      <c r="J114" s="292">
        <v>120</v>
      </c>
      <c r="K114" s="304"/>
    </row>
    <row r="115" spans="2:11" s="1" customFormat="1" ht="15" customHeight="1">
      <c r="B115" s="315"/>
      <c r="C115" s="292" t="s">
        <v>39</v>
      </c>
      <c r="D115" s="292"/>
      <c r="E115" s="292"/>
      <c r="F115" s="313" t="s">
        <v>6760</v>
      </c>
      <c r="G115" s="292"/>
      <c r="H115" s="292" t="s">
        <v>6804</v>
      </c>
      <c r="I115" s="292" t="s">
        <v>6795</v>
      </c>
      <c r="J115" s="292"/>
      <c r="K115" s="304"/>
    </row>
    <row r="116" spans="2:11" s="1" customFormat="1" ht="15" customHeight="1">
      <c r="B116" s="315"/>
      <c r="C116" s="292" t="s">
        <v>49</v>
      </c>
      <c r="D116" s="292"/>
      <c r="E116" s="292"/>
      <c r="F116" s="313" t="s">
        <v>6760</v>
      </c>
      <c r="G116" s="292"/>
      <c r="H116" s="292" t="s">
        <v>6805</v>
      </c>
      <c r="I116" s="292" t="s">
        <v>6795</v>
      </c>
      <c r="J116" s="292"/>
      <c r="K116" s="304"/>
    </row>
    <row r="117" spans="2:11" s="1" customFormat="1" ht="15" customHeight="1">
      <c r="B117" s="315"/>
      <c r="C117" s="292" t="s">
        <v>58</v>
      </c>
      <c r="D117" s="292"/>
      <c r="E117" s="292"/>
      <c r="F117" s="313" t="s">
        <v>6760</v>
      </c>
      <c r="G117" s="292"/>
      <c r="H117" s="292" t="s">
        <v>6806</v>
      </c>
      <c r="I117" s="292" t="s">
        <v>6807</v>
      </c>
      <c r="J117" s="292"/>
      <c r="K117" s="304"/>
    </row>
    <row r="118" spans="2:11" s="1" customFormat="1" ht="15" customHeight="1">
      <c r="B118" s="318"/>
      <c r="C118" s="324"/>
      <c r="D118" s="324"/>
      <c r="E118" s="324"/>
      <c r="F118" s="324"/>
      <c r="G118" s="324"/>
      <c r="H118" s="324"/>
      <c r="I118" s="324"/>
      <c r="J118" s="324"/>
      <c r="K118" s="320"/>
    </row>
    <row r="119" spans="2:11" s="1" customFormat="1" ht="18.75" customHeight="1">
      <c r="B119" s="325"/>
      <c r="C119" s="326"/>
      <c r="D119" s="326"/>
      <c r="E119" s="326"/>
      <c r="F119" s="327"/>
      <c r="G119" s="326"/>
      <c r="H119" s="326"/>
      <c r="I119" s="326"/>
      <c r="J119" s="326"/>
      <c r="K119" s="325"/>
    </row>
    <row r="120" spans="2:11" s="1" customFormat="1" ht="18.75" customHeight="1">
      <c r="B120" s="299"/>
      <c r="C120" s="299"/>
      <c r="D120" s="299"/>
      <c r="E120" s="299"/>
      <c r="F120" s="299"/>
      <c r="G120" s="299"/>
      <c r="H120" s="299"/>
      <c r="I120" s="299"/>
      <c r="J120" s="299"/>
      <c r="K120" s="299"/>
    </row>
    <row r="121" spans="2:11" s="1" customFormat="1" ht="7.5" customHeight="1">
      <c r="B121" s="328"/>
      <c r="C121" s="329"/>
      <c r="D121" s="329"/>
      <c r="E121" s="329"/>
      <c r="F121" s="329"/>
      <c r="G121" s="329"/>
      <c r="H121" s="329"/>
      <c r="I121" s="329"/>
      <c r="J121" s="329"/>
      <c r="K121" s="330"/>
    </row>
    <row r="122" spans="2:11" s="1" customFormat="1" ht="45" customHeight="1">
      <c r="B122" s="331"/>
      <c r="C122" s="420" t="s">
        <v>6808</v>
      </c>
      <c r="D122" s="420"/>
      <c r="E122" s="420"/>
      <c r="F122" s="420"/>
      <c r="G122" s="420"/>
      <c r="H122" s="420"/>
      <c r="I122" s="420"/>
      <c r="J122" s="420"/>
      <c r="K122" s="332"/>
    </row>
    <row r="123" spans="2:11" s="1" customFormat="1" ht="17.25" customHeight="1">
      <c r="B123" s="333"/>
      <c r="C123" s="305" t="s">
        <v>6754</v>
      </c>
      <c r="D123" s="305"/>
      <c r="E123" s="305"/>
      <c r="F123" s="305" t="s">
        <v>6755</v>
      </c>
      <c r="G123" s="306"/>
      <c r="H123" s="305" t="s">
        <v>55</v>
      </c>
      <c r="I123" s="305" t="s">
        <v>58</v>
      </c>
      <c r="J123" s="305" t="s">
        <v>6756</v>
      </c>
      <c r="K123" s="334"/>
    </row>
    <row r="124" spans="2:11" s="1" customFormat="1" ht="17.25" customHeight="1">
      <c r="B124" s="333"/>
      <c r="C124" s="307" t="s">
        <v>6757</v>
      </c>
      <c r="D124" s="307"/>
      <c r="E124" s="307"/>
      <c r="F124" s="308" t="s">
        <v>6758</v>
      </c>
      <c r="G124" s="309"/>
      <c r="H124" s="307"/>
      <c r="I124" s="307"/>
      <c r="J124" s="307" t="s">
        <v>6759</v>
      </c>
      <c r="K124" s="334"/>
    </row>
    <row r="125" spans="2:11" s="1" customFormat="1" ht="5.25" customHeight="1">
      <c r="B125" s="335"/>
      <c r="C125" s="310"/>
      <c r="D125" s="310"/>
      <c r="E125" s="310"/>
      <c r="F125" s="310"/>
      <c r="G125" s="336"/>
      <c r="H125" s="310"/>
      <c r="I125" s="310"/>
      <c r="J125" s="310"/>
      <c r="K125" s="337"/>
    </row>
    <row r="126" spans="2:11" s="1" customFormat="1" ht="15" customHeight="1">
      <c r="B126" s="335"/>
      <c r="C126" s="292" t="s">
        <v>6763</v>
      </c>
      <c r="D126" s="312"/>
      <c r="E126" s="312"/>
      <c r="F126" s="313" t="s">
        <v>6760</v>
      </c>
      <c r="G126" s="292"/>
      <c r="H126" s="292" t="s">
        <v>6800</v>
      </c>
      <c r="I126" s="292" t="s">
        <v>6762</v>
      </c>
      <c r="J126" s="292">
        <v>120</v>
      </c>
      <c r="K126" s="338"/>
    </row>
    <row r="127" spans="2:11" s="1" customFormat="1" ht="15" customHeight="1">
      <c r="B127" s="335"/>
      <c r="C127" s="292" t="s">
        <v>6809</v>
      </c>
      <c r="D127" s="292"/>
      <c r="E127" s="292"/>
      <c r="F127" s="313" t="s">
        <v>6760</v>
      </c>
      <c r="G127" s="292"/>
      <c r="H127" s="292" t="s">
        <v>6810</v>
      </c>
      <c r="I127" s="292" t="s">
        <v>6762</v>
      </c>
      <c r="J127" s="292" t="s">
        <v>6811</v>
      </c>
      <c r="K127" s="338"/>
    </row>
    <row r="128" spans="2:11" s="1" customFormat="1" ht="15" customHeight="1">
      <c r="B128" s="335"/>
      <c r="C128" s="292" t="s">
        <v>86</v>
      </c>
      <c r="D128" s="292"/>
      <c r="E128" s="292"/>
      <c r="F128" s="313" t="s">
        <v>6760</v>
      </c>
      <c r="G128" s="292"/>
      <c r="H128" s="292" t="s">
        <v>6812</v>
      </c>
      <c r="I128" s="292" t="s">
        <v>6762</v>
      </c>
      <c r="J128" s="292" t="s">
        <v>6811</v>
      </c>
      <c r="K128" s="338"/>
    </row>
    <row r="129" spans="2:11" s="1" customFormat="1" ht="15" customHeight="1">
      <c r="B129" s="335"/>
      <c r="C129" s="292" t="s">
        <v>6771</v>
      </c>
      <c r="D129" s="292"/>
      <c r="E129" s="292"/>
      <c r="F129" s="313" t="s">
        <v>6766</v>
      </c>
      <c r="G129" s="292"/>
      <c r="H129" s="292" t="s">
        <v>6772</v>
      </c>
      <c r="I129" s="292" t="s">
        <v>6762</v>
      </c>
      <c r="J129" s="292">
        <v>15</v>
      </c>
      <c r="K129" s="338"/>
    </row>
    <row r="130" spans="2:11" s="1" customFormat="1" ht="15" customHeight="1">
      <c r="B130" s="335"/>
      <c r="C130" s="316" t="s">
        <v>6773</v>
      </c>
      <c r="D130" s="316"/>
      <c r="E130" s="316"/>
      <c r="F130" s="317" t="s">
        <v>6766</v>
      </c>
      <c r="G130" s="316"/>
      <c r="H130" s="316" t="s">
        <v>6774</v>
      </c>
      <c r="I130" s="316" t="s">
        <v>6762</v>
      </c>
      <c r="J130" s="316">
        <v>15</v>
      </c>
      <c r="K130" s="338"/>
    </row>
    <row r="131" spans="2:11" s="1" customFormat="1" ht="15" customHeight="1">
      <c r="B131" s="335"/>
      <c r="C131" s="316" t="s">
        <v>6775</v>
      </c>
      <c r="D131" s="316"/>
      <c r="E131" s="316"/>
      <c r="F131" s="317" t="s">
        <v>6766</v>
      </c>
      <c r="G131" s="316"/>
      <c r="H131" s="316" t="s">
        <v>6776</v>
      </c>
      <c r="I131" s="316" t="s">
        <v>6762</v>
      </c>
      <c r="J131" s="316">
        <v>20</v>
      </c>
      <c r="K131" s="338"/>
    </row>
    <row r="132" spans="2:11" s="1" customFormat="1" ht="15" customHeight="1">
      <c r="B132" s="335"/>
      <c r="C132" s="316" t="s">
        <v>6777</v>
      </c>
      <c r="D132" s="316"/>
      <c r="E132" s="316"/>
      <c r="F132" s="317" t="s">
        <v>6766</v>
      </c>
      <c r="G132" s="316"/>
      <c r="H132" s="316" t="s">
        <v>6778</v>
      </c>
      <c r="I132" s="316" t="s">
        <v>6762</v>
      </c>
      <c r="J132" s="316">
        <v>20</v>
      </c>
      <c r="K132" s="338"/>
    </row>
    <row r="133" spans="2:11" s="1" customFormat="1" ht="15" customHeight="1">
      <c r="B133" s="335"/>
      <c r="C133" s="292" t="s">
        <v>6765</v>
      </c>
      <c r="D133" s="292"/>
      <c r="E133" s="292"/>
      <c r="F133" s="313" t="s">
        <v>6766</v>
      </c>
      <c r="G133" s="292"/>
      <c r="H133" s="292" t="s">
        <v>6800</v>
      </c>
      <c r="I133" s="292" t="s">
        <v>6762</v>
      </c>
      <c r="J133" s="292">
        <v>50</v>
      </c>
      <c r="K133" s="338"/>
    </row>
    <row r="134" spans="2:11" s="1" customFormat="1" ht="15" customHeight="1">
      <c r="B134" s="335"/>
      <c r="C134" s="292" t="s">
        <v>6779</v>
      </c>
      <c r="D134" s="292"/>
      <c r="E134" s="292"/>
      <c r="F134" s="313" t="s">
        <v>6766</v>
      </c>
      <c r="G134" s="292"/>
      <c r="H134" s="292" t="s">
        <v>6800</v>
      </c>
      <c r="I134" s="292" t="s">
        <v>6762</v>
      </c>
      <c r="J134" s="292">
        <v>50</v>
      </c>
      <c r="K134" s="338"/>
    </row>
    <row r="135" spans="2:11" s="1" customFormat="1" ht="15" customHeight="1">
      <c r="B135" s="335"/>
      <c r="C135" s="292" t="s">
        <v>6785</v>
      </c>
      <c r="D135" s="292"/>
      <c r="E135" s="292"/>
      <c r="F135" s="313" t="s">
        <v>6766</v>
      </c>
      <c r="G135" s="292"/>
      <c r="H135" s="292" t="s">
        <v>6800</v>
      </c>
      <c r="I135" s="292" t="s">
        <v>6762</v>
      </c>
      <c r="J135" s="292">
        <v>50</v>
      </c>
      <c r="K135" s="338"/>
    </row>
    <row r="136" spans="2:11" s="1" customFormat="1" ht="15" customHeight="1">
      <c r="B136" s="335"/>
      <c r="C136" s="292" t="s">
        <v>6787</v>
      </c>
      <c r="D136" s="292"/>
      <c r="E136" s="292"/>
      <c r="F136" s="313" t="s">
        <v>6766</v>
      </c>
      <c r="G136" s="292"/>
      <c r="H136" s="292" t="s">
        <v>6800</v>
      </c>
      <c r="I136" s="292" t="s">
        <v>6762</v>
      </c>
      <c r="J136" s="292">
        <v>50</v>
      </c>
      <c r="K136" s="338"/>
    </row>
    <row r="137" spans="2:11" s="1" customFormat="1" ht="15" customHeight="1">
      <c r="B137" s="335"/>
      <c r="C137" s="292" t="s">
        <v>6788</v>
      </c>
      <c r="D137" s="292"/>
      <c r="E137" s="292"/>
      <c r="F137" s="313" t="s">
        <v>6766</v>
      </c>
      <c r="G137" s="292"/>
      <c r="H137" s="292" t="s">
        <v>6813</v>
      </c>
      <c r="I137" s="292" t="s">
        <v>6762</v>
      </c>
      <c r="J137" s="292">
        <v>255</v>
      </c>
      <c r="K137" s="338"/>
    </row>
    <row r="138" spans="2:11" s="1" customFormat="1" ht="15" customHeight="1">
      <c r="B138" s="335"/>
      <c r="C138" s="292" t="s">
        <v>6790</v>
      </c>
      <c r="D138" s="292"/>
      <c r="E138" s="292"/>
      <c r="F138" s="313" t="s">
        <v>6760</v>
      </c>
      <c r="G138" s="292"/>
      <c r="H138" s="292" t="s">
        <v>6814</v>
      </c>
      <c r="I138" s="292" t="s">
        <v>6792</v>
      </c>
      <c r="J138" s="292"/>
      <c r="K138" s="338"/>
    </row>
    <row r="139" spans="2:11" s="1" customFormat="1" ht="15" customHeight="1">
      <c r="B139" s="335"/>
      <c r="C139" s="292" t="s">
        <v>6793</v>
      </c>
      <c r="D139" s="292"/>
      <c r="E139" s="292"/>
      <c r="F139" s="313" t="s">
        <v>6760</v>
      </c>
      <c r="G139" s="292"/>
      <c r="H139" s="292" t="s">
        <v>6815</v>
      </c>
      <c r="I139" s="292" t="s">
        <v>6795</v>
      </c>
      <c r="J139" s="292"/>
      <c r="K139" s="338"/>
    </row>
    <row r="140" spans="2:11" s="1" customFormat="1" ht="15" customHeight="1">
      <c r="B140" s="335"/>
      <c r="C140" s="292" t="s">
        <v>6796</v>
      </c>
      <c r="D140" s="292"/>
      <c r="E140" s="292"/>
      <c r="F140" s="313" t="s">
        <v>6760</v>
      </c>
      <c r="G140" s="292"/>
      <c r="H140" s="292" t="s">
        <v>6796</v>
      </c>
      <c r="I140" s="292" t="s">
        <v>6795</v>
      </c>
      <c r="J140" s="292"/>
      <c r="K140" s="338"/>
    </row>
    <row r="141" spans="2:11" s="1" customFormat="1" ht="15" customHeight="1">
      <c r="B141" s="335"/>
      <c r="C141" s="292" t="s">
        <v>39</v>
      </c>
      <c r="D141" s="292"/>
      <c r="E141" s="292"/>
      <c r="F141" s="313" t="s">
        <v>6760</v>
      </c>
      <c r="G141" s="292"/>
      <c r="H141" s="292" t="s">
        <v>6816</v>
      </c>
      <c r="I141" s="292" t="s">
        <v>6795</v>
      </c>
      <c r="J141" s="292"/>
      <c r="K141" s="338"/>
    </row>
    <row r="142" spans="2:11" s="1" customFormat="1" ht="15" customHeight="1">
      <c r="B142" s="335"/>
      <c r="C142" s="292" t="s">
        <v>6817</v>
      </c>
      <c r="D142" s="292"/>
      <c r="E142" s="292"/>
      <c r="F142" s="313" t="s">
        <v>6760</v>
      </c>
      <c r="G142" s="292"/>
      <c r="H142" s="292" t="s">
        <v>6818</v>
      </c>
      <c r="I142" s="292" t="s">
        <v>6795</v>
      </c>
      <c r="J142" s="292"/>
      <c r="K142" s="338"/>
    </row>
    <row r="143" spans="2:11" s="1" customFormat="1" ht="15" customHeight="1">
      <c r="B143" s="339"/>
      <c r="C143" s="340"/>
      <c r="D143" s="340"/>
      <c r="E143" s="340"/>
      <c r="F143" s="340"/>
      <c r="G143" s="340"/>
      <c r="H143" s="340"/>
      <c r="I143" s="340"/>
      <c r="J143" s="340"/>
      <c r="K143" s="341"/>
    </row>
    <row r="144" spans="2:11" s="1" customFormat="1" ht="18.75" customHeight="1">
      <c r="B144" s="326"/>
      <c r="C144" s="326"/>
      <c r="D144" s="326"/>
      <c r="E144" s="326"/>
      <c r="F144" s="327"/>
      <c r="G144" s="326"/>
      <c r="H144" s="326"/>
      <c r="I144" s="326"/>
      <c r="J144" s="326"/>
      <c r="K144" s="326"/>
    </row>
    <row r="145" spans="2:11" s="1" customFormat="1" ht="18.75" customHeight="1">
      <c r="B145" s="299"/>
      <c r="C145" s="299"/>
      <c r="D145" s="299"/>
      <c r="E145" s="299"/>
      <c r="F145" s="299"/>
      <c r="G145" s="299"/>
      <c r="H145" s="299"/>
      <c r="I145" s="299"/>
      <c r="J145" s="299"/>
      <c r="K145" s="299"/>
    </row>
    <row r="146" spans="2:11" s="1" customFormat="1" ht="7.5" customHeight="1">
      <c r="B146" s="300"/>
      <c r="C146" s="301"/>
      <c r="D146" s="301"/>
      <c r="E146" s="301"/>
      <c r="F146" s="301"/>
      <c r="G146" s="301"/>
      <c r="H146" s="301"/>
      <c r="I146" s="301"/>
      <c r="J146" s="301"/>
      <c r="K146" s="302"/>
    </row>
    <row r="147" spans="2:11" s="1" customFormat="1" ht="45" customHeight="1">
      <c r="B147" s="303"/>
      <c r="C147" s="419" t="s">
        <v>6819</v>
      </c>
      <c r="D147" s="419"/>
      <c r="E147" s="419"/>
      <c r="F147" s="419"/>
      <c r="G147" s="419"/>
      <c r="H147" s="419"/>
      <c r="I147" s="419"/>
      <c r="J147" s="419"/>
      <c r="K147" s="304"/>
    </row>
    <row r="148" spans="2:11" s="1" customFormat="1" ht="17.25" customHeight="1">
      <c r="B148" s="303"/>
      <c r="C148" s="305" t="s">
        <v>6754</v>
      </c>
      <c r="D148" s="305"/>
      <c r="E148" s="305"/>
      <c r="F148" s="305" t="s">
        <v>6755</v>
      </c>
      <c r="G148" s="306"/>
      <c r="H148" s="305" t="s">
        <v>55</v>
      </c>
      <c r="I148" s="305" t="s">
        <v>58</v>
      </c>
      <c r="J148" s="305" t="s">
        <v>6756</v>
      </c>
      <c r="K148" s="304"/>
    </row>
    <row r="149" spans="2:11" s="1" customFormat="1" ht="17.25" customHeight="1">
      <c r="B149" s="303"/>
      <c r="C149" s="307" t="s">
        <v>6757</v>
      </c>
      <c r="D149" s="307"/>
      <c r="E149" s="307"/>
      <c r="F149" s="308" t="s">
        <v>6758</v>
      </c>
      <c r="G149" s="309"/>
      <c r="H149" s="307"/>
      <c r="I149" s="307"/>
      <c r="J149" s="307" t="s">
        <v>6759</v>
      </c>
      <c r="K149" s="304"/>
    </row>
    <row r="150" spans="2:11" s="1" customFormat="1" ht="5.25" customHeight="1">
      <c r="B150" s="315"/>
      <c r="C150" s="310"/>
      <c r="D150" s="310"/>
      <c r="E150" s="310"/>
      <c r="F150" s="310"/>
      <c r="G150" s="311"/>
      <c r="H150" s="310"/>
      <c r="I150" s="310"/>
      <c r="J150" s="310"/>
      <c r="K150" s="338"/>
    </row>
    <row r="151" spans="2:11" s="1" customFormat="1" ht="15" customHeight="1">
      <c r="B151" s="315"/>
      <c r="C151" s="342" t="s">
        <v>6763</v>
      </c>
      <c r="D151" s="292"/>
      <c r="E151" s="292"/>
      <c r="F151" s="343" t="s">
        <v>6760</v>
      </c>
      <c r="G151" s="292"/>
      <c r="H151" s="342" t="s">
        <v>6800</v>
      </c>
      <c r="I151" s="342" t="s">
        <v>6762</v>
      </c>
      <c r="J151" s="342">
        <v>120</v>
      </c>
      <c r="K151" s="338"/>
    </row>
    <row r="152" spans="2:11" s="1" customFormat="1" ht="15" customHeight="1">
      <c r="B152" s="315"/>
      <c r="C152" s="342" t="s">
        <v>6809</v>
      </c>
      <c r="D152" s="292"/>
      <c r="E152" s="292"/>
      <c r="F152" s="343" t="s">
        <v>6760</v>
      </c>
      <c r="G152" s="292"/>
      <c r="H152" s="342" t="s">
        <v>6820</v>
      </c>
      <c r="I152" s="342" t="s">
        <v>6762</v>
      </c>
      <c r="J152" s="342" t="s">
        <v>6811</v>
      </c>
      <c r="K152" s="338"/>
    </row>
    <row r="153" spans="2:11" s="1" customFormat="1" ht="15" customHeight="1">
      <c r="B153" s="315"/>
      <c r="C153" s="342" t="s">
        <v>86</v>
      </c>
      <c r="D153" s="292"/>
      <c r="E153" s="292"/>
      <c r="F153" s="343" t="s">
        <v>6760</v>
      </c>
      <c r="G153" s="292"/>
      <c r="H153" s="342" t="s">
        <v>6821</v>
      </c>
      <c r="I153" s="342" t="s">
        <v>6762</v>
      </c>
      <c r="J153" s="342" t="s">
        <v>6811</v>
      </c>
      <c r="K153" s="338"/>
    </row>
    <row r="154" spans="2:11" s="1" customFormat="1" ht="15" customHeight="1">
      <c r="B154" s="315"/>
      <c r="C154" s="342" t="s">
        <v>6765</v>
      </c>
      <c r="D154" s="292"/>
      <c r="E154" s="292"/>
      <c r="F154" s="343" t="s">
        <v>6766</v>
      </c>
      <c r="G154" s="292"/>
      <c r="H154" s="342" t="s">
        <v>6800</v>
      </c>
      <c r="I154" s="342" t="s">
        <v>6762</v>
      </c>
      <c r="J154" s="342">
        <v>50</v>
      </c>
      <c r="K154" s="338"/>
    </row>
    <row r="155" spans="2:11" s="1" customFormat="1" ht="15" customHeight="1">
      <c r="B155" s="315"/>
      <c r="C155" s="342" t="s">
        <v>6768</v>
      </c>
      <c r="D155" s="292"/>
      <c r="E155" s="292"/>
      <c r="F155" s="343" t="s">
        <v>6760</v>
      </c>
      <c r="G155" s="292"/>
      <c r="H155" s="342" t="s">
        <v>6800</v>
      </c>
      <c r="I155" s="342" t="s">
        <v>6770</v>
      </c>
      <c r="J155" s="342"/>
      <c r="K155" s="338"/>
    </row>
    <row r="156" spans="2:11" s="1" customFormat="1" ht="15" customHeight="1">
      <c r="B156" s="315"/>
      <c r="C156" s="342" t="s">
        <v>6779</v>
      </c>
      <c r="D156" s="292"/>
      <c r="E156" s="292"/>
      <c r="F156" s="343" t="s">
        <v>6766</v>
      </c>
      <c r="G156" s="292"/>
      <c r="H156" s="342" t="s">
        <v>6800</v>
      </c>
      <c r="I156" s="342" t="s">
        <v>6762</v>
      </c>
      <c r="J156" s="342">
        <v>50</v>
      </c>
      <c r="K156" s="338"/>
    </row>
    <row r="157" spans="2:11" s="1" customFormat="1" ht="15" customHeight="1">
      <c r="B157" s="315"/>
      <c r="C157" s="342" t="s">
        <v>6787</v>
      </c>
      <c r="D157" s="292"/>
      <c r="E157" s="292"/>
      <c r="F157" s="343" t="s">
        <v>6766</v>
      </c>
      <c r="G157" s="292"/>
      <c r="H157" s="342" t="s">
        <v>6800</v>
      </c>
      <c r="I157" s="342" t="s">
        <v>6762</v>
      </c>
      <c r="J157" s="342">
        <v>50</v>
      </c>
      <c r="K157" s="338"/>
    </row>
    <row r="158" spans="2:11" s="1" customFormat="1" ht="15" customHeight="1">
      <c r="B158" s="315"/>
      <c r="C158" s="342" t="s">
        <v>6785</v>
      </c>
      <c r="D158" s="292"/>
      <c r="E158" s="292"/>
      <c r="F158" s="343" t="s">
        <v>6766</v>
      </c>
      <c r="G158" s="292"/>
      <c r="H158" s="342" t="s">
        <v>6800</v>
      </c>
      <c r="I158" s="342" t="s">
        <v>6762</v>
      </c>
      <c r="J158" s="342">
        <v>50</v>
      </c>
      <c r="K158" s="338"/>
    </row>
    <row r="159" spans="2:11" s="1" customFormat="1" ht="15" customHeight="1">
      <c r="B159" s="315"/>
      <c r="C159" s="342" t="s">
        <v>218</v>
      </c>
      <c r="D159" s="292"/>
      <c r="E159" s="292"/>
      <c r="F159" s="343" t="s">
        <v>6760</v>
      </c>
      <c r="G159" s="292"/>
      <c r="H159" s="342" t="s">
        <v>6822</v>
      </c>
      <c r="I159" s="342" t="s">
        <v>6762</v>
      </c>
      <c r="J159" s="342" t="s">
        <v>6823</v>
      </c>
      <c r="K159" s="338"/>
    </row>
    <row r="160" spans="2:11" s="1" customFormat="1" ht="15" customHeight="1">
      <c r="B160" s="315"/>
      <c r="C160" s="342" t="s">
        <v>6824</v>
      </c>
      <c r="D160" s="292"/>
      <c r="E160" s="292"/>
      <c r="F160" s="343" t="s">
        <v>6760</v>
      </c>
      <c r="G160" s="292"/>
      <c r="H160" s="342" t="s">
        <v>6825</v>
      </c>
      <c r="I160" s="342" t="s">
        <v>6795</v>
      </c>
      <c r="J160" s="342"/>
      <c r="K160" s="338"/>
    </row>
    <row r="161" spans="2:11" s="1" customFormat="1" ht="15" customHeight="1">
      <c r="B161" s="344"/>
      <c r="C161" s="324"/>
      <c r="D161" s="324"/>
      <c r="E161" s="324"/>
      <c r="F161" s="324"/>
      <c r="G161" s="324"/>
      <c r="H161" s="324"/>
      <c r="I161" s="324"/>
      <c r="J161" s="324"/>
      <c r="K161" s="345"/>
    </row>
    <row r="162" spans="2:11" s="1" customFormat="1" ht="18.75" customHeight="1">
      <c r="B162" s="326"/>
      <c r="C162" s="336"/>
      <c r="D162" s="336"/>
      <c r="E162" s="336"/>
      <c r="F162" s="346"/>
      <c r="G162" s="336"/>
      <c r="H162" s="336"/>
      <c r="I162" s="336"/>
      <c r="J162" s="336"/>
      <c r="K162" s="326"/>
    </row>
    <row r="163" spans="2:11" s="1" customFormat="1" ht="18.75" customHeight="1">
      <c r="B163" s="299"/>
      <c r="C163" s="299"/>
      <c r="D163" s="299"/>
      <c r="E163" s="299"/>
      <c r="F163" s="299"/>
      <c r="G163" s="299"/>
      <c r="H163" s="299"/>
      <c r="I163" s="299"/>
      <c r="J163" s="299"/>
      <c r="K163" s="299"/>
    </row>
    <row r="164" spans="2:11" s="1" customFormat="1" ht="7.5" customHeight="1">
      <c r="B164" s="281"/>
      <c r="C164" s="282"/>
      <c r="D164" s="282"/>
      <c r="E164" s="282"/>
      <c r="F164" s="282"/>
      <c r="G164" s="282"/>
      <c r="H164" s="282"/>
      <c r="I164" s="282"/>
      <c r="J164" s="282"/>
      <c r="K164" s="283"/>
    </row>
    <row r="165" spans="2:11" s="1" customFormat="1" ht="45" customHeight="1">
      <c r="B165" s="284"/>
      <c r="C165" s="420" t="s">
        <v>6826</v>
      </c>
      <c r="D165" s="420"/>
      <c r="E165" s="420"/>
      <c r="F165" s="420"/>
      <c r="G165" s="420"/>
      <c r="H165" s="420"/>
      <c r="I165" s="420"/>
      <c r="J165" s="420"/>
      <c r="K165" s="285"/>
    </row>
    <row r="166" spans="2:11" s="1" customFormat="1" ht="17.25" customHeight="1">
      <c r="B166" s="284"/>
      <c r="C166" s="305" t="s">
        <v>6754</v>
      </c>
      <c r="D166" s="305"/>
      <c r="E166" s="305"/>
      <c r="F166" s="305" t="s">
        <v>6755</v>
      </c>
      <c r="G166" s="347"/>
      <c r="H166" s="348" t="s">
        <v>55</v>
      </c>
      <c r="I166" s="348" t="s">
        <v>58</v>
      </c>
      <c r="J166" s="305" t="s">
        <v>6756</v>
      </c>
      <c r="K166" s="285"/>
    </row>
    <row r="167" spans="2:11" s="1" customFormat="1" ht="17.25" customHeight="1">
      <c r="B167" s="286"/>
      <c r="C167" s="307" t="s">
        <v>6757</v>
      </c>
      <c r="D167" s="307"/>
      <c r="E167" s="307"/>
      <c r="F167" s="308" t="s">
        <v>6758</v>
      </c>
      <c r="G167" s="349"/>
      <c r="H167" s="350"/>
      <c r="I167" s="350"/>
      <c r="J167" s="307" t="s">
        <v>6759</v>
      </c>
      <c r="K167" s="287"/>
    </row>
    <row r="168" spans="2:11" s="1" customFormat="1" ht="5.25" customHeight="1">
      <c r="B168" s="315"/>
      <c r="C168" s="310"/>
      <c r="D168" s="310"/>
      <c r="E168" s="310"/>
      <c r="F168" s="310"/>
      <c r="G168" s="311"/>
      <c r="H168" s="310"/>
      <c r="I168" s="310"/>
      <c r="J168" s="310"/>
      <c r="K168" s="338"/>
    </row>
    <row r="169" spans="2:11" s="1" customFormat="1" ht="15" customHeight="1">
      <c r="B169" s="315"/>
      <c r="C169" s="292" t="s">
        <v>6763</v>
      </c>
      <c r="D169" s="292"/>
      <c r="E169" s="292"/>
      <c r="F169" s="313" t="s">
        <v>6760</v>
      </c>
      <c r="G169" s="292"/>
      <c r="H169" s="292" t="s">
        <v>6800</v>
      </c>
      <c r="I169" s="292" t="s">
        <v>6762</v>
      </c>
      <c r="J169" s="292">
        <v>120</v>
      </c>
      <c r="K169" s="338"/>
    </row>
    <row r="170" spans="2:11" s="1" customFormat="1" ht="15" customHeight="1">
      <c r="B170" s="315"/>
      <c r="C170" s="292" t="s">
        <v>6809</v>
      </c>
      <c r="D170" s="292"/>
      <c r="E170" s="292"/>
      <c r="F170" s="313" t="s">
        <v>6760</v>
      </c>
      <c r="G170" s="292"/>
      <c r="H170" s="292" t="s">
        <v>6810</v>
      </c>
      <c r="I170" s="292" t="s">
        <v>6762</v>
      </c>
      <c r="J170" s="292" t="s">
        <v>6811</v>
      </c>
      <c r="K170" s="338"/>
    </row>
    <row r="171" spans="2:11" s="1" customFormat="1" ht="15" customHeight="1">
      <c r="B171" s="315"/>
      <c r="C171" s="292" t="s">
        <v>86</v>
      </c>
      <c r="D171" s="292"/>
      <c r="E171" s="292"/>
      <c r="F171" s="313" t="s">
        <v>6760</v>
      </c>
      <c r="G171" s="292"/>
      <c r="H171" s="292" t="s">
        <v>6827</v>
      </c>
      <c r="I171" s="292" t="s">
        <v>6762</v>
      </c>
      <c r="J171" s="292" t="s">
        <v>6811</v>
      </c>
      <c r="K171" s="338"/>
    </row>
    <row r="172" spans="2:11" s="1" customFormat="1" ht="15" customHeight="1">
      <c r="B172" s="315"/>
      <c r="C172" s="292" t="s">
        <v>6765</v>
      </c>
      <c r="D172" s="292"/>
      <c r="E172" s="292"/>
      <c r="F172" s="313" t="s">
        <v>6766</v>
      </c>
      <c r="G172" s="292"/>
      <c r="H172" s="292" t="s">
        <v>6827</v>
      </c>
      <c r="I172" s="292" t="s">
        <v>6762</v>
      </c>
      <c r="J172" s="292">
        <v>50</v>
      </c>
      <c r="K172" s="338"/>
    </row>
    <row r="173" spans="2:11" s="1" customFormat="1" ht="15" customHeight="1">
      <c r="B173" s="315"/>
      <c r="C173" s="292" t="s">
        <v>6768</v>
      </c>
      <c r="D173" s="292"/>
      <c r="E173" s="292"/>
      <c r="F173" s="313" t="s">
        <v>6760</v>
      </c>
      <c r="G173" s="292"/>
      <c r="H173" s="292" t="s">
        <v>6827</v>
      </c>
      <c r="I173" s="292" t="s">
        <v>6770</v>
      </c>
      <c r="J173" s="292"/>
      <c r="K173" s="338"/>
    </row>
    <row r="174" spans="2:11" s="1" customFormat="1" ht="15" customHeight="1">
      <c r="B174" s="315"/>
      <c r="C174" s="292" t="s">
        <v>6779</v>
      </c>
      <c r="D174" s="292"/>
      <c r="E174" s="292"/>
      <c r="F174" s="313" t="s">
        <v>6766</v>
      </c>
      <c r="G174" s="292"/>
      <c r="H174" s="292" t="s">
        <v>6827</v>
      </c>
      <c r="I174" s="292" t="s">
        <v>6762</v>
      </c>
      <c r="J174" s="292">
        <v>50</v>
      </c>
      <c r="K174" s="338"/>
    </row>
    <row r="175" spans="2:11" s="1" customFormat="1" ht="15" customHeight="1">
      <c r="B175" s="315"/>
      <c r="C175" s="292" t="s">
        <v>6787</v>
      </c>
      <c r="D175" s="292"/>
      <c r="E175" s="292"/>
      <c r="F175" s="313" t="s">
        <v>6766</v>
      </c>
      <c r="G175" s="292"/>
      <c r="H175" s="292" t="s">
        <v>6827</v>
      </c>
      <c r="I175" s="292" t="s">
        <v>6762</v>
      </c>
      <c r="J175" s="292">
        <v>50</v>
      </c>
      <c r="K175" s="338"/>
    </row>
    <row r="176" spans="2:11" s="1" customFormat="1" ht="15" customHeight="1">
      <c r="B176" s="315"/>
      <c r="C176" s="292" t="s">
        <v>6785</v>
      </c>
      <c r="D176" s="292"/>
      <c r="E176" s="292"/>
      <c r="F176" s="313" t="s">
        <v>6766</v>
      </c>
      <c r="G176" s="292"/>
      <c r="H176" s="292" t="s">
        <v>6827</v>
      </c>
      <c r="I176" s="292" t="s">
        <v>6762</v>
      </c>
      <c r="J176" s="292">
        <v>50</v>
      </c>
      <c r="K176" s="338"/>
    </row>
    <row r="177" spans="2:11" s="1" customFormat="1" ht="15" customHeight="1">
      <c r="B177" s="315"/>
      <c r="C177" s="292" t="s">
        <v>226</v>
      </c>
      <c r="D177" s="292"/>
      <c r="E177" s="292"/>
      <c r="F177" s="313" t="s">
        <v>6760</v>
      </c>
      <c r="G177" s="292"/>
      <c r="H177" s="292" t="s">
        <v>6828</v>
      </c>
      <c r="I177" s="292" t="s">
        <v>6829</v>
      </c>
      <c r="J177" s="292"/>
      <c r="K177" s="338"/>
    </row>
    <row r="178" spans="2:11" s="1" customFormat="1" ht="15" customHeight="1">
      <c r="B178" s="315"/>
      <c r="C178" s="292" t="s">
        <v>58</v>
      </c>
      <c r="D178" s="292"/>
      <c r="E178" s="292"/>
      <c r="F178" s="313" t="s">
        <v>6760</v>
      </c>
      <c r="G178" s="292"/>
      <c r="H178" s="292" t="s">
        <v>6830</v>
      </c>
      <c r="I178" s="292" t="s">
        <v>6831</v>
      </c>
      <c r="J178" s="292">
        <v>1</v>
      </c>
      <c r="K178" s="338"/>
    </row>
    <row r="179" spans="2:11" s="1" customFormat="1" ht="15" customHeight="1">
      <c r="B179" s="315"/>
      <c r="C179" s="292" t="s">
        <v>54</v>
      </c>
      <c r="D179" s="292"/>
      <c r="E179" s="292"/>
      <c r="F179" s="313" t="s">
        <v>6760</v>
      </c>
      <c r="G179" s="292"/>
      <c r="H179" s="292" t="s">
        <v>6832</v>
      </c>
      <c r="I179" s="292" t="s">
        <v>6762</v>
      </c>
      <c r="J179" s="292">
        <v>20</v>
      </c>
      <c r="K179" s="338"/>
    </row>
    <row r="180" spans="2:11" s="1" customFormat="1" ht="15" customHeight="1">
      <c r="B180" s="315"/>
      <c r="C180" s="292" t="s">
        <v>55</v>
      </c>
      <c r="D180" s="292"/>
      <c r="E180" s="292"/>
      <c r="F180" s="313" t="s">
        <v>6760</v>
      </c>
      <c r="G180" s="292"/>
      <c r="H180" s="292" t="s">
        <v>6833</v>
      </c>
      <c r="I180" s="292" t="s">
        <v>6762</v>
      </c>
      <c r="J180" s="292">
        <v>255</v>
      </c>
      <c r="K180" s="338"/>
    </row>
    <row r="181" spans="2:11" s="1" customFormat="1" ht="15" customHeight="1">
      <c r="B181" s="315"/>
      <c r="C181" s="292" t="s">
        <v>227</v>
      </c>
      <c r="D181" s="292"/>
      <c r="E181" s="292"/>
      <c r="F181" s="313" t="s">
        <v>6760</v>
      </c>
      <c r="G181" s="292"/>
      <c r="H181" s="292" t="s">
        <v>6724</v>
      </c>
      <c r="I181" s="292" t="s">
        <v>6762</v>
      </c>
      <c r="J181" s="292">
        <v>10</v>
      </c>
      <c r="K181" s="338"/>
    </row>
    <row r="182" spans="2:11" s="1" customFormat="1" ht="15" customHeight="1">
      <c r="B182" s="315"/>
      <c r="C182" s="292" t="s">
        <v>228</v>
      </c>
      <c r="D182" s="292"/>
      <c r="E182" s="292"/>
      <c r="F182" s="313" t="s">
        <v>6760</v>
      </c>
      <c r="G182" s="292"/>
      <c r="H182" s="292" t="s">
        <v>6834</v>
      </c>
      <c r="I182" s="292" t="s">
        <v>6795</v>
      </c>
      <c r="J182" s="292"/>
      <c r="K182" s="338"/>
    </row>
    <row r="183" spans="2:11" s="1" customFormat="1" ht="15" customHeight="1">
      <c r="B183" s="315"/>
      <c r="C183" s="292" t="s">
        <v>6835</v>
      </c>
      <c r="D183" s="292"/>
      <c r="E183" s="292"/>
      <c r="F183" s="313" t="s">
        <v>6760</v>
      </c>
      <c r="G183" s="292"/>
      <c r="H183" s="292" t="s">
        <v>6836</v>
      </c>
      <c r="I183" s="292" t="s">
        <v>6795</v>
      </c>
      <c r="J183" s="292"/>
      <c r="K183" s="338"/>
    </row>
    <row r="184" spans="2:11" s="1" customFormat="1" ht="15" customHeight="1">
      <c r="B184" s="315"/>
      <c r="C184" s="292" t="s">
        <v>6824</v>
      </c>
      <c r="D184" s="292"/>
      <c r="E184" s="292"/>
      <c r="F184" s="313" t="s">
        <v>6760</v>
      </c>
      <c r="G184" s="292"/>
      <c r="H184" s="292" t="s">
        <v>6837</v>
      </c>
      <c r="I184" s="292" t="s">
        <v>6795</v>
      </c>
      <c r="J184" s="292"/>
      <c r="K184" s="338"/>
    </row>
    <row r="185" spans="2:11" s="1" customFormat="1" ht="15" customHeight="1">
      <c r="B185" s="315"/>
      <c r="C185" s="292" t="s">
        <v>230</v>
      </c>
      <c r="D185" s="292"/>
      <c r="E185" s="292"/>
      <c r="F185" s="313" t="s">
        <v>6766</v>
      </c>
      <c r="G185" s="292"/>
      <c r="H185" s="292" t="s">
        <v>6838</v>
      </c>
      <c r="I185" s="292" t="s">
        <v>6762</v>
      </c>
      <c r="J185" s="292">
        <v>50</v>
      </c>
      <c r="K185" s="338"/>
    </row>
    <row r="186" spans="2:11" s="1" customFormat="1" ht="15" customHeight="1">
      <c r="B186" s="315"/>
      <c r="C186" s="292" t="s">
        <v>6839</v>
      </c>
      <c r="D186" s="292"/>
      <c r="E186" s="292"/>
      <c r="F186" s="313" t="s">
        <v>6766</v>
      </c>
      <c r="G186" s="292"/>
      <c r="H186" s="292" t="s">
        <v>6840</v>
      </c>
      <c r="I186" s="292" t="s">
        <v>6841</v>
      </c>
      <c r="J186" s="292"/>
      <c r="K186" s="338"/>
    </row>
    <row r="187" spans="2:11" s="1" customFormat="1" ht="15" customHeight="1">
      <c r="B187" s="315"/>
      <c r="C187" s="292" t="s">
        <v>6842</v>
      </c>
      <c r="D187" s="292"/>
      <c r="E187" s="292"/>
      <c r="F187" s="313" t="s">
        <v>6766</v>
      </c>
      <c r="G187" s="292"/>
      <c r="H187" s="292" t="s">
        <v>6843</v>
      </c>
      <c r="I187" s="292" t="s">
        <v>6841</v>
      </c>
      <c r="J187" s="292"/>
      <c r="K187" s="338"/>
    </row>
    <row r="188" spans="2:11" s="1" customFormat="1" ht="15" customHeight="1">
      <c r="B188" s="315"/>
      <c r="C188" s="292" t="s">
        <v>6844</v>
      </c>
      <c r="D188" s="292"/>
      <c r="E188" s="292"/>
      <c r="F188" s="313" t="s">
        <v>6766</v>
      </c>
      <c r="G188" s="292"/>
      <c r="H188" s="292" t="s">
        <v>6845</v>
      </c>
      <c r="I188" s="292" t="s">
        <v>6841</v>
      </c>
      <c r="J188" s="292"/>
      <c r="K188" s="338"/>
    </row>
    <row r="189" spans="2:11" s="1" customFormat="1" ht="15" customHeight="1">
      <c r="B189" s="315"/>
      <c r="C189" s="351" t="s">
        <v>6846</v>
      </c>
      <c r="D189" s="292"/>
      <c r="E189" s="292"/>
      <c r="F189" s="313" t="s">
        <v>6766</v>
      </c>
      <c r="G189" s="292"/>
      <c r="H189" s="292" t="s">
        <v>6847</v>
      </c>
      <c r="I189" s="292" t="s">
        <v>6848</v>
      </c>
      <c r="J189" s="352" t="s">
        <v>6849</v>
      </c>
      <c r="K189" s="338"/>
    </row>
    <row r="190" spans="2:11" s="1" customFormat="1" ht="15" customHeight="1">
      <c r="B190" s="315"/>
      <c r="C190" s="351" t="s">
        <v>43</v>
      </c>
      <c r="D190" s="292"/>
      <c r="E190" s="292"/>
      <c r="F190" s="313" t="s">
        <v>6760</v>
      </c>
      <c r="G190" s="292"/>
      <c r="H190" s="289" t="s">
        <v>6850</v>
      </c>
      <c r="I190" s="292" t="s">
        <v>6851</v>
      </c>
      <c r="J190" s="292"/>
      <c r="K190" s="338"/>
    </row>
    <row r="191" spans="2:11" s="1" customFormat="1" ht="15" customHeight="1">
      <c r="B191" s="315"/>
      <c r="C191" s="351" t="s">
        <v>6852</v>
      </c>
      <c r="D191" s="292"/>
      <c r="E191" s="292"/>
      <c r="F191" s="313" t="s">
        <v>6760</v>
      </c>
      <c r="G191" s="292"/>
      <c r="H191" s="292" t="s">
        <v>6853</v>
      </c>
      <c r="I191" s="292" t="s">
        <v>6795</v>
      </c>
      <c r="J191" s="292"/>
      <c r="K191" s="338"/>
    </row>
    <row r="192" spans="2:11" s="1" customFormat="1" ht="15" customHeight="1">
      <c r="B192" s="315"/>
      <c r="C192" s="351" t="s">
        <v>6854</v>
      </c>
      <c r="D192" s="292"/>
      <c r="E192" s="292"/>
      <c r="F192" s="313" t="s">
        <v>6760</v>
      </c>
      <c r="G192" s="292"/>
      <c r="H192" s="292" t="s">
        <v>6855</v>
      </c>
      <c r="I192" s="292" t="s">
        <v>6795</v>
      </c>
      <c r="J192" s="292"/>
      <c r="K192" s="338"/>
    </row>
    <row r="193" spans="2:11" s="1" customFormat="1" ht="15" customHeight="1">
      <c r="B193" s="315"/>
      <c r="C193" s="351" t="s">
        <v>6856</v>
      </c>
      <c r="D193" s="292"/>
      <c r="E193" s="292"/>
      <c r="F193" s="313" t="s">
        <v>6766</v>
      </c>
      <c r="G193" s="292"/>
      <c r="H193" s="292" t="s">
        <v>6857</v>
      </c>
      <c r="I193" s="292" t="s">
        <v>6795</v>
      </c>
      <c r="J193" s="292"/>
      <c r="K193" s="338"/>
    </row>
    <row r="194" spans="2:11" s="1" customFormat="1" ht="15" customHeight="1">
      <c r="B194" s="344"/>
      <c r="C194" s="353"/>
      <c r="D194" s="324"/>
      <c r="E194" s="324"/>
      <c r="F194" s="324"/>
      <c r="G194" s="324"/>
      <c r="H194" s="324"/>
      <c r="I194" s="324"/>
      <c r="J194" s="324"/>
      <c r="K194" s="345"/>
    </row>
    <row r="195" spans="2:11" s="1" customFormat="1" ht="18.75" customHeight="1">
      <c r="B195" s="326"/>
      <c r="C195" s="336"/>
      <c r="D195" s="336"/>
      <c r="E195" s="336"/>
      <c r="F195" s="346"/>
      <c r="G195" s="336"/>
      <c r="H195" s="336"/>
      <c r="I195" s="336"/>
      <c r="J195" s="336"/>
      <c r="K195" s="326"/>
    </row>
    <row r="196" spans="2:11" s="1" customFormat="1" ht="18.75" customHeight="1">
      <c r="B196" s="326"/>
      <c r="C196" s="336"/>
      <c r="D196" s="336"/>
      <c r="E196" s="336"/>
      <c r="F196" s="346"/>
      <c r="G196" s="336"/>
      <c r="H196" s="336"/>
      <c r="I196" s="336"/>
      <c r="J196" s="336"/>
      <c r="K196" s="326"/>
    </row>
    <row r="197" spans="2:11" s="1" customFormat="1" ht="18.75" customHeight="1">
      <c r="B197" s="299"/>
      <c r="C197" s="299"/>
      <c r="D197" s="299"/>
      <c r="E197" s="299"/>
      <c r="F197" s="299"/>
      <c r="G197" s="299"/>
      <c r="H197" s="299"/>
      <c r="I197" s="299"/>
      <c r="J197" s="299"/>
      <c r="K197" s="299"/>
    </row>
    <row r="198" spans="2:11" s="1" customFormat="1" ht="13.5">
      <c r="B198" s="281"/>
      <c r="C198" s="282"/>
      <c r="D198" s="282"/>
      <c r="E198" s="282"/>
      <c r="F198" s="282"/>
      <c r="G198" s="282"/>
      <c r="H198" s="282"/>
      <c r="I198" s="282"/>
      <c r="J198" s="282"/>
      <c r="K198" s="283"/>
    </row>
    <row r="199" spans="2:11" s="1" customFormat="1" ht="21">
      <c r="B199" s="284"/>
      <c r="C199" s="420" t="s">
        <v>6858</v>
      </c>
      <c r="D199" s="420"/>
      <c r="E199" s="420"/>
      <c r="F199" s="420"/>
      <c r="G199" s="420"/>
      <c r="H199" s="420"/>
      <c r="I199" s="420"/>
      <c r="J199" s="420"/>
      <c r="K199" s="285"/>
    </row>
    <row r="200" spans="2:11" s="1" customFormat="1" ht="25.5" customHeight="1">
      <c r="B200" s="284"/>
      <c r="C200" s="354" t="s">
        <v>6859</v>
      </c>
      <c r="D200" s="354"/>
      <c r="E200" s="354"/>
      <c r="F200" s="354" t="s">
        <v>6860</v>
      </c>
      <c r="G200" s="355"/>
      <c r="H200" s="421" t="s">
        <v>6861</v>
      </c>
      <c r="I200" s="421"/>
      <c r="J200" s="421"/>
      <c r="K200" s="285"/>
    </row>
    <row r="201" spans="2:11" s="1" customFormat="1" ht="5.25" customHeight="1">
      <c r="B201" s="315"/>
      <c r="C201" s="310"/>
      <c r="D201" s="310"/>
      <c r="E201" s="310"/>
      <c r="F201" s="310"/>
      <c r="G201" s="336"/>
      <c r="H201" s="310"/>
      <c r="I201" s="310"/>
      <c r="J201" s="310"/>
      <c r="K201" s="338"/>
    </row>
    <row r="202" spans="2:11" s="1" customFormat="1" ht="15" customHeight="1">
      <c r="B202" s="315"/>
      <c r="C202" s="292" t="s">
        <v>6851</v>
      </c>
      <c r="D202" s="292"/>
      <c r="E202" s="292"/>
      <c r="F202" s="313" t="s">
        <v>44</v>
      </c>
      <c r="G202" s="292"/>
      <c r="H202" s="422" t="s">
        <v>6862</v>
      </c>
      <c r="I202" s="422"/>
      <c r="J202" s="422"/>
      <c r="K202" s="338"/>
    </row>
    <row r="203" spans="2:11" s="1" customFormat="1" ht="15" customHeight="1">
      <c r="B203" s="315"/>
      <c r="C203" s="292"/>
      <c r="D203" s="292"/>
      <c r="E203" s="292"/>
      <c r="F203" s="313" t="s">
        <v>45</v>
      </c>
      <c r="G203" s="292"/>
      <c r="H203" s="422" t="s">
        <v>6863</v>
      </c>
      <c r="I203" s="422"/>
      <c r="J203" s="422"/>
      <c r="K203" s="338"/>
    </row>
    <row r="204" spans="2:11" s="1" customFormat="1" ht="15" customHeight="1">
      <c r="B204" s="315"/>
      <c r="C204" s="292"/>
      <c r="D204" s="292"/>
      <c r="E204" s="292"/>
      <c r="F204" s="313" t="s">
        <v>48</v>
      </c>
      <c r="G204" s="292"/>
      <c r="H204" s="422" t="s">
        <v>6864</v>
      </c>
      <c r="I204" s="422"/>
      <c r="J204" s="422"/>
      <c r="K204" s="338"/>
    </row>
    <row r="205" spans="2:11" s="1" customFormat="1" ht="15" customHeight="1">
      <c r="B205" s="315"/>
      <c r="C205" s="292"/>
      <c r="D205" s="292"/>
      <c r="E205" s="292"/>
      <c r="F205" s="313" t="s">
        <v>46</v>
      </c>
      <c r="G205" s="292"/>
      <c r="H205" s="422" t="s">
        <v>6865</v>
      </c>
      <c r="I205" s="422"/>
      <c r="J205" s="422"/>
      <c r="K205" s="338"/>
    </row>
    <row r="206" spans="2:11" s="1" customFormat="1" ht="15" customHeight="1">
      <c r="B206" s="315"/>
      <c r="C206" s="292"/>
      <c r="D206" s="292"/>
      <c r="E206" s="292"/>
      <c r="F206" s="313" t="s">
        <v>47</v>
      </c>
      <c r="G206" s="292"/>
      <c r="H206" s="422" t="s">
        <v>6866</v>
      </c>
      <c r="I206" s="422"/>
      <c r="J206" s="422"/>
      <c r="K206" s="338"/>
    </row>
    <row r="207" spans="2:11" s="1" customFormat="1" ht="15" customHeight="1">
      <c r="B207" s="315"/>
      <c r="C207" s="292"/>
      <c r="D207" s="292"/>
      <c r="E207" s="292"/>
      <c r="F207" s="313"/>
      <c r="G207" s="292"/>
      <c r="H207" s="292"/>
      <c r="I207" s="292"/>
      <c r="J207" s="292"/>
      <c r="K207" s="338"/>
    </row>
    <row r="208" spans="2:11" s="1" customFormat="1" ht="15" customHeight="1">
      <c r="B208" s="315"/>
      <c r="C208" s="292" t="s">
        <v>6807</v>
      </c>
      <c r="D208" s="292"/>
      <c r="E208" s="292"/>
      <c r="F208" s="313" t="s">
        <v>79</v>
      </c>
      <c r="G208" s="292"/>
      <c r="H208" s="422" t="s">
        <v>6867</v>
      </c>
      <c r="I208" s="422"/>
      <c r="J208" s="422"/>
      <c r="K208" s="338"/>
    </row>
    <row r="209" spans="2:11" s="1" customFormat="1" ht="15" customHeight="1">
      <c r="B209" s="315"/>
      <c r="C209" s="292"/>
      <c r="D209" s="292"/>
      <c r="E209" s="292"/>
      <c r="F209" s="313" t="s">
        <v>6704</v>
      </c>
      <c r="G209" s="292"/>
      <c r="H209" s="422" t="s">
        <v>6705</v>
      </c>
      <c r="I209" s="422"/>
      <c r="J209" s="422"/>
      <c r="K209" s="338"/>
    </row>
    <row r="210" spans="2:11" s="1" customFormat="1" ht="15" customHeight="1">
      <c r="B210" s="315"/>
      <c r="C210" s="292"/>
      <c r="D210" s="292"/>
      <c r="E210" s="292"/>
      <c r="F210" s="313" t="s">
        <v>6702</v>
      </c>
      <c r="G210" s="292"/>
      <c r="H210" s="422" t="s">
        <v>6868</v>
      </c>
      <c r="I210" s="422"/>
      <c r="J210" s="422"/>
      <c r="K210" s="338"/>
    </row>
    <row r="211" spans="2:11" s="1" customFormat="1" ht="15" customHeight="1">
      <c r="B211" s="356"/>
      <c r="C211" s="292"/>
      <c r="D211" s="292"/>
      <c r="E211" s="292"/>
      <c r="F211" s="313" t="s">
        <v>105</v>
      </c>
      <c r="G211" s="351"/>
      <c r="H211" s="423" t="s">
        <v>6706</v>
      </c>
      <c r="I211" s="423"/>
      <c r="J211" s="423"/>
      <c r="K211" s="357"/>
    </row>
    <row r="212" spans="2:11" s="1" customFormat="1" ht="15" customHeight="1">
      <c r="B212" s="356"/>
      <c r="C212" s="292"/>
      <c r="D212" s="292"/>
      <c r="E212" s="292"/>
      <c r="F212" s="313" t="s">
        <v>6707</v>
      </c>
      <c r="G212" s="351"/>
      <c r="H212" s="423" t="s">
        <v>6653</v>
      </c>
      <c r="I212" s="423"/>
      <c r="J212" s="423"/>
      <c r="K212" s="357"/>
    </row>
    <row r="213" spans="2:11" s="1" customFormat="1" ht="15" customHeight="1">
      <c r="B213" s="356"/>
      <c r="C213" s="292"/>
      <c r="D213" s="292"/>
      <c r="E213" s="292"/>
      <c r="F213" s="313"/>
      <c r="G213" s="351"/>
      <c r="H213" s="342"/>
      <c r="I213" s="342"/>
      <c r="J213" s="342"/>
      <c r="K213" s="357"/>
    </row>
    <row r="214" spans="2:11" s="1" customFormat="1" ht="15" customHeight="1">
      <c r="B214" s="356"/>
      <c r="C214" s="292" t="s">
        <v>6831</v>
      </c>
      <c r="D214" s="292"/>
      <c r="E214" s="292"/>
      <c r="F214" s="313">
        <v>1</v>
      </c>
      <c r="G214" s="351"/>
      <c r="H214" s="423" t="s">
        <v>6869</v>
      </c>
      <c r="I214" s="423"/>
      <c r="J214" s="423"/>
      <c r="K214" s="357"/>
    </row>
    <row r="215" spans="2:11" s="1" customFormat="1" ht="15" customHeight="1">
      <c r="B215" s="356"/>
      <c r="C215" s="292"/>
      <c r="D215" s="292"/>
      <c r="E215" s="292"/>
      <c r="F215" s="313">
        <v>2</v>
      </c>
      <c r="G215" s="351"/>
      <c r="H215" s="423" t="s">
        <v>6870</v>
      </c>
      <c r="I215" s="423"/>
      <c r="J215" s="423"/>
      <c r="K215" s="357"/>
    </row>
    <row r="216" spans="2:11" s="1" customFormat="1" ht="15" customHeight="1">
      <c r="B216" s="356"/>
      <c r="C216" s="292"/>
      <c r="D216" s="292"/>
      <c r="E216" s="292"/>
      <c r="F216" s="313">
        <v>3</v>
      </c>
      <c r="G216" s="351"/>
      <c r="H216" s="423" t="s">
        <v>6871</v>
      </c>
      <c r="I216" s="423"/>
      <c r="J216" s="423"/>
      <c r="K216" s="357"/>
    </row>
    <row r="217" spans="2:11" s="1" customFormat="1" ht="15" customHeight="1">
      <c r="B217" s="356"/>
      <c r="C217" s="292"/>
      <c r="D217" s="292"/>
      <c r="E217" s="292"/>
      <c r="F217" s="313">
        <v>4</v>
      </c>
      <c r="G217" s="351"/>
      <c r="H217" s="423" t="s">
        <v>6872</v>
      </c>
      <c r="I217" s="423"/>
      <c r="J217" s="423"/>
      <c r="K217" s="357"/>
    </row>
    <row r="218" spans="2:11" s="1" customFormat="1" ht="12.75" customHeight="1">
      <c r="B218" s="358"/>
      <c r="C218" s="359"/>
      <c r="D218" s="359"/>
      <c r="E218" s="359"/>
      <c r="F218" s="359"/>
      <c r="G218" s="359"/>
      <c r="H218" s="359"/>
      <c r="I218" s="359"/>
      <c r="J218" s="359"/>
      <c r="K218" s="360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40</vt:i4>
      </vt:variant>
      <vt:variant>
        <vt:lpstr>Pojmenované oblasti</vt:lpstr>
      </vt:variant>
      <vt:variant>
        <vt:i4>79</vt:i4>
      </vt:variant>
    </vt:vector>
  </HeadingPairs>
  <TitlesOfParts>
    <vt:vector size="119" baseType="lpstr">
      <vt:lpstr>Rekapitulace stavby</vt:lpstr>
      <vt:lpstr>SO 01 - KOMUNIKACE, PARKO...</vt:lpstr>
      <vt:lpstr>SO 03 - DEŠŤOVÁ KANALIZACE</vt:lpstr>
      <vt:lpstr>SO 04.8 - Štěrkový trávník</vt:lpstr>
      <vt:lpstr>SO 04.9 - Zatravněné kame...</vt:lpstr>
      <vt:lpstr>VON - Vedlejší a ostatní ...</vt:lpstr>
      <vt:lpstr>SO 01 - KOMUNIKACE, PARKO..._01</vt:lpstr>
      <vt:lpstr>SO 02 - VEŘEJNÉ OSVĚTLENÍ</vt:lpstr>
      <vt:lpstr>SO 04.1 - Stromy - výsadb...</vt:lpstr>
      <vt:lpstr>SO 04.2 - Keře - výsadby,...</vt:lpstr>
      <vt:lpstr>SO 04.3 - Vegetační střecha</vt:lpstr>
      <vt:lpstr>SO 04.4 - Pnoucí rostllin...</vt:lpstr>
      <vt:lpstr>SO 04.5 - Stínomilný tráv...</vt:lpstr>
      <vt:lpstr>SO 04.6 - Květnatá louka ...</vt:lpstr>
      <vt:lpstr>SO 04.7 - Suchomilný tráv...</vt:lpstr>
      <vt:lpstr>SO 04.10 - Přípravné prác...</vt:lpstr>
      <vt:lpstr>SO 04.11 - Stromy - Násle...</vt:lpstr>
      <vt:lpstr>SO 04.21 - Keře - Následn...</vt:lpstr>
      <vt:lpstr>SO 04.31 - Vegetační stře...</vt:lpstr>
      <vt:lpstr>SO 04.41 - Pnoucí rostlin...</vt:lpstr>
      <vt:lpstr>SO 04.51 - Stínomilný trá...</vt:lpstr>
      <vt:lpstr>SO 04.61 - Květnatá louka...</vt:lpstr>
      <vt:lpstr>SO 04.71 - Suchomilný trá...</vt:lpstr>
      <vt:lpstr>SO 04.81 - Štěrkový trávn...</vt:lpstr>
      <vt:lpstr>SO 04.91 - Zatravněné kam...</vt:lpstr>
      <vt:lpstr>SO 05.1 - Stavební část</vt:lpstr>
      <vt:lpstr>SO 05.2 - Zdravotně techn...</vt:lpstr>
      <vt:lpstr>SO 05.3 - Vzduchotechnika</vt:lpstr>
      <vt:lpstr>SO 05.4 - Elektroinstalace</vt:lpstr>
      <vt:lpstr>SO 05a - VSTUPNÍ OBJEKT S...</vt:lpstr>
      <vt:lpstr>SO 06 - OPĚRNÉ STĚNY</vt:lpstr>
      <vt:lpstr>SO 08 - VODOVOD</vt:lpstr>
      <vt:lpstr>SO 09 - SPLAŠKOVÁ KANALIZACE</vt:lpstr>
      <vt:lpstr>SO 10 - AREÁLOVÉ ROZVODY NN</vt:lpstr>
      <vt:lpstr>SO 11 - SDĚLOVACÍ VEDENÍ</vt:lpstr>
      <vt:lpstr>SO 12 - PLYNOVOD</vt:lpstr>
      <vt:lpstr>SO 13 - FONTÁNA</vt:lpstr>
      <vt:lpstr>VON - VEDLEJŠÍ A OSTATNÍ ..._01</vt:lpstr>
      <vt:lpstr>Seznam figur</vt:lpstr>
      <vt:lpstr>Pokyny pro vyplnění</vt:lpstr>
      <vt:lpstr>'Rekapitulace stavby'!Názvy_tisku</vt:lpstr>
      <vt:lpstr>'Seznam figur'!Názvy_tisku</vt:lpstr>
      <vt:lpstr>'SO 01 - KOMUNIKACE, PARKO...'!Názvy_tisku</vt:lpstr>
      <vt:lpstr>'SO 01 - KOMUNIKACE, PARKO..._01'!Názvy_tisku</vt:lpstr>
      <vt:lpstr>'SO 02 - VEŘEJNÉ OSVĚTLENÍ'!Názvy_tisku</vt:lpstr>
      <vt:lpstr>'SO 03 - DEŠŤOVÁ KANALIZACE'!Názvy_tisku</vt:lpstr>
      <vt:lpstr>'SO 04.1 - Stromy - výsadb...'!Názvy_tisku</vt:lpstr>
      <vt:lpstr>'SO 04.10 - Přípravné prác...'!Názvy_tisku</vt:lpstr>
      <vt:lpstr>'SO 04.11 - Stromy - Násle...'!Názvy_tisku</vt:lpstr>
      <vt:lpstr>'SO 04.2 - Keře - výsadby,...'!Názvy_tisku</vt:lpstr>
      <vt:lpstr>'SO 04.21 - Keře - Následn...'!Názvy_tisku</vt:lpstr>
      <vt:lpstr>'SO 04.3 - Vegetační střecha'!Názvy_tisku</vt:lpstr>
      <vt:lpstr>'SO 04.31 - Vegetační stře...'!Názvy_tisku</vt:lpstr>
      <vt:lpstr>'SO 04.4 - Pnoucí rostllin...'!Názvy_tisku</vt:lpstr>
      <vt:lpstr>'SO 04.41 - Pnoucí rostlin...'!Názvy_tisku</vt:lpstr>
      <vt:lpstr>'SO 04.5 - Stínomilný tráv...'!Názvy_tisku</vt:lpstr>
      <vt:lpstr>'SO 04.51 - Stínomilný trá...'!Názvy_tisku</vt:lpstr>
      <vt:lpstr>'SO 04.6 - Květnatá louka ...'!Názvy_tisku</vt:lpstr>
      <vt:lpstr>'SO 04.61 - Květnatá louka...'!Názvy_tisku</vt:lpstr>
      <vt:lpstr>'SO 04.7 - Suchomilný tráv...'!Názvy_tisku</vt:lpstr>
      <vt:lpstr>'SO 04.71 - Suchomilný trá...'!Názvy_tisku</vt:lpstr>
      <vt:lpstr>'SO 04.8 - Štěrkový trávník'!Názvy_tisku</vt:lpstr>
      <vt:lpstr>'SO 04.81 - Štěrkový trávn...'!Názvy_tisku</vt:lpstr>
      <vt:lpstr>'SO 04.9 - Zatravněné kame...'!Názvy_tisku</vt:lpstr>
      <vt:lpstr>'SO 04.91 - Zatravněné kam...'!Názvy_tisku</vt:lpstr>
      <vt:lpstr>'SO 05.1 - Stavební část'!Názvy_tisku</vt:lpstr>
      <vt:lpstr>'SO 05.2 - Zdravotně techn...'!Názvy_tisku</vt:lpstr>
      <vt:lpstr>'SO 05.3 - Vzduchotechnika'!Názvy_tisku</vt:lpstr>
      <vt:lpstr>'SO 05.4 - Elektroinstalace'!Názvy_tisku</vt:lpstr>
      <vt:lpstr>'SO 05a - VSTUPNÍ OBJEKT S...'!Názvy_tisku</vt:lpstr>
      <vt:lpstr>'SO 06 - OPĚRNÉ STĚNY'!Názvy_tisku</vt:lpstr>
      <vt:lpstr>'SO 08 - VODOVOD'!Názvy_tisku</vt:lpstr>
      <vt:lpstr>'SO 09 - SPLAŠKOVÁ KANALIZACE'!Názvy_tisku</vt:lpstr>
      <vt:lpstr>'SO 10 - AREÁLOVÉ ROZVODY NN'!Názvy_tisku</vt:lpstr>
      <vt:lpstr>'SO 11 - SDĚLOVACÍ VEDENÍ'!Názvy_tisku</vt:lpstr>
      <vt:lpstr>'SO 12 - PLYNOVOD'!Názvy_tisku</vt:lpstr>
      <vt:lpstr>'SO 13 - FONTÁNA'!Názvy_tisku</vt:lpstr>
      <vt:lpstr>'VON - Vedlejší a ostatní ...'!Názvy_tisku</vt:lpstr>
      <vt:lpstr>'VON - VEDLEJŠÍ A OSTATNÍ ..._01'!Názvy_tisku</vt:lpstr>
      <vt:lpstr>'Pokyny pro vyplnění'!Oblast_tisku</vt:lpstr>
      <vt:lpstr>'Rekapitulace stavby'!Oblast_tisku</vt:lpstr>
      <vt:lpstr>'Seznam figur'!Oblast_tisku</vt:lpstr>
      <vt:lpstr>'SO 01 - KOMUNIKACE, PARKO...'!Oblast_tisku</vt:lpstr>
      <vt:lpstr>'SO 01 - KOMUNIKACE, PARKO..._01'!Oblast_tisku</vt:lpstr>
      <vt:lpstr>'SO 02 - VEŘEJNÉ OSVĚTLENÍ'!Oblast_tisku</vt:lpstr>
      <vt:lpstr>'SO 03 - DEŠŤOVÁ KANALIZACE'!Oblast_tisku</vt:lpstr>
      <vt:lpstr>'SO 04.1 - Stromy - výsadb...'!Oblast_tisku</vt:lpstr>
      <vt:lpstr>'SO 04.10 - Přípravné prác...'!Oblast_tisku</vt:lpstr>
      <vt:lpstr>'SO 04.11 - Stromy - Násle...'!Oblast_tisku</vt:lpstr>
      <vt:lpstr>'SO 04.2 - Keře - výsadby,...'!Oblast_tisku</vt:lpstr>
      <vt:lpstr>'SO 04.21 - Keře - Následn...'!Oblast_tisku</vt:lpstr>
      <vt:lpstr>'SO 04.3 - Vegetační střecha'!Oblast_tisku</vt:lpstr>
      <vt:lpstr>'SO 04.31 - Vegetační stře...'!Oblast_tisku</vt:lpstr>
      <vt:lpstr>'SO 04.4 - Pnoucí rostllin...'!Oblast_tisku</vt:lpstr>
      <vt:lpstr>'SO 04.41 - Pnoucí rostlin...'!Oblast_tisku</vt:lpstr>
      <vt:lpstr>'SO 04.5 - Stínomilný tráv...'!Oblast_tisku</vt:lpstr>
      <vt:lpstr>'SO 04.51 - Stínomilný trá...'!Oblast_tisku</vt:lpstr>
      <vt:lpstr>'SO 04.6 - Květnatá louka ...'!Oblast_tisku</vt:lpstr>
      <vt:lpstr>'SO 04.61 - Květnatá louka...'!Oblast_tisku</vt:lpstr>
      <vt:lpstr>'SO 04.7 - Suchomilný tráv...'!Oblast_tisku</vt:lpstr>
      <vt:lpstr>'SO 04.71 - Suchomilný trá...'!Oblast_tisku</vt:lpstr>
      <vt:lpstr>'SO 04.8 - Štěrkový trávník'!Oblast_tisku</vt:lpstr>
      <vt:lpstr>'SO 04.81 - Štěrkový trávn...'!Oblast_tisku</vt:lpstr>
      <vt:lpstr>'SO 04.9 - Zatravněné kame...'!Oblast_tisku</vt:lpstr>
      <vt:lpstr>'SO 04.91 - Zatravněné kam...'!Oblast_tisku</vt:lpstr>
      <vt:lpstr>'SO 05.1 - Stavební část'!Oblast_tisku</vt:lpstr>
      <vt:lpstr>'SO 05.2 - Zdravotně techn...'!Oblast_tisku</vt:lpstr>
      <vt:lpstr>'SO 05.3 - Vzduchotechnika'!Oblast_tisku</vt:lpstr>
      <vt:lpstr>'SO 05.4 - Elektroinstalace'!Oblast_tisku</vt:lpstr>
      <vt:lpstr>'SO 05a - VSTUPNÍ OBJEKT S...'!Oblast_tisku</vt:lpstr>
      <vt:lpstr>'SO 06 - OPĚRNÉ STĚNY'!Oblast_tisku</vt:lpstr>
      <vt:lpstr>'SO 08 - VODOVOD'!Oblast_tisku</vt:lpstr>
      <vt:lpstr>'SO 09 - SPLAŠKOVÁ KANALIZACE'!Oblast_tisku</vt:lpstr>
      <vt:lpstr>'SO 10 - AREÁLOVÉ ROZVODY NN'!Oblast_tisku</vt:lpstr>
      <vt:lpstr>'SO 11 - SDĚLOVACÍ VEDENÍ'!Oblast_tisku</vt:lpstr>
      <vt:lpstr>'SO 12 - PLYNOVOD'!Oblast_tisku</vt:lpstr>
      <vt:lpstr>'SO 13 - FONTÁNA'!Oblast_tisku</vt:lpstr>
      <vt:lpstr>'VON - Vedlejší a ostatní ...'!Oblast_tisku</vt:lpstr>
      <vt:lpstr>'VON - VEDLEJŠÍ A OSTATNÍ ..._01'!Oblast_tisku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LAPTOP-RKVOTQN3\ASUS</dc:creator>
  <cp:lastModifiedBy>ASUS</cp:lastModifiedBy>
  <dcterms:created xsi:type="dcterms:W3CDTF">2022-04-01T10:05:20Z</dcterms:created>
  <dcterms:modified xsi:type="dcterms:W3CDTF">2022-04-01T10:14:44Z</dcterms:modified>
</cp:coreProperties>
</file>